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Junio\"/>
    </mc:Choice>
  </mc:AlternateContent>
  <bookViews>
    <workbookView xWindow="0" yWindow="0" windowWidth="28800" windowHeight="11400" tabRatio="909"/>
  </bookViews>
  <sheets>
    <sheet name="ÍNDICE" sheetId="63" r:id="rId1"/>
    <sheet name="1" sheetId="69" r:id="rId2"/>
    <sheet name="2" sheetId="70" r:id="rId3"/>
    <sheet name="3" sheetId="71" r:id="rId4"/>
    <sheet name="4" sheetId="73" r:id="rId5"/>
    <sheet name="5" sheetId="3" r:id="rId6"/>
    <sheet name="6" sheetId="4" r:id="rId7"/>
    <sheet name="7" sheetId="104" r:id="rId8"/>
    <sheet name="8-1" sheetId="105" r:id="rId9"/>
    <sheet name="8-2" sheetId="106" r:id="rId10"/>
    <sheet name="9" sheetId="6" r:id="rId11"/>
    <sheet name="10" sheetId="7" r:id="rId12"/>
    <sheet name="11" sheetId="8" r:id="rId13"/>
    <sheet name="12" sheetId="9" r:id="rId14"/>
    <sheet name="13" sheetId="10" r:id="rId15"/>
    <sheet name="14" sheetId="11" r:id="rId16"/>
    <sheet name="15" sheetId="12" r:id="rId17"/>
    <sheet name="16" sheetId="13" r:id="rId18"/>
    <sheet name="17" sheetId="14" r:id="rId19"/>
    <sheet name="18" sheetId="15" r:id="rId20"/>
    <sheet name="19" sheetId="17" r:id="rId21"/>
    <sheet name="20" sheetId="18" r:id="rId22"/>
    <sheet name="21" sheetId="78" r:id="rId23"/>
    <sheet name="22" sheetId="79" r:id="rId24"/>
    <sheet name="23" sheetId="21" r:id="rId25"/>
    <sheet name="24" sheetId="22" r:id="rId26"/>
    <sheet name="25" sheetId="25" r:id="rId27"/>
    <sheet name="26" sheetId="26" r:id="rId28"/>
    <sheet name="27" sheetId="74" r:id="rId29"/>
    <sheet name="28" sheetId="75" r:id="rId30"/>
    <sheet name="29" sheetId="76" r:id="rId31"/>
    <sheet name="30" sheetId="107" r:id="rId32"/>
    <sheet name="31-1" sheetId="108" r:id="rId33"/>
    <sheet name="31-2" sheetId="109" r:id="rId34"/>
    <sheet name="32" sheetId="77" r:id="rId35"/>
    <sheet name="33" sheetId="80" r:id="rId36"/>
    <sheet name="34" sheetId="81" r:id="rId37"/>
    <sheet name="35" sheetId="82" r:id="rId38"/>
    <sheet name="36" sheetId="85" r:id="rId39"/>
    <sheet name="37" sheetId="86" r:id="rId40"/>
    <sheet name="38" sheetId="83" r:id="rId41"/>
    <sheet name="39" sheetId="84" r:id="rId42"/>
    <sheet name="40" sheetId="87" r:id="rId43"/>
    <sheet name="41" sheetId="66" r:id="rId44"/>
    <sheet name="42" sheetId="28" r:id="rId45"/>
    <sheet name="43" sheetId="29" r:id="rId46"/>
    <sheet name="44" sheetId="30" r:id="rId47"/>
    <sheet name="45-1" sheetId="31" r:id="rId48"/>
    <sheet name="45-2" sheetId="32" r:id="rId49"/>
    <sheet name="46" sheetId="33" r:id="rId50"/>
    <sheet name="47" sheetId="34" r:id="rId51"/>
    <sheet name="48" sheetId="35" r:id="rId52"/>
    <sheet name="49" sheetId="67" r:id="rId53"/>
    <sheet name="50" sheetId="37" r:id="rId54"/>
    <sheet name="51" sheetId="38" r:id="rId55"/>
    <sheet name="52" sheetId="39" r:id="rId56"/>
    <sheet name="53-1" sheetId="40" r:id="rId57"/>
    <sheet name="53-2" sheetId="41" r:id="rId58"/>
    <sheet name="54-1." sheetId="42" r:id="rId59"/>
    <sheet name="54-2." sheetId="43" r:id="rId60"/>
    <sheet name="55-1" sheetId="44" r:id="rId61"/>
    <sheet name="55-2" sheetId="45" r:id="rId62"/>
    <sheet name="56" sheetId="46" r:id="rId63"/>
    <sheet name="57" sheetId="36" r:id="rId64"/>
    <sheet name="58" sheetId="92" r:id="rId65"/>
    <sheet name="59" sheetId="91" r:id="rId66"/>
    <sheet name="60" sheetId="98" r:id="rId67"/>
    <sheet name="61" sheetId="89" r:id="rId68"/>
    <sheet name="62" sheetId="93" r:id="rId69"/>
    <sheet name="63" sheetId="101" r:id="rId70"/>
    <sheet name="64" sheetId="57" r:id="rId71"/>
    <sheet name="65" sheetId="100" r:id="rId72"/>
    <sheet name="66" sheetId="99" r:id="rId73"/>
    <sheet name="67" sheetId="103" r:id="rId74"/>
    <sheet name="68" sheetId="102" r:id="rId75"/>
    <sheet name="69" sheetId="55" r:id="rId76"/>
    <sheet name="70" sheetId="56" r:id="rId77"/>
    <sheet name="71" sheetId="94" r:id="rId78"/>
    <sheet name="72" sheetId="95" r:id="rId79"/>
    <sheet name="73" sheetId="96" r:id="rId80"/>
    <sheet name="74" sheetId="97" r:id="rId81"/>
    <sheet name="75" sheetId="59" r:id="rId82"/>
    <sheet name="76" sheetId="60" r:id="rId83"/>
    <sheet name="77" sheetId="61" r:id="rId84"/>
    <sheet name="78" sheetId="65" r:id="rId85"/>
    <sheet name="Abreviaturas" sheetId="64"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xlnm._FilterDatabase" localSheetId="82" hidden="1">'76'!$A$9:$L$103</definedName>
    <definedName name="_xlnm._FilterDatabase" localSheetId="84">#REF!</definedName>
    <definedName name="_xlnm._FilterDatabase" localSheetId="85">#REF!</definedName>
    <definedName name="_xlnm._FilterDatabase" localSheetId="0">#REF!</definedName>
    <definedName name="_xlnm._FilterDatabase">#REF!</definedName>
    <definedName name="A_impresión_IM" localSheetId="84">[1]FLUJOEERR!$A$364:$AD$487</definedName>
    <definedName name="A_impresión_IM" localSheetId="85">[2]FLUJOEERR!$A$364:$AD$487</definedName>
    <definedName name="A_impresión_IM" localSheetId="0">[3]FLUJOEERR!$A$364:$AD$487</definedName>
    <definedName name="A_impresión_IM">[4]FLUJOEERR!$A$364:$AD$487</definedName>
    <definedName name="_xlnm.Print_Area" localSheetId="11">'10'!$A$1:$G$87</definedName>
    <definedName name="_xlnm.Print_Area" localSheetId="12">'11'!$A$1:$G$87</definedName>
    <definedName name="_xlnm.Print_Area" localSheetId="13">'12'!$A$1:$G$88</definedName>
    <definedName name="_xlnm.Print_Area" localSheetId="14">'13'!$A$1:$G$87</definedName>
    <definedName name="_xlnm.Print_Area" localSheetId="15">'14'!$A$1:$G$87</definedName>
    <definedName name="_xlnm.Print_Area" localSheetId="16">'15'!$A$1:$G$87</definedName>
    <definedName name="_xlnm.Print_Area" localSheetId="17">'16'!$A$1:$G$87</definedName>
    <definedName name="_xlnm.Print_Area" localSheetId="18">'17'!$A$1:$G$87</definedName>
    <definedName name="_xlnm.Print_Area" localSheetId="19">'18'!$A$1:$G$87</definedName>
    <definedName name="_xlnm.Print_Area" localSheetId="20">'19'!$A$1:$G$87</definedName>
    <definedName name="_xlnm.Print_Area" localSheetId="21">'20'!$A$1:$G$87</definedName>
    <definedName name="_xlnm.Print_Area" localSheetId="24">'23'!$A$2:$O$39</definedName>
    <definedName name="_xlnm.Print_Area" localSheetId="25">'24'!$A$1:$P$27</definedName>
    <definedName name="_xlnm.Print_Area" localSheetId="26">'25'!$A$1:$O$45</definedName>
    <definedName name="_xlnm.Print_Area" localSheetId="45">'43'!$A$1:$J$64</definedName>
    <definedName name="_xlnm.Print_Area" localSheetId="46">'44'!$A$1:$G$87</definedName>
    <definedName name="_xlnm.Print_Area" localSheetId="47">'45-1'!$A$1:$I$58</definedName>
    <definedName name="_xlnm.Print_Area" localSheetId="48">'45-2'!$A$1:$I$79</definedName>
    <definedName name="_xlnm.Print_Area" localSheetId="49">'46'!$A$1:$J$40</definedName>
    <definedName name="_xlnm.Print_Area" localSheetId="50">'47'!$A$1:$M$27</definedName>
    <definedName name="_xlnm.Print_Area" localSheetId="54">'51'!$A$1:$H$64</definedName>
    <definedName name="_xlnm.Print_Area" localSheetId="55">'52'!$A$1:$G$85</definedName>
    <definedName name="_xlnm.Print_Area" localSheetId="56">'53-1'!$A$1:$I$58</definedName>
    <definedName name="_xlnm.Print_Area" localSheetId="57">'53-2'!$A$1:$I$79</definedName>
    <definedName name="_xlnm.Print_Area" localSheetId="58">'54-1.'!$A$1:$O$39</definedName>
    <definedName name="_xlnm.Print_Area" localSheetId="59">'54-2.'!$A$1:$N$39</definedName>
    <definedName name="_xlnm.Print_Area" localSheetId="60">'55-1'!$A$1:$O$25</definedName>
    <definedName name="_xlnm.Print_Area" localSheetId="61">'55-2'!$A$1:$O$27</definedName>
    <definedName name="_xlnm.Print_Area" localSheetId="63">'57'!$A$1:$S$58</definedName>
    <definedName name="_xlnm.Print_Area" localSheetId="70">'64'!$A$1:$G$62</definedName>
    <definedName name="_xlnm.Print_Area" localSheetId="75">'69'!$A$1:$E$84</definedName>
    <definedName name="_xlnm.Print_Area" localSheetId="76">'70'!$B$1:$E$94</definedName>
    <definedName name="_xlnm.Print_Area" localSheetId="81">'75'!$A$1:$M$80</definedName>
    <definedName name="_xlnm.Print_Area" localSheetId="82">'76'!$A$1:$L$79</definedName>
    <definedName name="_xlnm.Print_Area" localSheetId="83">'77'!$A$1:$P$28</definedName>
    <definedName name="_xlnm.Print_Area" localSheetId="84">#REF!</definedName>
    <definedName name="_xlnm.Print_Area" localSheetId="10">'9'!$A$1:$G$87</definedName>
    <definedName name="_xlnm.Print_Area" localSheetId="85">#REF!</definedName>
    <definedName name="_xlnm.Print_Area">#REF!</definedName>
    <definedName name="I" localSheetId="85">#REF!</definedName>
    <definedName name="I">#REF!</definedName>
    <definedName name="Títulos_a_imprimir_IM" localSheetId="84">[5]FLUJOEERR!#REF!</definedName>
    <definedName name="Títulos_a_imprimir_IM" localSheetId="85">[6]FLUJOEERR!#REF!</definedName>
    <definedName name="Títulos_a_imprimir_IM" localSheetId="0">[7]FLUJOEERR!#REF!</definedName>
    <definedName name="Títulos_a_imprimir_IM">[8]FLUJOEERR!#REF!</definedName>
    <definedName name="VALOR" localSheetId="84">#REF!</definedName>
    <definedName name="VALOR" localSheetId="85">#REF!</definedName>
    <definedName name="VALOR" localSheetId="0">#REF!</definedName>
    <definedName name="VALOR">#REF!</definedName>
    <definedName name="Z" localSheetId="85">#REF!</definedName>
    <definedName name="Z">'[9]46'!#REF!</definedName>
  </definedNames>
  <calcPr calcId="162913"/>
</workbook>
</file>

<file path=xl/calcChain.xml><?xml version="1.0" encoding="utf-8"?>
<calcChain xmlns="http://schemas.openxmlformats.org/spreadsheetml/2006/main">
  <c r="C58" i="100" l="1"/>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Q22" i="44"/>
  <c r="Q21" i="44"/>
  <c r="N8" i="84" l="1"/>
  <c r="J8" i="84"/>
  <c r="F8" i="84"/>
  <c r="D8" i="84"/>
  <c r="N8" i="83"/>
  <c r="L8" i="83"/>
  <c r="J8" i="83"/>
  <c r="F8" i="83"/>
  <c r="E8" i="83"/>
  <c r="D8" i="83"/>
</calcChain>
</file>

<file path=xl/sharedStrings.xml><?xml version="1.0" encoding="utf-8"?>
<sst xmlns="http://schemas.openxmlformats.org/spreadsheetml/2006/main" count="12925" uniqueCount="1975">
  <si>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</si>
  <si>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</si>
  <si>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</si>
  <si>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</si>
  <si>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</si>
  <si>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</si>
  <si>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</si>
  <si>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</si>
  <si>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</si>
  <si>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</si>
  <si>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</si>
  <si>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</si>
  <si>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</si>
  <si>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</si>
  <si>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</si>
  <si>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</si>
  <si>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</si>
  <si>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</si>
  <si>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</si>
  <si>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</si>
  <si>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</si>
  <si>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</si>
  <si>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</si>
  <si>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</si>
  <si>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</si>
  <si>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</si>
  <si>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</si>
  <si>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</si>
  <si>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</si>
  <si>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</si>
  <si>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</si>
  <si>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</si>
  <si>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</si>
  <si>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</si>
  <si>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</si>
  <si>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</si>
  <si>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</si>
  <si>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</si>
  <si>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</si>
  <si>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</si>
  <si>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</si>
  <si>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</si>
  <si>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</si>
  <si>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</si>
  <si>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</si>
  <si>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</si>
  <si>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</si>
  <si>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</si>
  <si>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</si>
  <si>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</si>
  <si>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</si>
  <si>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</si>
  <si>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</si>
  <si>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</si>
  <si>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</si>
  <si>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</si>
  <si>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</si>
  <si>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</si>
  <si>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</si>
  <si>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</si>
  <si>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</si>
  <si>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</si>
  <si>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</si>
  <si>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</si>
  <si>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</si>
  <si>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</si>
  <si>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</si>
  <si>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</si>
  <si>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</si>
  <si>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</si>
  <si>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</si>
  <si>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</si>
  <si>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</si>
  <si>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</si>
  <si>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</si>
  <si>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</si>
  <si>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</si>
  <si>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</si>
  <si>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</si>
  <si>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</si>
  <si>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</si>
  <si>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</si>
  <si>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</si>
  <si>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</si>
  <si>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</si>
  <si>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</si>
  <si>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</si>
  <si>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</si>
  <si>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</si>
  <si>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</si>
  <si>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</si>
  <si>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</si>
  <si>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</si>
  <si>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</si>
  <si>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</si>
  <si>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</si>
  <si>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</si>
  <si>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</si>
  <si>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</si>
  <si>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</si>
  <si>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</si>
  <si>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</si>
  <si>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</si>
  <si>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</si>
  <si>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</si>
  <si>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</si>
  <si>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</si>
  <si>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</si>
  <si>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</si>
  <si>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</si>
  <si>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</si>
  <si>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</si>
  <si>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</si>
  <si>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</si>
  <si>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</si>
  <si>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</si>
  <si>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</si>
  <si>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</si>
  <si>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</si>
  <si>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</si>
  <si>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</si>
  <si>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</si>
  <si>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</si>
  <si>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</si>
  <si>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</si>
  <si>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</si>
  <si>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</si>
  <si>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</si>
  <si>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</si>
  <si>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</si>
  <si>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</si>
  <si>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</si>
  <si>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</si>
  <si>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</si>
  <si>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</si>
  <si>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</si>
  <si>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</si>
  <si>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</si>
  <si>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</si>
  <si>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</si>
  <si>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</si>
  <si>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</si>
  <si>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</si>
  <si>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</si>
  <si>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</si>
  <si>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</si>
  <si>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</si>
  <si>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</si>
  <si>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</si>
  <si>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</si>
  <si>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</si>
  <si>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</si>
  <si>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</si>
  <si>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</si>
  <si>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</si>
  <si>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</si>
  <si>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</si>
  <si>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</si>
  <si>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</si>
  <si>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</si>
  <si>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</si>
  <si>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</si>
  <si>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</si>
  <si>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</si>
  <si>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</si>
  <si>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</si>
  <si>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</si>
  <si>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</si>
  <si>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</si>
  <si>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</si>
  <si>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</si>
  <si>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</si>
  <si>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</si>
  <si>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</si>
  <si>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</si>
  <si>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</si>
  <si>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</si>
  <si>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</si>
  <si>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</si>
  <si>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</si>
  <si>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</si>
  <si>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</si>
  <si>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</si>
  <si>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</si>
  <si>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</si>
  <si>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</si>
  <si>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</si>
  <si>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</si>
  <si>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</si>
  <si>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</si>
  <si>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</si>
  <si>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</si>
  <si>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</si>
  <si>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</si>
  <si>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</si>
  <si>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</si>
  <si>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</si>
  <si>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</si>
  <si>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</si>
  <si>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</si>
  <si>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</si>
  <si>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</si>
  <si>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</si>
  <si>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</si>
  <si>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</si>
  <si>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</si>
  <si>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</si>
  <si>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</si>
  <si>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</si>
  <si>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</si>
  <si>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</si>
  <si>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</si>
  <si>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</si>
  <si>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</si>
  <si>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</si>
  <si>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</si>
  <si>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</si>
  <si>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</si>
  <si>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</si>
  <si>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</si>
  <si>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</si>
  <si>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</si>
  <si>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</si>
  <si>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</si>
  <si>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</si>
  <si>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</si>
  <si>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</si>
  <si>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</si>
  <si>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</si>
  <si>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</si>
  <si>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</si>
  <si>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</si>
  <si>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</si>
  <si>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</si>
  <si>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</si>
  <si>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</si>
  <si>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</si>
  <si>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</si>
  <si>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</si>
  <si>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</si>
  <si>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</si>
  <si>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</si>
  <si>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</si>
  <si>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</si>
  <si>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</si>
  <si>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</si>
  <si>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</si>
  <si>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</si>
  <si>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</si>
  <si>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</si>
  <si>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</si>
  <si>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</si>
  <si>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</si>
  <si>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</si>
  <si>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</si>
  <si>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</si>
  <si>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</si>
  <si>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</si>
  <si>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</si>
  <si>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</si>
  <si>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</si>
  <si>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</si>
  <si>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</si>
  <si>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</si>
  <si>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</si>
  <si>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</si>
  <si>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</si>
  <si>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</si>
  <si>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</si>
  <si>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</si>
  <si>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</si>
  <si>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</si>
  <si>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</si>
  <si>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</si>
  <si>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</si>
  <si>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</si>
  <si>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</si>
  <si>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</si>
  <si>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</si>
  <si>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</si>
  <si>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</si>
  <si>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</si>
  <si>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</si>
  <si>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</si>
  <si>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</si>
  <si>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</si>
  <si>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</si>
  <si>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</si>
  <si>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</si>
  <si>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</si>
  <si>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</si>
  <si>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</si>
  <si>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</si>
  <si>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</si>
  <si>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</si>
  <si>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</si>
  <si>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</si>
  <si>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</si>
  <si>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</si>
  <si>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</si>
  <si>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</si>
  <si>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</si>
  <si>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</si>
  <si>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</si>
  <si>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</si>
  <si>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</si>
  <si>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</si>
  <si>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</si>
  <si>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</si>
  <si>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</si>
  <si>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</si>
  <si>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</si>
  <si>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</si>
  <si>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</si>
  <si>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</si>
  <si>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</si>
  <si>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</si>
  <si>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</si>
  <si>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</si>
  <si>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</si>
  <si>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</si>
  <si>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</si>
  <si>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</si>
  <si>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</si>
  <si>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</si>
  <si>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</si>
  <si>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</si>
  <si>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</si>
  <si>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</si>
  <si>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</si>
  <si>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</si>
  <si>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</si>
  <si>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</si>
  <si>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</si>
  <si>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</si>
  <si>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</si>
  <si>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</si>
  <si>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</si>
  <si>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</si>
  <si>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</si>
  <si>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</si>
  <si>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</si>
  <si>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</si>
  <si>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</si>
  <si>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</si>
  <si>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</si>
  <si>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</si>
  <si>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</si>
  <si>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</si>
  <si>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</si>
  <si>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</si>
  <si>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</si>
  <si>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</si>
  <si>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</si>
  <si>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</si>
  <si>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</si>
  <si>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</si>
  <si>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</si>
  <si>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</si>
  <si>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</si>
  <si>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</si>
  <si>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</si>
  <si>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</si>
  <si>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</si>
  <si>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</si>
  <si>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</si>
  <si>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</si>
  <si>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</si>
  <si>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</si>
  <si>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</si>
  <si>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</si>
  <si>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</si>
  <si>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</si>
  <si>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</si>
  <si>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</si>
  <si>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</si>
  <si>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</si>
  <si>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</si>
  <si>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</si>
  <si>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</si>
  <si>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</si>
  <si>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</si>
  <si>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</si>
  <si>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</si>
  <si>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</si>
  <si>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</si>
  <si>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</si>
  <si>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</si>
  <si>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</si>
  <si>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</si>
  <si>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</si>
  <si>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</si>
  <si>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</si>
  <si>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</si>
  <si>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</si>
  <si>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</si>
  <si>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</si>
  <si>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</si>
  <si>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</si>
  <si>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</si>
  <si>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</si>
  <si>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</si>
  <si>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</si>
  <si>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</si>
  <si>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</si>
  <si>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</si>
  <si>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</si>
  <si>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</si>
  <si>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</si>
  <si>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</si>
  <si>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</si>
  <si>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</si>
  <si>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</si>
  <si>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</si>
  <si>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</si>
  <si>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</si>
  <si>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</si>
  <si>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</si>
  <si>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</si>
  <si>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</si>
  <si>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</si>
  <si>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</si>
  <si>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</si>
  <si>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</si>
  <si>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</si>
  <si>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</si>
  <si>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</si>
  <si>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</si>
  <si>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</si>
  <si>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</si>
  <si>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</si>
  <si>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</si>
  <si>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</si>
  <si>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</si>
  <si>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</si>
  <si>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</si>
  <si>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</si>
  <si>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</si>
  <si>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</si>
  <si>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</si>
  <si>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</si>
  <si>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</si>
  <si>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</si>
  <si>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</si>
  <si>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</si>
  <si>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</si>
  <si>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</si>
  <si>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</si>
  <si>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</si>
  <si>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</si>
  <si>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</si>
  <si>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</si>
  <si>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</si>
  <si>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</si>
  <si>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</si>
  <si>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</si>
  <si>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</si>
  <si>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</si>
  <si>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</si>
  <si>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</si>
  <si>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</si>
  <si>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</si>
  <si>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</si>
  <si>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</si>
  <si>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</si>
  <si>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</si>
  <si>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</si>
  <si>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</si>
  <si>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</si>
  <si>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</si>
  <si>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</si>
  <si>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</si>
  <si>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</si>
  <si>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</si>
  <si>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</si>
  <si>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</si>
  <si>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</si>
  <si>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</si>
  <si>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</si>
  <si>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</si>
  <si>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</si>
  <si>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</si>
  <si>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</si>
  <si>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</si>
  <si>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</si>
  <si>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</si>
  <si>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</si>
  <si>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</si>
  <si>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</si>
  <si>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</si>
  <si>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</si>
  <si>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</si>
  <si>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</si>
  <si>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</si>
  <si>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</si>
  <si>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</si>
  <si>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</si>
  <si>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</si>
  <si>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</si>
  <si>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</si>
  <si>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</si>
  <si>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</si>
  <si>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</si>
  <si>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</si>
  <si>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</si>
  <si>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</si>
  <si>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</si>
  <si>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</si>
  <si>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</si>
  <si>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</si>
  <si>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</si>
  <si>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</si>
  <si>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</si>
  <si>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</si>
  <si>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</si>
  <si>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</si>
  <si>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</si>
  <si>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</si>
  <si>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</si>
  <si>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</si>
  <si>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</si>
  <si>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</si>
  <si>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</si>
  <si>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</si>
  <si>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</si>
  <si>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</si>
  <si>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</si>
  <si>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</si>
  <si>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</si>
  <si>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</si>
  <si>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</si>
  <si>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</si>
  <si>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</si>
  <si>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</si>
  <si>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</si>
  <si>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</si>
  <si>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</si>
  <si>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</si>
  <si>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</si>
  <si>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</si>
  <si>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</si>
  <si>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</si>
  <si>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</si>
  <si>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</si>
  <si>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</si>
  <si>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</si>
  <si>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</si>
  <si>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</si>
  <si>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</si>
  <si>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</si>
  <si>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</si>
  <si>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</si>
  <si>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</si>
  <si>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</si>
  <si>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</si>
  <si>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</si>
  <si>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</si>
  <si>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</si>
  <si>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</si>
  <si>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</si>
  <si>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</si>
  <si>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</si>
  <si>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</si>
  <si>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</si>
  <si>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</si>
  <si>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</si>
  <si>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</si>
  <si>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</si>
  <si>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</si>
  <si>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</si>
  <si>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</si>
  <si>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</si>
  <si>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</si>
  <si>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</si>
  <si>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</si>
  <si>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</si>
  <si>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</si>
  <si>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</si>
  <si>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</si>
  <si>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</si>
  <si>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</si>
  <si>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</si>
  <si>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</si>
  <si>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</si>
  <si>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</si>
  <si>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</si>
  <si>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</si>
  <si>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</si>
  <si>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</si>
  <si>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</si>
  <si>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</si>
  <si>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</si>
  <si>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</si>
  <si>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</si>
  <si>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</si>
  <si>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</si>
  <si>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</si>
  <si>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</si>
  <si>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</si>
  <si>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</si>
  <si>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</si>
  <si>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</si>
  <si>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</si>
  <si>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</si>
  <si>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</si>
  <si>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</si>
  <si>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</si>
  <si>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</si>
  <si>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</si>
  <si>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</si>
  <si>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</si>
  <si>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</si>
  <si>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</si>
  <si>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</si>
  <si>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</si>
  <si>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</si>
  <si>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</si>
  <si>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</si>
  <si>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</si>
  <si>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</si>
  <si>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</si>
  <si>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</si>
  <si>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</si>
  <si>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</si>
  <si>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</si>
  <si>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</si>
  <si>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</si>
  <si>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</si>
  <si>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</si>
  <si>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</si>
  <si>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</si>
  <si>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</si>
  <si>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</si>
  <si>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</si>
  <si>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</si>
  <si>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</si>
  <si>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</si>
  <si>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</si>
  <si>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</si>
  <si>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</si>
  <si>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</si>
  <si>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</si>
  <si>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</si>
  <si>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</si>
  <si>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</si>
  <si>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</si>
  <si>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</si>
  <si>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</si>
  <si>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</si>
  <si>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</si>
  <si>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</si>
  <si>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</si>
  <si>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</si>
  <si>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</si>
  <si>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</si>
  <si>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</si>
  <si>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</si>
  <si>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</si>
  <si>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</si>
  <si>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</si>
  <si>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</si>
  <si>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</si>
  <si>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</si>
  <si>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</si>
  <si>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</si>
  <si>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</si>
  <si>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</si>
  <si>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</si>
  <si>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</si>
  <si>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</si>
  <si>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</si>
  <si>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</si>
  <si>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</si>
  <si>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</si>
  <si>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</si>
  <si>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</si>
  <si>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</si>
  <si>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</si>
  <si>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</si>
  <si>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</si>
  <si>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</si>
  <si>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</si>
  <si>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</si>
  <si>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</si>
  <si>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</si>
  <si>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</si>
  <si>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</si>
  <si>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</si>
  <si>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</si>
  <si>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</si>
  <si>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</si>
  <si>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</si>
  <si>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</si>
  <si>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</si>
  <si>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</si>
  <si>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</si>
  <si>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</si>
  <si>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</si>
  <si>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</si>
  <si>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</si>
  <si>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</si>
  <si>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</si>
  <si>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</si>
  <si>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</si>
  <si>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</si>
  <si>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</si>
  <si>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</si>
  <si>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</si>
  <si>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</si>
  <si>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</si>
  <si>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</si>
  <si>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</si>
  <si>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</si>
  <si>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</si>
  <si>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</si>
  <si>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</si>
  <si>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</si>
  <si>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</si>
  <si>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</si>
  <si>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</si>
  <si>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</si>
  <si>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</si>
  <si>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</si>
  <si>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</si>
  <si>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</si>
  <si>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</si>
  <si>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</si>
  <si>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</si>
  <si>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</si>
  <si>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</si>
  <si>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</si>
  <si>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</si>
  <si>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</si>
  <si>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</si>
  <si>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</si>
  <si>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</si>
  <si>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</si>
  <si>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</si>
  <si>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</si>
  <si>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</si>
  <si>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</si>
  <si>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</si>
  <si>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</si>
  <si>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</si>
  <si>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</si>
  <si>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</si>
  <si>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</si>
  <si>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</si>
  <si>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</si>
  <si>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</si>
  <si>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</si>
  <si>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</si>
  <si>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</si>
  <si>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</si>
  <si>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</si>
  <si>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</si>
  <si>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</si>
  <si>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</si>
  <si>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</si>
  <si>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</si>
  <si>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</si>
  <si>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</si>
  <si>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</si>
  <si>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</si>
  <si>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</si>
  <si>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</si>
  <si>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</si>
  <si>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</si>
  <si>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</si>
  <si>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</si>
  <si>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</si>
  <si>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</si>
  <si>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</si>
  <si>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</si>
  <si>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</si>
  <si>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</si>
  <si>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</si>
  <si>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</si>
  <si>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</si>
  <si>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</si>
  <si>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</si>
  <si>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</si>
  <si>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</si>
  <si>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</si>
  <si>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</si>
  <si>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</si>
  <si>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</si>
  <si>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</si>
  <si>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</si>
  <si>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</si>
  <si>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</si>
  <si>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</si>
  <si>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</si>
  <si>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</si>
  <si>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</si>
  <si>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</si>
  <si>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</si>
  <si>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</si>
  <si>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</si>
  <si>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</si>
  <si>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</si>
  <si>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</si>
  <si>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</si>
  <si>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</si>
  <si>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</si>
  <si>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</si>
  <si>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</si>
  <si>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</si>
  <si>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</si>
  <si>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</si>
  <si>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</si>
  <si>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</si>
  <si>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</si>
  <si>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</si>
  <si>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</si>
  <si>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</si>
  <si>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</si>
  <si>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</si>
  <si>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</si>
  <si>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</si>
  <si>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</si>
  <si>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</si>
  <si>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</si>
  <si>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</si>
  <si>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</si>
  <si>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</si>
  <si>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</si>
  <si>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</si>
  <si>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</si>
  <si>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</si>
  <si>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</si>
  <si>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</si>
  <si>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</si>
  <si>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</si>
  <si>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</si>
  <si>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</si>
  <si>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</si>
  <si>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</si>
  <si>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</si>
  <si>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</si>
  <si>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</si>
  <si>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</si>
  <si>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</si>
  <si>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</si>
  <si>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</si>
  <si>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</si>
  <si>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</si>
  <si>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</si>
  <si>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</si>
  <si>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</si>
  <si>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</si>
  <si>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</si>
  <si>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</si>
  <si>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</si>
  <si>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</si>
  <si>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</si>
  <si>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</si>
  <si>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</si>
  <si>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</si>
  <si>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</si>
  <si>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</si>
  <si>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</si>
  <si>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</si>
  <si>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</si>
  <si>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</si>
  <si>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</si>
  <si>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</si>
  <si>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</si>
  <si>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</si>
  <si>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</si>
  <si>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</si>
  <si>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</si>
  <si>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</si>
  <si>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</si>
  <si>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</si>
  <si>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</si>
  <si>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</si>
  <si>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</si>
  <si>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</si>
  <si>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</si>
  <si>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</si>
  <si>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</si>
  <si>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</si>
  <si>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</si>
  <si>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</si>
  <si>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</si>
  <si>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</si>
  <si>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</si>
  <si>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</si>
  <si>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</si>
  <si>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</si>
  <si>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</si>
  <si>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</si>
  <si>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</si>
  <si>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</si>
  <si>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</si>
  <si>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</si>
  <si>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</si>
  <si>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</si>
  <si>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</si>
  <si>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</si>
  <si>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</si>
  <si>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</si>
  <si>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</si>
  <si>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</si>
  <si>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</si>
  <si>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</si>
  <si>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</si>
  <si>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</si>
  <si>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</si>
  <si>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</si>
  <si>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</si>
  <si>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</si>
  <si>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</si>
  <si>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</si>
  <si>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</si>
  <si>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</si>
  <si>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</si>
  <si>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</si>
  <si>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</si>
  <si>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</si>
  <si>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</si>
  <si>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</si>
  <si>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</si>
  <si>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</si>
  <si>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</si>
  <si>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</si>
  <si>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</si>
  <si>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</si>
  <si>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</si>
  <si>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</si>
  <si>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</si>
  <si>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</si>
  <si>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</si>
  <si>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</si>
  <si>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</si>
  <si>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</si>
  <si>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</si>
  <si>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</si>
  <si>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</si>
  <si>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</si>
  <si>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</si>
  <si>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</si>
  <si>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</si>
  <si>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</si>
  <si>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</si>
  <si>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</si>
  <si>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</si>
  <si>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</si>
  <si>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</si>
  <si>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</si>
  <si>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</si>
  <si>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</si>
  <si>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</si>
  <si>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</si>
  <si>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</si>
  <si>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</si>
  <si>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</si>
  <si>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</si>
  <si>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</si>
  <si>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</si>
  <si>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</si>
  <si>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</si>
  <si>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</si>
  <si>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</si>
  <si>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</si>
  <si>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</si>
  <si>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</si>
  <si>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</si>
  <si>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</si>
  <si>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</si>
  <si>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</si>
  <si>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</si>
  <si>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</si>
  <si>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</si>
  <si>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</si>
  <si>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</si>
  <si>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</si>
  <si>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</si>
  <si>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</si>
  <si>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</si>
  <si>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</si>
  <si>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</si>
  <si>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</si>
  <si>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</si>
  <si>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</si>
  <si>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</si>
  <si>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</si>
  <si>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</si>
  <si>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</si>
  <si>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</si>
  <si>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</si>
  <si>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</si>
  <si>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</si>
  <si>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</si>
  <si>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</si>
  <si>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</si>
  <si>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</si>
  <si>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</si>
  <si>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</si>
  <si>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</si>
  <si>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</si>
  <si>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</si>
  <si>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</si>
  <si>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</si>
  <si>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</si>
  <si>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</si>
  <si>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</si>
  <si>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</si>
  <si>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</si>
  <si>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</si>
  <si>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</si>
  <si>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</si>
  <si>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</si>
  <si>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</si>
  <si>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</si>
  <si>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</si>
  <si>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</si>
  <si>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</si>
  <si>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</si>
  <si>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</si>
  <si>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</si>
  <si>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</si>
  <si>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</si>
  <si>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</si>
  <si>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</si>
  <si>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</si>
  <si>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</si>
  <si>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</si>
  <si>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</si>
  <si>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</si>
  <si>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</si>
  <si>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</si>
  <si>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</si>
  <si>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</si>
  <si>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</si>
  <si>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</si>
  <si>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</si>
  <si>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</si>
  <si>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</si>
  <si>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</si>
  <si>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</si>
  <si>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</si>
  <si>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</si>
  <si>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</si>
  <si>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</si>
  <si>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</si>
  <si>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</si>
  <si>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</si>
  <si>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</si>
  <si>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</si>
  <si>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</si>
  <si>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</si>
  <si>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</si>
  <si>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</si>
  <si>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</si>
  <si>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</si>
  <si>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</si>
  <si>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</si>
  <si>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</si>
  <si>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</si>
  <si>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</si>
  <si>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</si>
  <si>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</si>
  <si>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</si>
  <si>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</si>
  <si>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</si>
  <si>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</si>
  <si>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</si>
  <si>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</si>
  <si>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</si>
  <si>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</si>
  <si>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</si>
  <si>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</si>
  <si>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</si>
  <si>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</si>
  <si>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</si>
  <si>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</si>
  <si>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</si>
  <si>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</si>
  <si>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</si>
  <si>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</si>
  <si>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</si>
  <si>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</si>
  <si>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</si>
  <si>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</si>
  <si>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</si>
  <si>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</si>
  <si>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</si>
  <si>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</si>
  <si>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</si>
  <si>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</si>
  <si>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</si>
  <si>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</si>
  <si>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</si>
  <si>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</si>
  <si>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</si>
  <si>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</si>
  <si>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</si>
  <si>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</si>
  <si>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</si>
  <si>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</si>
  <si>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</si>
  <si>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</si>
  <si>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</si>
  <si>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</si>
  <si>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</si>
  <si>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</si>
  <si>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</si>
  <si>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</si>
  <si>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</si>
  <si>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</si>
  <si>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</si>
  <si>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</si>
  <si>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</si>
  <si>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600.00                                                                                                                                                                                                                                                         </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</si>
  <si>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</si>
  <si>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</si>
  <si>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</si>
  <si>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</si>
  <si>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</si>
  <si>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</si>
  <si>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</si>
  <si>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</si>
  <si>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</si>
  <si>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</si>
  <si>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</si>
  <si>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</si>
  <si>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</si>
  <si>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</si>
  <si>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</si>
  <si>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</si>
  <si>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</si>
  <si>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</si>
  <si>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</si>
  <si>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</si>
  <si>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</si>
  <si>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</si>
  <si>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</si>
  <si>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</si>
  <si>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</si>
  <si>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</si>
  <si>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</si>
  <si>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</si>
  <si>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</si>
  <si>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</si>
  <si>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</si>
  <si>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</si>
  <si>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</si>
  <si>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</si>
  <si>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</si>
  <si>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</si>
  <si>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</si>
  <si>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</si>
  <si>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</si>
  <si>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</si>
  <si>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</si>
  <si>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</si>
  <si>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</si>
  <si>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</si>
  <si>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</si>
  <si>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</si>
  <si>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</si>
  <si>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</si>
  <si>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</si>
  <si>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</si>
  <si>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</si>
  <si>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</si>
  <si>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</si>
  <si>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</si>
  <si>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</si>
  <si>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</si>
  <si>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</si>
  <si>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</si>
  <si>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</si>
  <si>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</si>
  <si>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</si>
  <si>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</si>
  <si>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</si>
  <si>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</si>
  <si>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</si>
  <si>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</si>
  <si>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</si>
  <si>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</si>
  <si>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</si>
  <si>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</si>
  <si>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</si>
  <si>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</si>
  <si>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</si>
  <si>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</si>
  <si>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</si>
  <si>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</si>
  <si>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</si>
  <si>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</si>
  <si>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</si>
  <si>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</si>
  <si>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</si>
  <si>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</si>
  <si>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</si>
  <si>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</si>
  <si>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</si>
  <si>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</si>
  <si>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</si>
  <si>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</si>
  <si>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</si>
  <si>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</si>
  <si>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</si>
  <si>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</si>
  <si>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</si>
  <si>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</si>
  <si>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</si>
  <si>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</si>
  <si>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</si>
  <si>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</si>
  <si>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</si>
  <si>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</si>
  <si>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</si>
  <si>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</si>
  <si>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</si>
  <si>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</si>
  <si>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</si>
  <si>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</si>
  <si>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</si>
  <si>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</si>
  <si>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</si>
  <si>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</si>
  <si>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</si>
  <si>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</si>
  <si>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</si>
  <si>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</si>
  <si>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</si>
  <si>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</si>
  <si>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</si>
  <si>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</si>
  <si>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</si>
  <si>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</si>
  <si>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</si>
  <si>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</si>
  <si>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</si>
  <si>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</si>
  <si>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</si>
  <si>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(2) Incluye 139.00+251.00</t>
  </si>
  <si>
    <t>(3) Incluye 130.00+600.00-251.00</t>
  </si>
  <si>
    <t>DIC-15</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</si>
  <si>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</si>
  <si>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</si>
  <si>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</si>
  <si>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</si>
  <si>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</si>
  <si>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</si>
  <si>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</si>
  <si>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</si>
  <si>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</si>
  <si>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</si>
  <si>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</si>
  <si>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</si>
  <si>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</si>
  <si>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</si>
  <si>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</si>
  <si>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</si>
  <si>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</si>
  <si>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</si>
  <si>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</si>
  <si>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</si>
  <si>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</si>
  <si>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</si>
  <si>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</si>
  <si>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</si>
  <si>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</si>
  <si>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</si>
  <si>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</si>
  <si>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</si>
  <si>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</si>
  <si>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</si>
  <si>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</si>
  <si>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</si>
  <si>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</si>
  <si>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</si>
  <si>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</si>
  <si>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</si>
  <si>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</si>
  <si>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</si>
  <si>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</si>
  <si>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</si>
  <si>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</si>
  <si>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</si>
  <si>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</si>
  <si>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</si>
  <si>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</si>
  <si>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</si>
  <si>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</si>
  <si>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</si>
  <si>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</si>
  <si>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</si>
  <si>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</si>
  <si>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</si>
  <si>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</si>
  <si>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</si>
  <si>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</si>
  <si>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</si>
  <si>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</si>
  <si>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</si>
  <si>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</si>
  <si>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</si>
  <si>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</si>
  <si>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</si>
  <si>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</si>
  <si>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</si>
  <si>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</si>
  <si>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</si>
  <si>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</si>
  <si>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</si>
  <si>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</si>
  <si>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</si>
  <si>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</si>
  <si>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</si>
  <si>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</si>
  <si>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</si>
  <si>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</si>
  <si>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</si>
  <si>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</si>
  <si>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</si>
  <si>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</si>
  <si>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</si>
  <si>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</si>
  <si>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</si>
  <si>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</si>
  <si>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</si>
  <si>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</si>
  <si>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</si>
  <si>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</si>
  <si>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</si>
  <si>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</si>
  <si>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</si>
  <si>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</si>
  <si>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</si>
  <si>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</si>
  <si>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</si>
  <si>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</si>
  <si>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</si>
  <si>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</si>
  <si>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</si>
  <si>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</si>
  <si>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</si>
  <si>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</si>
  <si>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</si>
  <si>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</si>
  <si>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</si>
  <si>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</si>
  <si>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</si>
  <si>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</si>
  <si>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</si>
  <si>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</si>
  <si>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</si>
  <si>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</si>
  <si>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</si>
  <si>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</si>
  <si>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</si>
  <si>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</si>
  <si>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</si>
  <si>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</si>
  <si>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</si>
  <si>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</si>
  <si>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</si>
  <si>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</si>
  <si>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Dic-17</t>
  </si>
  <si>
    <t xml:space="preserve">      RENDIMIENTOS POR COBRAR POR FIDEICOMISOS</t>
  </si>
  <si>
    <t xml:space="preserve">          Obligaciones con el BCB a plazo</t>
  </si>
  <si>
    <t>(1)Incluye al Banco Público Unión S.A.</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</si>
  <si>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</si>
  <si>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</si>
  <si>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</si>
  <si>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</si>
  <si>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</si>
  <si>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</si>
  <si>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</si>
  <si>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</si>
  <si>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</si>
  <si>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</si>
  <si>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</si>
  <si>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</si>
  <si>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</si>
  <si>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</si>
  <si>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</si>
  <si>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</si>
  <si>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</si>
  <si>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</si>
  <si>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</si>
  <si>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</si>
  <si>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</si>
  <si>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</si>
  <si>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</si>
  <si>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</si>
  <si>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</si>
  <si>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</si>
  <si>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</si>
  <si>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</si>
  <si>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</si>
  <si>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</si>
  <si>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(1) A partir de 31-01-2004 se expone en cuentas separadas la cartera reprogramada y reestructurada de acuerdo a Ley  2495 de 4 de agosto de 2003</t>
  </si>
  <si>
    <t xml:space="preserve">BANCOS MÚLTIPLES </t>
  </si>
  <si>
    <t>PLA (4)</t>
  </si>
  <si>
    <t>ENTIDADES FINANCIERAS DE VIVIENDAS (2)</t>
  </si>
  <si>
    <t>VPA (4)</t>
  </si>
  <si>
    <t xml:space="preserve">  INGRESOS DE  GESTIONES ANTERIORES</t>
  </si>
  <si>
    <t xml:space="preserve">     RENDIMIENTOS EN FIDEICOMISOS CONSTITUIDOS</t>
  </si>
  <si>
    <t>MEN</t>
  </si>
  <si>
    <t>(1) Depósitos en cuenta corriente, caja de ahorros y a plazo fijo del público y de empresas con participación estatal</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</si>
  <si>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</si>
  <si>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</si>
  <si>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</si>
  <si>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</si>
  <si>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</si>
  <si>
    <t>BANCOS MÚLTIPLES Y PYME</t>
  </si>
  <si>
    <t>EMPRESAS DE SERVICIO DE PAGO MÓVIL</t>
  </si>
  <si>
    <t xml:space="preserve">MEN  </t>
  </si>
  <si>
    <t>VARIACIÓN RELATIVA</t>
  </si>
  <si>
    <t>NOMINAL %</t>
  </si>
  <si>
    <t>REAL %</t>
  </si>
  <si>
    <t>ESTADO DE SITUACION PATRIMONIAL</t>
  </si>
  <si>
    <t>ESTADO DE GANANCIAS Y PERDIDAS</t>
  </si>
  <si>
    <t>UTILIDAD DE OPERACIÓN ANTES DE TRANSFERENCIAS</t>
  </si>
  <si>
    <t>Estados financieros evolutivos por entidad</t>
  </si>
  <si>
    <t>8-1</t>
  </si>
  <si>
    <t>8-2</t>
  </si>
  <si>
    <t xml:space="preserve">   - Banco Nacional de Bolivia S.A.</t>
  </si>
  <si>
    <t xml:space="preserve">   - Banco Unión  S.A.</t>
  </si>
  <si>
    <t xml:space="preserve">   - Banco Mercantil Santa Cruz S.A.</t>
  </si>
  <si>
    <t xml:space="preserve">   - Banco Bisa S.A.</t>
  </si>
  <si>
    <t xml:space="preserve">   - Banco Crédito S.A.</t>
  </si>
  <si>
    <t xml:space="preserve">   - Banco Ganadero  S.A.</t>
  </si>
  <si>
    <t xml:space="preserve">   - Banco Económico S.A.</t>
  </si>
  <si>
    <t xml:space="preserve">   - Banco Solidario S.A.</t>
  </si>
  <si>
    <t xml:space="preserve">   - Banco Nación Argentina.</t>
  </si>
  <si>
    <t xml:space="preserve">   - Banco Do Brasil S.A.</t>
  </si>
  <si>
    <t xml:space="preserve">   - Banco para el Fomento a Iniciativas Económicas S.A.</t>
  </si>
  <si>
    <t xml:space="preserve">   - Banco Fortaleza S.A.</t>
  </si>
  <si>
    <t xml:space="preserve">   - Banco Fassil S.A.</t>
  </si>
  <si>
    <t xml:space="preserve">   - Banco Prodem S.A.</t>
  </si>
  <si>
    <t>31-1</t>
  </si>
  <si>
    <t>31-2</t>
  </si>
  <si>
    <t xml:space="preserve">   - Banco PYME De La Comunidad S.A.</t>
  </si>
  <si>
    <t xml:space="preserve">   - Banco PYME Ecofuturo S.A.</t>
  </si>
  <si>
    <t xml:space="preserve">    CARTERA REPROGRAMADA O REESTRUCTURADA VIGENTE</t>
  </si>
  <si>
    <t>EFV</t>
  </si>
  <si>
    <t xml:space="preserve">    CARGOS POR FIDEICOMISOS CONSTITUIDOS</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</si>
  <si>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</si>
  <si>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</si>
  <si>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</si>
  <si>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</si>
  <si>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</si>
  <si>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</si>
  <si>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</si>
  <si>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</si>
  <si>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190.00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</si>
  <si>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</si>
  <si>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</si>
  <si>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</si>
  <si>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</si>
  <si>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</si>
  <si>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</si>
  <si>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</si>
  <si>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</si>
  <si>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</si>
  <si>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</si>
  <si>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</si>
  <si>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</si>
  <si>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</si>
  <si>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</si>
  <si>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</si>
  <si>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</si>
  <si>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</si>
  <si>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</si>
  <si>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</si>
  <si>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</si>
  <si>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</si>
  <si>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</si>
  <si>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</si>
  <si>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</si>
  <si>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</si>
  <si>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</si>
  <si>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</si>
  <si>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</si>
  <si>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</si>
  <si>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</si>
  <si>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</si>
  <si>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</si>
  <si>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</si>
  <si>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</si>
  <si>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</si>
  <si>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</si>
  <si>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</si>
  <si>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</si>
  <si>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</si>
  <si>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</si>
  <si>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</si>
  <si>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</si>
  <si>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</si>
  <si>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</si>
  <si>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</si>
  <si>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</si>
  <si>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</si>
  <si>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</si>
  <si>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</si>
  <si>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</si>
  <si>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</si>
  <si>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</si>
  <si>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</si>
  <si>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</si>
  <si>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</si>
  <si>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</si>
  <si>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</si>
  <si>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190.00</t>
  </si>
  <si>
    <t xml:space="preserve">C00.19                                                                                                                                                                                                                                                         </t>
  </si>
  <si>
    <t>AL 31 DE JULIO DE 2014</t>
  </si>
  <si>
    <t>210.00</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</si>
  <si>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</si>
  <si>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</si>
  <si>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</si>
  <si>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600.00</t>
  </si>
  <si>
    <t>TRANSFERENCIAS</t>
  </si>
  <si>
    <t>45-1</t>
  </si>
  <si>
    <t>45-2</t>
  </si>
  <si>
    <t>53-1</t>
  </si>
  <si>
    <t>53-2</t>
  </si>
  <si>
    <t>54-1</t>
  </si>
  <si>
    <t>54-2</t>
  </si>
  <si>
    <t>55-1</t>
  </si>
  <si>
    <t>55-2</t>
  </si>
  <si>
    <t>AL 30 DE JUNIO DE  2018</t>
  </si>
  <si>
    <t>AL 30 DE JUNIO DE 2018</t>
  </si>
  <si>
    <t>Jun-17</t>
  </si>
  <si>
    <t>Jun-18</t>
  </si>
  <si>
    <t>FONDO FINANCIERO PRIVADO FASSIL S.A.</t>
  </si>
  <si>
    <t>FONDO FINANCIERO PRIVADO PRODEM S.A.</t>
  </si>
  <si>
    <t>TOTAL DEPOSITOS</t>
  </si>
  <si>
    <t>ESTRATIFICACIÓN DE DEPÓSITOS EN CAJA DE AHORRO</t>
  </si>
  <si>
    <t>FONDO FINANCIERO PRIVADO DE LA COMUNIDAD S.A.</t>
  </si>
  <si>
    <t>FONDO FINANCIERO PRIVADO ECOFUTURO S.A.</t>
  </si>
  <si>
    <t>BANCOS MÚTIPLE</t>
  </si>
  <si>
    <t>6,32%</t>
  </si>
  <si>
    <t>5,62%</t>
  </si>
  <si>
    <t>8,81%</t>
  </si>
  <si>
    <t>7,9%</t>
  </si>
  <si>
    <t>7,18%</t>
  </si>
  <si>
    <t>8,82%</t>
  </si>
  <si>
    <t>6,48%</t>
  </si>
  <si>
    <t>67,28%</t>
  </si>
  <si>
    <t>72,95%</t>
  </si>
  <si>
    <t>52,14%</t>
  </si>
  <si>
    <t>76,72%</t>
  </si>
  <si>
    <t>80,3%</t>
  </si>
  <si>
    <t>78,31%</t>
  </si>
  <si>
    <t>67,67%</t>
  </si>
  <si>
    <t>69,64%</t>
  </si>
  <si>
    <t>75,71%</t>
  </si>
  <si>
    <t>56,7%</t>
  </si>
  <si>
    <t>88,01%</t>
  </si>
  <si>
    <t>81,07%</t>
  </si>
  <si>
    <t>78,39%</t>
  </si>
  <si>
    <t>70,45%</t>
  </si>
  <si>
    <t>0,01%</t>
  </si>
  <si>
    <t>12,31%</t>
  </si>
  <si>
    <t>0,44%</t>
  </si>
  <si>
    <t>5,09%</t>
  </si>
  <si>
    <t>10,37%</t>
  </si>
  <si>
    <t>2,95%</t>
  </si>
  <si>
    <t>0,74%</t>
  </si>
  <si>
    <t>11,31%</t>
  </si>
  <si>
    <t>1,3%</t>
  </si>
  <si>
    <t>6,38%</t>
  </si>
  <si>
    <t>1,88%</t>
  </si>
  <si>
    <t>19,07%</t>
  </si>
  <si>
    <t>3,83%</t>
  </si>
  <si>
    <t>99,26%</t>
  </si>
  <si>
    <t>88,69%</t>
  </si>
  <si>
    <t>98,7%</t>
  </si>
  <si>
    <t>93,62%</t>
  </si>
  <si>
    <t>98,12%</t>
  </si>
  <si>
    <t>80,93%</t>
  </si>
  <si>
    <t>96,17%</t>
  </si>
  <si>
    <t>97,81%</t>
  </si>
  <si>
    <t>97,16%</t>
  </si>
  <si>
    <t>92,42%</t>
  </si>
  <si>
    <t>99,4%</t>
  </si>
  <si>
    <t>98,69%</t>
  </si>
  <si>
    <t>97,24%</t>
  </si>
  <si>
    <t>0,7%</t>
  </si>
  <si>
    <t>1,24%</t>
  </si>
  <si>
    <t>2,07%</t>
  </si>
  <si>
    <t>0,72%</t>
  </si>
  <si>
    <t>2,17%</t>
  </si>
  <si>
    <t>1,9%</t>
  </si>
  <si>
    <t>0,97%</t>
  </si>
  <si>
    <t>2,19%</t>
  </si>
  <si>
    <t>2,84%</t>
  </si>
  <si>
    <t>7,58%</t>
  </si>
  <si>
    <t>0,6%</t>
  </si>
  <si>
    <t>1,31%</t>
  </si>
  <si>
    <t>2,76%</t>
  </si>
  <si>
    <t>0,64%</t>
  </si>
  <si>
    <t>1,28%</t>
  </si>
  <si>
    <t>2,23%</t>
  </si>
  <si>
    <t>2,25%</t>
  </si>
  <si>
    <t>1,91%</t>
  </si>
  <si>
    <t>0,95%</t>
  </si>
  <si>
    <t>10,2%</t>
  </si>
  <si>
    <t>2,51%</t>
  </si>
  <si>
    <t>1,17%</t>
  </si>
  <si>
    <t>4,88%</t>
  </si>
  <si>
    <t>0,31%</t>
  </si>
  <si>
    <t>0,34%</t>
  </si>
  <si>
    <t>0,36%</t>
  </si>
  <si>
    <t>0,3%</t>
  </si>
  <si>
    <t>0,54%</t>
  </si>
  <si>
    <t>0,33%</t>
  </si>
  <si>
    <t>7,06%</t>
  </si>
  <si>
    <t>3,49%</t>
  </si>
  <si>
    <t>13,97%</t>
  </si>
  <si>
    <t>4,53%</t>
  </si>
  <si>
    <t>9,04%</t>
  </si>
  <si>
    <t>3,69%</t>
  </si>
  <si>
    <t>6,69%</t>
  </si>
  <si>
    <t>96,18%</t>
  </si>
  <si>
    <t>97,01%</t>
  </si>
  <si>
    <t>90,11%</t>
  </si>
  <si>
    <t>93,61%</t>
  </si>
  <si>
    <t>98,48%</t>
  </si>
  <si>
    <t>95,97%</t>
  </si>
  <si>
    <t>1,77%</t>
  </si>
  <si>
    <t>0,58%</t>
  </si>
  <si>
    <t>2,64%</t>
  </si>
  <si>
    <t>0,41%</t>
  </si>
  <si>
    <t>1,21%</t>
  </si>
  <si>
    <t>0,39%</t>
  </si>
  <si>
    <t>1,5%</t>
  </si>
  <si>
    <t>0,5%</t>
  </si>
  <si>
    <t>0,48%</t>
  </si>
  <si>
    <t>0,1%</t>
  </si>
  <si>
    <t>1,11%</t>
  </si>
  <si>
    <t>0,2%</t>
  </si>
  <si>
    <t>0,09%</t>
  </si>
  <si>
    <t>0,23%</t>
  </si>
  <si>
    <t>1,06%</t>
  </si>
  <si>
    <t>0,19%</t>
  </si>
  <si>
    <t>0,16%</t>
  </si>
  <si>
    <t>0,55%</t>
  </si>
  <si>
    <t>0,59%</t>
  </si>
  <si>
    <t>0,28%</t>
  </si>
  <si>
    <t>1,04%</t>
  </si>
  <si>
    <t>1,67%</t>
  </si>
  <si>
    <t>4,58%</t>
  </si>
  <si>
    <t>2,43%</t>
  </si>
  <si>
    <t>0,84%</t>
  </si>
  <si>
    <t>1,46%</t>
  </si>
  <si>
    <t>10,18%</t>
  </si>
  <si>
    <t>12,09%</t>
  </si>
  <si>
    <t>17,56%</t>
  </si>
  <si>
    <t>17,74%</t>
  </si>
  <si>
    <t>20,32%</t>
  </si>
  <si>
    <t>27,57%</t>
  </si>
  <si>
    <t>11,48%</t>
  </si>
  <si>
    <t>31,95%</t>
  </si>
  <si>
    <t>41,32%</t>
  </si>
  <si>
    <t>50,26%</t>
  </si>
  <si>
    <t>45,47%</t>
  </si>
  <si>
    <t>41,94%</t>
  </si>
  <si>
    <t>50,66%</t>
  </si>
  <si>
    <t>35,55%</t>
  </si>
  <si>
    <t>26,75%</t>
  </si>
  <si>
    <t>21,52%</t>
  </si>
  <si>
    <t>42,59%</t>
  </si>
  <si>
    <t>21,43%</t>
  </si>
  <si>
    <t>18,13%</t>
  </si>
  <si>
    <t>17,82%</t>
  </si>
  <si>
    <t>26,13%</t>
  </si>
  <si>
    <t>19,83%</t>
  </si>
  <si>
    <t>19,21%</t>
  </si>
  <si>
    <t>25,22%</t>
  </si>
  <si>
    <t>20,25%</t>
  </si>
  <si>
    <t>14,83%</t>
  </si>
  <si>
    <t>16,2%</t>
  </si>
  <si>
    <t>20,07%</t>
  </si>
  <si>
    <t>25,88%</t>
  </si>
  <si>
    <t>10,72%</t>
  </si>
  <si>
    <t>40,77%</t>
  </si>
  <si>
    <t>5,53%</t>
  </si>
  <si>
    <t>18,2%</t>
  </si>
  <si>
    <t>9,09%</t>
  </si>
  <si>
    <t>23,19%</t>
  </si>
  <si>
    <t>25,84%</t>
  </si>
  <si>
    <t>23,17%</t>
  </si>
  <si>
    <t>5,92%</t>
  </si>
  <si>
    <t>19,89%</t>
  </si>
  <si>
    <t>11,08%</t>
  </si>
  <si>
    <t>8,67%</t>
  </si>
  <si>
    <t>28,99%</t>
  </si>
  <si>
    <t>11,63%</t>
  </si>
  <si>
    <t>8,42%</t>
  </si>
  <si>
    <t>0,26%</t>
  </si>
  <si>
    <t>0,15%</t>
  </si>
  <si>
    <t>4,2%</t>
  </si>
  <si>
    <t>12,98%</t>
  </si>
  <si>
    <t>5,88%</t>
  </si>
  <si>
    <t>2,03%</t>
  </si>
  <si>
    <t>17,76%</t>
  </si>
  <si>
    <t>4,44%</t>
  </si>
  <si>
    <t>5,47%</t>
  </si>
  <si>
    <t>57,55%</t>
  </si>
  <si>
    <t>20,6%</t>
  </si>
  <si>
    <t>104,98%</t>
  </si>
  <si>
    <t>11,15%</t>
  </si>
  <si>
    <t>34,7%</t>
  </si>
  <si>
    <t>50,27%</t>
  </si>
  <si>
    <t>93,01%</t>
  </si>
  <si>
    <t>92,68%</t>
  </si>
  <si>
    <t>91,49%</t>
  </si>
  <si>
    <t>92,15%</t>
  </si>
  <si>
    <t>90,62%</t>
  </si>
  <si>
    <t>89,07%</t>
  </si>
  <si>
    <t>92,69%</t>
  </si>
  <si>
    <t>93,18%</t>
  </si>
  <si>
    <t>97,8%</t>
  </si>
  <si>
    <t>96,38%</t>
  </si>
  <si>
    <t>97,38%</t>
  </si>
  <si>
    <t>96,99%</t>
  </si>
  <si>
    <t>96,95%</t>
  </si>
  <si>
    <t>94,78%</t>
  </si>
  <si>
    <t>34,6%</t>
  </si>
  <si>
    <t>6,15%</t>
  </si>
  <si>
    <t>60,28%</t>
  </si>
  <si>
    <t>14,22%</t>
  </si>
  <si>
    <t>27,27%</t>
  </si>
  <si>
    <t>27,07%</t>
  </si>
  <si>
    <t>68,31%</t>
  </si>
  <si>
    <t>20,87%</t>
  </si>
  <si>
    <t>142,05%</t>
  </si>
  <si>
    <t>51,54%</t>
  </si>
  <si>
    <t>120,2%</t>
  </si>
  <si>
    <t>31,57%</t>
  </si>
  <si>
    <t>4,4%</t>
  </si>
  <si>
    <t>3,31%</t>
  </si>
  <si>
    <t>5,5%</t>
  </si>
  <si>
    <t>4,14%</t>
  </si>
  <si>
    <t>5,57%</t>
  </si>
  <si>
    <t>5,12%</t>
  </si>
  <si>
    <t>4,29%</t>
  </si>
  <si>
    <t>4,64%</t>
  </si>
  <si>
    <t>3,35%</t>
  </si>
  <si>
    <t>5,6%</t>
  </si>
  <si>
    <t>4,27%</t>
  </si>
  <si>
    <t>7,57%</t>
  </si>
  <si>
    <t>6,54%</t>
  </si>
  <si>
    <t>4,52%</t>
  </si>
  <si>
    <t>4,25%</t>
  </si>
  <si>
    <t>3,36%</t>
  </si>
  <si>
    <t>4,36%</t>
  </si>
  <si>
    <t>5,77%</t>
  </si>
  <si>
    <t>5,94%</t>
  </si>
  <si>
    <t>4,12%</t>
  </si>
  <si>
    <t>0,9%</t>
  </si>
  <si>
    <t>0,37%</t>
  </si>
  <si>
    <t>2,27%</t>
  </si>
  <si>
    <t>-1,58%</t>
  </si>
  <si>
    <t>-0,8%</t>
  </si>
  <si>
    <t>-3,13%</t>
  </si>
  <si>
    <t>0,77%</t>
  </si>
  <si>
    <t>0,93%</t>
  </si>
  <si>
    <t>0,24%</t>
  </si>
  <si>
    <t>-1,7%</t>
  </si>
  <si>
    <t>-3,28%</t>
  </si>
  <si>
    <t>0,78%</t>
  </si>
  <si>
    <t>0,22%</t>
  </si>
  <si>
    <t>3,59%</t>
  </si>
  <si>
    <t>2,05%</t>
  </si>
  <si>
    <t>-28,9%</t>
  </si>
  <si>
    <t>0,83%</t>
  </si>
  <si>
    <t>-33,11%</t>
  </si>
  <si>
    <t>5,99%</t>
  </si>
  <si>
    <t>6,44%</t>
  </si>
  <si>
    <t>6,29%</t>
  </si>
  <si>
    <t>8,46%</t>
  </si>
  <si>
    <t>5,96%</t>
  </si>
  <si>
    <t>-1,37%</t>
  </si>
  <si>
    <t>-2,68%</t>
  </si>
  <si>
    <t>-0,94%</t>
  </si>
  <si>
    <t>-2,14%</t>
  </si>
  <si>
    <t>-2,43%</t>
  </si>
  <si>
    <t>-3,34%</t>
  </si>
  <si>
    <t>-1,67%</t>
  </si>
  <si>
    <t>1,98%</t>
  </si>
  <si>
    <t>3,07%</t>
  </si>
  <si>
    <t>1,65%</t>
  </si>
  <si>
    <t>2,34%</t>
  </si>
  <si>
    <t>3,09%</t>
  </si>
  <si>
    <t>2,29%</t>
  </si>
  <si>
    <t>0,03%</t>
  </si>
  <si>
    <t>0,02%</t>
  </si>
  <si>
    <t>-0,39%</t>
  </si>
  <si>
    <t>-1,19%</t>
  </si>
  <si>
    <t>-1,8%</t>
  </si>
  <si>
    <t>-0,6%</t>
  </si>
  <si>
    <t>0,25%</t>
  </si>
  <si>
    <t>0,04%</t>
  </si>
  <si>
    <t>0,12%</t>
  </si>
  <si>
    <t>1,42%</t>
  </si>
  <si>
    <t>-3,35%</t>
  </si>
  <si>
    <t>-2,99%</t>
  </si>
  <si>
    <t>-2,13%</t>
  </si>
  <si>
    <t>-5,94%</t>
  </si>
  <si>
    <t>-6,57%</t>
  </si>
  <si>
    <t>-9,07%</t>
  </si>
  <si>
    <t>-0,13%</t>
  </si>
  <si>
    <t>-0,12%</t>
  </si>
  <si>
    <t>1,01%</t>
  </si>
  <si>
    <t>-0,16%</t>
  </si>
  <si>
    <t>-0,02%</t>
  </si>
  <si>
    <t>10,03%</t>
  </si>
  <si>
    <t>13,49%</t>
  </si>
  <si>
    <t>22,84%</t>
  </si>
  <si>
    <t>30,29%</t>
  </si>
  <si>
    <t>39,94%</t>
  </si>
  <si>
    <t>11,86%</t>
  </si>
  <si>
    <t>7,31%</t>
  </si>
  <si>
    <t>7,47%</t>
  </si>
  <si>
    <t>9,92%</t>
  </si>
  <si>
    <t>7,63%</t>
  </si>
  <si>
    <t>9,26%</t>
  </si>
  <si>
    <t>2,11%</t>
  </si>
  <si>
    <t>7,48%</t>
  </si>
  <si>
    <t>2,7%</t>
  </si>
  <si>
    <t>7,89%</t>
  </si>
  <si>
    <t>5,86%</t>
  </si>
  <si>
    <t>4,45%</t>
  </si>
  <si>
    <t>400,36%</t>
  </si>
  <si>
    <t>21,16%</t>
  </si>
  <si>
    <t>14,53%</t>
  </si>
  <si>
    <t>2,66%</t>
  </si>
  <si>
    <t>5,9%</t>
  </si>
  <si>
    <t>9,8%</t>
  </si>
  <si>
    <t>3,88%</t>
  </si>
  <si>
    <t>15,03%</t>
  </si>
  <si>
    <t>9,49%</t>
  </si>
  <si>
    <t>23,36%</t>
  </si>
  <si>
    <t>0,86%</t>
  </si>
  <si>
    <t>0,11%</t>
  </si>
  <si>
    <t>6,96%</t>
  </si>
  <si>
    <t>1,23%</t>
  </si>
  <si>
    <t>0,29%</t>
  </si>
  <si>
    <t>1,84%</t>
  </si>
  <si>
    <t>0,57%</t>
  </si>
  <si>
    <t>15,11%</t>
  </si>
  <si>
    <t>0,52%</t>
  </si>
  <si>
    <t>6,75%</t>
  </si>
  <si>
    <t>1,22%</t>
  </si>
  <si>
    <t>1,94%</t>
  </si>
  <si>
    <t>1,58%</t>
  </si>
  <si>
    <t>1,37%</t>
  </si>
  <si>
    <t>1,89%</t>
  </si>
  <si>
    <t>1,86%</t>
  </si>
  <si>
    <t>4,28%</t>
  </si>
  <si>
    <t>2,18%</t>
  </si>
  <si>
    <t>3,39%</t>
  </si>
  <si>
    <t>4,82%</t>
  </si>
  <si>
    <t>5,32%</t>
  </si>
  <si>
    <t>3,25%</t>
  </si>
  <si>
    <t>2,99%</t>
  </si>
  <si>
    <t>2,13%</t>
  </si>
  <si>
    <t>6,57%</t>
  </si>
  <si>
    <t>9,07%</t>
  </si>
  <si>
    <t>3,61%</t>
  </si>
  <si>
    <t>3,23%</t>
  </si>
  <si>
    <t>2,3%</t>
  </si>
  <si>
    <t>6,43%</t>
  </si>
  <si>
    <t>7,05%</t>
  </si>
  <si>
    <t>10,11%</t>
  </si>
  <si>
    <t>4,76%</t>
  </si>
  <si>
    <t>3,99%</t>
  </si>
  <si>
    <t>3,6%</t>
  </si>
  <si>
    <t>7,38%</t>
  </si>
  <si>
    <t>7,32%</t>
  </si>
  <si>
    <t>11,32%</t>
  </si>
  <si>
    <t>4,72%</t>
  </si>
  <si>
    <t>4,84%</t>
  </si>
  <si>
    <t>4,01%</t>
  </si>
  <si>
    <t>3,75%</t>
  </si>
  <si>
    <t>6,82%</t>
  </si>
  <si>
    <t>8,63%</t>
  </si>
  <si>
    <t>12,4%</t>
  </si>
  <si>
    <t>4,81%</t>
  </si>
  <si>
    <t>54,6%</t>
  </si>
  <si>
    <t>53,95%</t>
  </si>
  <si>
    <t>42,48%</t>
  </si>
  <si>
    <t>56,89%</t>
  </si>
  <si>
    <t>64,57%</t>
  </si>
  <si>
    <t>59,96%</t>
  </si>
  <si>
    <t>54,36%</t>
  </si>
  <si>
    <t>3,66%</t>
  </si>
  <si>
    <t>5,71%</t>
  </si>
  <si>
    <t>4,7%</t>
  </si>
  <si>
    <t>8,68%</t>
  </si>
  <si>
    <t>4,18%</t>
  </si>
  <si>
    <t>41,73%</t>
  </si>
  <si>
    <t>40,34%</t>
  </si>
  <si>
    <t>52,82%</t>
  </si>
  <si>
    <t>34,43%</t>
  </si>
  <si>
    <t>35,43%</t>
  </si>
  <si>
    <t>37,05%</t>
  </si>
  <si>
    <t>41,46%</t>
  </si>
  <si>
    <t>59,04%</t>
  </si>
  <si>
    <t>45,43%</t>
  </si>
  <si>
    <t>34,11%</t>
  </si>
  <si>
    <t>66,24%</t>
  </si>
  <si>
    <t>42,38%</t>
  </si>
  <si>
    <t>66,78%</t>
  </si>
  <si>
    <t>53,67%</t>
  </si>
  <si>
    <t>3,34%</t>
  </si>
  <si>
    <t>5,52%</t>
  </si>
  <si>
    <t>6,52%</t>
  </si>
  <si>
    <t>4,5%</t>
  </si>
  <si>
    <t>4,42%</t>
  </si>
  <si>
    <t>3,3%</t>
  </si>
  <si>
    <t>5,42%</t>
  </si>
  <si>
    <t>5,1%</t>
  </si>
  <si>
    <t>3,71%</t>
  </si>
  <si>
    <t>5,66%</t>
  </si>
  <si>
    <t>4,6%</t>
  </si>
  <si>
    <t>5,98%</t>
  </si>
  <si>
    <t>5,91%</t>
  </si>
  <si>
    <t>4,57%</t>
  </si>
  <si>
    <t>5,97%</t>
  </si>
  <si>
    <t>6,39%</t>
  </si>
  <si>
    <t>6,6%</t>
  </si>
  <si>
    <t>6,74%</t>
  </si>
  <si>
    <t>8,4%</t>
  </si>
  <si>
    <t>9,25%</t>
  </si>
  <si>
    <t>6,22%</t>
  </si>
  <si>
    <t>-1,34%</t>
  </si>
  <si>
    <t>-1,65%</t>
  </si>
  <si>
    <t>-0,21%</t>
  </si>
  <si>
    <t>-0,41%</t>
  </si>
  <si>
    <t>-0,23%</t>
  </si>
  <si>
    <t>-0,46%</t>
  </si>
  <si>
    <t>-0,82%</t>
  </si>
  <si>
    <t>-0,27%</t>
  </si>
  <si>
    <t>0,21%</t>
  </si>
  <si>
    <t>-0,38%</t>
  </si>
  <si>
    <t>-1,12%</t>
  </si>
  <si>
    <t>-0,58%</t>
  </si>
  <si>
    <t>-0,37%</t>
  </si>
  <si>
    <t>-3,36%</t>
  </si>
  <si>
    <t>0,06%</t>
  </si>
  <si>
    <t>-0,08%</t>
  </si>
  <si>
    <t>-0,18%</t>
  </si>
  <si>
    <t>-0,07%</t>
  </si>
  <si>
    <t>47,62%</t>
  </si>
  <si>
    <t>51,92%</t>
  </si>
  <si>
    <t>38,38%</t>
  </si>
  <si>
    <t>50,49%</t>
  </si>
  <si>
    <t>50,82%</t>
  </si>
  <si>
    <t>29,93%</t>
  </si>
  <si>
    <t>47,29%</t>
  </si>
  <si>
    <t>4,97%</t>
  </si>
  <si>
    <t>11,12%</t>
  </si>
  <si>
    <t>1,09%</t>
  </si>
  <si>
    <t>36,79%</t>
  </si>
  <si>
    <t>18,71%</t>
  </si>
  <si>
    <t>13,33%</t>
  </si>
  <si>
    <t>5,31%</t>
  </si>
  <si>
    <t>(En Bolivianos)</t>
  </si>
  <si>
    <t xml:space="preserve">     Disminución de Previsión para Fideicomisos</t>
  </si>
  <si>
    <t>BANCOS DE DESARROLLO PRODUCTIVO</t>
  </si>
  <si>
    <t xml:space="preserve">          Banco de Desarrollo Productivo</t>
  </si>
  <si>
    <t xml:space="preserve">    DISMINUCIÓN DE PREVISIÓN PARA FIDEICOMISOS</t>
  </si>
  <si>
    <t>JUN-18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</si>
</sst>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9"/>
      <name val="Helv"/>
    </font>
    <font>
      <sz val="10"/>
      <name val="Arial"/>
      <family val="2"/>
    </font>
    <font>
      <sz val="8"/>
      <color indexed="18"/>
      <name val="Helv"/>
    </font>
    <font>
      <b/>
      <sz val="12"/>
      <name val="Times New Roman"/>
      <family val="1"/>
    </font>
    <font>
      <b/>
      <sz val="16"/>
      <name val="Times New Roman"/>
      <family val="1"/>
    </font>
    <font>
      <sz val="10"/>
      <color theme="0"/>
      <name val="Arial"/>
      <family val="2"/>
    </font>
    <font>
      <sz val="8"/>
      <color theme="0"/>
      <name val="Arial"/>
      <family val="2"/>
    </font>
    <font>
      <sz val="10"/>
      <name val="Univers Condensed"/>
    </font>
    <font>
      <sz val="10"/>
      <name val="Arial"/>
      <family val="2"/>
    </font>
    <font>
      <i/>
      <sz val="14"/>
      <name val="Arial"/>
      <family val="2"/>
    </font>
    <font>
      <b/>
      <sz val="14"/>
      <color indexed="9"/>
      <name val="Arial"/>
      <family val="2"/>
    </font>
    <font>
      <sz val="14"/>
      <color indexed="9"/>
      <name val="Arial"/>
      <family val="2"/>
    </font>
  </fonts>
  <fills count="35">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23"/>
        <bgColor indexed="64"/>
      </patternFill>
    </fill>
    <fill>
      <patternFill patternType="solid">
        <fgColor indexed="43"/>
        <bgColor indexed="64"/>
      </patternFill>
    </fill>
  </fills>
  <borders count="23">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style="thin">
        <color indexed="64"/>
      </top>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8"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0" fontId="4" fillId="0" borderId="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20" borderId="0" applyNumberFormat="0" applyBorder="0" applyAlignment="0" applyProtection="0"/>
    <xf numFmtId="0" fontId="28" fillId="15" borderId="0" applyNumberFormat="0" applyBorder="0" applyAlignment="0" applyProtection="0"/>
    <xf numFmtId="0" fontId="28" fillId="18" borderId="0" applyNumberFormat="0" applyBorder="0" applyAlignment="0" applyProtection="0"/>
    <xf numFmtId="0" fontId="28" fillId="21" borderId="0" applyNumberFormat="0" applyBorder="0" applyAlignment="0" applyProtection="0"/>
    <xf numFmtId="0" fontId="23" fillId="22" borderId="0" applyNumberFormat="0" applyBorder="0" applyAlignment="0" applyProtection="0"/>
    <xf numFmtId="0" fontId="23" fillId="19" borderId="0" applyNumberFormat="0" applyBorder="0" applyAlignment="0" applyProtection="0"/>
    <xf numFmtId="0" fontId="23" fillId="20"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9" borderId="0" applyNumberFormat="0" applyBorder="0" applyAlignment="0" applyProtection="0"/>
    <xf numFmtId="0" fontId="114" fillId="13" borderId="0" applyNumberFormat="0" applyBorder="0" applyAlignment="0" applyProtection="0"/>
    <xf numFmtId="0" fontId="115" fillId="30" borderId="13" applyNumberFormat="0" applyAlignment="0" applyProtection="0"/>
    <xf numFmtId="0" fontId="116" fillId="31"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4" borderId="0" applyNumberFormat="0" applyBorder="0" applyAlignment="0" applyProtection="0"/>
    <xf numFmtId="0" fontId="119" fillId="0" borderId="15" applyNumberFormat="0" applyFill="0" applyAlignment="0" applyProtection="0"/>
    <xf numFmtId="0" fontId="120" fillId="0" borderId="16" applyNumberFormat="0" applyFill="0" applyAlignment="0" applyProtection="0"/>
    <xf numFmtId="0" fontId="121" fillId="0" borderId="17" applyNumberFormat="0" applyFill="0" applyAlignment="0" applyProtection="0"/>
    <xf numFmtId="0" fontId="121" fillId="0" borderId="0" applyNumberFormat="0" applyFill="0" applyBorder="0" applyAlignment="0" applyProtection="0"/>
    <xf numFmtId="0" fontId="122" fillId="17" borderId="13" applyNumberFormat="0" applyAlignment="0" applyProtection="0"/>
    <xf numFmtId="0" fontId="123"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2" borderId="19" applyNumberFormat="0" applyFont="0" applyAlignment="0" applyProtection="0"/>
    <xf numFmtId="0" fontId="124" fillId="30" borderId="20"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44">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6" borderId="0" xfId="5" applyFont="1" applyFill="1" applyAlignment="1">
      <alignment horizontal="center" vertical="center"/>
    </xf>
    <xf numFmtId="0" fontId="3" fillId="7" borderId="0" xfId="5" applyFont="1" applyFill="1"/>
    <xf numFmtId="0" fontId="29" fillId="4" borderId="0" xfId="5" applyFont="1" applyFill="1"/>
    <xf numFmtId="0" fontId="29" fillId="7"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7" borderId="0" xfId="5" applyFont="1" applyFill="1" applyAlignment="1"/>
    <xf numFmtId="0" fontId="29" fillId="7"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30" fillId="0" borderId="0" xfId="0" applyFont="1"/>
    <xf numFmtId="0" fontId="30" fillId="0" borderId="0" xfId="0" applyFont="1" applyAlignment="1">
      <alignment horizontal="left"/>
    </xf>
    <xf numFmtId="0" fontId="64" fillId="0" borderId="0" xfId="0" applyFont="1"/>
    <xf numFmtId="0" fontId="38" fillId="3" borderId="2" xfId="0" applyFont="1" applyFill="1" applyBorder="1"/>
    <xf numFmtId="0" fontId="35" fillId="0" borderId="0" xfId="0" applyFont="1"/>
    <xf numFmtId="0" fontId="35" fillId="0" borderId="0" xfId="0" applyFont="1" applyAlignment="1">
      <alignment vertical="top"/>
    </xf>
    <xf numFmtId="37" fontId="49" fillId="0" borderId="4" xfId="0" applyNumberFormat="1" applyFont="1" applyBorder="1"/>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0" fontId="52" fillId="0" borderId="4" xfId="0" quotePrefix="1" applyFont="1" applyBorder="1" applyAlignment="1" applyProtection="1">
      <alignment horizontal="left"/>
    </xf>
    <xf numFmtId="37" fontId="49" fillId="0" borderId="4" xfId="0" applyNumberFormat="1" applyFont="1" applyBorder="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59" fillId="0" borderId="4" xfId="0" applyNumberFormat="1" applyFont="1" applyBorder="1"/>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10" fontId="4" fillId="0" borderId="4" xfId="0" applyNumberFormat="1" applyFont="1" applyBorder="1"/>
    <xf numFmtId="0" fontId="103" fillId="2" borderId="0" xfId="0" applyFont="1" applyFill="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0" fillId="0" borderId="11" xfId="0" applyNumberFormat="1" applyFont="1" applyBorder="1" applyAlignment="1">
      <alignment horizontal="left" vertical="top" wrapText="1"/>
    </xf>
    <xf numFmtId="37" fontId="4" fillId="3" borderId="2" xfId="0" applyNumberFormat="1" applyFont="1" applyFill="1" applyBorder="1" applyAlignment="1" applyProtection="1">
      <alignment horizontal="left"/>
      <protection locked="0"/>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3" borderId="3" xfId="0" applyFont="1" applyFill="1" applyBorder="1" applyAlignment="1">
      <alignment horizontal="center" vertical="center"/>
    </xf>
    <xf numFmtId="3" fontId="52" fillId="3" borderId="2" xfId="0" applyNumberFormat="1" applyFont="1" applyFill="1" applyBorder="1" applyAlignment="1">
      <alignment horizontal="center" vertical="center"/>
    </xf>
    <xf numFmtId="3" fontId="52" fillId="0" borderId="0" xfId="0" applyNumberFormat="1" applyFont="1" applyAlignment="1">
      <alignment horizontal="center" vertical="center"/>
    </xf>
    <xf numFmtId="3" fontId="10" fillId="9" borderId="12" xfId="0" applyNumberFormat="1" applyFont="1" applyFill="1" applyBorder="1" applyAlignment="1">
      <alignment horizontal="center" vertical="center"/>
    </xf>
    <xf numFmtId="0" fontId="49" fillId="0" borderId="0" xfId="0" applyFont="1" applyAlignment="1">
      <alignment horizontal="left"/>
    </xf>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49" fillId="0" borderId="0" xfId="0" applyFont="1" applyAlignment="1">
      <alignment horizontal="center" vertical="center"/>
    </xf>
    <xf numFmtId="0" fontId="10" fillId="9"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7"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0" fillId="0" borderId="0" xfId="0"/>
    <xf numFmtId="3" fontId="70" fillId="0" borderId="0" xfId="0" applyNumberFormat="1" applyFont="1" applyAlignment="1">
      <alignment horizontal="center"/>
    </xf>
    <xf numFmtId="0" fontId="8" fillId="11" borderId="0" xfId="6" applyFill="1"/>
    <xf numFmtId="0" fontId="108" fillId="0" borderId="0" xfId="0" applyFont="1"/>
    <xf numFmtId="0" fontId="111" fillId="0" borderId="0" xfId="0" applyFont="1" applyAlignment="1">
      <alignment horizontal="left"/>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0" fillId="0" borderId="0" xfId="0" applyNumberFormat="1" applyFill="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9" fontId="4" fillId="0" borderId="0" xfId="0" applyNumberFormat="1" applyFont="1" applyAlignment="1">
      <alignment horizontal="right"/>
    </xf>
    <xf numFmtId="3" fontId="4" fillId="0" borderId="0" xfId="0" applyNumberFormat="1" applyFont="1"/>
    <xf numFmtId="0" fontId="12" fillId="0" borderId="0" xfId="0" applyNumberFormat="1" applyFont="1" applyBorder="1" applyAlignment="1">
      <alignment horizontal="center" vertical="center"/>
    </xf>
    <xf numFmtId="0" fontId="126" fillId="0" borderId="0" xfId="0" applyFont="1" applyFill="1"/>
    <xf numFmtId="10" fontId="49" fillId="0" borderId="0" xfId="0" applyNumberFormat="1" applyFont="1" applyFill="1"/>
    <xf numFmtId="0" fontId="49"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168" fontId="4" fillId="0" borderId="4" xfId="0" applyNumberFormat="1" applyFont="1" applyBorder="1"/>
    <xf numFmtId="37" fontId="31" fillId="0" borderId="0" xfId="0" applyNumberFormat="1" applyFont="1" applyFill="1" applyBorder="1" applyAlignment="1" applyProtection="1">
      <alignment horizontal="justify" vertical="top"/>
      <protection locked="0"/>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4" fillId="0" borderId="0" xfId="0" applyNumberFormat="1" applyFont="1" applyAlignment="1">
      <alignment horizontal="center"/>
    </xf>
    <xf numFmtId="10" fontId="4" fillId="3" borderId="3" xfId="0" applyNumberFormat="1" applyFont="1" applyFill="1" applyBorder="1" applyAlignment="1">
      <alignment horizontal="center"/>
    </xf>
    <xf numFmtId="0" fontId="100" fillId="0" borderId="0" xfId="0" applyFont="1" applyAlignment="1">
      <alignment vertical="top"/>
    </xf>
    <xf numFmtId="10" fontId="67" fillId="3" borderId="3" xfId="0" applyNumberFormat="1" applyFont="1" applyFill="1" applyBorder="1" applyAlignment="1">
      <alignment horizontal="right"/>
    </xf>
    <xf numFmtId="0" fontId="4" fillId="0" borderId="0" xfId="170" applyFill="1"/>
    <xf numFmtId="41" fontId="14" fillId="0" borderId="0" xfId="170" applyNumberFormat="1" applyFont="1" applyFill="1"/>
    <xf numFmtId="41" fontId="18" fillId="0" borderId="0" xfId="170" applyNumberFormat="1" applyFont="1" applyFill="1"/>
    <xf numFmtId="0" fontId="18" fillId="0" borderId="0" xfId="170" applyFont="1" applyFill="1"/>
    <xf numFmtId="0" fontId="38" fillId="0" borderId="0" xfId="170" applyFont="1" applyFill="1"/>
    <xf numFmtId="41" fontId="18" fillId="0" borderId="0" xfId="170" applyNumberFormat="1" applyFont="1" applyFill="1" applyBorder="1"/>
    <xf numFmtId="41" fontId="18" fillId="0" borderId="0" xfId="170" applyNumberFormat="1" applyFont="1" applyFill="1" applyBorder="1" applyAlignment="1">
      <alignment wrapText="1"/>
    </xf>
    <xf numFmtId="41" fontId="18" fillId="0" borderId="0" xfId="170" applyNumberFormat="1" applyFont="1" applyFill="1" applyAlignment="1">
      <alignment wrapText="1"/>
    </xf>
    <xf numFmtId="41" fontId="18" fillId="0" borderId="10" xfId="170" applyNumberFormat="1" applyFont="1" applyFill="1" applyBorder="1"/>
    <xf numFmtId="41" fontId="38" fillId="0" borderId="0" xfId="170" applyNumberFormat="1" applyFont="1" applyFill="1" applyBorder="1"/>
    <xf numFmtId="41" fontId="38" fillId="0" borderId="0" xfId="170" applyNumberFormat="1" applyFont="1" applyFill="1"/>
    <xf numFmtId="0" fontId="18" fillId="0" borderId="0" xfId="170" applyFont="1" applyFill="1" applyBorder="1"/>
    <xf numFmtId="37" fontId="18" fillId="0" borderId="0" xfId="170" applyNumberFormat="1" applyFont="1" applyFill="1" applyBorder="1"/>
    <xf numFmtId="37" fontId="18" fillId="0" borderId="0" xfId="170" applyNumberFormat="1" applyFont="1" applyFill="1"/>
    <xf numFmtId="0" fontId="38" fillId="0" borderId="7" xfId="170" applyFont="1" applyFill="1" applyBorder="1"/>
    <xf numFmtId="0" fontId="4" fillId="0" borderId="7" xfId="170" applyFill="1" applyBorder="1"/>
    <xf numFmtId="0" fontId="18" fillId="0" borderId="7" xfId="170" applyFont="1" applyFill="1" applyBorder="1"/>
    <xf numFmtId="0" fontId="4" fillId="0" borderId="7" xfId="170" applyFont="1" applyFill="1" applyBorder="1"/>
    <xf numFmtId="0" fontId="37" fillId="0" borderId="0" xfId="0" applyFont="1" applyFill="1" applyBorder="1" applyAlignment="1">
      <alignment horizontal="left"/>
    </xf>
    <xf numFmtId="0" fontId="14" fillId="3" borderId="2" xfId="0" applyFont="1" applyFill="1" applyBorder="1" applyAlignment="1" applyProtection="1">
      <alignment horizontal="left"/>
    </xf>
    <xf numFmtId="0" fontId="38" fillId="0" borderId="8" xfId="0" applyFont="1" applyBorder="1" applyAlignment="1">
      <alignment horizontal="left"/>
    </xf>
    <xf numFmtId="0" fontId="68" fillId="0" borderId="0" xfId="0" applyFont="1" applyAlignment="1">
      <alignment horizontal="left"/>
    </xf>
    <xf numFmtId="0" fontId="38" fillId="0" borderId="0" xfId="170" applyFont="1"/>
    <xf numFmtId="0" fontId="4" fillId="0" borderId="0" xfId="170"/>
    <xf numFmtId="37" fontId="127" fillId="0" borderId="0" xfId="0" quotePrefix="1" applyNumberFormat="1" applyFont="1" applyBorder="1" applyAlignment="1" applyProtection="1">
      <alignment horizontal="left"/>
    </xf>
    <xf numFmtId="37" fontId="10" fillId="3" borderId="3" xfId="0" applyNumberFormat="1" applyFont="1" applyFill="1" applyBorder="1" applyAlignment="1"/>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0" fontId="72" fillId="3" borderId="2" xfId="0" applyFont="1" applyFill="1" applyBorder="1" applyAlignment="1">
      <alignment horizontal="right" wrapText="1"/>
    </xf>
    <xf numFmtId="166" fontId="25" fillId="3" borderId="3" xfId="219" applyNumberFormat="1" applyFont="1" applyFill="1" applyBorder="1" applyAlignment="1">
      <alignment vertical="center"/>
    </xf>
    <xf numFmtId="166" fontId="25" fillId="0" borderId="0" xfId="219" applyNumberFormat="1" applyFont="1"/>
    <xf numFmtId="166" fontId="25" fillId="0" borderId="0" xfId="219" applyNumberFormat="1" applyFont="1" applyFill="1"/>
    <xf numFmtId="166" fontId="25" fillId="3" borderId="2" xfId="219" applyNumberFormat="1" applyFont="1" applyFill="1" applyBorder="1" applyAlignment="1">
      <alignment vertical="center"/>
    </xf>
    <xf numFmtId="0" fontId="0" fillId="0" borderId="0" xfId="0"/>
    <xf numFmtId="10" fontId="4" fillId="0" borderId="4" xfId="0" applyNumberFormat="1" applyFont="1" applyBorder="1" applyAlignment="1">
      <alignment horizontal="center"/>
    </xf>
    <xf numFmtId="166" fontId="7" fillId="0" borderId="0" xfId="0" applyNumberFormat="1" applyFont="1" applyFill="1"/>
    <xf numFmtId="0" fontId="128" fillId="0" borderId="0" xfId="0" applyFont="1" applyAlignment="1">
      <alignment horizontal="left"/>
    </xf>
    <xf numFmtId="37" fontId="14" fillId="0" borderId="0" xfId="0" applyNumberFormat="1" applyFont="1" applyBorder="1" applyAlignment="1">
      <alignment vertical="center"/>
    </xf>
    <xf numFmtId="37" fontId="15" fillId="3" borderId="3" xfId="0" applyNumberFormat="1" applyFont="1" applyFill="1" applyBorder="1" applyAlignment="1"/>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0" fontId="0" fillId="0" borderId="0" xfId="0" quotePrefix="1"/>
    <xf numFmtId="10" fontId="25" fillId="0" borderId="0" xfId="0" quotePrefix="1" applyNumberFormat="1" applyFont="1" applyBorder="1" applyAlignment="1">
      <alignment horizontal="right" vertical="top"/>
    </xf>
    <xf numFmtId="37" fontId="129" fillId="0" borderId="0" xfId="0" applyNumberFormat="1" applyFont="1" applyFill="1" applyBorder="1" applyAlignment="1" applyProtection="1">
      <alignment horizontal="left"/>
      <protection locked="0"/>
    </xf>
    <xf numFmtId="0" fontId="130"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30"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30" fillId="0" borderId="0" xfId="170" applyFont="1" applyAlignment="1">
      <alignment horizontal="left"/>
    </xf>
    <xf numFmtId="0" fontId="42" fillId="0" borderId="0" xfId="170" applyFont="1" applyFill="1"/>
    <xf numFmtId="0" fontId="42" fillId="0" borderId="0" xfId="170" applyFont="1"/>
    <xf numFmtId="0" fontId="131" fillId="0" borderId="0" xfId="170" applyFont="1" applyAlignment="1">
      <alignment horizontal="left"/>
    </xf>
    <xf numFmtId="0" fontId="35" fillId="0" borderId="0" xfId="170" applyFont="1" applyFill="1"/>
    <xf numFmtId="0" fontId="35" fillId="0" borderId="0" xfId="170" applyFont="1"/>
    <xf numFmtId="0" fontId="131" fillId="0" borderId="0" xfId="170" applyFont="1" applyAlignment="1">
      <alignment horizontal="left" vertical="center"/>
    </xf>
    <xf numFmtId="0" fontId="35" fillId="0" borderId="0" xfId="170" applyFont="1" applyFill="1" applyAlignment="1">
      <alignment vertical="center"/>
    </xf>
    <xf numFmtId="0" fontId="35" fillId="0" borderId="0" xfId="170" applyFont="1" applyAlignment="1">
      <alignment vertical="center"/>
    </xf>
    <xf numFmtId="0" fontId="7" fillId="0" borderId="0" xfId="170" applyFont="1" applyAlignment="1">
      <alignment horizontal="left"/>
    </xf>
    <xf numFmtId="0" fontId="7" fillId="0" borderId="0" xfId="170" applyFont="1" applyFill="1" applyAlignment="1">
      <alignment horizontal="left"/>
    </xf>
    <xf numFmtId="175" fontId="7" fillId="0" borderId="0" xfId="170" applyNumberFormat="1" applyFont="1" applyFill="1" applyAlignment="1">
      <alignment horizontal="left"/>
    </xf>
    <xf numFmtId="175" fontId="4" fillId="0" borderId="0" xfId="170" applyNumberFormat="1" applyFill="1"/>
    <xf numFmtId="175" fontId="18" fillId="0" borderId="0" xfId="170" applyNumberFormat="1" applyFont="1" applyFill="1"/>
    <xf numFmtId="41" fontId="4" fillId="0" borderId="0" xfId="170" applyNumberFormat="1" applyFill="1"/>
    <xf numFmtId="169" fontId="4" fillId="0" borderId="0" xfId="170" applyNumberFormat="1" applyFill="1"/>
    <xf numFmtId="175" fontId="7" fillId="0" borderId="0" xfId="170" applyNumberFormat="1" applyFont="1" applyFill="1" applyBorder="1" applyAlignment="1">
      <alignment horizontal="left"/>
    </xf>
    <xf numFmtId="175" fontId="14" fillId="0" borderId="0" xfId="170" applyNumberFormat="1" applyFont="1" applyFill="1"/>
    <xf numFmtId="0" fontId="6" fillId="0" borderId="0" xfId="170" applyFont="1" applyFill="1"/>
    <xf numFmtId="175" fontId="18" fillId="0" borderId="0" xfId="170" applyNumberFormat="1" applyFont="1" applyFill="1" applyBorder="1"/>
    <xf numFmtId="0" fontId="4" fillId="0" borderId="0" xfId="170" applyFill="1" applyBorder="1"/>
    <xf numFmtId="0" fontId="7" fillId="0" borderId="0" xfId="170" applyFont="1" applyFill="1"/>
    <xf numFmtId="164" fontId="52" fillId="3" borderId="3" xfId="0" applyNumberFormat="1" applyFont="1" applyFill="1" applyBorder="1"/>
    <xf numFmtId="37" fontId="55" fillId="0" borderId="0" xfId="0" applyNumberFormat="1" applyFont="1" applyBorder="1"/>
    <xf numFmtId="37" fontId="49" fillId="3" borderId="2" xfId="0" applyNumberFormat="1" applyFont="1" applyFill="1" applyBorder="1" applyAlignment="1">
      <alignment horizontal="right"/>
    </xf>
    <xf numFmtId="37" fontId="49" fillId="3" borderId="3" xfId="0" applyNumberFormat="1" applyFont="1" applyFill="1" applyBorder="1" applyAlignment="1">
      <alignment horizontal="right"/>
    </xf>
    <xf numFmtId="164" fontId="49" fillId="0" borderId="0" xfId="0" applyNumberFormat="1" applyFont="1" applyBorder="1"/>
    <xf numFmtId="164" fontId="52" fillId="0" borderId="0" xfId="0" applyNumberFormat="1" applyFont="1" applyBorder="1"/>
    <xf numFmtId="164" fontId="49" fillId="0" borderId="0" xfId="0" applyNumberFormat="1" applyFont="1" applyBorder="1" applyAlignment="1">
      <alignment horizontal="left"/>
    </xf>
    <xf numFmtId="37" fontId="52" fillId="3" borderId="2" xfId="0" applyNumberFormat="1" applyFont="1" applyFill="1" applyBorder="1" applyAlignment="1">
      <alignment horizontal="left"/>
    </xf>
    <xf numFmtId="37" fontId="52" fillId="3" borderId="3" xfId="0" applyNumberFormat="1" applyFont="1" applyFill="1" applyBorder="1"/>
    <xf numFmtId="37" fontId="49" fillId="0" borderId="0" xfId="0" applyNumberFormat="1" applyFont="1" applyBorder="1" applyAlignment="1">
      <alignment horizontal="left"/>
    </xf>
    <xf numFmtId="37" fontId="52" fillId="3" borderId="2" xfId="0" applyNumberFormat="1" applyFont="1" applyFill="1" applyBorder="1"/>
    <xf numFmtId="37" fontId="52" fillId="3" borderId="3" xfId="0" applyNumberFormat="1" applyFont="1" applyFill="1" applyBorder="1" applyAlignment="1">
      <alignment horizontal="left"/>
    </xf>
    <xf numFmtId="37" fontId="52" fillId="0" borderId="0" xfId="0" applyNumberFormat="1" applyFont="1" applyBorder="1"/>
    <xf numFmtId="37" fontId="52" fillId="3" borderId="2" xfId="0" applyNumberFormat="1" applyFont="1" applyFill="1" applyBorder="1" applyAlignment="1" applyProtection="1">
      <alignment horizontal="left"/>
    </xf>
    <xf numFmtId="37" fontId="52" fillId="3" borderId="3" xfId="0" applyNumberFormat="1" applyFont="1" applyFill="1" applyBorder="1" applyAlignment="1" applyProtection="1">
      <alignment horizontal="left"/>
    </xf>
    <xf numFmtId="37" fontId="52" fillId="0" borderId="0" xfId="0" applyNumberFormat="1" applyFont="1" applyBorder="1" applyAlignment="1">
      <alignment horizontal="left"/>
    </xf>
    <xf numFmtId="3" fontId="49" fillId="0" borderId="0" xfId="0" applyNumberFormat="1" applyFont="1" applyBorder="1" applyAlignment="1">
      <alignment horizontal="right"/>
    </xf>
    <xf numFmtId="0" fontId="52" fillId="3" borderId="2" xfId="0" applyFont="1" applyFill="1" applyBorder="1" applyAlignment="1">
      <alignment vertical="center"/>
    </xf>
    <xf numFmtId="37" fontId="49" fillId="3" borderId="2" xfId="0" applyNumberFormat="1" applyFont="1" applyFill="1" applyBorder="1" applyAlignment="1">
      <alignment horizontal="right" vertical="center"/>
    </xf>
    <xf numFmtId="0" fontId="52" fillId="3" borderId="3" xfId="0" applyFont="1" applyFill="1" applyBorder="1" applyAlignment="1">
      <alignment horizontal="left"/>
    </xf>
    <xf numFmtId="0" fontId="52" fillId="3" borderId="3" xfId="0" applyFont="1" applyFill="1" applyBorder="1" applyAlignment="1">
      <alignment horizontal="left" wrapText="1"/>
    </xf>
    <xf numFmtId="0" fontId="52" fillId="3" borderId="2" xfId="0" applyFont="1" applyFill="1" applyBorder="1"/>
    <xf numFmtId="37" fontId="49" fillId="0" borderId="0" xfId="0" applyNumberFormat="1" applyFont="1"/>
    <xf numFmtId="3" fontId="49" fillId="3" borderId="3" xfId="0" applyNumberFormat="1" applyFont="1" applyFill="1" applyBorder="1"/>
    <xf numFmtId="37" fontId="49" fillId="0" borderId="0" xfId="0" applyNumberFormat="1" applyFont="1" applyBorder="1" applyAlignment="1" applyProtection="1">
      <alignment horizontal="left"/>
    </xf>
    <xf numFmtId="0" fontId="52" fillId="0" borderId="0" xfId="0" applyFont="1" applyBorder="1"/>
    <xf numFmtId="37" fontId="49" fillId="0" borderId="0" xfId="0" applyNumberFormat="1" applyFont="1" applyBorder="1" applyAlignment="1">
      <alignment horizontal="left" wrapText="1"/>
    </xf>
    <xf numFmtId="166" fontId="4" fillId="0" borderId="0" xfId="219" applyNumberFormat="1" applyFont="1" applyAlignment="1">
      <alignment horizontal="right"/>
    </xf>
    <xf numFmtId="166" fontId="4" fillId="3" borderId="3" xfId="219" applyNumberFormat="1" applyFont="1" applyFill="1" applyBorder="1" applyAlignment="1">
      <alignment horizontal="right"/>
    </xf>
    <xf numFmtId="37" fontId="12" fillId="3" borderId="3" xfId="219" applyNumberFormat="1" applyFont="1" applyFill="1" applyBorder="1" applyAlignment="1">
      <alignment horizontal="right"/>
    </xf>
    <xf numFmtId="37" fontId="12" fillId="0" borderId="0" xfId="219" applyNumberFormat="1" applyFont="1" applyBorder="1" applyAlignment="1">
      <alignment horizontal="right" vertical="center"/>
    </xf>
    <xf numFmtId="37" fontId="12" fillId="0" borderId="0" xfId="219" applyNumberFormat="1" applyFont="1" applyBorder="1" applyAlignment="1">
      <alignment horizontal="right" vertical="top"/>
    </xf>
    <xf numFmtId="37" fontId="12" fillId="0" borderId="0" xfId="219" applyNumberFormat="1" applyFont="1" applyBorder="1" applyAlignment="1">
      <alignment horizontal="right"/>
    </xf>
    <xf numFmtId="39" fontId="12" fillId="0" borderId="4" xfId="219" applyNumberFormat="1" applyFont="1" applyBorder="1" applyAlignment="1">
      <alignment horizontal="right"/>
    </xf>
    <xf numFmtId="37" fontId="39" fillId="3" borderId="3" xfId="219" applyNumberFormat="1" applyFont="1" applyFill="1" applyBorder="1" applyAlignment="1" applyProtection="1">
      <alignment horizontal="right" vertical="center"/>
    </xf>
    <xf numFmtId="0" fontId="49" fillId="3" borderId="2" xfId="0" applyFont="1" applyFill="1" applyBorder="1"/>
    <xf numFmtId="164" fontId="52" fillId="3" borderId="2" xfId="0" applyNumberFormat="1" applyFont="1" applyFill="1" applyBorder="1"/>
    <xf numFmtId="0" fontId="4" fillId="0" borderId="0" xfId="0" applyFont="1" applyAlignment="1">
      <alignment horizontal="left"/>
    </xf>
    <xf numFmtId="164" fontId="49" fillId="0" borderId="0" xfId="0" applyNumberFormat="1" applyFont="1" applyBorder="1" applyAlignment="1">
      <alignment vertical="center"/>
    </xf>
    <xf numFmtId="37" fontId="49" fillId="0" borderId="0" xfId="0" applyNumberFormat="1" applyFont="1" applyAlignment="1">
      <alignment horizontal="right" vertical="center"/>
    </xf>
    <xf numFmtId="164" fontId="52" fillId="3" borderId="3" xfId="0" applyNumberFormat="1" applyFont="1" applyFill="1" applyBorder="1" applyAlignment="1">
      <alignment vertical="center"/>
    </xf>
    <xf numFmtId="37" fontId="49" fillId="3" borderId="3" xfId="0" applyNumberFormat="1" applyFont="1" applyFill="1" applyBorder="1" applyAlignment="1">
      <alignment horizontal="right" vertical="center"/>
    </xf>
    <xf numFmtId="164" fontId="52" fillId="0" borderId="0" xfId="0" applyNumberFormat="1" applyFont="1" applyBorder="1" applyAlignment="1">
      <alignment vertical="center"/>
    </xf>
    <xf numFmtId="164" fontId="49" fillId="0" borderId="0" xfId="0" applyNumberFormat="1" applyFont="1" applyBorder="1" applyAlignment="1">
      <alignment horizontal="left" vertical="center"/>
    </xf>
    <xf numFmtId="37" fontId="49" fillId="3" borderId="3" xfId="0" applyNumberFormat="1" applyFont="1" applyFill="1" applyBorder="1" applyAlignment="1">
      <alignment vertical="center"/>
    </xf>
    <xf numFmtId="37" fontId="52" fillId="3" borderId="3" xfId="0" applyNumberFormat="1" applyFont="1" applyFill="1" applyBorder="1" applyAlignment="1">
      <alignment vertical="center"/>
    </xf>
    <xf numFmtId="37" fontId="52" fillId="3" borderId="2" xfId="0" applyNumberFormat="1" applyFont="1" applyFill="1" applyBorder="1" applyAlignment="1">
      <alignment horizontal="left" vertical="center"/>
    </xf>
    <xf numFmtId="37" fontId="49" fillId="0" borderId="0" xfId="0" applyNumberFormat="1" applyFont="1" applyBorder="1" applyAlignment="1">
      <alignment horizontal="left" vertical="center" wrapText="1"/>
    </xf>
    <xf numFmtId="37" fontId="49" fillId="0" borderId="0" xfId="0" applyNumberFormat="1" applyFont="1" applyBorder="1" applyAlignment="1">
      <alignment vertical="top"/>
    </xf>
    <xf numFmtId="37" fontId="49" fillId="0" borderId="0" xfId="0" applyNumberFormat="1" applyFont="1" applyAlignment="1">
      <alignment horizontal="right" vertical="top"/>
    </xf>
    <xf numFmtId="37" fontId="52" fillId="0" borderId="0" xfId="0" applyNumberFormat="1" applyFont="1" applyBorder="1" applyAlignment="1">
      <alignment vertical="center"/>
    </xf>
    <xf numFmtId="37" fontId="49" fillId="0" borderId="0" xfId="0" applyNumberFormat="1" applyFont="1" applyBorder="1" applyAlignment="1">
      <alignment vertical="center"/>
    </xf>
    <xf numFmtId="37" fontId="49" fillId="0" borderId="0" xfId="0" applyNumberFormat="1" applyFont="1" applyBorder="1" applyAlignment="1">
      <alignment horizontal="left" vertical="center"/>
    </xf>
    <xf numFmtId="37" fontId="52" fillId="3" borderId="2" xfId="0" applyNumberFormat="1" applyFont="1" applyFill="1" applyBorder="1" applyAlignment="1">
      <alignment vertical="center"/>
    </xf>
    <xf numFmtId="37" fontId="49" fillId="0" borderId="0" xfId="0" applyNumberFormat="1" applyFont="1" applyBorder="1" applyAlignment="1">
      <alignment horizontal="left" vertical="top"/>
    </xf>
    <xf numFmtId="37" fontId="52" fillId="3" borderId="3" xfId="0" applyNumberFormat="1" applyFont="1" applyFill="1" applyBorder="1" applyAlignment="1">
      <alignment horizontal="left" vertical="center"/>
    </xf>
    <xf numFmtId="37" fontId="52" fillId="0" borderId="0" xfId="0" applyNumberFormat="1" applyFont="1" applyBorder="1" applyAlignment="1">
      <alignment horizontal="left" vertical="center"/>
    </xf>
    <xf numFmtId="10" fontId="26" fillId="0" borderId="0" xfId="334" applyNumberFormat="1" applyFont="1" applyFill="1" applyBorder="1" applyAlignment="1">
      <alignment horizontal="right" vertical="center"/>
    </xf>
    <xf numFmtId="10" fontId="27" fillId="3" borderId="3" xfId="334" applyNumberFormat="1" applyFont="1" applyFill="1" applyBorder="1" applyAlignment="1">
      <alignment horizontal="right" vertical="center"/>
    </xf>
    <xf numFmtId="10" fontId="26" fillId="0" borderId="0" xfId="334" applyNumberFormat="1" applyFont="1" applyFill="1" applyBorder="1" applyAlignment="1">
      <alignment horizontal="right"/>
    </xf>
    <xf numFmtId="0" fontId="4" fillId="0" borderId="0" xfId="0" quotePrefix="1" applyFont="1" applyAlignment="1"/>
    <xf numFmtId="10" fontId="33" fillId="0" borderId="0" xfId="334" applyNumberFormat="1" applyFont="1" applyFill="1" applyBorder="1" applyAlignment="1">
      <alignment horizontal="right" vertical="center"/>
    </xf>
    <xf numFmtId="10" fontId="26" fillId="3" borderId="3" xfId="334" applyNumberFormat="1" applyFont="1" applyFill="1" applyBorder="1" applyAlignment="1">
      <alignment horizontal="right" vertical="center"/>
    </xf>
    <xf numFmtId="10" fontId="4" fillId="0" borderId="0" xfId="334" applyNumberFormat="1" applyFont="1" applyFill="1" applyBorder="1" applyAlignment="1">
      <alignment horizontal="right"/>
    </xf>
    <xf numFmtId="10" fontId="4" fillId="0" borderId="0" xfId="334" applyNumberFormat="1" applyFont="1" applyFill="1" applyBorder="1"/>
    <xf numFmtId="10" fontId="4" fillId="0" borderId="0" xfId="334" applyNumberFormat="1" applyFont="1" applyBorder="1"/>
    <xf numFmtId="10" fontId="4" fillId="0" borderId="0" xfId="334" applyNumberFormat="1" applyFont="1" applyBorder="1" applyAlignment="1">
      <alignment vertical="center"/>
    </xf>
    <xf numFmtId="10" fontId="12" fillId="0" borderId="0" xfId="334" applyNumberFormat="1" applyFont="1" applyBorder="1"/>
    <xf numFmtId="10" fontId="113" fillId="3" borderId="3" xfId="334" applyNumberFormat="1" applyFont="1" applyFill="1" applyBorder="1" applyAlignment="1">
      <alignment horizontal="right" vertical="center"/>
    </xf>
    <xf numFmtId="0" fontId="4" fillId="0" borderId="7" xfId="0" applyFont="1" applyBorder="1" applyAlignment="1"/>
    <xf numFmtId="0" fontId="49" fillId="3" borderId="2" xfId="0" applyFont="1" applyFill="1" applyBorder="1" applyAlignment="1">
      <alignment horizontal="right"/>
    </xf>
    <xf numFmtId="164" fontId="52" fillId="3" borderId="2" xfId="0" applyNumberFormat="1" applyFont="1" applyFill="1" applyBorder="1" applyAlignment="1">
      <alignment horizontal="right"/>
    </xf>
    <xf numFmtId="37" fontId="52" fillId="3" borderId="2" xfId="0" applyNumberFormat="1" applyFont="1" applyFill="1" applyBorder="1" applyAlignment="1">
      <alignment horizontal="right"/>
    </xf>
    <xf numFmtId="37" fontId="52" fillId="3" borderId="2" xfId="0" applyNumberFormat="1" applyFont="1" applyFill="1" applyBorder="1" applyAlignment="1">
      <alignment horizontal="right" wrapText="1"/>
    </xf>
    <xf numFmtId="37" fontId="49" fillId="0" borderId="0" xfId="0" applyNumberFormat="1" applyFont="1" applyBorder="1" applyAlignment="1" applyProtection="1">
      <alignment horizontal="right"/>
    </xf>
    <xf numFmtId="0" fontId="0" fillId="0" borderId="0" xfId="0"/>
    <xf numFmtId="3" fontId="25" fillId="0" borderId="0" xfId="0" applyNumberFormat="1" applyFont="1"/>
    <xf numFmtId="10" fontId="25" fillId="0" borderId="0" xfId="0" applyNumberFormat="1" applyFont="1"/>
    <xf numFmtId="166" fontId="4" fillId="0" borderId="0" xfId="341" applyNumberFormat="1" applyFont="1" applyAlignment="1">
      <alignment horizontal="right"/>
    </xf>
    <xf numFmtId="166" fontId="4" fillId="3" borderId="3" xfId="341" applyNumberFormat="1" applyFont="1" applyFill="1" applyBorder="1" applyAlignment="1">
      <alignment horizontal="right"/>
    </xf>
    <xf numFmtId="37" fontId="30" fillId="0" borderId="0" xfId="0" quotePrefix="1" applyNumberFormat="1" applyFont="1" applyBorder="1" applyAlignment="1" applyProtection="1">
      <alignment horizontal="left"/>
    </xf>
    <xf numFmtId="37" fontId="12" fillId="3" borderId="3" xfId="341" applyNumberFormat="1" applyFont="1" applyFill="1" applyBorder="1" applyAlignment="1">
      <alignment horizontal="right"/>
    </xf>
    <xf numFmtId="37" fontId="12" fillId="0" borderId="0" xfId="341" applyNumberFormat="1" applyFont="1" applyBorder="1" applyAlignment="1">
      <alignment horizontal="right" vertical="center"/>
    </xf>
    <xf numFmtId="37" fontId="12" fillId="0" borderId="0" xfId="341" applyNumberFormat="1" applyFont="1" applyBorder="1" applyAlignment="1">
      <alignment horizontal="right" vertical="top"/>
    </xf>
    <xf numFmtId="37" fontId="12" fillId="0" borderId="0" xfId="341" applyNumberFormat="1" applyFont="1" applyBorder="1" applyAlignment="1">
      <alignment horizontal="right"/>
    </xf>
    <xf numFmtId="39" fontId="12" fillId="0" borderId="4" xfId="341" applyNumberFormat="1" applyFont="1" applyBorder="1" applyAlignment="1">
      <alignment horizontal="right"/>
    </xf>
    <xf numFmtId="0" fontId="42" fillId="2" borderId="0" xfId="0" applyFont="1" applyFill="1" applyAlignment="1">
      <alignment horizontal="right"/>
    </xf>
    <xf numFmtId="0" fontId="18" fillId="2" borderId="0" xfId="0" applyFont="1" applyFill="1" applyAlignment="1">
      <alignment horizontal="right"/>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0" fontId="132" fillId="0" borderId="0" xfId="0" applyFont="1" applyAlignment="1">
      <alignment vertical="center"/>
    </xf>
    <xf numFmtId="0" fontId="133" fillId="0" borderId="0" xfId="0" applyFont="1" applyAlignment="1"/>
    <xf numFmtId="0" fontId="30" fillId="33" borderId="0" xfId="0" applyFont="1" applyFill="1"/>
    <xf numFmtId="0" fontId="4" fillId="33" borderId="0" xfId="0" applyFont="1" applyFill="1"/>
    <xf numFmtId="0" fontId="64" fillId="33" borderId="0" xfId="0" applyFont="1" applyFill="1" applyAlignment="1">
      <alignment horizontal="center"/>
    </xf>
    <xf numFmtId="0" fontId="0" fillId="0" borderId="0" xfId="0"/>
    <xf numFmtId="0" fontId="0" fillId="0" borderId="0" xfId="0"/>
    <xf numFmtId="0" fontId="2" fillId="0" borderId="0" xfId="170" applyFont="1"/>
    <xf numFmtId="0" fontId="4" fillId="0" borderId="0" xfId="170" applyFont="1"/>
    <xf numFmtId="0" fontId="7" fillId="0" borderId="0" xfId="170" applyFont="1"/>
    <xf numFmtId="0" fontId="30" fillId="0" borderId="0" xfId="170" applyFont="1"/>
    <xf numFmtId="0" fontId="110" fillId="0" borderId="0" xfId="170" applyFont="1"/>
    <xf numFmtId="0" fontId="49" fillId="0" borderId="0" xfId="170" applyFont="1"/>
    <xf numFmtId="0" fontId="110" fillId="0" borderId="0" xfId="170" applyFont="1" applyAlignment="1"/>
    <xf numFmtId="0" fontId="110" fillId="0" borderId="0" xfId="170" applyFont="1" applyAlignment="1">
      <alignment wrapText="1"/>
    </xf>
    <xf numFmtId="0" fontId="5" fillId="2" borderId="0" xfId="0" applyFont="1" applyFill="1" applyAlignment="1"/>
    <xf numFmtId="37" fontId="40" fillId="0" borderId="0" xfId="219" applyNumberFormat="1" applyFont="1" applyBorder="1" applyAlignment="1" applyProtection="1">
      <alignment horizontal="right" vertical="center"/>
    </xf>
    <xf numFmtId="37" fontId="39" fillId="0" borderId="0" xfId="219" applyNumberFormat="1" applyFont="1" applyBorder="1" applyAlignment="1" applyProtection="1">
      <alignment horizontal="right" vertical="center"/>
    </xf>
    <xf numFmtId="3" fontId="4" fillId="0" borderId="0" xfId="219" applyNumberFormat="1" applyFont="1" applyAlignment="1">
      <alignment horizontal="right"/>
    </xf>
    <xf numFmtId="166" fontId="7" fillId="0" borderId="0" xfId="219" applyNumberFormat="1" applyFont="1" applyAlignment="1">
      <alignment horizontal="right"/>
    </xf>
    <xf numFmtId="10" fontId="18" fillId="0" borderId="0" xfId="334" applyNumberFormat="1" applyFont="1" applyAlignment="1">
      <alignment horizontal="right"/>
    </xf>
    <xf numFmtId="10" fontId="18" fillId="3" borderId="3" xfId="334" applyNumberFormat="1" applyFont="1" applyFill="1" applyBorder="1" applyAlignment="1">
      <alignment horizontal="right"/>
    </xf>
    <xf numFmtId="3" fontId="4" fillId="0" borderId="0" xfId="219" applyNumberFormat="1" applyFont="1" applyBorder="1"/>
    <xf numFmtId="3" fontId="4" fillId="0" borderId="0" xfId="219" applyNumberFormat="1" applyFont="1"/>
    <xf numFmtId="0" fontId="126" fillId="0" borderId="0" xfId="0" applyFont="1"/>
    <xf numFmtId="37" fontId="49" fillId="0" borderId="0" xfId="0" applyNumberFormat="1" applyFont="1" applyAlignment="1"/>
    <xf numFmtId="3" fontId="0" fillId="0" borderId="0" xfId="0" applyNumberFormat="1" applyBorder="1" applyAlignment="1">
      <alignment horizontal="right"/>
    </xf>
    <xf numFmtId="37" fontId="78" fillId="3" borderId="2" xfId="0" applyNumberFormat="1" applyFont="1" applyFill="1" applyBorder="1"/>
    <xf numFmtId="0" fontId="72"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0" borderId="0" xfId="0" applyNumberFormat="1" applyFont="1" applyAlignment="1">
      <alignment vertical="center"/>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4" fillId="2" borderId="0" xfId="0" applyFont="1" applyFill="1" applyAlignment="1">
      <alignment horizontal="right"/>
    </xf>
    <xf numFmtId="0" fontId="5" fillId="2" borderId="0" xfId="0" applyFont="1" applyFill="1" applyAlignment="1">
      <alignment horizontal="right"/>
    </xf>
    <xf numFmtId="0" fontId="7" fillId="3" borderId="3" xfId="0" applyFont="1" applyFill="1" applyBorder="1" applyAlignment="1">
      <alignment horizontal="right" wrapText="1"/>
    </xf>
    <xf numFmtId="166" fontId="12" fillId="0" borderId="0" xfId="341" applyNumberFormat="1" applyFont="1"/>
    <xf numFmtId="10" fontId="39" fillId="3" borderId="3" xfId="219" applyNumberFormat="1" applyFont="1" applyFill="1" applyBorder="1" applyAlignment="1" applyProtection="1">
      <alignment horizontal="right" vertical="center"/>
    </xf>
    <xf numFmtId="2" fontId="39" fillId="0" borderId="0" xfId="219" applyNumberFormat="1" applyFont="1" applyBorder="1" applyAlignment="1" applyProtection="1">
      <alignment horizontal="right" vertical="center"/>
    </xf>
    <xf numFmtId="10" fontId="40" fillId="0" borderId="0" xfId="219" applyNumberFormat="1" applyFont="1" applyBorder="1" applyAlignment="1" applyProtection="1">
      <alignment horizontal="right" vertical="center"/>
    </xf>
    <xf numFmtId="0" fontId="0" fillId="2" borderId="0" xfId="0" applyFill="1" applyAlignment="1">
      <alignment horizontal="right"/>
    </xf>
    <xf numFmtId="0" fontId="57" fillId="2" borderId="0" xfId="0" applyFont="1" applyFill="1" applyAlignment="1">
      <alignment horizontal="right"/>
    </xf>
    <xf numFmtId="0" fontId="4" fillId="2" borderId="0" xfId="0" applyFont="1" applyFill="1" applyAlignment="1"/>
    <xf numFmtId="0" fontId="32" fillId="2" borderId="0" xfId="0" applyFont="1" applyFill="1" applyAlignment="1">
      <alignment horizontal="center"/>
    </xf>
    <xf numFmtId="0" fontId="0" fillId="0" borderId="0" xfId="0" applyBorder="1" applyAlignment="1">
      <alignment vertical="center" wrapText="1"/>
    </xf>
    <xf numFmtId="0" fontId="0" fillId="0" borderId="0" xfId="0"/>
    <xf numFmtId="0" fontId="0" fillId="0" borderId="0" xfId="0" applyAlignment="1"/>
    <xf numFmtId="0" fontId="0" fillId="0" borderId="0" xfId="0"/>
    <xf numFmtId="2" fontId="95" fillId="4" borderId="0" xfId="5" quotePrefix="1" applyNumberFormat="1" applyFont="1" applyFill="1" applyAlignment="1">
      <alignment horizontal="right"/>
    </xf>
    <xf numFmtId="0" fontId="95" fillId="4" borderId="0" xfId="5" quotePrefix="1" applyFont="1" applyFill="1" applyAlignment="1">
      <alignment horizontal="right"/>
    </xf>
    <xf numFmtId="0" fontId="25" fillId="4" borderId="0" xfId="7" applyFont="1" applyFill="1" applyAlignment="1" applyProtection="1">
      <alignment horizontal="left" indent="11"/>
    </xf>
    <xf numFmtId="3" fontId="55" fillId="0" borderId="0" xfId="219" applyNumberFormat="1" applyFont="1" applyAlignment="1">
      <alignment horizontal="right"/>
    </xf>
    <xf numFmtId="3" fontId="4" fillId="0" borderId="0" xfId="219" applyNumberFormat="1" applyFont="1" applyBorder="1" applyAlignment="1">
      <alignment horizontal="right"/>
    </xf>
    <xf numFmtId="166" fontId="4" fillId="0" borderId="0" xfId="219" applyNumberFormat="1" applyFont="1" applyBorder="1" applyAlignment="1">
      <alignment horizontal="right"/>
    </xf>
    <xf numFmtId="166" fontId="7" fillId="0" borderId="0" xfId="219" applyNumberFormat="1" applyFont="1" applyBorder="1" applyAlignment="1">
      <alignment horizontal="right"/>
    </xf>
    <xf numFmtId="0" fontId="0" fillId="0" borderId="0" xfId="0"/>
    <xf numFmtId="0" fontId="14" fillId="3" borderId="3" xfId="0" applyFont="1" applyFill="1" applyBorder="1" applyAlignment="1" applyProtection="1">
      <alignment horizontal="left" vertical="center"/>
    </xf>
    <xf numFmtId="164" fontId="52" fillId="3" borderId="2" xfId="0" applyNumberFormat="1" applyFont="1" applyFill="1" applyBorder="1" applyAlignment="1">
      <alignment horizontal="center"/>
    </xf>
    <xf numFmtId="0" fontId="7" fillId="0" borderId="0" xfId="0" applyFont="1" applyAlignment="1">
      <alignment horizontal="center" wrapText="1"/>
    </xf>
    <xf numFmtId="3" fontId="30" fillId="0" borderId="0" xfId="0" applyNumberFormat="1" applyFont="1" applyFill="1"/>
    <xf numFmtId="3" fontId="30" fillId="0" borderId="0" xfId="0" applyNumberFormat="1" applyFont="1" applyFill="1" applyAlignment="1">
      <alignment horizontal="justify" vertical="top"/>
    </xf>
    <xf numFmtId="10" fontId="7" fillId="3" borderId="3" xfId="0" applyNumberFormat="1" applyFont="1" applyFill="1" applyBorder="1" applyAlignment="1">
      <alignment horizontal="center" wrapText="1"/>
    </xf>
    <xf numFmtId="10" fontId="26" fillId="0" borderId="0" xfId="342" applyNumberFormat="1" applyFont="1" applyFill="1" applyBorder="1" applyAlignment="1">
      <alignment horizontal="right" vertical="center"/>
    </xf>
    <xf numFmtId="10" fontId="27" fillId="3" borderId="3" xfId="342" applyNumberFormat="1" applyFont="1" applyFill="1" applyBorder="1" applyAlignment="1">
      <alignment horizontal="right" vertical="center"/>
    </xf>
    <xf numFmtId="10" fontId="26" fillId="0" borderId="0" xfId="342" applyNumberFormat="1" applyFont="1" applyFill="1" applyBorder="1" applyAlignment="1">
      <alignment horizontal="right"/>
    </xf>
    <xf numFmtId="0" fontId="135" fillId="0" borderId="0" xfId="0" applyFont="1" applyAlignment="1"/>
    <xf numFmtId="0" fontId="135" fillId="0" borderId="0" xfId="0" quotePrefix="1" applyFont="1" applyAlignment="1"/>
    <xf numFmtId="0" fontId="135" fillId="0" borderId="0" xfId="0" applyFont="1" applyAlignment="1">
      <alignment vertical="center"/>
    </xf>
    <xf numFmtId="10" fontId="33" fillId="0" borderId="0" xfId="342" applyNumberFormat="1" applyFont="1" applyFill="1" applyBorder="1" applyAlignment="1">
      <alignment horizontal="right" vertical="center"/>
    </xf>
    <xf numFmtId="10" fontId="26" fillId="3" borderId="3" xfId="342" applyNumberFormat="1" applyFont="1" applyFill="1" applyBorder="1" applyAlignment="1">
      <alignment horizontal="right" vertical="center"/>
    </xf>
    <xf numFmtId="0" fontId="135" fillId="0" borderId="0" xfId="0" applyFont="1" applyAlignment="1">
      <alignment vertical="top"/>
    </xf>
    <xf numFmtId="0" fontId="135" fillId="0" borderId="0" xfId="0" applyFont="1"/>
    <xf numFmtId="10" fontId="135" fillId="0" borderId="0" xfId="342" applyNumberFormat="1" applyFont="1" applyFill="1" applyBorder="1" applyAlignment="1">
      <alignment horizontal="right"/>
    </xf>
    <xf numFmtId="10" fontId="135" fillId="0" borderId="0" xfId="342" applyNumberFormat="1" applyFont="1" applyFill="1" applyBorder="1"/>
    <xf numFmtId="10" fontId="135" fillId="0" borderId="0" xfId="342" applyNumberFormat="1" applyFont="1" applyBorder="1"/>
    <xf numFmtId="0" fontId="135" fillId="0" borderId="0" xfId="0" applyFont="1" applyAlignment="1">
      <alignment horizontal="left" vertical="center"/>
    </xf>
    <xf numFmtId="10" fontId="135" fillId="0" borderId="0" xfId="342" applyNumberFormat="1" applyFont="1" applyBorder="1" applyAlignment="1">
      <alignment vertical="center"/>
    </xf>
    <xf numFmtId="10" fontId="12" fillId="0" borderId="0" xfId="342" applyNumberFormat="1" applyFont="1" applyBorder="1"/>
    <xf numFmtId="10" fontId="113" fillId="3" borderId="3" xfId="342" applyNumberFormat="1" applyFont="1" applyFill="1" applyBorder="1" applyAlignment="1">
      <alignment horizontal="right" vertical="center"/>
    </xf>
    <xf numFmtId="0" fontId="135" fillId="0" borderId="7" xfId="0" applyFont="1" applyBorder="1" applyAlignment="1"/>
    <xf numFmtId="37" fontId="39" fillId="3" borderId="3" xfId="341" applyNumberFormat="1" applyFont="1" applyFill="1" applyBorder="1" applyAlignment="1" applyProtection="1">
      <alignment horizontal="right" vertical="center"/>
    </xf>
    <xf numFmtId="0" fontId="11" fillId="2" borderId="0" xfId="0" applyFont="1" applyFill="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6" fillId="3" borderId="3" xfId="0" quotePrefix="1" applyNumberFormat="1" applyFont="1" applyFill="1" applyBorder="1" applyAlignment="1">
      <alignment horizontal="center"/>
    </xf>
    <xf numFmtId="0" fontId="4" fillId="2" borderId="0" xfId="0" applyFont="1" applyFill="1" applyAlignment="1"/>
    <xf numFmtId="0" fontId="7" fillId="3" borderId="3" xfId="0" applyFont="1" applyFill="1" applyBorder="1" applyAlignment="1">
      <alignment horizontal="center"/>
    </xf>
    <xf numFmtId="0" fontId="32" fillId="2" borderId="0" xfId="0" applyFont="1" applyFill="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0" fillId="0" borderId="0" xfId="0" applyAlignment="1">
      <alignment wrapText="1"/>
    </xf>
    <xf numFmtId="0" fontId="0" fillId="0" borderId="0" xfId="0" applyAlignment="1"/>
    <xf numFmtId="0" fontId="134" fillId="0" borderId="0" xfId="0" applyFont="1"/>
    <xf numFmtId="9" fontId="4" fillId="0" borderId="0" xfId="0" applyNumberFormat="1" applyFont="1" applyAlignment="1">
      <alignment horizontal="center"/>
    </xf>
    <xf numFmtId="37" fontId="40" fillId="0" borderId="0" xfId="341" applyNumberFormat="1" applyFont="1" applyBorder="1" applyAlignment="1" applyProtection="1">
      <alignment horizontal="right" vertical="center"/>
    </xf>
    <xf numFmtId="37" fontId="39" fillId="0" borderId="0" xfId="341" applyNumberFormat="1" applyFont="1" applyBorder="1" applyAlignment="1" applyProtection="1">
      <alignment horizontal="right" vertical="center"/>
    </xf>
    <xf numFmtId="166" fontId="49" fillId="0" borderId="0" xfId="0" applyNumberFormat="1" applyFont="1"/>
    <xf numFmtId="0" fontId="99" fillId="2" borderId="0" xfId="0" applyFont="1" applyFill="1" applyAlignment="1"/>
    <xf numFmtId="49" fontId="38" fillId="2" borderId="0" xfId="0" applyNumberFormat="1" applyFont="1" applyFill="1"/>
    <xf numFmtId="0" fontId="101" fillId="0" borderId="0" xfId="0" applyFont="1" applyBorder="1"/>
    <xf numFmtId="37" fontId="14" fillId="3" borderId="3" xfId="0" applyNumberFormat="1" applyFont="1" applyFill="1" applyBorder="1" applyAlignment="1" applyProtection="1">
      <alignment horizontal="center"/>
    </xf>
    <xf numFmtId="10" fontId="18" fillId="0" borderId="0" xfId="342" applyNumberFormat="1" applyFont="1" applyAlignment="1">
      <alignment horizontal="right"/>
    </xf>
    <xf numFmtId="10" fontId="18" fillId="3" borderId="3" xfId="342" applyNumberFormat="1" applyFont="1" applyFill="1" applyBorder="1" applyAlignment="1">
      <alignment horizontal="right"/>
    </xf>
    <xf numFmtId="37" fontId="0" fillId="0" borderId="0" xfId="0" applyNumberFormat="1" applyFont="1"/>
    <xf numFmtId="37" fontId="18" fillId="0" borderId="0" xfId="0" applyNumberFormat="1" applyFont="1" applyBorder="1" applyAlignment="1">
      <alignment vertical="center"/>
    </xf>
    <xf numFmtId="37" fontId="14" fillId="3" borderId="3" xfId="0" applyNumberFormat="1" applyFont="1" applyFill="1" applyBorder="1"/>
    <xf numFmtId="0" fontId="0" fillId="0" borderId="0" xfId="0" quotePrefix="1" applyAlignment="1">
      <alignment vertical="top"/>
    </xf>
    <xf numFmtId="0" fontId="18" fillId="0" borderId="0" xfId="0" quotePrefix="1" applyFont="1" applyAlignment="1">
      <alignment vertical="center"/>
    </xf>
    <xf numFmtId="0" fontId="18" fillId="34" borderId="0" xfId="0" applyFont="1" applyFill="1" applyAlignment="1">
      <alignment vertical="center"/>
    </xf>
    <xf numFmtId="39" fontId="78" fillId="0" borderId="0" xfId="0" applyNumberFormat="1" applyFont="1"/>
    <xf numFmtId="37" fontId="136" fillId="0" borderId="0" xfId="0" applyNumberFormat="1" applyFont="1" applyBorder="1" applyAlignment="1" applyProtection="1">
      <alignment horizontal="left"/>
    </xf>
    <xf numFmtId="49" fontId="0" fillId="0" borderId="0" xfId="0" applyNumberFormat="1" applyAlignment="1">
      <alignment vertical="top"/>
    </xf>
    <xf numFmtId="49" fontId="0" fillId="0" borderId="0" xfId="0" applyNumberFormat="1" applyAlignment="1">
      <alignment vertical="center"/>
    </xf>
    <xf numFmtId="0" fontId="43" fillId="11" borderId="0" xfId="170" applyFont="1" applyFill="1" applyAlignment="1">
      <alignment horizontal="center"/>
    </xf>
    <xf numFmtId="0" fontId="24" fillId="2" borderId="0" xfId="0" applyFont="1" applyFill="1" applyAlignment="1">
      <alignment horizontal="center"/>
    </xf>
    <xf numFmtId="0" fontId="57" fillId="2" borderId="0" xfId="0" applyFont="1" applyFill="1" applyAlignment="1">
      <alignment horizontal="center"/>
    </xf>
    <xf numFmtId="0" fontId="7" fillId="3" borderId="2" xfId="0" applyFont="1" applyFill="1" applyBorder="1" applyAlignment="1">
      <alignment horizontal="center"/>
    </xf>
    <xf numFmtId="0" fontId="0" fillId="0" borderId="0" xfId="0"/>
    <xf numFmtId="0" fontId="14" fillId="3" borderId="0" xfId="0" applyFont="1" applyFill="1" applyAlignment="1" applyProtection="1">
      <alignment horizontal="center"/>
    </xf>
    <xf numFmtId="0" fontId="7" fillId="3" borderId="0" xfId="0" applyFont="1" applyFill="1" applyAlignment="1" applyProtection="1">
      <alignment horizontal="center"/>
    </xf>
    <xf numFmtId="0" fontId="4" fillId="2" borderId="0" xfId="0" applyFont="1" applyFill="1"/>
    <xf numFmtId="0" fontId="64" fillId="2" borderId="0" xfId="0" applyFont="1" applyFill="1" applyAlignment="1">
      <alignment horizontal="center"/>
    </xf>
    <xf numFmtId="37" fontId="52" fillId="3" borderId="2" xfId="0" applyNumberFormat="1" applyFont="1" applyFill="1" applyBorder="1" applyAlignment="1">
      <alignment horizontal="center"/>
    </xf>
    <xf numFmtId="37" fontId="52" fillId="3" borderId="2" xfId="0" applyNumberFormat="1" applyFont="1" applyFill="1" applyBorder="1" applyAlignment="1">
      <alignment horizontal="center" wrapText="1"/>
    </xf>
    <xf numFmtId="167" fontId="10" fillId="3" borderId="3" xfId="0" applyNumberFormat="1" applyFont="1" applyFill="1" applyBorder="1" applyAlignment="1">
      <alignment horizontal="left"/>
    </xf>
    <xf numFmtId="167" fontId="14" fillId="0" borderId="0" xfId="0" applyNumberFormat="1" applyFont="1" applyBorder="1" applyAlignment="1">
      <alignment horizontal="left" vertical="center"/>
    </xf>
    <xf numFmtId="167" fontId="15" fillId="3" borderId="3" xfId="0" applyNumberFormat="1" applyFont="1" applyFill="1" applyBorder="1" applyAlignment="1">
      <alignment horizontal="left"/>
    </xf>
    <xf numFmtId="167" fontId="15" fillId="0" borderId="0" xfId="0" applyNumberFormat="1" applyFont="1" applyBorder="1" applyAlignment="1">
      <alignment horizontal="left" vertical="center"/>
    </xf>
    <xf numFmtId="167" fontId="16" fillId="0" borderId="0" xfId="0" applyNumberFormat="1" applyFont="1" applyBorder="1" applyAlignment="1">
      <alignment horizontal="left" vertical="center"/>
    </xf>
    <xf numFmtId="167" fontId="15" fillId="0" borderId="0" xfId="0" applyNumberFormat="1" applyFont="1" applyBorder="1" applyAlignment="1">
      <alignment horizontal="left" vertical="top"/>
    </xf>
    <xf numFmtId="167" fontId="16" fillId="0" borderId="0" xfId="0" applyNumberFormat="1" applyFont="1" applyBorder="1" applyAlignment="1">
      <alignment horizontal="left" vertical="top"/>
    </xf>
    <xf numFmtId="167" fontId="17" fillId="3" borderId="3" xfId="0" applyNumberFormat="1" applyFont="1" applyFill="1" applyBorder="1" applyAlignment="1">
      <alignment horizontal="left"/>
    </xf>
    <xf numFmtId="167" fontId="16" fillId="0" borderId="0" xfId="0" quotePrefix="1" applyNumberFormat="1" applyFont="1" applyBorder="1" applyAlignment="1">
      <alignment horizontal="left"/>
    </xf>
    <xf numFmtId="167" fontId="16" fillId="0" borderId="0" xfId="0" applyNumberFormat="1" applyFont="1" applyBorder="1" applyAlignment="1">
      <alignment horizontal="left"/>
    </xf>
    <xf numFmtId="167" fontId="15" fillId="0" borderId="0" xfId="0" applyNumberFormat="1" applyFont="1" applyBorder="1" applyAlignment="1">
      <alignment horizontal="left"/>
    </xf>
    <xf numFmtId="167" fontId="15" fillId="0" borderId="0" xfId="0" quotePrefix="1" applyNumberFormat="1" applyFont="1" applyBorder="1" applyAlignment="1">
      <alignment horizontal="left"/>
    </xf>
    <xf numFmtId="167" fontId="18" fillId="0" borderId="4" xfId="0" applyNumberFormat="1" applyFont="1" applyBorder="1" applyAlignment="1">
      <alignment horizontal="left"/>
    </xf>
    <xf numFmtId="0" fontId="11" fillId="2" borderId="0" xfId="0" applyFont="1" applyFill="1" applyAlignment="1">
      <alignment horizontal="left"/>
    </xf>
    <xf numFmtId="37" fontId="14" fillId="3" borderId="3" xfId="0" applyNumberFormat="1" applyFont="1" applyFill="1" applyBorder="1" applyAlignment="1">
      <alignment horizontal="left" vertical="center"/>
    </xf>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39" fillId="3" borderId="3" xfId="341" applyNumberFormat="1" applyFont="1" applyFill="1" applyBorder="1" applyAlignment="1" applyProtection="1">
      <alignment horizontal="center" vertical="center"/>
    </xf>
    <xf numFmtId="2" fontId="39" fillId="0" borderId="0" xfId="341" applyNumberFormat="1" applyFont="1" applyBorder="1" applyAlignment="1" applyProtection="1">
      <alignment horizontal="center" vertical="center"/>
    </xf>
    <xf numFmtId="37" fontId="40" fillId="0" borderId="0" xfId="341" applyNumberFormat="1" applyFont="1" applyBorder="1" applyAlignment="1" applyProtection="1">
      <alignment horizontal="center" vertical="center"/>
    </xf>
    <xf numFmtId="10" fontId="40" fillId="0" borderId="0" xfId="341" applyNumberFormat="1" applyFont="1" applyBorder="1" applyAlignment="1" applyProtection="1">
      <alignment vertical="center"/>
    </xf>
    <xf numFmtId="9" fontId="40" fillId="0" borderId="0" xfId="341" applyNumberFormat="1" applyFont="1" applyBorder="1" applyAlignment="1" applyProtection="1">
      <alignment vertical="center"/>
    </xf>
    <xf numFmtId="3" fontId="47" fillId="3" borderId="3" xfId="0" applyNumberFormat="1" applyFont="1" applyFill="1" applyBorder="1" applyAlignment="1">
      <alignment horizontal="center" wrapText="1"/>
    </xf>
    <xf numFmtId="10" fontId="47" fillId="3" borderId="3" xfId="0" applyNumberFormat="1" applyFont="1" applyFill="1" applyBorder="1" applyAlignment="1">
      <alignment horizontal="center"/>
    </xf>
    <xf numFmtId="166" fontId="7" fillId="3" borderId="3" xfId="341" applyNumberFormat="1" applyFont="1" applyFill="1" applyBorder="1" applyAlignment="1">
      <alignment horizontal="center"/>
    </xf>
    <xf numFmtId="3" fontId="4" fillId="0" borderId="0" xfId="341" applyNumberFormat="1" applyFont="1" applyAlignment="1"/>
    <xf numFmtId="10" fontId="4" fillId="0" borderId="0" xfId="342" applyNumberFormat="1" applyFont="1" applyAlignment="1">
      <alignment horizontal="center"/>
    </xf>
    <xf numFmtId="166" fontId="7" fillId="0" borderId="0" xfId="341" applyNumberFormat="1" applyFont="1" applyAlignment="1">
      <alignment horizontal="center"/>
    </xf>
    <xf numFmtId="3" fontId="4" fillId="0" borderId="0" xfId="341" applyNumberFormat="1" applyFont="1" applyAlignment="1">
      <alignment horizontal="right"/>
    </xf>
    <xf numFmtId="166" fontId="4" fillId="0" borderId="0" xfId="341" applyNumberFormat="1" applyFont="1" applyAlignment="1"/>
    <xf numFmtId="10" fontId="7" fillId="0" borderId="0" xfId="342" applyNumberFormat="1" applyFont="1" applyAlignment="1">
      <alignment horizontal="center"/>
    </xf>
    <xf numFmtId="166" fontId="7" fillId="0" borderId="0" xfId="341" applyNumberFormat="1" applyFont="1" applyAlignment="1">
      <alignment horizontal="right"/>
    </xf>
    <xf numFmtId="166" fontId="7" fillId="3" borderId="3" xfId="341" applyNumberFormat="1" applyFont="1" applyFill="1" applyBorder="1" applyAlignment="1"/>
    <xf numFmtId="166" fontId="7" fillId="3" borderId="3" xfId="341" applyNumberFormat="1" applyFont="1" applyFill="1" applyBorder="1" applyAlignment="1">
      <alignment horizontal="right"/>
    </xf>
    <xf numFmtId="166" fontId="7" fillId="0" borderId="0" xfId="341" applyNumberFormat="1" applyFont="1" applyAlignment="1"/>
    <xf numFmtId="166" fontId="7" fillId="3" borderId="2" xfId="341" applyNumberFormat="1" applyFont="1" applyFill="1" applyBorder="1" applyAlignment="1">
      <alignment horizontal="right"/>
    </xf>
    <xf numFmtId="10" fontId="4" fillId="0" borderId="0" xfId="342" applyNumberFormat="1" applyFont="1" applyAlignment="1">
      <alignment horizontal="right"/>
    </xf>
    <xf numFmtId="10" fontId="4" fillId="0" borderId="0" xfId="342" applyNumberFormat="1" applyFont="1" applyAlignment="1"/>
    <xf numFmtId="10" fontId="7" fillId="0" borderId="0" xfId="342" applyNumberFormat="1" applyFont="1" applyAlignment="1">
      <alignment horizontal="right"/>
    </xf>
    <xf numFmtId="10" fontId="7" fillId="0" borderId="0" xfId="342" applyNumberFormat="1" applyFont="1" applyAlignment="1"/>
    <xf numFmtId="166" fontId="4" fillId="3" borderId="3" xfId="341" applyNumberFormat="1" applyFont="1" applyFill="1" applyBorder="1" applyAlignment="1"/>
    <xf numFmtId="3" fontId="7" fillId="3" borderId="3" xfId="341" applyNumberFormat="1" applyFont="1" applyFill="1" applyBorder="1" applyAlignment="1"/>
    <xf numFmtId="3" fontId="4" fillId="0" borderId="4" xfId="341" applyNumberFormat="1" applyFont="1" applyBorder="1" applyAlignment="1"/>
    <xf numFmtId="10" fontId="4" fillId="0" borderId="4" xfId="342" applyNumberFormat="1" applyFont="1" applyBorder="1" applyAlignment="1"/>
    <xf numFmtId="166" fontId="7" fillId="0" borderId="4" xfId="341" applyNumberFormat="1" applyFont="1" applyBorder="1" applyAlignment="1">
      <alignment horizontal="right"/>
    </xf>
    <xf numFmtId="3" fontId="55" fillId="0" borderId="0" xfId="341" applyNumberFormat="1" applyFont="1" applyAlignment="1"/>
    <xf numFmtId="3" fontId="55" fillId="0" borderId="0" xfId="341" applyNumberFormat="1" applyFont="1" applyBorder="1" applyAlignment="1"/>
    <xf numFmtId="3" fontId="4" fillId="0" borderId="0" xfId="341" applyNumberFormat="1" applyFont="1" applyBorder="1" applyAlignment="1"/>
    <xf numFmtId="166" fontId="4" fillId="0" borderId="0" xfId="341" applyNumberFormat="1" applyFont="1" applyBorder="1" applyAlignment="1"/>
    <xf numFmtId="0" fontId="100" fillId="2" borderId="0" xfId="0" applyFont="1" applyFill="1" applyAlignment="1"/>
    <xf numFmtId="0" fontId="0" fillId="2" borderId="0" xfId="0" applyFill="1"/>
    <xf numFmtId="0" fontId="7" fillId="2" borderId="0" xfId="0" applyFont="1" applyFill="1" applyAlignment="1">
      <alignment horizontal="left"/>
    </xf>
    <xf numFmtId="37" fontId="71" fillId="0" borderId="0" xfId="0" applyNumberFormat="1" applyFont="1" applyBorder="1" applyProtection="1"/>
    <xf numFmtId="0" fontId="71" fillId="0" borderId="0" xfId="0" applyFont="1" applyBorder="1"/>
    <xf numFmtId="37" fontId="71" fillId="0" borderId="0" xfId="0" applyNumberFormat="1" applyFont="1" applyBorder="1" applyAlignment="1" applyProtection="1">
      <alignment horizontal="center"/>
    </xf>
    <xf numFmtId="0" fontId="9" fillId="0" borderId="0" xfId="0" applyFont="1" applyAlignment="1">
      <alignment horizontal="left"/>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14" fillId="3" borderId="3" xfId="0" applyNumberFormat="1" applyFont="1" applyFill="1" applyBorder="1" applyAlignment="1">
      <alignment vertical="center"/>
    </xf>
    <xf numFmtId="166" fontId="4" fillId="3" borderId="2" xfId="341" applyNumberFormat="1" applyFont="1" applyFill="1" applyBorder="1" applyAlignment="1">
      <alignment horizontal="right"/>
    </xf>
    <xf numFmtId="166" fontId="7" fillId="3" borderId="2" xfId="341" applyNumberFormat="1" applyFont="1" applyFill="1" applyBorder="1" applyAlignment="1">
      <alignment horizontal="center"/>
    </xf>
    <xf numFmtId="10" fontId="4" fillId="0" borderId="4" xfId="342" applyNumberFormat="1" applyFont="1" applyBorder="1" applyAlignment="1">
      <alignment horizontal="right"/>
    </xf>
    <xf numFmtId="166" fontId="4" fillId="0" borderId="4" xfId="341" applyNumberFormat="1" applyFont="1" applyBorder="1" applyAlignment="1">
      <alignment horizontal="right"/>
    </xf>
    <xf numFmtId="3" fontId="7" fillId="0" borderId="0" xfId="341" applyNumberFormat="1" applyFont="1" applyAlignment="1"/>
    <xf numFmtId="166" fontId="7" fillId="0" borderId="0" xfId="341" applyNumberFormat="1" applyFont="1" applyBorder="1" applyAlignment="1"/>
    <xf numFmtId="3" fontId="4" fillId="0" borderId="0" xfId="341" applyNumberFormat="1" applyFont="1" applyBorder="1"/>
    <xf numFmtId="166" fontId="4" fillId="0" borderId="0" xfId="341" applyNumberFormat="1" applyFont="1" applyBorder="1"/>
    <xf numFmtId="166" fontId="7" fillId="0" borderId="0" xfId="341" applyNumberFormat="1" applyFont="1" applyBorder="1"/>
    <xf numFmtId="3" fontId="55" fillId="0" borderId="0" xfId="341" applyNumberFormat="1" applyFont="1"/>
    <xf numFmtId="3" fontId="4" fillId="0" borderId="0" xfId="341" applyNumberFormat="1" applyFont="1"/>
    <xf numFmtId="166" fontId="4" fillId="0" borderId="0" xfId="341" applyNumberFormat="1" applyFont="1"/>
    <xf numFmtId="166" fontId="7" fillId="0" borderId="0" xfId="341" applyNumberFormat="1" applyFont="1"/>
    <xf numFmtId="3" fontId="0" fillId="0" borderId="0" xfId="0" applyNumberFormat="1" applyBorder="1"/>
    <xf numFmtId="37" fontId="49" fillId="0" borderId="0" xfId="0" applyNumberFormat="1" applyFont="1" applyAlignment="1">
      <alignment vertical="center"/>
    </xf>
    <xf numFmtId="0" fontId="67" fillId="5" borderId="0" xfId="0" applyFont="1" applyFill="1"/>
    <xf numFmtId="0" fontId="67" fillId="0" borderId="0" xfId="0" applyFont="1" applyFill="1"/>
    <xf numFmtId="0" fontId="4" fillId="0" borderId="0" xfId="0" applyFont="1" applyFill="1" applyBorder="1"/>
    <xf numFmtId="0" fontId="4" fillId="0" borderId="0" xfId="0" applyFont="1" applyFill="1"/>
    <xf numFmtId="10" fontId="10" fillId="3" borderId="3" xfId="219" applyNumberFormat="1" applyFont="1" applyFill="1" applyBorder="1" applyAlignment="1" applyProtection="1">
      <alignment horizontal="right"/>
    </xf>
    <xf numFmtId="37" fontId="12" fillId="0" borderId="0" xfId="219" applyNumberFormat="1" applyFont="1" applyBorder="1" applyAlignment="1" applyProtection="1">
      <alignment horizontal="right"/>
    </xf>
    <xf numFmtId="37" fontId="12" fillId="0" borderId="0" xfId="219" applyNumberFormat="1" applyFont="1" applyFill="1" applyBorder="1" applyAlignment="1" applyProtection="1">
      <alignment horizontal="right"/>
    </xf>
    <xf numFmtId="37" fontId="10" fillId="3" borderId="3" xfId="219" applyNumberFormat="1" applyFont="1" applyFill="1" applyBorder="1" applyAlignment="1" applyProtection="1">
      <alignment horizontal="right"/>
    </xf>
    <xf numFmtId="2" fontId="10" fillId="3" borderId="2" xfId="219" applyNumberFormat="1" applyFont="1" applyFill="1" applyBorder="1" applyAlignment="1" applyProtection="1">
      <alignment horizontal="center"/>
    </xf>
    <xf numFmtId="41" fontId="10" fillId="3" borderId="3" xfId="219" applyNumberFormat="1" applyFont="1" applyFill="1" applyBorder="1" applyAlignment="1" applyProtection="1">
      <alignment horizontal="left"/>
    </xf>
    <xf numFmtId="41" fontId="12" fillId="0" borderId="0" xfId="219" applyNumberFormat="1" applyFont="1" applyBorder="1" applyAlignment="1" applyProtection="1">
      <alignment horizontal="left"/>
    </xf>
    <xf numFmtId="39" fontId="12" fillId="0" borderId="0" xfId="219" applyNumberFormat="1" applyFont="1" applyBorder="1" applyAlignment="1" applyProtection="1">
      <alignment horizontal="right"/>
    </xf>
    <xf numFmtId="39" fontId="12" fillId="0" borderId="0" xfId="219" applyNumberFormat="1" applyFont="1" applyFill="1" applyBorder="1" applyAlignment="1" applyProtection="1">
      <alignment horizontal="right"/>
    </xf>
    <xf numFmtId="0" fontId="0" fillId="0" borderId="8" xfId="0" applyBorder="1"/>
    <xf numFmtId="0" fontId="0" fillId="0" borderId="8" xfId="0" applyFill="1" applyBorder="1"/>
    <xf numFmtId="0" fontId="0" fillId="0" borderId="0" xfId="0" applyFill="1"/>
    <xf numFmtId="41" fontId="0" fillId="0" borderId="0" xfId="0" applyNumberFormat="1"/>
    <xf numFmtId="41" fontId="0" fillId="0" borderId="0" xfId="0" applyNumberFormat="1" applyFill="1"/>
    <xf numFmtId="0" fontId="45" fillId="0" borderId="0" xfId="0" applyFont="1"/>
    <xf numFmtId="3" fontId="70" fillId="3" borderId="0" xfId="0" applyNumberFormat="1" applyFont="1" applyFill="1" applyAlignment="1">
      <alignment horizontal="center" wrapText="1"/>
    </xf>
    <xf numFmtId="10" fontId="18" fillId="0" borderId="8" xfId="0" applyNumberFormat="1" applyFont="1" applyBorder="1" applyAlignment="1">
      <alignment vertical="center"/>
    </xf>
    <xf numFmtId="10" fontId="4" fillId="0" borderId="0" xfId="0" applyNumberFormat="1" applyFont="1"/>
    <xf numFmtId="0" fontId="49" fillId="0" borderId="4" xfId="0" applyFont="1" applyBorder="1" applyAlignment="1">
      <alignment horizontal="center"/>
    </xf>
    <xf numFmtId="3" fontId="49" fillId="0" borderId="4" xfId="0" applyNumberFormat="1" applyFont="1" applyBorder="1" applyAlignment="1">
      <alignment horizontal="center"/>
    </xf>
    <xf numFmtId="10" fontId="49" fillId="0" borderId="4" xfId="0" applyNumberFormat="1" applyFont="1" applyBorder="1" applyAlignment="1">
      <alignment horizontal="center"/>
    </xf>
    <xf numFmtId="0" fontId="52"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0" borderId="0" xfId="0" applyNumberFormat="1" applyFont="1" applyAlignment="1">
      <alignment vertical="top"/>
    </xf>
    <xf numFmtId="37" fontId="4" fillId="3" borderId="2" xfId="0" applyNumberFormat="1" applyFont="1" applyFill="1" applyBorder="1"/>
    <xf numFmtId="0" fontId="30" fillId="4" borderId="0" xfId="0" applyFont="1" applyFill="1" applyBorder="1"/>
    <xf numFmtId="0" fontId="7" fillId="4" borderId="0" xfId="0" applyFont="1" applyFill="1" applyBorder="1" applyAlignment="1">
      <alignment horizontal="center"/>
    </xf>
    <xf numFmtId="0" fontId="7" fillId="4" borderId="0" xfId="0" applyFont="1" applyFill="1" applyBorder="1" applyAlignment="1">
      <alignment horizontal="center" wrapText="1"/>
    </xf>
    <xf numFmtId="0" fontId="0" fillId="4" borderId="0" xfId="0" applyFill="1" applyBorder="1"/>
    <xf numFmtId="37" fontId="4" fillId="3" borderId="0" xfId="0" applyNumberFormat="1" applyFont="1" applyFill="1" applyBorder="1" applyAlignment="1" applyProtection="1">
      <alignment horizontal="left"/>
      <protection locked="0"/>
    </xf>
    <xf numFmtId="10" fontId="7" fillId="3" borderId="0" xfId="0" applyNumberFormat="1" applyFont="1" applyFill="1" applyBorder="1" applyAlignment="1">
      <alignment horizontal="center"/>
    </xf>
    <xf numFmtId="10" fontId="7" fillId="3" borderId="0" xfId="0" applyNumberFormat="1" applyFont="1" applyFill="1" applyBorder="1" applyAlignment="1">
      <alignment horizontal="center" wrapText="1"/>
    </xf>
    <xf numFmtId="10" fontId="39" fillId="3" borderId="3" xfId="219" applyNumberFormat="1" applyFont="1" applyFill="1" applyBorder="1" applyAlignment="1" applyProtection="1">
      <alignment horizontal="right"/>
    </xf>
    <xf numFmtId="37" fontId="40" fillId="0" borderId="0" xfId="219" applyNumberFormat="1" applyFont="1" applyBorder="1" applyAlignment="1" applyProtection="1">
      <alignment horizontal="right"/>
    </xf>
    <xf numFmtId="37" fontId="39" fillId="3" borderId="3" xfId="219" applyNumberFormat="1" applyFont="1" applyFill="1" applyBorder="1" applyAlignment="1" applyProtection="1">
      <alignment horizontal="right"/>
    </xf>
    <xf numFmtId="10" fontId="40" fillId="0" borderId="0" xfId="219" applyNumberFormat="1" applyFont="1" applyBorder="1" applyAlignment="1" applyProtection="1">
      <alignment horizontal="right"/>
    </xf>
    <xf numFmtId="0" fontId="35" fillId="5" borderId="0" xfId="0" applyFont="1" applyFill="1"/>
    <xf numFmtId="10" fontId="39" fillId="3" borderId="3" xfId="219" applyNumberFormat="1" applyFont="1" applyFill="1" applyBorder="1" applyAlignment="1" applyProtection="1">
      <alignment horizontal="center"/>
    </xf>
    <xf numFmtId="2" fontId="39" fillId="0" borderId="0" xfId="219" applyNumberFormat="1" applyFont="1" applyBorder="1" applyAlignment="1" applyProtection="1">
      <alignment horizontal="center" vertical="center"/>
    </xf>
    <xf numFmtId="10" fontId="40" fillId="0" borderId="0" xfId="219" applyNumberFormat="1" applyFont="1" applyBorder="1" applyAlignment="1" applyProtection="1"/>
    <xf numFmtId="3" fontId="45" fillId="3" borderId="0" xfId="0" applyNumberFormat="1" applyFont="1" applyFill="1" applyAlignment="1">
      <alignment vertical="center"/>
    </xf>
    <xf numFmtId="3" fontId="46" fillId="0" borderId="0" xfId="0" applyNumberFormat="1" applyFont="1" applyAlignment="1">
      <alignment horizontal="center" wrapText="1"/>
    </xf>
    <xf numFmtId="0" fontId="134" fillId="0" borderId="0" xfId="0" applyFont="1" applyAlignment="1">
      <alignment horizontal="justify"/>
    </xf>
    <xf numFmtId="10" fontId="42" fillId="2" borderId="0" xfId="0" applyNumberFormat="1" applyFont="1" applyFill="1"/>
    <xf numFmtId="10" fontId="46" fillId="0" borderId="0" xfId="0" applyNumberFormat="1" applyFont="1"/>
    <xf numFmtId="3" fontId="47" fillId="3" borderId="0" xfId="0" applyNumberFormat="1" applyFont="1" applyFill="1" applyAlignment="1">
      <alignment horizontal="center" wrapText="1"/>
    </xf>
    <xf numFmtId="10" fontId="47" fillId="3" borderId="0" xfId="0" applyNumberFormat="1" applyFont="1" applyFill="1" applyAlignment="1">
      <alignment horizontal="center"/>
    </xf>
    <xf numFmtId="3" fontId="45" fillId="3" borderId="0" xfId="0" applyNumberFormat="1" applyFont="1" applyFill="1"/>
    <xf numFmtId="10" fontId="45" fillId="0" borderId="0" xfId="0" applyNumberFormat="1" applyFont="1"/>
    <xf numFmtId="10" fontId="45" fillId="0" borderId="8" xfId="0" applyNumberFormat="1" applyFont="1" applyBorder="1"/>
    <xf numFmtId="10" fontId="42" fillId="2" borderId="0" xfId="0" applyNumberFormat="1" applyFont="1" applyFill="1" applyAlignment="1"/>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0" fontId="49" fillId="0" borderId="7" xfId="0" applyFont="1" applyBorder="1" applyAlignment="1">
      <alignment horizontal="center"/>
    </xf>
    <xf numFmtId="3" fontId="49"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0" fontId="10" fillId="0" borderId="0" xfId="0" applyFont="1" applyAlignment="1">
      <alignment horizontal="left"/>
    </xf>
    <xf numFmtId="37" fontId="52" fillId="3" borderId="2" xfId="0" applyNumberFormat="1" applyFont="1" applyFill="1" applyBorder="1" applyAlignment="1">
      <alignment horizontal="right" vertical="center"/>
    </xf>
    <xf numFmtId="10" fontId="4" fillId="0" borderId="0" xfId="0" applyNumberFormat="1" applyFont="1" applyAlignment="1">
      <alignment horizontal="left"/>
    </xf>
    <xf numFmtId="0" fontId="7" fillId="3" borderId="3" xfId="0" applyFont="1" applyFill="1" applyBorder="1" applyAlignment="1">
      <alignment horizontal="center" vertical="top"/>
    </xf>
    <xf numFmtId="0" fontId="7" fillId="3" borderId="3" xfId="0" applyFont="1" applyFill="1" applyBorder="1" applyAlignment="1">
      <alignment horizontal="center" vertical="top" wrapText="1"/>
    </xf>
    <xf numFmtId="0" fontId="7" fillId="0" borderId="0" xfId="0" applyFont="1" applyAlignment="1">
      <alignment horizontal="center" vertical="top"/>
    </xf>
    <xf numFmtId="0" fontId="7" fillId="0" borderId="0" xfId="0" applyFont="1" applyAlignment="1">
      <alignment horizontal="center" vertical="top" wrapText="1"/>
    </xf>
    <xf numFmtId="3" fontId="42" fillId="2" borderId="0" xfId="0" applyNumberFormat="1" applyFont="1" applyFill="1" applyAlignment="1"/>
    <xf numFmtId="3" fontId="64"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37" fontId="18" fillId="0" borderId="0" xfId="0" applyNumberFormat="1" applyFont="1" applyAlignment="1">
      <alignment vertical="top"/>
    </xf>
    <xf numFmtId="37" fontId="18" fillId="3" borderId="3" xfId="0" applyNumberFormat="1" applyFont="1" applyFill="1" applyBorder="1"/>
    <xf numFmtId="37" fontId="18" fillId="0" borderId="0" xfId="0" applyNumberFormat="1" applyFont="1"/>
    <xf numFmtId="3" fontId="7" fillId="0" borderId="0" xfId="0" applyNumberFormat="1" applyFont="1" applyBorder="1"/>
    <xf numFmtId="3" fontId="14" fillId="0" borderId="0" xfId="0" applyNumberFormat="1" applyFont="1" applyAlignment="1">
      <alignment horizontal="center" wrapText="1"/>
    </xf>
    <xf numFmtId="37" fontId="25" fillId="3" borderId="3" xfId="0" applyNumberFormat="1" applyFont="1" applyFill="1" applyBorder="1"/>
    <xf numFmtId="9" fontId="18" fillId="3" borderId="0" xfId="334" applyFont="1" applyFill="1" applyAlignment="1">
      <alignment horizontal="right" vertical="center"/>
    </xf>
    <xf numFmtId="0" fontId="43" fillId="11" borderId="0" xfId="170" applyFont="1" applyFill="1"/>
    <xf numFmtId="0" fontId="102" fillId="11" borderId="0" xfId="170" applyFont="1" applyFill="1"/>
    <xf numFmtId="0" fontId="7" fillId="0" borderId="0" xfId="170" applyFont="1" applyFill="1" applyBorder="1" applyAlignment="1">
      <alignment horizontal="left"/>
    </xf>
    <xf numFmtId="0" fontId="84" fillId="10" borderId="0" xfId="5" applyFont="1" applyFill="1" applyAlignment="1">
      <alignment horizontal="center"/>
    </xf>
    <xf numFmtId="0" fontId="84" fillId="10"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top"/>
    </xf>
    <xf numFmtId="0" fontId="69" fillId="2" borderId="0" xfId="0" applyFont="1" applyFill="1" applyAlignment="1">
      <alignment horizontal="center" vertic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30"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14" fillId="3" borderId="3" xfId="0" applyNumberFormat="1" applyFont="1" applyFill="1" applyBorder="1" applyAlignment="1">
      <alignment horizontal="center" vertical="center" wrapText="1"/>
    </xf>
    <xf numFmtId="37" fontId="14" fillId="3" borderId="1"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left" wrapText="1"/>
    </xf>
    <xf numFmtId="0" fontId="51" fillId="0" borderId="0" xfId="0" applyFont="1" applyAlignment="1">
      <alignment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xf numFmtId="166" fontId="7" fillId="3" borderId="2" xfId="341"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32" fillId="2" borderId="0" xfId="0" applyFont="1" applyFill="1" applyAlignment="1">
      <alignment horizontal="center"/>
    </xf>
    <xf numFmtId="0" fontId="75" fillId="2" borderId="0" xfId="0" applyFont="1" applyFill="1" applyAlignment="1">
      <alignment horizontal="center" vertical="top"/>
    </xf>
    <xf numFmtId="37" fontId="0" fillId="0" borderId="0" xfId="0" applyNumberFormat="1" applyFont="1" applyAlignment="1">
      <alignment wrapText="1"/>
    </xf>
    <xf numFmtId="0" fontId="135" fillId="0" borderId="0" xfId="0" applyFont="1" applyAlignment="1">
      <alignment wrapText="1"/>
    </xf>
    <xf numFmtId="0" fontId="0" fillId="0" borderId="0" xfId="0" applyBorder="1" applyAlignment="1">
      <alignment wrapText="1"/>
    </xf>
    <xf numFmtId="0" fontId="56" fillId="2" borderId="0" xfId="0" applyFont="1" applyFill="1" applyAlignment="1"/>
    <xf numFmtId="0" fontId="0" fillId="0" borderId="21" xfId="0" applyBorder="1" applyAlignment="1">
      <alignment vertical="top" wrapText="1"/>
    </xf>
    <xf numFmtId="0" fontId="0" fillId="0" borderId="22" xfId="0" applyBorder="1" applyAlignment="1">
      <alignment vertical="top" wrapText="1"/>
    </xf>
    <xf numFmtId="0" fontId="10" fillId="9" borderId="12" xfId="0" applyFont="1" applyFill="1" applyBorder="1" applyAlignment="1">
      <alignment horizontal="center" vertical="center"/>
    </xf>
    <xf numFmtId="0" fontId="10" fillId="9" borderId="2" xfId="0" applyFont="1" applyFill="1" applyBorder="1" applyAlignment="1">
      <alignment horizontal="center" vertical="center" wrapText="1"/>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53" fillId="2" borderId="0" xfId="0" applyFont="1" applyFill="1" applyAlignment="1">
      <alignment horizontal="center"/>
    </xf>
    <xf numFmtId="0" fontId="54" fillId="2" borderId="0" xfId="0" applyFont="1" applyFill="1" applyAlignment="1">
      <alignment horizontal="center" vertical="center"/>
    </xf>
    <xf numFmtId="0" fontId="14" fillId="3" borderId="3" xfId="0" applyFont="1" applyFill="1" applyBorder="1" applyAlignment="1">
      <alignment horizontal="center" vertical="center"/>
    </xf>
    <xf numFmtId="0" fontId="57" fillId="2" borderId="0" xfId="0" applyFont="1" applyFill="1" applyAlignment="1">
      <alignment horizontal="center" wrapText="1"/>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0" fillId="0" borderId="0" xfId="0"/>
    <xf numFmtId="0" fontId="14" fillId="3" borderId="0" xfId="0" applyFont="1" applyFill="1" applyAlignment="1" applyProtection="1">
      <alignment horizontal="center"/>
    </xf>
    <xf numFmtId="0" fontId="106" fillId="2" borderId="0" xfId="0" applyFont="1" applyFill="1" applyAlignment="1">
      <alignment horizontal="center"/>
    </xf>
    <xf numFmtId="0" fontId="107" fillId="2" borderId="0" xfId="0" applyFont="1" applyFill="1" applyAlignment="1">
      <alignment horizontal="center" vertical="top"/>
    </xf>
    <xf numFmtId="17" fontId="10"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0" fontId="11" fillId="2" borderId="1" xfId="0" applyFont="1" applyFill="1" applyBorder="1" applyAlignment="1">
      <alignment horizontal="center"/>
    </xf>
    <xf numFmtId="17" fontId="14" fillId="3" borderId="3" xfId="0" quotePrefix="1" applyNumberFormat="1" applyFont="1" applyFill="1" applyBorder="1" applyAlignment="1">
      <alignment horizontal="center" vertical="center" wrapText="1"/>
    </xf>
    <xf numFmtId="17" fontId="14" fillId="3" borderId="3" xfId="0" quotePrefix="1" applyNumberFormat="1" applyFont="1" applyFill="1" applyBorder="1" applyAlignment="1">
      <alignment horizontal="center" vertical="center"/>
    </xf>
    <xf numFmtId="0" fontId="4" fillId="0" borderId="0" xfId="0" applyFont="1" applyAlignment="1">
      <alignment wrapText="1"/>
    </xf>
    <xf numFmtId="0" fontId="54" fillId="2" borderId="0" xfId="0" applyFont="1" applyFill="1" applyAlignment="1">
      <alignment horizontal="center" vertical="top"/>
    </xf>
    <xf numFmtId="0" fontId="56" fillId="2" borderId="0" xfId="0" applyFont="1" applyFill="1" applyAlignment="1">
      <alignment horizontal="center"/>
    </xf>
    <xf numFmtId="10" fontId="50" fillId="0" borderId="0" xfId="0" applyNumberFormat="1" applyFont="1" applyAlignment="1">
      <alignment horizontal="justify" wrapText="1"/>
    </xf>
    <xf numFmtId="0" fontId="0" fillId="0" borderId="0" xfId="0" applyAlignment="1">
      <alignment horizontal="justify" wrapText="1"/>
    </xf>
    <xf numFmtId="0" fontId="0" fillId="0" borderId="0" xfId="0" applyAlignment="1">
      <alignment horizontal="justify"/>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36" fillId="2" borderId="0" xfId="0" applyFont="1" applyFill="1" applyAlignment="1">
      <alignment horizontal="center" vertical="top"/>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137" fillId="33" borderId="0" xfId="0" applyFont="1" applyFill="1" applyAlignment="1">
      <alignment horizontal="center"/>
    </xf>
    <xf numFmtId="0" fontId="138" fillId="33" borderId="0" xfId="0" applyFont="1" applyFill="1" applyAlignment="1">
      <alignment horizontal="center" vertical="center"/>
    </xf>
    <xf numFmtId="0" fontId="32" fillId="2" borderId="0" xfId="0" applyFont="1" applyFill="1" applyAlignment="1">
      <alignment horizontal="center" wrapText="1"/>
    </xf>
    <xf numFmtId="0" fontId="77" fillId="2" borderId="0" xfId="0" applyFont="1" applyFill="1" applyAlignment="1">
      <alignment horizontal="center"/>
    </xf>
    <xf numFmtId="0" fontId="41" fillId="2" borderId="0" xfId="0" applyFont="1" applyFill="1" applyAlignment="1">
      <alignment horizontal="center"/>
    </xf>
    <xf numFmtId="0" fontId="75" fillId="2" borderId="0" xfId="0" applyFont="1" applyFill="1" applyAlignment="1">
      <alignment horizontal="center" vertical="center"/>
    </xf>
    <xf numFmtId="0" fontId="72"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41" fontId="6" fillId="0" borderId="0" xfId="170" applyNumberFormat="1" applyFont="1" applyFill="1" applyAlignment="1">
      <alignment horizontal="center"/>
    </xf>
    <xf numFmtId="0" fontId="43" fillId="11" borderId="0" xfId="170" applyFont="1" applyFill="1" applyAlignment="1">
      <alignment horizontal="center"/>
    </xf>
    <xf numFmtId="0" fontId="43" fillId="11" borderId="0" xfId="170" applyFont="1" applyFill="1" applyAlignment="1">
      <alignment horizontal="center" vertical="center"/>
    </xf>
    <xf numFmtId="0" fontId="6" fillId="0" borderId="0" xfId="170" applyFont="1" applyFill="1" applyAlignment="1">
      <alignment horizontal="center"/>
    </xf>
    <xf numFmtId="0" fontId="5" fillId="2" borderId="0" xfId="170" applyFont="1" applyFill="1" applyAlignment="1">
      <alignment horizontal="center"/>
    </xf>
  </cellXfs>
  <cellStyles count="343">
    <cellStyle name="20% - Accent1 2" xfId="171"/>
    <cellStyle name="20% - Accent2 2" xfId="172"/>
    <cellStyle name="20% - Accent3 2" xfId="173"/>
    <cellStyle name="20% - Accent4 2" xfId="174"/>
    <cellStyle name="20% - Accent5 2" xfId="175"/>
    <cellStyle name="20% - Accent6 2" xfId="176"/>
    <cellStyle name="40% - Accent1 2" xfId="177"/>
    <cellStyle name="40% - Accent2 2" xfId="178"/>
    <cellStyle name="40% - Accent3 2" xfId="179"/>
    <cellStyle name="40% - Accent4 2" xfId="180"/>
    <cellStyle name="40% - Accent5 2" xfId="181"/>
    <cellStyle name="40% - Accent6 2" xfId="182"/>
    <cellStyle name="60% - Accent1 2" xfId="183"/>
    <cellStyle name="60% - Accent2 2" xfId="184"/>
    <cellStyle name="60% - Accent3 2" xfId="185"/>
    <cellStyle name="60% - Accent4 2" xfId="186"/>
    <cellStyle name="60% - Accent5 2" xfId="187"/>
    <cellStyle name="60% - Accent6 2" xfId="188"/>
    <cellStyle name="Ä*_x0014_" xfId="8"/>
    <cellStyle name="Accent1 2" xfId="189"/>
    <cellStyle name="Accent2 2" xfId="190"/>
    <cellStyle name="Accent3 2" xfId="191"/>
    <cellStyle name="Accent4 2" xfId="192"/>
    <cellStyle name="Accent5 2" xfId="193"/>
    <cellStyle name="Accent6 2" xfId="194"/>
    <cellStyle name="Bad 2" xfId="195"/>
    <cellStyle name="Calculation 2" xfId="196"/>
    <cellStyle name="Check Cell 2" xfId="197"/>
    <cellStyle name="Comma 2" xfId="2"/>
    <cellStyle name="Comma 2 2" xfId="9"/>
    <cellStyle name="Comma 2 2 2" xfId="198"/>
    <cellStyle name="Comma 3" xfId="10"/>
    <cellStyle name="Comma 3 2" xfId="11"/>
    <cellStyle name="Comma 3 2 2" xfId="200"/>
    <cellStyle name="Comma 3 3" xfId="12"/>
    <cellStyle name="Comma 3 3 2" xfId="201"/>
    <cellStyle name="Comma 3 4" xfId="199"/>
    <cellStyle name="Comma 4" xfId="13"/>
    <cellStyle name="Comma 5" xfId="14"/>
    <cellStyle name="Comma 6" xfId="15"/>
    <cellStyle name="Comma 7" xfId="16"/>
    <cellStyle name="Comma 8" xfId="17"/>
    <cellStyle name="Comma0" xfId="18"/>
    <cellStyle name="Comma0 2" xfId="19"/>
    <cellStyle name="Comma0 2 2" xfId="203"/>
    <cellStyle name="Comma0 3" xfId="202"/>
    <cellStyle name="Euro" xfId="20"/>
    <cellStyle name="Euro 2" xfId="21"/>
    <cellStyle name="Euro 2 2" xfId="205"/>
    <cellStyle name="Euro 3" xfId="22"/>
    <cellStyle name="Euro 3 2" xfId="206"/>
    <cellStyle name="Euro 4" xfId="204"/>
    <cellStyle name="Explanatory Text 2" xfId="207"/>
    <cellStyle name="Good 2" xfId="208"/>
    <cellStyle name="Heading 1 2" xfId="209"/>
    <cellStyle name="Heading 2 2" xfId="210"/>
    <cellStyle name="Heading 3 2" xfId="211"/>
    <cellStyle name="Heading 4 2" xfId="212"/>
    <cellStyle name="Hipervínculo" xfId="7" builtinId="8"/>
    <cellStyle name="Input 2" xfId="213"/>
    <cellStyle name="Linked Cell 2" xfId="214"/>
    <cellStyle name="Millares" xfId="341" builtinId="3"/>
    <cellStyle name="Millares 10" xfId="215"/>
    <cellStyle name="Millares 11" xfId="216"/>
    <cellStyle name="Millares 2" xfId="23"/>
    <cellStyle name="Millares 2 2" xfId="24"/>
    <cellStyle name="Millares 2 3" xfId="25"/>
    <cellStyle name="Millares 2 4" xfId="26"/>
    <cellStyle name="Millares 2 5" xfId="27"/>
    <cellStyle name="Millares 2 5 2" xfId="217"/>
    <cellStyle name="Millares 3" xfId="28"/>
    <cellStyle name="Millares 3 2" xfId="29"/>
    <cellStyle name="Millares 3 2 2" xfId="219"/>
    <cellStyle name="Millares 3 3" xfId="218"/>
    <cellStyle name="Millares 4" xfId="30"/>
    <cellStyle name="Millares 4 2" xfId="31"/>
    <cellStyle name="Millares 4 2 2" xfId="221"/>
    <cellStyle name="Millares 4 3" xfId="220"/>
    <cellStyle name="Millares 5" xfId="32"/>
    <cellStyle name="Millares 5 2" xfId="33"/>
    <cellStyle name="Millares 5 2 2" xfId="223"/>
    <cellStyle name="Millares 5 3" xfId="222"/>
    <cellStyle name="Millares 6" xfId="34"/>
    <cellStyle name="Millares 6 2" xfId="35"/>
    <cellStyle name="Millares 6 2 2" xfId="225"/>
    <cellStyle name="Millares 6 3" xfId="224"/>
    <cellStyle name="Millares 7" xfId="36"/>
    <cellStyle name="Millares 7 2" xfId="37"/>
    <cellStyle name="Millares 7 2 2" xfId="227"/>
    <cellStyle name="Millares 7 3" xfId="226"/>
    <cellStyle name="Millares 8" xfId="38"/>
    <cellStyle name="Millares 8 2" xfId="39"/>
    <cellStyle name="Millares 8 2 2" xfId="229"/>
    <cellStyle name="Millares 8 3" xfId="228"/>
    <cellStyle name="Millares 9" xfId="40"/>
    <cellStyle name="Millares 9 2" xfId="230"/>
    <cellStyle name="No-definido" xfId="41"/>
    <cellStyle name="Normal" xfId="0" builtinId="0"/>
    <cellStyle name="Normal 10" xfId="42"/>
    <cellStyle name="Normal 10 2" xfId="43"/>
    <cellStyle name="Normal 10 2 2" xfId="170"/>
    <cellStyle name="Normal 10 3" xfId="231"/>
    <cellStyle name="Normal 11" xfId="44"/>
    <cellStyle name="Normal 11 2" xfId="45"/>
    <cellStyle name="Normal 11 2 2" xfId="233"/>
    <cellStyle name="Normal 11 3" xfId="232"/>
    <cellStyle name="Normal 12" xfId="46"/>
    <cellStyle name="Normal 12 2" xfId="47"/>
    <cellStyle name="Normal 12 2 2" xfId="235"/>
    <cellStyle name="Normal 12 3" xfId="234"/>
    <cellStyle name="Normal 13" xfId="48"/>
    <cellStyle name="Normal 13 2" xfId="49"/>
    <cellStyle name="Normal 13 2 2" xfId="237"/>
    <cellStyle name="Normal 13 3" xfId="236"/>
    <cellStyle name="Normal 14" xfId="50"/>
    <cellStyle name="Normal 14 2" xfId="51"/>
    <cellStyle name="Normal 14 2 2" xfId="239"/>
    <cellStyle name="Normal 14 3" xfId="238"/>
    <cellStyle name="Normal 15" xfId="52"/>
    <cellStyle name="Normal 15 2" xfId="53"/>
    <cellStyle name="Normal 15 2 2" xfId="241"/>
    <cellStyle name="Normal 15 3" xfId="240"/>
    <cellStyle name="Normal 16" xfId="54"/>
    <cellStyle name="Normal 16 2" xfId="55"/>
    <cellStyle name="Normal 16 2 2" xfId="243"/>
    <cellStyle name="Normal 16 3" xfId="242"/>
    <cellStyle name="Normal 17" xfId="56"/>
    <cellStyle name="Normal 17 2" xfId="57"/>
    <cellStyle name="Normal 17 2 2" xfId="245"/>
    <cellStyle name="Normal 17 3" xfId="244"/>
    <cellStyle name="Normal 18" xfId="58"/>
    <cellStyle name="Normal 18 2" xfId="59"/>
    <cellStyle name="Normal 18 2 2" xfId="247"/>
    <cellStyle name="Normal 18 3" xfId="246"/>
    <cellStyle name="Normal 19" xfId="60"/>
    <cellStyle name="Normal 19 2" xfId="61"/>
    <cellStyle name="Normal 19 2 2" xfId="249"/>
    <cellStyle name="Normal 19 3" xfId="248"/>
    <cellStyle name="Normal 2" xfId="1"/>
    <cellStyle name="Normal 2 2" xfId="6"/>
    <cellStyle name="Normal 2 2 2" xfId="62"/>
    <cellStyle name="Normal 2 2 2 2" xfId="63"/>
    <cellStyle name="Normal 2 2 2 2 2" xfId="252"/>
    <cellStyle name="Normal 2 2 2 3" xfId="5"/>
    <cellStyle name="Normal 2 2 2 4" xfId="251"/>
    <cellStyle name="Normal 2 2 3" xfId="64"/>
    <cellStyle name="Normal 2 2 3 2" xfId="65"/>
    <cellStyle name="Normal 2 2 3 2 2" xfId="254"/>
    <cellStyle name="Normal 2 2 3 3" xfId="253"/>
    <cellStyle name="Normal 2 2 4" xfId="66"/>
    <cellStyle name="Normal 2 2 4 2" xfId="67"/>
    <cellStyle name="Normal 2 2 4 2 2" xfId="256"/>
    <cellStyle name="Normal 2 2 4 3" xfId="255"/>
    <cellStyle name="Normal 2 2 5" xfId="68"/>
    <cellStyle name="Normal 2 2 5 2" xfId="257"/>
    <cellStyle name="Normal 2 2 6" xfId="250"/>
    <cellStyle name="Normal 2 3" xfId="69"/>
    <cellStyle name="Normal 2 4" xfId="70"/>
    <cellStyle name="Normal 2 5" xfId="71"/>
    <cellStyle name="Normal 2 5 2" xfId="258"/>
    <cellStyle name="Normal 2 6" xfId="72"/>
    <cellStyle name="Normal 2 6 2" xfId="73"/>
    <cellStyle name="Normal 2 6 2 2" xfId="74"/>
    <cellStyle name="Normal 2 6 3" xfId="75"/>
    <cellStyle name="Normal 20" xfId="76"/>
    <cellStyle name="Normal 20 2" xfId="77"/>
    <cellStyle name="Normal 20 2 2" xfId="260"/>
    <cellStyle name="Normal 20 3" xfId="259"/>
    <cellStyle name="Normal 21" xfId="78"/>
    <cellStyle name="Normal 21 2" xfId="79"/>
    <cellStyle name="Normal 21 2 2" xfId="262"/>
    <cellStyle name="Normal 21 3" xfId="261"/>
    <cellStyle name="Normal 22" xfId="80"/>
    <cellStyle name="Normal 22 2" xfId="81"/>
    <cellStyle name="Normal 22 2 2" xfId="264"/>
    <cellStyle name="Normal 22 3" xfId="263"/>
    <cellStyle name="Normal 23" xfId="82"/>
    <cellStyle name="Normal 23 2" xfId="83"/>
    <cellStyle name="Normal 23 2 2" xfId="266"/>
    <cellStyle name="Normal 23 3" xfId="265"/>
    <cellStyle name="Normal 24" xfId="84"/>
    <cellStyle name="Normal 24 2" xfId="85"/>
    <cellStyle name="Normal 24 2 2" xfId="268"/>
    <cellStyle name="Normal 24 3" xfId="267"/>
    <cellStyle name="Normal 25" xfId="86"/>
    <cellStyle name="Normal 25 2" xfId="87"/>
    <cellStyle name="Normal 25 2 2" xfId="270"/>
    <cellStyle name="Normal 25 3" xfId="269"/>
    <cellStyle name="Normal 26" xfId="88"/>
    <cellStyle name="Normal 26 2" xfId="89"/>
    <cellStyle name="Normal 26 2 2" xfId="272"/>
    <cellStyle name="Normal 26 3" xfId="271"/>
    <cellStyle name="Normal 27" xfId="90"/>
    <cellStyle name="Normal 27 2" xfId="91"/>
    <cellStyle name="Normal 27 2 2" xfId="274"/>
    <cellStyle name="Normal 27 3" xfId="273"/>
    <cellStyle name="Normal 28" xfId="92"/>
    <cellStyle name="Normal 28 2" xfId="93"/>
    <cellStyle name="Normal 28 2 2" xfId="276"/>
    <cellStyle name="Normal 28 3" xfId="275"/>
    <cellStyle name="Normal 29" xfId="94"/>
    <cellStyle name="Normal 29 2" xfId="95"/>
    <cellStyle name="Normal 29 2 2" xfId="278"/>
    <cellStyle name="Normal 29 3" xfId="277"/>
    <cellStyle name="Normal 3" xfId="96"/>
    <cellStyle name="Normal 3 2" xfId="97"/>
    <cellStyle name="Normal 3 2 2" xfId="280"/>
    <cellStyle name="Normal 3 3" xfId="279"/>
    <cellStyle name="Normal 30" xfId="98"/>
    <cellStyle name="Normal 30 2" xfId="99"/>
    <cellStyle name="Normal 30 2 2" xfId="282"/>
    <cellStyle name="Normal 30 3" xfId="281"/>
    <cellStyle name="Normal 31" xfId="100"/>
    <cellStyle name="Normal 31 2" xfId="101"/>
    <cellStyle name="Normal 31 2 2" xfId="284"/>
    <cellStyle name="Normal 31 3" xfId="283"/>
    <cellStyle name="Normal 32" xfId="102"/>
    <cellStyle name="Normal 32 2" xfId="103"/>
    <cellStyle name="Normal 32 2 2" xfId="286"/>
    <cellStyle name="Normal 32 3" xfId="285"/>
    <cellStyle name="Normal 33" xfId="104"/>
    <cellStyle name="Normal 33 2" xfId="105"/>
    <cellStyle name="Normal 33 2 2" xfId="288"/>
    <cellStyle name="Normal 33 3" xfId="287"/>
    <cellStyle name="Normal 34" xfId="106"/>
    <cellStyle name="Normal 34 2" xfId="107"/>
    <cellStyle name="Normal 34 2 2" xfId="290"/>
    <cellStyle name="Normal 34 3" xfId="289"/>
    <cellStyle name="Normal 35" xfId="108"/>
    <cellStyle name="Normal 35 2" xfId="109"/>
    <cellStyle name="Normal 35 2 2" xfId="292"/>
    <cellStyle name="Normal 35 3" xfId="291"/>
    <cellStyle name="Normal 36" xfId="110"/>
    <cellStyle name="Normal 36 2" xfId="111"/>
    <cellStyle name="Normal 36 2 2" xfId="294"/>
    <cellStyle name="Normal 36 3" xfId="293"/>
    <cellStyle name="Normal 37" xfId="112"/>
    <cellStyle name="Normal 37 2" xfId="113"/>
    <cellStyle name="Normal 37 2 2" xfId="296"/>
    <cellStyle name="Normal 37 3" xfId="295"/>
    <cellStyle name="Normal 38" xfId="114"/>
    <cellStyle name="Normal 38 2" xfId="115"/>
    <cellStyle name="Normal 38 2 2" xfId="298"/>
    <cellStyle name="Normal 38 3" xfId="297"/>
    <cellStyle name="Normal 39" xfId="116"/>
    <cellStyle name="Normal 39 2" xfId="117"/>
    <cellStyle name="Normal 39 2 2" xfId="300"/>
    <cellStyle name="Normal 39 3" xfId="299"/>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2"/>
    <cellStyle name="Normal 40 3" xfId="301"/>
    <cellStyle name="Normal 41" xfId="128"/>
    <cellStyle name="Normal 41 2" xfId="129"/>
    <cellStyle name="Normal 41 2 2" xfId="304"/>
    <cellStyle name="Normal 41 3" xfId="303"/>
    <cellStyle name="Normal 42" xfId="130"/>
    <cellStyle name="Normal 42 2" xfId="131"/>
    <cellStyle name="Normal 42 2 2" xfId="306"/>
    <cellStyle name="Normal 42 3" xfId="305"/>
    <cellStyle name="Normal 43" xfId="132"/>
    <cellStyle name="Normal 43 2" xfId="133"/>
    <cellStyle name="Normal 43 2 2" xfId="308"/>
    <cellStyle name="Normal 43 3" xfId="307"/>
    <cellStyle name="Normal 44" xfId="134"/>
    <cellStyle name="Normal 44 2" xfId="135"/>
    <cellStyle name="Normal 44 2 2" xfId="310"/>
    <cellStyle name="Normal 44 3" xfId="309"/>
    <cellStyle name="Normal 45" xfId="136"/>
    <cellStyle name="Normal 45 2" xfId="137"/>
    <cellStyle name="Normal 45 2 2" xfId="312"/>
    <cellStyle name="Normal 45 3" xfId="311"/>
    <cellStyle name="Normal 46" xfId="138"/>
    <cellStyle name="Normal 46 2" xfId="139"/>
    <cellStyle name="Normal 46 2 2" xfId="314"/>
    <cellStyle name="Normal 46 3" xfId="313"/>
    <cellStyle name="Normal 47" xfId="140"/>
    <cellStyle name="Normal 47 2" xfId="141"/>
    <cellStyle name="Normal 47 2 2" xfId="316"/>
    <cellStyle name="Normal 47 3" xfId="315"/>
    <cellStyle name="Normal 48" xfId="142"/>
    <cellStyle name="Normal 48 2" xfId="318"/>
    <cellStyle name="Normal 48 3" xfId="317"/>
    <cellStyle name="Normal 49" xfId="143"/>
    <cellStyle name="Normal 5" xfId="144"/>
    <cellStyle name="Normal 5 2" xfId="145"/>
    <cellStyle name="Normal 5 2 2" xfId="320"/>
    <cellStyle name="Normal 5 3" xfId="319"/>
    <cellStyle name="Normal 50" xfId="146"/>
    <cellStyle name="Normal 50 2" xfId="322"/>
    <cellStyle name="Normal 50 2 2" xfId="323"/>
    <cellStyle name="Normal 50 3" xfId="321"/>
    <cellStyle name="Normal 51" xfId="147"/>
    <cellStyle name="Normal 51 2" xfId="325"/>
    <cellStyle name="Normal 51 3" xfId="324"/>
    <cellStyle name="Normal 54" xfId="169"/>
    <cellStyle name="Normal 6" xfId="148"/>
    <cellStyle name="Normal 6 2" xfId="149"/>
    <cellStyle name="Normal 66" xfId="150"/>
    <cellStyle name="Normal 66 2" xfId="151"/>
    <cellStyle name="Normal 66 2 2" xfId="327"/>
    <cellStyle name="Normal 66 3" xfId="326"/>
    <cellStyle name="Normal 7" xfId="152"/>
    <cellStyle name="Normal 7 2" xfId="328"/>
    <cellStyle name="Normal 8" xfId="153"/>
    <cellStyle name="Normal 8 2" xfId="154"/>
    <cellStyle name="Normal 8 3" xfId="329"/>
    <cellStyle name="Normal 9" xfId="155"/>
    <cellStyle name="Normal 9 2" xfId="156"/>
    <cellStyle name="Normal_Sheet1" xfId="4"/>
    <cellStyle name="Note 2" xfId="330"/>
    <cellStyle name="Output 2" xfId="331"/>
    <cellStyle name="P" xfId="157"/>
    <cellStyle name="Percent 2" xfId="3"/>
    <cellStyle name="Percent 3" xfId="158"/>
    <cellStyle name="Percent 4" xfId="159"/>
    <cellStyle name="Percent 5" xfId="160"/>
    <cellStyle name="Porcentaje" xfId="342" builtinId="5"/>
    <cellStyle name="Porcentaje 2" xfId="161"/>
    <cellStyle name="Porcentaje 2 2" xfId="162"/>
    <cellStyle name="Porcentaje 2 2 2" xfId="333"/>
    <cellStyle name="Porcentaje 2 3" xfId="334"/>
    <cellStyle name="Porcentaje 2 4" xfId="332"/>
    <cellStyle name="Porcentaje 3" xfId="163"/>
    <cellStyle name="Porcentaje 3 2" xfId="164"/>
    <cellStyle name="Porcentaje 3 2 2" xfId="336"/>
    <cellStyle name="Porcentaje 3 3" xfId="335"/>
    <cellStyle name="Porcentaje 4" xfId="165"/>
    <cellStyle name="Porcentaje 4 2" xfId="337"/>
    <cellStyle name="Porcentual 2" xfId="166"/>
    <cellStyle name="Porcentual 2 2" xfId="338"/>
    <cellStyle name="Porcentual 7" xfId="167"/>
    <cellStyle name="Porcentual 9" xfId="168"/>
    <cellStyle name="Title 2" xfId="339"/>
    <cellStyle name="Warning Text 2" xfId="340"/>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8.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7"/>
  <sheetViews>
    <sheetView tabSelected="1" zoomScaleNormal="100" workbookViewId="0">
      <selection activeCell="A15" sqref="A15"/>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050" t="s">
        <v>974</v>
      </c>
      <c r="B1" s="1050"/>
      <c r="C1" s="1050"/>
    </row>
    <row r="2" spans="1:3" ht="22.5">
      <c r="A2" s="1050" t="s">
        <v>975</v>
      </c>
      <c r="B2" s="1050"/>
      <c r="C2" s="1050"/>
    </row>
    <row r="3" spans="1:3" ht="22.5">
      <c r="A3" s="1050" t="s">
        <v>1529</v>
      </c>
      <c r="B3" s="1050"/>
      <c r="C3" s="1050"/>
    </row>
    <row r="4" spans="1:3" ht="22.5">
      <c r="A4" s="1051" t="s">
        <v>1071</v>
      </c>
      <c r="B4" s="1051"/>
      <c r="C4" s="1051"/>
    </row>
    <row r="5" spans="1:3" ht="12" customHeight="1">
      <c r="A5" s="14"/>
      <c r="B5" s="14"/>
      <c r="C5" s="14"/>
    </row>
    <row r="6" spans="1:3" ht="15" customHeight="1">
      <c r="A6" s="21" t="s">
        <v>975</v>
      </c>
      <c r="B6" s="15"/>
      <c r="C6" s="15"/>
    </row>
    <row r="7" spans="1:3" ht="12.75" customHeight="1">
      <c r="A7" s="16"/>
      <c r="B7" s="16"/>
      <c r="C7" s="16"/>
    </row>
    <row r="8" spans="1:3" ht="18.75" customHeight="1">
      <c r="A8" s="18" t="s">
        <v>1189</v>
      </c>
      <c r="B8" s="312">
        <v>1</v>
      </c>
      <c r="C8" s="313"/>
    </row>
    <row r="9" spans="1:3" ht="18.75" customHeight="1">
      <c r="A9" s="18" t="s">
        <v>978</v>
      </c>
      <c r="B9" s="312">
        <v>2</v>
      </c>
      <c r="C9" s="313"/>
    </row>
    <row r="10" spans="1:3" ht="18.75" customHeight="1">
      <c r="A10" s="18" t="s">
        <v>1200</v>
      </c>
      <c r="B10" s="312">
        <v>3</v>
      </c>
      <c r="C10" s="313"/>
    </row>
    <row r="11" spans="1:3" ht="18.75" customHeight="1">
      <c r="A11" s="18"/>
      <c r="B11" s="19"/>
      <c r="C11" s="16"/>
    </row>
    <row r="12" spans="1:3" ht="15">
      <c r="A12" s="21" t="s">
        <v>0</v>
      </c>
      <c r="B12" s="22"/>
      <c r="C12" s="17"/>
    </row>
    <row r="13" spans="1:3" s="23" customFormat="1" ht="18.75" customHeight="1">
      <c r="A13" s="402" t="s">
        <v>1185</v>
      </c>
      <c r="B13" s="312"/>
      <c r="C13" s="16"/>
    </row>
    <row r="14" spans="1:3" ht="18.75" customHeight="1">
      <c r="A14" s="18" t="s">
        <v>1194</v>
      </c>
      <c r="B14" s="312">
        <v>4</v>
      </c>
      <c r="C14" s="16"/>
    </row>
    <row r="15" spans="1:3" ht="18.75" customHeight="1">
      <c r="A15" s="18" t="s">
        <v>1169</v>
      </c>
      <c r="B15" s="312">
        <v>5</v>
      </c>
      <c r="C15" s="16"/>
    </row>
    <row r="16" spans="1:3" ht="18.75" customHeight="1">
      <c r="A16" s="18" t="s">
        <v>1170</v>
      </c>
      <c r="B16" s="312">
        <v>6</v>
      </c>
      <c r="C16" s="16"/>
    </row>
    <row r="17" spans="1:3" ht="18.75" customHeight="1">
      <c r="A17" s="18" t="s">
        <v>1171</v>
      </c>
      <c r="B17" s="312">
        <v>7</v>
      </c>
      <c r="C17" s="16"/>
    </row>
    <row r="18" spans="1:3" ht="18.75" customHeight="1">
      <c r="A18" s="18" t="s">
        <v>1172</v>
      </c>
      <c r="B18" s="807" t="s">
        <v>1423</v>
      </c>
      <c r="C18" s="16"/>
    </row>
    <row r="19" spans="1:3" ht="18.75" customHeight="1">
      <c r="A19" s="18" t="s">
        <v>1173</v>
      </c>
      <c r="B19" s="808" t="s">
        <v>1424</v>
      </c>
      <c r="C19" s="16"/>
    </row>
    <row r="20" spans="1:3" ht="21" customHeight="1">
      <c r="A20" s="404" t="s">
        <v>1422</v>
      </c>
      <c r="B20" s="19"/>
      <c r="C20" s="16"/>
    </row>
    <row r="21" spans="1:3" ht="18.75" customHeight="1">
      <c r="A21" s="809" t="s">
        <v>1425</v>
      </c>
      <c r="B21" s="312">
        <v>9</v>
      </c>
      <c r="C21" s="16"/>
    </row>
    <row r="22" spans="1:3" ht="18.75" customHeight="1">
      <c r="A22" s="809" t="s">
        <v>1426</v>
      </c>
      <c r="B22" s="312">
        <v>10</v>
      </c>
      <c r="C22" s="16"/>
    </row>
    <row r="23" spans="1:3" ht="18.75" customHeight="1">
      <c r="A23" s="809" t="s">
        <v>1427</v>
      </c>
      <c r="B23" s="312">
        <v>11</v>
      </c>
      <c r="C23" s="16"/>
    </row>
    <row r="24" spans="1:3" ht="18.75" customHeight="1">
      <c r="A24" s="809" t="s">
        <v>1428</v>
      </c>
      <c r="B24" s="312">
        <v>12</v>
      </c>
      <c r="C24" s="16"/>
    </row>
    <row r="25" spans="1:3" ht="18.75" customHeight="1">
      <c r="A25" s="809" t="s">
        <v>1429</v>
      </c>
      <c r="B25" s="312">
        <v>13</v>
      </c>
      <c r="C25" s="16"/>
    </row>
    <row r="26" spans="1:3" ht="18.75" customHeight="1">
      <c r="A26" s="809" t="s">
        <v>1430</v>
      </c>
      <c r="B26" s="312">
        <v>14</v>
      </c>
      <c r="C26" s="16"/>
    </row>
    <row r="27" spans="1:3" ht="18.75" customHeight="1">
      <c r="A27" s="809" t="s">
        <v>1431</v>
      </c>
      <c r="B27" s="312">
        <v>15</v>
      </c>
      <c r="C27" s="16"/>
    </row>
    <row r="28" spans="1:3" ht="18.75" customHeight="1">
      <c r="A28" s="809" t="s">
        <v>1432</v>
      </c>
      <c r="B28" s="312">
        <v>16</v>
      </c>
      <c r="C28" s="16"/>
    </row>
    <row r="29" spans="1:3" ht="18.75" customHeight="1">
      <c r="A29" s="809" t="s">
        <v>1433</v>
      </c>
      <c r="B29" s="312">
        <v>17</v>
      </c>
      <c r="C29" s="16"/>
    </row>
    <row r="30" spans="1:3" ht="18.75" customHeight="1">
      <c r="A30" s="809" t="s">
        <v>1434</v>
      </c>
      <c r="B30" s="312">
        <v>18</v>
      </c>
      <c r="C30" s="16"/>
    </row>
    <row r="31" spans="1:3" ht="18.75" customHeight="1">
      <c r="A31" s="809" t="s">
        <v>1435</v>
      </c>
      <c r="B31" s="312">
        <v>19</v>
      </c>
      <c r="C31" s="16"/>
    </row>
    <row r="32" spans="1:3" ht="18.75" customHeight="1">
      <c r="A32" s="809" t="s">
        <v>1436</v>
      </c>
      <c r="B32" s="312">
        <v>20</v>
      </c>
      <c r="C32" s="16"/>
    </row>
    <row r="33" spans="1:3" ht="18.75" customHeight="1">
      <c r="A33" s="809" t="s">
        <v>1437</v>
      </c>
      <c r="B33" s="312">
        <v>21</v>
      </c>
      <c r="C33" s="16"/>
    </row>
    <row r="34" spans="1:3" ht="18.75" customHeight="1">
      <c r="A34" s="809" t="s">
        <v>1438</v>
      </c>
      <c r="B34" s="312">
        <v>22</v>
      </c>
      <c r="C34" s="16"/>
    </row>
    <row r="35" spans="1:3" ht="18.75" customHeight="1">
      <c r="A35" s="18" t="s">
        <v>1174</v>
      </c>
      <c r="B35" s="312">
        <v>23</v>
      </c>
      <c r="C35" s="16"/>
    </row>
    <row r="36" spans="1:3" ht="18.75" customHeight="1">
      <c r="A36" s="18" t="s">
        <v>1196</v>
      </c>
      <c r="B36" s="312">
        <v>24</v>
      </c>
      <c r="C36" s="16"/>
    </row>
    <row r="37" spans="1:3" ht="18.75" customHeight="1">
      <c r="A37" s="18" t="s">
        <v>1187</v>
      </c>
      <c r="B37" s="312">
        <v>25</v>
      </c>
      <c r="C37" s="16"/>
    </row>
    <row r="38" spans="1:3" ht="18.75" customHeight="1">
      <c r="A38" s="18" t="s">
        <v>1175</v>
      </c>
      <c r="B38" s="312">
        <v>26</v>
      </c>
      <c r="C38" s="16"/>
    </row>
    <row r="39" spans="1:3" ht="18.75" customHeight="1">
      <c r="A39" s="18"/>
      <c r="B39" s="312"/>
      <c r="C39" s="16"/>
    </row>
    <row r="40" spans="1:3" ht="18.75" customHeight="1">
      <c r="A40" s="402" t="s">
        <v>1188</v>
      </c>
      <c r="B40" s="312"/>
      <c r="C40" s="16"/>
    </row>
    <row r="41" spans="1:3" ht="18.75" customHeight="1">
      <c r="A41" s="18" t="s">
        <v>1189</v>
      </c>
      <c r="B41" s="312">
        <v>27</v>
      </c>
      <c r="C41" s="16"/>
    </row>
    <row r="42" spans="1:3" ht="18.75" customHeight="1">
      <c r="A42" s="18" t="s">
        <v>1186</v>
      </c>
      <c r="B42" s="312">
        <v>28</v>
      </c>
      <c r="C42" s="16"/>
    </row>
    <row r="43" spans="1:3" ht="18.75" customHeight="1">
      <c r="A43" s="18" t="s">
        <v>1170</v>
      </c>
      <c r="B43" s="312">
        <v>29</v>
      </c>
      <c r="C43" s="16"/>
    </row>
    <row r="44" spans="1:3" ht="18.75" customHeight="1">
      <c r="A44" s="18" t="s">
        <v>1171</v>
      </c>
      <c r="B44" s="312">
        <v>30</v>
      </c>
      <c r="C44" s="16"/>
    </row>
    <row r="45" spans="1:3" ht="18.75" customHeight="1">
      <c r="A45" s="18" t="s">
        <v>1172</v>
      </c>
      <c r="B45" s="808" t="s">
        <v>1439</v>
      </c>
      <c r="C45" s="16"/>
    </row>
    <row r="46" spans="1:3" ht="18.75" customHeight="1">
      <c r="A46" s="18" t="s">
        <v>1173</v>
      </c>
      <c r="B46" s="808" t="s">
        <v>1440</v>
      </c>
      <c r="C46" s="16"/>
    </row>
    <row r="47" spans="1:3" ht="18.75" customHeight="1">
      <c r="A47" s="18" t="s">
        <v>1190</v>
      </c>
      <c r="C47" s="16"/>
    </row>
    <row r="48" spans="1:3" ht="18.75" customHeight="1">
      <c r="A48" s="809" t="s">
        <v>1441</v>
      </c>
      <c r="B48" s="312">
        <v>32</v>
      </c>
      <c r="C48" s="16"/>
    </row>
    <row r="49" spans="1:3" ht="18.75" customHeight="1">
      <c r="A49" s="809" t="s">
        <v>1442</v>
      </c>
      <c r="B49" s="312">
        <v>33</v>
      </c>
      <c r="C49" s="16"/>
    </row>
    <row r="50" spans="1:3" ht="18.75" customHeight="1">
      <c r="A50" s="18" t="s">
        <v>1174</v>
      </c>
      <c r="B50" s="312">
        <v>34</v>
      </c>
      <c r="C50" s="16"/>
    </row>
    <row r="51" spans="1:3" ht="18.75" customHeight="1">
      <c r="A51" s="18" t="s">
        <v>1196</v>
      </c>
      <c r="B51" s="312">
        <v>35</v>
      </c>
      <c r="C51" s="16"/>
    </row>
    <row r="52" spans="1:3" ht="18.75" customHeight="1">
      <c r="A52" s="18" t="s">
        <v>1187</v>
      </c>
      <c r="B52" s="312">
        <v>36</v>
      </c>
      <c r="C52" s="16"/>
    </row>
    <row r="53" spans="1:3" ht="18.75" customHeight="1">
      <c r="A53" s="18" t="s">
        <v>1175</v>
      </c>
      <c r="B53" s="312">
        <v>37</v>
      </c>
      <c r="C53" s="16"/>
    </row>
    <row r="54" spans="1:3" ht="12" customHeight="1">
      <c r="A54" s="18"/>
      <c r="B54" s="312"/>
      <c r="C54" s="16"/>
    </row>
    <row r="55" spans="1:3" ht="18.75" customHeight="1">
      <c r="A55" s="18" t="s">
        <v>1191</v>
      </c>
      <c r="B55" s="312">
        <v>38</v>
      </c>
      <c r="C55" s="16"/>
    </row>
    <row r="56" spans="1:3" ht="18.75" customHeight="1">
      <c r="A56" s="18" t="s">
        <v>1192</v>
      </c>
      <c r="B56" s="312">
        <v>39</v>
      </c>
      <c r="C56" s="16"/>
    </row>
    <row r="57" spans="1:3" ht="18.75" customHeight="1">
      <c r="A57" s="18" t="s">
        <v>1193</v>
      </c>
      <c r="B57" s="312">
        <v>40</v>
      </c>
      <c r="C57" s="16"/>
    </row>
    <row r="58" spans="1:3" ht="18.75" customHeight="1">
      <c r="A58" s="21" t="s">
        <v>977</v>
      </c>
      <c r="B58" s="22"/>
      <c r="C58" s="17"/>
    </row>
    <row r="59" spans="1:3" s="23" customFormat="1" ht="18.75" customHeight="1">
      <c r="A59" s="402" t="s">
        <v>1235</v>
      </c>
      <c r="B59" s="312"/>
      <c r="C59" s="16"/>
    </row>
    <row r="60" spans="1:3" ht="18.75" customHeight="1">
      <c r="A60" s="18" t="s">
        <v>1168</v>
      </c>
      <c r="B60" s="312">
        <v>41</v>
      </c>
      <c r="C60" s="16"/>
    </row>
    <row r="61" spans="1:3" ht="18.75" customHeight="1">
      <c r="A61" s="18" t="s">
        <v>1169</v>
      </c>
      <c r="B61" s="312">
        <v>42</v>
      </c>
      <c r="C61" s="16"/>
    </row>
    <row r="62" spans="1:3" ht="18.75" customHeight="1">
      <c r="A62" s="18" t="s">
        <v>1170</v>
      </c>
      <c r="B62" s="312">
        <v>43</v>
      </c>
      <c r="C62" s="16"/>
    </row>
    <row r="63" spans="1:3" ht="18.75" customHeight="1">
      <c r="A63" s="18" t="s">
        <v>1171</v>
      </c>
      <c r="B63" s="312">
        <v>44</v>
      </c>
      <c r="C63" s="16"/>
    </row>
    <row r="64" spans="1:3" ht="18.75" customHeight="1">
      <c r="A64" s="18" t="s">
        <v>1172</v>
      </c>
      <c r="B64" s="808" t="s">
        <v>1521</v>
      </c>
      <c r="C64" s="16"/>
    </row>
    <row r="65" spans="1:3" ht="18.75" customHeight="1">
      <c r="A65" s="18" t="s">
        <v>1173</v>
      </c>
      <c r="B65" s="808" t="s">
        <v>1522</v>
      </c>
      <c r="C65" s="16"/>
    </row>
    <row r="66" spans="1:3" ht="18.75" customHeight="1">
      <c r="A66" s="18" t="s">
        <v>1174</v>
      </c>
      <c r="B66" s="312">
        <v>46</v>
      </c>
      <c r="C66" s="16"/>
    </row>
    <row r="67" spans="1:3" ht="18.75" customHeight="1">
      <c r="A67" s="18" t="s">
        <v>1196</v>
      </c>
      <c r="B67" s="312">
        <v>47</v>
      </c>
      <c r="C67" s="16"/>
    </row>
    <row r="68" spans="1:3" ht="18.75" customHeight="1">
      <c r="A68" s="18" t="s">
        <v>1175</v>
      </c>
      <c r="B68" s="312">
        <v>48</v>
      </c>
      <c r="C68" s="16"/>
    </row>
    <row r="69" spans="1:3" s="23" customFormat="1" ht="18.75" customHeight="1">
      <c r="A69" s="402" t="s">
        <v>1176</v>
      </c>
      <c r="B69" s="312"/>
      <c r="C69" s="16"/>
    </row>
    <row r="70" spans="1:3" ht="18.75" customHeight="1">
      <c r="A70" s="18" t="s">
        <v>1177</v>
      </c>
      <c r="B70" s="312">
        <v>49</v>
      </c>
      <c r="C70" s="16"/>
    </row>
    <row r="71" spans="1:3" ht="18.75" customHeight="1">
      <c r="A71" s="18" t="s">
        <v>1178</v>
      </c>
      <c r="B71" s="312">
        <v>50</v>
      </c>
      <c r="C71" s="16"/>
    </row>
    <row r="72" spans="1:3" ht="18.75" customHeight="1">
      <c r="A72" s="18" t="s">
        <v>1179</v>
      </c>
      <c r="B72" s="312">
        <v>51</v>
      </c>
      <c r="C72" s="16"/>
    </row>
    <row r="73" spans="1:3" ht="18.75" customHeight="1">
      <c r="A73" s="18" t="s">
        <v>1180</v>
      </c>
      <c r="B73" s="312">
        <v>52</v>
      </c>
      <c r="C73" s="16"/>
    </row>
    <row r="74" spans="1:3" ht="18.75" customHeight="1">
      <c r="A74" s="18" t="s">
        <v>1181</v>
      </c>
      <c r="B74" s="366" t="s">
        <v>1523</v>
      </c>
      <c r="C74" s="16"/>
    </row>
    <row r="75" spans="1:3" ht="18.75" customHeight="1">
      <c r="A75" s="18" t="s">
        <v>1182</v>
      </c>
      <c r="B75" s="366" t="s">
        <v>1524</v>
      </c>
      <c r="C75" s="16"/>
    </row>
    <row r="76" spans="1:3" ht="18.75" customHeight="1">
      <c r="A76" s="18" t="s">
        <v>1183</v>
      </c>
      <c r="B76" s="366" t="s">
        <v>1525</v>
      </c>
      <c r="C76" s="16"/>
    </row>
    <row r="77" spans="1:3" ht="18.75" customHeight="1">
      <c r="A77" s="18" t="s">
        <v>1183</v>
      </c>
      <c r="B77" s="366" t="s">
        <v>1526</v>
      </c>
      <c r="C77" s="16"/>
    </row>
    <row r="78" spans="1:3" ht="18.75" customHeight="1">
      <c r="A78" s="18" t="s">
        <v>1197</v>
      </c>
      <c r="B78" s="366" t="s">
        <v>1527</v>
      </c>
      <c r="C78" s="16"/>
    </row>
    <row r="79" spans="1:3" ht="18.75" customHeight="1">
      <c r="A79" s="18" t="s">
        <v>1198</v>
      </c>
      <c r="B79" s="366" t="s">
        <v>1528</v>
      </c>
      <c r="C79" s="16"/>
    </row>
    <row r="80" spans="1:3" ht="18.75" customHeight="1">
      <c r="A80" s="18" t="s">
        <v>1184</v>
      </c>
      <c r="B80" s="312">
        <v>56</v>
      </c>
      <c r="C80" s="16"/>
    </row>
    <row r="81" spans="1:3" ht="18.75" customHeight="1">
      <c r="A81" s="18" t="s">
        <v>1199</v>
      </c>
      <c r="B81" s="312">
        <v>57</v>
      </c>
      <c r="C81" s="16"/>
    </row>
    <row r="82" spans="1:3" ht="9.75" customHeight="1">
      <c r="A82" s="18"/>
      <c r="B82" s="312"/>
      <c r="C82" s="16"/>
    </row>
    <row r="83" spans="1:3" s="23" customFormat="1" ht="18.75" customHeight="1">
      <c r="A83" s="402" t="s">
        <v>1281</v>
      </c>
      <c r="B83" s="312"/>
      <c r="C83" s="16"/>
    </row>
    <row r="84" spans="1:3" ht="18.75" customHeight="1">
      <c r="A84" s="18" t="s">
        <v>1177</v>
      </c>
      <c r="B84" s="312">
        <v>58</v>
      </c>
      <c r="C84" s="16"/>
    </row>
    <row r="85" spans="1:3" ht="18.75" customHeight="1">
      <c r="A85" s="18" t="s">
        <v>1178</v>
      </c>
      <c r="B85" s="312">
        <v>59</v>
      </c>
      <c r="C85" s="16"/>
    </row>
    <row r="86" spans="1:3" ht="18.75" customHeight="1">
      <c r="A86" s="18" t="s">
        <v>1179</v>
      </c>
      <c r="B86" s="312">
        <v>60</v>
      </c>
      <c r="C86" s="16"/>
    </row>
    <row r="87" spans="1:3" ht="18.75" customHeight="1">
      <c r="A87" s="18" t="s">
        <v>1196</v>
      </c>
      <c r="B87" s="312">
        <v>61</v>
      </c>
      <c r="C87" s="16"/>
    </row>
    <row r="88" spans="1:3" ht="18.75" customHeight="1">
      <c r="A88" s="18" t="s">
        <v>1183</v>
      </c>
      <c r="B88" s="480">
        <v>62</v>
      </c>
      <c r="C88" s="16"/>
    </row>
    <row r="89" spans="1:3" ht="14.25">
      <c r="A89" s="18"/>
      <c r="B89" s="312"/>
      <c r="C89" s="16"/>
    </row>
    <row r="90" spans="1:3" s="23" customFormat="1" ht="18.75" customHeight="1">
      <c r="A90" s="402" t="s">
        <v>1972</v>
      </c>
      <c r="B90" s="312"/>
      <c r="C90" s="16"/>
    </row>
    <row r="91" spans="1:3" ht="18.75" customHeight="1">
      <c r="A91" s="18" t="s">
        <v>1177</v>
      </c>
      <c r="B91" s="312">
        <v>63</v>
      </c>
      <c r="C91" s="16"/>
    </row>
    <row r="92" spans="1:3" ht="18.75" customHeight="1">
      <c r="A92" s="18" t="s">
        <v>1178</v>
      </c>
      <c r="B92" s="312">
        <v>64</v>
      </c>
      <c r="C92" s="16"/>
    </row>
    <row r="93" spans="1:3" ht="18.75" customHeight="1">
      <c r="A93" s="18" t="s">
        <v>1179</v>
      </c>
      <c r="B93" s="312">
        <v>65</v>
      </c>
      <c r="C93" s="16"/>
    </row>
    <row r="94" spans="1:3" ht="18.75" customHeight="1">
      <c r="A94" s="18" t="s">
        <v>1183</v>
      </c>
      <c r="B94" s="312">
        <v>66</v>
      </c>
      <c r="C94" s="16"/>
    </row>
    <row r="95" spans="1:3" ht="18.75" customHeight="1">
      <c r="A95" s="18" t="s">
        <v>1196</v>
      </c>
      <c r="B95" s="312">
        <v>67</v>
      </c>
      <c r="C95" s="16"/>
    </row>
    <row r="96" spans="1:3" ht="18.75" customHeight="1">
      <c r="A96" s="18" t="s">
        <v>1184</v>
      </c>
      <c r="B96" s="312">
        <v>68</v>
      </c>
      <c r="C96" s="16"/>
    </row>
    <row r="97" spans="1:3" ht="18.75" customHeight="1">
      <c r="A97" s="18"/>
      <c r="B97" s="312"/>
      <c r="C97" s="16"/>
    </row>
    <row r="98" spans="1:3" s="23" customFormat="1" ht="18.75" customHeight="1">
      <c r="A98" s="402" t="s">
        <v>1317</v>
      </c>
      <c r="B98" s="312"/>
      <c r="C98" s="16"/>
    </row>
    <row r="99" spans="1:3" ht="18.75" customHeight="1">
      <c r="A99" s="18" t="s">
        <v>1166</v>
      </c>
      <c r="B99" s="312">
        <v>69</v>
      </c>
      <c r="C99" s="16"/>
    </row>
    <row r="100" spans="1:3" ht="18.75" customHeight="1">
      <c r="A100" s="18" t="s">
        <v>1167</v>
      </c>
      <c r="B100" s="312">
        <v>70</v>
      </c>
      <c r="C100" s="16"/>
    </row>
    <row r="101" spans="1:3" ht="18.75" customHeight="1">
      <c r="A101" s="18" t="s">
        <v>1302</v>
      </c>
      <c r="B101" s="312">
        <v>71</v>
      </c>
      <c r="C101" s="16"/>
    </row>
    <row r="102" spans="1:3" ht="18.75" customHeight="1">
      <c r="A102" s="18" t="s">
        <v>1303</v>
      </c>
      <c r="B102" s="312">
        <v>72</v>
      </c>
      <c r="C102" s="16"/>
    </row>
    <row r="103" spans="1:3" ht="18.75" customHeight="1">
      <c r="A103" s="18" t="s">
        <v>1304</v>
      </c>
      <c r="B103" s="312">
        <v>73</v>
      </c>
      <c r="C103" s="16"/>
    </row>
    <row r="104" spans="1:3" ht="18.75" customHeight="1">
      <c r="A104" s="18" t="s">
        <v>1305</v>
      </c>
      <c r="B104" s="312">
        <v>74</v>
      </c>
      <c r="C104" s="16"/>
    </row>
    <row r="105" spans="1:3" ht="18.75" customHeight="1">
      <c r="A105" s="18"/>
      <c r="B105" s="312"/>
      <c r="C105" s="16"/>
    </row>
    <row r="106" spans="1:3" ht="18.75" customHeight="1">
      <c r="A106" s="501" t="s">
        <v>1326</v>
      </c>
      <c r="B106" s="22"/>
      <c r="C106" s="17"/>
    </row>
    <row r="107" spans="1:3" ht="18" customHeight="1">
      <c r="A107" s="18"/>
      <c r="B107" s="312"/>
      <c r="C107" s="313"/>
    </row>
    <row r="108" spans="1:3" ht="18" customHeight="1">
      <c r="A108" s="18" t="s">
        <v>1244</v>
      </c>
      <c r="B108" s="312">
        <v>75</v>
      </c>
      <c r="C108" s="16"/>
    </row>
    <row r="109" spans="1:3" ht="18" customHeight="1">
      <c r="A109" s="18" t="s">
        <v>1245</v>
      </c>
      <c r="B109" s="312">
        <v>76</v>
      </c>
      <c r="C109" s="16"/>
    </row>
    <row r="110" spans="1:3" ht="18" customHeight="1">
      <c r="A110" s="18" t="s">
        <v>1246</v>
      </c>
      <c r="B110" s="312">
        <v>77</v>
      </c>
      <c r="C110" s="16"/>
    </row>
    <row r="111" spans="1:3" ht="18" customHeight="1">
      <c r="A111" s="311"/>
      <c r="B111" s="312"/>
      <c r="C111" s="16"/>
    </row>
    <row r="112" spans="1:3" ht="15">
      <c r="A112" s="501" t="s">
        <v>976</v>
      </c>
      <c r="B112" s="17"/>
      <c r="C112" s="17"/>
    </row>
    <row r="113" spans="1:3" ht="14.25">
      <c r="A113" s="18" t="s">
        <v>1157</v>
      </c>
      <c r="B113" s="19">
        <v>78</v>
      </c>
      <c r="C113" s="16"/>
    </row>
    <row r="114" spans="1:3" ht="14.25">
      <c r="A114" s="20"/>
      <c r="B114" s="19"/>
      <c r="C114" s="16"/>
    </row>
    <row r="115" spans="1:3" ht="18.75" customHeight="1">
      <c r="A115" s="24" t="s">
        <v>1201</v>
      </c>
      <c r="B115" s="19"/>
      <c r="C115" s="16"/>
    </row>
    <row r="116" spans="1:3">
      <c r="A116" s="403"/>
    </row>
    <row r="117" spans="1:3" ht="12.75" hidden="1" customHeight="1"/>
    <row r="118" spans="1:3" ht="12.75" customHeight="1"/>
    <row r="119" spans="1:3" ht="2.1" customHeight="1"/>
    <row r="120" spans="1:3" ht="2.1" customHeight="1"/>
    <row r="121" spans="1:3" ht="2.1" customHeight="1"/>
    <row r="122" spans="1:3" ht="2.1" customHeight="1"/>
    <row r="123" spans="1:3" ht="2.1" customHeight="1"/>
    <row r="124" spans="1:3" ht="2.1" customHeight="1"/>
    <row r="125" spans="1:3" ht="2.1" customHeight="1"/>
    <row r="126" spans="1:3" ht="2.1" customHeight="1"/>
    <row r="127" spans="1:3" ht="2.1" customHeight="1"/>
    <row r="128" spans="1:3"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hidden="1" customHeight="1"/>
    <row r="150" ht="12.75" hidden="1" customHeight="1"/>
    <row r="151" ht="2.25"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hidden="1" customHeight="1"/>
    <row r="170" spans="1:3" ht="12.75" hidden="1" customHeight="1"/>
    <row r="171" spans="1:3" ht="12.75" hidden="1" customHeight="1"/>
    <row r="172" spans="1:3" ht="12.75" customHeight="1"/>
    <row r="173" spans="1:3" ht="12.75" customHeight="1"/>
    <row r="174" spans="1:3" ht="2.1" customHeight="1">
      <c r="A174" s="508"/>
      <c r="B174" s="508"/>
      <c r="C174" s="508"/>
    </row>
    <row r="175" spans="1:3" ht="2.1" customHeight="1">
      <c r="A175" s="508"/>
      <c r="B175" s="508"/>
      <c r="C175" s="508"/>
    </row>
    <row r="176" spans="1:3" ht="2.1" customHeight="1"/>
    <row r="177" ht="2.1" customHeight="1"/>
    <row r="178" ht="2.1" customHeight="1"/>
    <row r="179" ht="2.1" customHeight="1"/>
    <row r="180" ht="2.1" customHeight="1"/>
    <row r="181" ht="2.1" customHeight="1"/>
    <row r="182" ht="2.1"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22" location="'10'!A1" display="   - Banco Unión  S.A."/>
    <hyperlink ref="A23" location="'11'!A1" display="   - Banco Mercantil Santa Cruz S.A."/>
    <hyperlink ref="A24" location="'12'!A1" display="   - Banco Bisa S.A."/>
    <hyperlink ref="A25" location="'13'!A1" display="   - Banco Crédito S.A."/>
    <hyperlink ref="A26" location="'14'!A1" display="   - Banco Ganadero  S.A."/>
    <hyperlink ref="A27" location="'15'!A1" display="   - Banco Económico S.A."/>
    <hyperlink ref="A28" location="'16'!A1" display="   - Banco Solidario S.A."/>
    <hyperlink ref="A29" location="'17'!A1" display="   - Banco Nación Argentina."/>
    <hyperlink ref="A30" location="'18'!A1" display="   - Banco Do Brasil S.A."/>
    <hyperlink ref="A33" location="'21'!A1" display="   - Banco Fassil S.A."/>
    <hyperlink ref="A35" location="'23'!A1" display="Ponderación de activos y suficiencia patrimonial"/>
    <hyperlink ref="A36" location="'24'!A1" display="Calificación de cartera y contingente"/>
    <hyperlink ref="A55" location="'38'!A1" display="Evolución de cartera y contingente del sistema bancario"/>
    <hyperlink ref="A56" location="'39'!A1" display="Evolución de obligaciones con el público del sistema bancario"/>
    <hyperlink ref="A37" location="'25'!A1" display="Depósitos del público por moneda"/>
    <hyperlink ref="A38" location="'26'!A1" display="Estratificación de depósitos"/>
    <hyperlink ref="A57" location="'40'!A1" display="Encaje legal del sistema bancario"/>
    <hyperlink ref="A61" location="'42'!A1" display="Estado de situación patrimonial por entidad"/>
    <hyperlink ref="A63" location="'44'!A1" display="Estados financieros, evolutivo"/>
    <hyperlink ref="A64" location="'45-1'!A1" display="Indicadores  financieros, evolutivo "/>
    <hyperlink ref="A65" location="'45-2'!A1" display="Indicadores  financieros, evolutivo"/>
    <hyperlink ref="A66" location="'46'!A1" display="Ponderación de activos y suficiencia patrimonial"/>
    <hyperlink ref="A67" location="'47'!A1" display="Calificación de cartera y contingente"/>
    <hyperlink ref="A68" location="'48'!A1" display="Estratificación de depósitos"/>
    <hyperlink ref="A81" location="'57'!A1" display="Encaje legal sistema no bancario  "/>
    <hyperlink ref="A71" location="'50'!A1" display="Estados financieros por entidad "/>
    <hyperlink ref="A76" location="'54-1.'!A1" display="Ponderación de activos y suficiencia patrimonial "/>
    <hyperlink ref="A77" location="'54-2.'!A1" display="Ponderación de activos y suficiencia patrimonial "/>
    <hyperlink ref="A78" location="'55-1'!A1" display="Calificación de cartera y contingente A "/>
    <hyperlink ref="A79" location="'55-2'!A1" display="Calificación de cartera y contingente B"/>
    <hyperlink ref="A80" location="'56.'!A1" display="Estratificación de depósitos "/>
    <hyperlink ref="A99" location="'69'!A1" display="Estados financieros Empresas de Arrendamiento Financiero"/>
    <hyperlink ref="A91" location="'63'!A1" display="Estados financieros por moneda"/>
    <hyperlink ref="A108" location="'75'!A1" display="Ranking de depósitos"/>
    <hyperlink ref="A109" location="'76'!A1" display="Ranking de cartera  de créditos"/>
    <hyperlink ref="A110" location="'77'!A1" display="Ranking de contingente"/>
    <hyperlink ref="A115" location="Abreviaturas!A1" display="Abreviaturas"/>
    <hyperlink ref="A31" location="'19'!A1" display="   - Banco para el Fomento a Iniciativas Económicas S.A."/>
    <hyperlink ref="A62" location="'43'!A1" display="Indicadores financieros por entidad"/>
    <hyperlink ref="A72" location="'51'!A1" display="Indicadores financieros por entidad "/>
    <hyperlink ref="A73" location="'52'!A1" display="Estados financieros, evolutivo por Sistema"/>
    <hyperlink ref="A74" location="'53-1'!A1" display="Indicadores  financieros, evolutivo por Sistema"/>
    <hyperlink ref="A75" location="'53-2'!A1" display="Indicadores  financieros, evolutivo por Sistema "/>
    <hyperlink ref="A60" location="'41'!A1" display="Estado de situación patrimonial por moneda"/>
    <hyperlink ref="A70" location="'49'!A1" display="Estados financieros por moneda"/>
    <hyperlink ref="A32" location="'20'!A1" display="   - Banco Fortaleza S.A."/>
    <hyperlink ref="A41" location="'27'!A1" display="Estados financieros por denominación monetaria"/>
    <hyperlink ref="A42" location="'28'!A1" display="Estados financieros por entidad"/>
    <hyperlink ref="A43" location="'29'!A1" display="Indicadores financieros por entidad"/>
    <hyperlink ref="A34" location="'22'!A1" display="   - Banco Prodem S.A."/>
    <hyperlink ref="A52" location="'36'!A1" display="Depósitos del público por moneda"/>
    <hyperlink ref="A53" location="'37'!A1" display="Estratificación de depósitos"/>
    <hyperlink ref="A14" location="'4'!A1" display="Estado de situación patrimonial según denominación monetaria"/>
    <hyperlink ref="A48" location="'32'!A1" display="   - Banco PYME De La Comunidad S.A."/>
    <hyperlink ref="A49" location="'33'!A1" display="   - Banco PYME Ecofuturo S.A."/>
    <hyperlink ref="A50" location="'34'!A1" display="Ponderación de activos y suficiencia patrimonial"/>
    <hyperlink ref="A51" location="'35'!A1" display="Calificación de cartera y contingente"/>
    <hyperlink ref="A113" location="'78'!A1" display="Estados financieros "/>
    <hyperlink ref="A10" location="'3'!A1" display="Cartera de créditos por departamento"/>
    <hyperlink ref="A9" location="'2'!A1" display="Depósitos del público por departamento"/>
    <hyperlink ref="A8" location="'1'!A1" display="Estados financieros por denominación monetaria"/>
    <hyperlink ref="A85" location="'59'!A1" display="Estados financieros por entidad "/>
    <hyperlink ref="A84" location="'58'!A1" display="Estados financieros por moneda"/>
    <hyperlink ref="A87" location="'61'!A1" display="Calificación de cartera y contingente"/>
    <hyperlink ref="A88" location="'62'!A1" display="Ponderación de activos y suficiencia patrimonial "/>
    <hyperlink ref="A100:A102" location="'60'!A1" display="Estados financieros Bancos de Desarrollo Productivo"/>
    <hyperlink ref="A103:A104" location="'60'!A1" display="Estados financieros Bancos de Desarrollo Productivo"/>
    <hyperlink ref="A100" location="'70'!A1" display="Estados financieros Almacenes Generales de Depósito"/>
    <hyperlink ref="A101" location="'71'!A1" display="Estados financieros Cámaras de compensación y liquidación"/>
    <hyperlink ref="A102" location="'72'!A1" display="Estados financieros Burós de información"/>
    <hyperlink ref="A103" location="'73'!A1" display="Estados financieros Empresas de pago móvil"/>
    <hyperlink ref="A104" location="'74'!A1" display="Estados financieros Empresas de transporte de material monetario y valores"/>
    <hyperlink ref="A86" location="'60'!A1" display="Indicadores financieros por entidad "/>
    <hyperlink ref="A92" location="'64'!A1" display="Estados financieros por entidad "/>
    <hyperlink ref="A93" location="'65'!A1" display="Indicadores financieros por entidad "/>
    <hyperlink ref="A94" location="'66'!A1" display="Ponderación de activos y suficiencia patrimonial "/>
    <hyperlink ref="A95" location="'67'!A1" display="Calificación de cartera y contingente"/>
    <hyperlink ref="A96" location="'68'!A1" display="Estratificación de depósitos "/>
    <hyperlink ref="A44" location="'30'!A1" display="Estados financieros, evolutivo"/>
    <hyperlink ref="A45" location="'31-1'!A1" display="Indicadores  financieros, evolutivo "/>
    <hyperlink ref="A46" location="'31-2'!A1" display="Indicadores  financieros, evolutivo"/>
    <hyperlink ref="A17" location="'7'!A1" display="Estados financieros, evolutivo"/>
    <hyperlink ref="A18" location="'8-1'!A1" display="Indicadores  financieros, evolutivo "/>
    <hyperlink ref="A19" location="'8-2'!A1" display="Indicadores  financieros, evolutivo"/>
    <hyperlink ref="A21" location="'9'!A1" display="   - Banco Nacional de Bolivia S.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showGridLines="0" topLeftCell="A294" zoomScaleNormal="100" workbookViewId="0">
      <selection activeCell="A331" sqref="A331"/>
    </sheetView>
  </sheetViews>
  <sheetFormatPr baseColWidth="10" defaultColWidth="11.42578125" defaultRowHeight="15"/>
  <cols>
    <col min="1" max="1" width="86.140625" style="516" bestFit="1" customWidth="1"/>
    <col min="2" max="6" width="10.42578125" style="48" customWidth="1"/>
    <col min="7" max="7" width="1.85546875" style="510" customWidth="1"/>
    <col min="8" max="8" width="9.140625" style="506" customWidth="1"/>
    <col min="9" max="9" width="10.7109375" style="506" bestFit="1" customWidth="1"/>
    <col min="10" max="256" width="11.42578125" style="506"/>
    <col min="257" max="257" width="57.5703125" style="506" customWidth="1"/>
    <col min="258" max="262" width="12.5703125" style="506" customWidth="1"/>
    <col min="263" max="263" width="1.85546875" style="506" customWidth="1"/>
    <col min="264" max="264" width="9.140625" style="506" customWidth="1"/>
    <col min="265" max="265" width="10.7109375" style="506" bestFit="1" customWidth="1"/>
    <col min="266" max="512" width="11.42578125" style="506"/>
    <col min="513" max="513" width="57.5703125" style="506" customWidth="1"/>
    <col min="514" max="518" width="12.5703125" style="506" customWidth="1"/>
    <col min="519" max="519" width="1.85546875" style="506" customWidth="1"/>
    <col min="520" max="520" width="9.140625" style="506" customWidth="1"/>
    <col min="521" max="521" width="10.7109375" style="506" bestFit="1" customWidth="1"/>
    <col min="522" max="768" width="11.42578125" style="506"/>
    <col min="769" max="769" width="57.5703125" style="506" customWidth="1"/>
    <col min="770" max="774" width="12.5703125" style="506" customWidth="1"/>
    <col min="775" max="775" width="1.85546875" style="506" customWidth="1"/>
    <col min="776" max="776" width="9.140625" style="506" customWidth="1"/>
    <col min="777" max="777" width="10.7109375" style="506" bestFit="1" customWidth="1"/>
    <col min="778" max="1024" width="11.42578125" style="506"/>
    <col min="1025" max="1025" width="57.5703125" style="506" customWidth="1"/>
    <col min="1026" max="1030" width="12.5703125" style="506" customWidth="1"/>
    <col min="1031" max="1031" width="1.85546875" style="506" customWidth="1"/>
    <col min="1032" max="1032" width="9.140625" style="506" customWidth="1"/>
    <col min="1033" max="1033" width="10.7109375" style="506" bestFit="1" customWidth="1"/>
    <col min="1034" max="1280" width="11.42578125" style="506"/>
    <col min="1281" max="1281" width="57.5703125" style="506" customWidth="1"/>
    <col min="1282" max="1286" width="12.5703125" style="506" customWidth="1"/>
    <col min="1287" max="1287" width="1.85546875" style="506" customWidth="1"/>
    <col min="1288" max="1288" width="9.140625" style="506" customWidth="1"/>
    <col min="1289" max="1289" width="10.7109375" style="506" bestFit="1" customWidth="1"/>
    <col min="1290" max="1536" width="11.42578125" style="506"/>
    <col min="1537" max="1537" width="57.5703125" style="506" customWidth="1"/>
    <col min="1538" max="1542" width="12.5703125" style="506" customWidth="1"/>
    <col min="1543" max="1543" width="1.85546875" style="506" customWidth="1"/>
    <col min="1544" max="1544" width="9.140625" style="506" customWidth="1"/>
    <col min="1545" max="1545" width="10.7109375" style="506" bestFit="1" customWidth="1"/>
    <col min="1546" max="1792" width="11.42578125" style="506"/>
    <col min="1793" max="1793" width="57.5703125" style="506" customWidth="1"/>
    <col min="1794" max="1798" width="12.5703125" style="506" customWidth="1"/>
    <col min="1799" max="1799" width="1.85546875" style="506" customWidth="1"/>
    <col min="1800" max="1800" width="9.140625" style="506" customWidth="1"/>
    <col min="1801" max="1801" width="10.7109375" style="506" bestFit="1" customWidth="1"/>
    <col min="1802" max="2048" width="11.42578125" style="506"/>
    <col min="2049" max="2049" width="57.5703125" style="506" customWidth="1"/>
    <col min="2050" max="2054" width="12.5703125" style="506" customWidth="1"/>
    <col min="2055" max="2055" width="1.85546875" style="506" customWidth="1"/>
    <col min="2056" max="2056" width="9.140625" style="506" customWidth="1"/>
    <col min="2057" max="2057" width="10.7109375" style="506" bestFit="1" customWidth="1"/>
    <col min="2058" max="2304" width="11.42578125" style="506"/>
    <col min="2305" max="2305" width="57.5703125" style="506" customWidth="1"/>
    <col min="2306" max="2310" width="12.5703125" style="506" customWidth="1"/>
    <col min="2311" max="2311" width="1.85546875" style="506" customWidth="1"/>
    <col min="2312" max="2312" width="9.140625" style="506" customWidth="1"/>
    <col min="2313" max="2313" width="10.7109375" style="506" bestFit="1" customWidth="1"/>
    <col min="2314" max="2560" width="11.42578125" style="506"/>
    <col min="2561" max="2561" width="57.5703125" style="506" customWidth="1"/>
    <col min="2562" max="2566" width="12.5703125" style="506" customWidth="1"/>
    <col min="2567" max="2567" width="1.85546875" style="506" customWidth="1"/>
    <col min="2568" max="2568" width="9.140625" style="506" customWidth="1"/>
    <col min="2569" max="2569" width="10.7109375" style="506" bestFit="1" customWidth="1"/>
    <col min="2570" max="2816" width="11.42578125" style="506"/>
    <col min="2817" max="2817" width="57.5703125" style="506" customWidth="1"/>
    <col min="2818" max="2822" width="12.5703125" style="506" customWidth="1"/>
    <col min="2823" max="2823" width="1.85546875" style="506" customWidth="1"/>
    <col min="2824" max="2824" width="9.140625" style="506" customWidth="1"/>
    <col min="2825" max="2825" width="10.7109375" style="506" bestFit="1" customWidth="1"/>
    <col min="2826" max="3072" width="11.42578125" style="506"/>
    <col min="3073" max="3073" width="57.5703125" style="506" customWidth="1"/>
    <col min="3074" max="3078" width="12.5703125" style="506" customWidth="1"/>
    <col min="3079" max="3079" width="1.85546875" style="506" customWidth="1"/>
    <col min="3080" max="3080" width="9.140625" style="506" customWidth="1"/>
    <col min="3081" max="3081" width="10.7109375" style="506" bestFit="1" customWidth="1"/>
    <col min="3082" max="3328" width="11.42578125" style="506"/>
    <col min="3329" max="3329" width="57.5703125" style="506" customWidth="1"/>
    <col min="3330" max="3334" width="12.5703125" style="506" customWidth="1"/>
    <col min="3335" max="3335" width="1.85546875" style="506" customWidth="1"/>
    <col min="3336" max="3336" width="9.140625" style="506" customWidth="1"/>
    <col min="3337" max="3337" width="10.7109375" style="506" bestFit="1" customWidth="1"/>
    <col min="3338" max="3584" width="11.42578125" style="506"/>
    <col min="3585" max="3585" width="57.5703125" style="506" customWidth="1"/>
    <col min="3586" max="3590" width="12.5703125" style="506" customWidth="1"/>
    <col min="3591" max="3591" width="1.85546875" style="506" customWidth="1"/>
    <col min="3592" max="3592" width="9.140625" style="506" customWidth="1"/>
    <col min="3593" max="3593" width="10.7109375" style="506" bestFit="1" customWidth="1"/>
    <col min="3594" max="3840" width="11.42578125" style="506"/>
    <col min="3841" max="3841" width="57.5703125" style="506" customWidth="1"/>
    <col min="3842" max="3846" width="12.5703125" style="506" customWidth="1"/>
    <col min="3847" max="3847" width="1.85546875" style="506" customWidth="1"/>
    <col min="3848" max="3848" width="9.140625" style="506" customWidth="1"/>
    <col min="3849" max="3849" width="10.7109375" style="506" bestFit="1" customWidth="1"/>
    <col min="3850" max="4096" width="11.42578125" style="506"/>
    <col min="4097" max="4097" width="57.5703125" style="506" customWidth="1"/>
    <col min="4098" max="4102" width="12.5703125" style="506" customWidth="1"/>
    <col min="4103" max="4103" width="1.85546875" style="506" customWidth="1"/>
    <col min="4104" max="4104" width="9.140625" style="506" customWidth="1"/>
    <col min="4105" max="4105" width="10.7109375" style="506" bestFit="1" customWidth="1"/>
    <col min="4106" max="4352" width="11.42578125" style="506"/>
    <col min="4353" max="4353" width="57.5703125" style="506" customWidth="1"/>
    <col min="4354" max="4358" width="12.5703125" style="506" customWidth="1"/>
    <col min="4359" max="4359" width="1.85546875" style="506" customWidth="1"/>
    <col min="4360" max="4360" width="9.140625" style="506" customWidth="1"/>
    <col min="4361" max="4361" width="10.7109375" style="506" bestFit="1" customWidth="1"/>
    <col min="4362" max="4608" width="11.42578125" style="506"/>
    <col min="4609" max="4609" width="57.5703125" style="506" customWidth="1"/>
    <col min="4610" max="4614" width="12.5703125" style="506" customWidth="1"/>
    <col min="4615" max="4615" width="1.85546875" style="506" customWidth="1"/>
    <col min="4616" max="4616" width="9.140625" style="506" customWidth="1"/>
    <col min="4617" max="4617" width="10.7109375" style="506" bestFit="1" customWidth="1"/>
    <col min="4618" max="4864" width="11.42578125" style="506"/>
    <col min="4865" max="4865" width="57.5703125" style="506" customWidth="1"/>
    <col min="4866" max="4870" width="12.5703125" style="506" customWidth="1"/>
    <col min="4871" max="4871" width="1.85546875" style="506" customWidth="1"/>
    <col min="4872" max="4872" width="9.140625" style="506" customWidth="1"/>
    <col min="4873" max="4873" width="10.7109375" style="506" bestFit="1" customWidth="1"/>
    <col min="4874" max="5120" width="11.42578125" style="506"/>
    <col min="5121" max="5121" width="57.5703125" style="506" customWidth="1"/>
    <col min="5122" max="5126" width="12.5703125" style="506" customWidth="1"/>
    <col min="5127" max="5127" width="1.85546875" style="506" customWidth="1"/>
    <col min="5128" max="5128" width="9.140625" style="506" customWidth="1"/>
    <col min="5129" max="5129" width="10.7109375" style="506" bestFit="1" customWidth="1"/>
    <col min="5130" max="5376" width="11.42578125" style="506"/>
    <col min="5377" max="5377" width="57.5703125" style="506" customWidth="1"/>
    <col min="5378" max="5382" width="12.5703125" style="506" customWidth="1"/>
    <col min="5383" max="5383" width="1.85546875" style="506" customWidth="1"/>
    <col min="5384" max="5384" width="9.140625" style="506" customWidth="1"/>
    <col min="5385" max="5385" width="10.7109375" style="506" bestFit="1" customWidth="1"/>
    <col min="5386" max="5632" width="11.42578125" style="506"/>
    <col min="5633" max="5633" width="57.5703125" style="506" customWidth="1"/>
    <col min="5634" max="5638" width="12.5703125" style="506" customWidth="1"/>
    <col min="5639" max="5639" width="1.85546875" style="506" customWidth="1"/>
    <col min="5640" max="5640" width="9.140625" style="506" customWidth="1"/>
    <col min="5641" max="5641" width="10.7109375" style="506" bestFit="1" customWidth="1"/>
    <col min="5642" max="5888" width="11.42578125" style="506"/>
    <col min="5889" max="5889" width="57.5703125" style="506" customWidth="1"/>
    <col min="5890" max="5894" width="12.5703125" style="506" customWidth="1"/>
    <col min="5895" max="5895" width="1.85546875" style="506" customWidth="1"/>
    <col min="5896" max="5896" width="9.140625" style="506" customWidth="1"/>
    <col min="5897" max="5897" width="10.7109375" style="506" bestFit="1" customWidth="1"/>
    <col min="5898" max="6144" width="11.42578125" style="506"/>
    <col min="6145" max="6145" width="57.5703125" style="506" customWidth="1"/>
    <col min="6146" max="6150" width="12.5703125" style="506" customWidth="1"/>
    <col min="6151" max="6151" width="1.85546875" style="506" customWidth="1"/>
    <col min="6152" max="6152" width="9.140625" style="506" customWidth="1"/>
    <col min="6153" max="6153" width="10.7109375" style="506" bestFit="1" customWidth="1"/>
    <col min="6154" max="6400" width="11.42578125" style="506"/>
    <col min="6401" max="6401" width="57.5703125" style="506" customWidth="1"/>
    <col min="6402" max="6406" width="12.5703125" style="506" customWidth="1"/>
    <col min="6407" max="6407" width="1.85546875" style="506" customWidth="1"/>
    <col min="6408" max="6408" width="9.140625" style="506" customWidth="1"/>
    <col min="6409" max="6409" width="10.7109375" style="506" bestFit="1" customWidth="1"/>
    <col min="6410" max="6656" width="11.42578125" style="506"/>
    <col min="6657" max="6657" width="57.5703125" style="506" customWidth="1"/>
    <col min="6658" max="6662" width="12.5703125" style="506" customWidth="1"/>
    <col min="6663" max="6663" width="1.85546875" style="506" customWidth="1"/>
    <col min="6664" max="6664" width="9.140625" style="506" customWidth="1"/>
    <col min="6665" max="6665" width="10.7109375" style="506" bestFit="1" customWidth="1"/>
    <col min="6666" max="6912" width="11.42578125" style="506"/>
    <col min="6913" max="6913" width="57.5703125" style="506" customWidth="1"/>
    <col min="6914" max="6918" width="12.5703125" style="506" customWidth="1"/>
    <col min="6919" max="6919" width="1.85546875" style="506" customWidth="1"/>
    <col min="6920" max="6920" width="9.140625" style="506" customWidth="1"/>
    <col min="6921" max="6921" width="10.7109375" style="506" bestFit="1" customWidth="1"/>
    <col min="6922" max="7168" width="11.42578125" style="506"/>
    <col min="7169" max="7169" width="57.5703125" style="506" customWidth="1"/>
    <col min="7170" max="7174" width="12.5703125" style="506" customWidth="1"/>
    <col min="7175" max="7175" width="1.85546875" style="506" customWidth="1"/>
    <col min="7176" max="7176" width="9.140625" style="506" customWidth="1"/>
    <col min="7177" max="7177" width="10.7109375" style="506" bestFit="1" customWidth="1"/>
    <col min="7178" max="7424" width="11.42578125" style="506"/>
    <col min="7425" max="7425" width="57.5703125" style="506" customWidth="1"/>
    <col min="7426" max="7430" width="12.5703125" style="506" customWidth="1"/>
    <col min="7431" max="7431" width="1.85546875" style="506" customWidth="1"/>
    <col min="7432" max="7432" width="9.140625" style="506" customWidth="1"/>
    <col min="7433" max="7433" width="10.7109375" style="506" bestFit="1" customWidth="1"/>
    <col min="7434" max="7680" width="11.42578125" style="506"/>
    <col min="7681" max="7681" width="57.5703125" style="506" customWidth="1"/>
    <col min="7682" max="7686" width="12.5703125" style="506" customWidth="1"/>
    <col min="7687" max="7687" width="1.85546875" style="506" customWidth="1"/>
    <col min="7688" max="7688" width="9.140625" style="506" customWidth="1"/>
    <col min="7689" max="7689" width="10.7109375" style="506" bestFit="1" customWidth="1"/>
    <col min="7690" max="7936" width="11.42578125" style="506"/>
    <col min="7937" max="7937" width="57.5703125" style="506" customWidth="1"/>
    <col min="7938" max="7942" width="12.5703125" style="506" customWidth="1"/>
    <col min="7943" max="7943" width="1.85546875" style="506" customWidth="1"/>
    <col min="7944" max="7944" width="9.140625" style="506" customWidth="1"/>
    <col min="7945" max="7945" width="10.7109375" style="506" bestFit="1" customWidth="1"/>
    <col min="7946" max="8192" width="11.42578125" style="506"/>
    <col min="8193" max="8193" width="57.5703125" style="506" customWidth="1"/>
    <col min="8194" max="8198" width="12.5703125" style="506" customWidth="1"/>
    <col min="8199" max="8199" width="1.85546875" style="506" customWidth="1"/>
    <col min="8200" max="8200" width="9.140625" style="506" customWidth="1"/>
    <col min="8201" max="8201" width="10.7109375" style="506" bestFit="1" customWidth="1"/>
    <col min="8202" max="8448" width="11.42578125" style="506"/>
    <col min="8449" max="8449" width="57.5703125" style="506" customWidth="1"/>
    <col min="8450" max="8454" width="12.5703125" style="506" customWidth="1"/>
    <col min="8455" max="8455" width="1.85546875" style="506" customWidth="1"/>
    <col min="8456" max="8456" width="9.140625" style="506" customWidth="1"/>
    <col min="8457" max="8457" width="10.7109375" style="506" bestFit="1" customWidth="1"/>
    <col min="8458" max="8704" width="11.42578125" style="506"/>
    <col min="8705" max="8705" width="57.5703125" style="506" customWidth="1"/>
    <col min="8706" max="8710" width="12.5703125" style="506" customWidth="1"/>
    <col min="8711" max="8711" width="1.85546875" style="506" customWidth="1"/>
    <col min="8712" max="8712" width="9.140625" style="506" customWidth="1"/>
    <col min="8713" max="8713" width="10.7109375" style="506" bestFit="1" customWidth="1"/>
    <col min="8714" max="8960" width="11.42578125" style="506"/>
    <col min="8961" max="8961" width="57.5703125" style="506" customWidth="1"/>
    <col min="8962" max="8966" width="12.5703125" style="506" customWidth="1"/>
    <col min="8967" max="8967" width="1.85546875" style="506" customWidth="1"/>
    <col min="8968" max="8968" width="9.140625" style="506" customWidth="1"/>
    <col min="8969" max="8969" width="10.7109375" style="506" bestFit="1" customWidth="1"/>
    <col min="8970" max="9216" width="11.42578125" style="506"/>
    <col min="9217" max="9217" width="57.5703125" style="506" customWidth="1"/>
    <col min="9218" max="9222" width="12.5703125" style="506" customWidth="1"/>
    <col min="9223" max="9223" width="1.85546875" style="506" customWidth="1"/>
    <col min="9224" max="9224" width="9.140625" style="506" customWidth="1"/>
    <col min="9225" max="9225" width="10.7109375" style="506" bestFit="1" customWidth="1"/>
    <col min="9226" max="9472" width="11.42578125" style="506"/>
    <col min="9473" max="9473" width="57.5703125" style="506" customWidth="1"/>
    <col min="9474" max="9478" width="12.5703125" style="506" customWidth="1"/>
    <col min="9479" max="9479" width="1.85546875" style="506" customWidth="1"/>
    <col min="9480" max="9480" width="9.140625" style="506" customWidth="1"/>
    <col min="9481" max="9481" width="10.7109375" style="506" bestFit="1" customWidth="1"/>
    <col min="9482" max="9728" width="11.42578125" style="506"/>
    <col min="9729" max="9729" width="57.5703125" style="506" customWidth="1"/>
    <col min="9730" max="9734" width="12.5703125" style="506" customWidth="1"/>
    <col min="9735" max="9735" width="1.85546875" style="506" customWidth="1"/>
    <col min="9736" max="9736" width="9.140625" style="506" customWidth="1"/>
    <col min="9737" max="9737" width="10.7109375" style="506" bestFit="1" customWidth="1"/>
    <col min="9738" max="9984" width="11.42578125" style="506"/>
    <col min="9985" max="9985" width="57.5703125" style="506" customWidth="1"/>
    <col min="9986" max="9990" width="12.5703125" style="506" customWidth="1"/>
    <col min="9991" max="9991" width="1.85546875" style="506" customWidth="1"/>
    <col min="9992" max="9992" width="9.140625" style="506" customWidth="1"/>
    <col min="9993" max="9993" width="10.7109375" style="506" bestFit="1" customWidth="1"/>
    <col min="9994" max="10240" width="11.42578125" style="506"/>
    <col min="10241" max="10241" width="57.5703125" style="506" customWidth="1"/>
    <col min="10242" max="10246" width="12.5703125" style="506" customWidth="1"/>
    <col min="10247" max="10247" width="1.85546875" style="506" customWidth="1"/>
    <col min="10248" max="10248" width="9.140625" style="506" customWidth="1"/>
    <col min="10249" max="10249" width="10.7109375" style="506" bestFit="1" customWidth="1"/>
    <col min="10250" max="10496" width="11.42578125" style="506"/>
    <col min="10497" max="10497" width="57.5703125" style="506" customWidth="1"/>
    <col min="10498" max="10502" width="12.5703125" style="506" customWidth="1"/>
    <col min="10503" max="10503" width="1.85546875" style="506" customWidth="1"/>
    <col min="10504" max="10504" width="9.140625" style="506" customWidth="1"/>
    <col min="10505" max="10505" width="10.7109375" style="506" bestFit="1" customWidth="1"/>
    <col min="10506" max="10752" width="11.42578125" style="506"/>
    <col min="10753" max="10753" width="57.5703125" style="506" customWidth="1"/>
    <col min="10754" max="10758" width="12.5703125" style="506" customWidth="1"/>
    <col min="10759" max="10759" width="1.85546875" style="506" customWidth="1"/>
    <col min="10760" max="10760" width="9.140625" style="506" customWidth="1"/>
    <col min="10761" max="10761" width="10.7109375" style="506" bestFit="1" customWidth="1"/>
    <col min="10762" max="11008" width="11.42578125" style="506"/>
    <col min="11009" max="11009" width="57.5703125" style="506" customWidth="1"/>
    <col min="11010" max="11014" width="12.5703125" style="506" customWidth="1"/>
    <col min="11015" max="11015" width="1.85546875" style="506" customWidth="1"/>
    <col min="11016" max="11016" width="9.140625" style="506" customWidth="1"/>
    <col min="11017" max="11017" width="10.7109375" style="506" bestFit="1" customWidth="1"/>
    <col min="11018" max="11264" width="11.42578125" style="506"/>
    <col min="11265" max="11265" width="57.5703125" style="506" customWidth="1"/>
    <col min="11266" max="11270" width="12.5703125" style="506" customWidth="1"/>
    <col min="11271" max="11271" width="1.85546875" style="506" customWidth="1"/>
    <col min="11272" max="11272" width="9.140625" style="506" customWidth="1"/>
    <col min="11273" max="11273" width="10.7109375" style="506" bestFit="1" customWidth="1"/>
    <col min="11274" max="11520" width="11.42578125" style="506"/>
    <col min="11521" max="11521" width="57.5703125" style="506" customWidth="1"/>
    <col min="11522" max="11526" width="12.5703125" style="506" customWidth="1"/>
    <col min="11527" max="11527" width="1.85546875" style="506" customWidth="1"/>
    <col min="11528" max="11528" width="9.140625" style="506" customWidth="1"/>
    <col min="11529" max="11529" width="10.7109375" style="506" bestFit="1" customWidth="1"/>
    <col min="11530" max="11776" width="11.42578125" style="506"/>
    <col min="11777" max="11777" width="57.5703125" style="506" customWidth="1"/>
    <col min="11778" max="11782" width="12.5703125" style="506" customWidth="1"/>
    <col min="11783" max="11783" width="1.85546875" style="506" customWidth="1"/>
    <col min="11784" max="11784" width="9.140625" style="506" customWidth="1"/>
    <col min="11785" max="11785" width="10.7109375" style="506" bestFit="1" customWidth="1"/>
    <col min="11786" max="12032" width="11.42578125" style="506"/>
    <col min="12033" max="12033" width="57.5703125" style="506" customWidth="1"/>
    <col min="12034" max="12038" width="12.5703125" style="506" customWidth="1"/>
    <col min="12039" max="12039" width="1.85546875" style="506" customWidth="1"/>
    <col min="12040" max="12040" width="9.140625" style="506" customWidth="1"/>
    <col min="12041" max="12041" width="10.7109375" style="506" bestFit="1" customWidth="1"/>
    <col min="12042" max="12288" width="11.42578125" style="506"/>
    <col min="12289" max="12289" width="57.5703125" style="506" customWidth="1"/>
    <col min="12290" max="12294" width="12.5703125" style="506" customWidth="1"/>
    <col min="12295" max="12295" width="1.85546875" style="506" customWidth="1"/>
    <col min="12296" max="12296" width="9.140625" style="506" customWidth="1"/>
    <col min="12297" max="12297" width="10.7109375" style="506" bestFit="1" customWidth="1"/>
    <col min="12298" max="12544" width="11.42578125" style="506"/>
    <col min="12545" max="12545" width="57.5703125" style="506" customWidth="1"/>
    <col min="12546" max="12550" width="12.5703125" style="506" customWidth="1"/>
    <col min="12551" max="12551" width="1.85546875" style="506" customWidth="1"/>
    <col min="12552" max="12552" width="9.140625" style="506" customWidth="1"/>
    <col min="12553" max="12553" width="10.7109375" style="506" bestFit="1" customWidth="1"/>
    <col min="12554" max="12800" width="11.42578125" style="506"/>
    <col min="12801" max="12801" width="57.5703125" style="506" customWidth="1"/>
    <col min="12802" max="12806" width="12.5703125" style="506" customWidth="1"/>
    <col min="12807" max="12807" width="1.85546875" style="506" customWidth="1"/>
    <col min="12808" max="12808" width="9.140625" style="506" customWidth="1"/>
    <col min="12809" max="12809" width="10.7109375" style="506" bestFit="1" customWidth="1"/>
    <col min="12810" max="13056" width="11.42578125" style="506"/>
    <col min="13057" max="13057" width="57.5703125" style="506" customWidth="1"/>
    <col min="13058" max="13062" width="12.5703125" style="506" customWidth="1"/>
    <col min="13063" max="13063" width="1.85546875" style="506" customWidth="1"/>
    <col min="13064" max="13064" width="9.140625" style="506" customWidth="1"/>
    <col min="13065" max="13065" width="10.7109375" style="506" bestFit="1" customWidth="1"/>
    <col min="13066" max="13312" width="11.42578125" style="506"/>
    <col min="13313" max="13313" width="57.5703125" style="506" customWidth="1"/>
    <col min="13314" max="13318" width="12.5703125" style="506" customWidth="1"/>
    <col min="13319" max="13319" width="1.85546875" style="506" customWidth="1"/>
    <col min="13320" max="13320" width="9.140625" style="506" customWidth="1"/>
    <col min="13321" max="13321" width="10.7109375" style="506" bestFit="1" customWidth="1"/>
    <col min="13322" max="13568" width="11.42578125" style="506"/>
    <col min="13569" max="13569" width="57.5703125" style="506" customWidth="1"/>
    <col min="13570" max="13574" width="12.5703125" style="506" customWidth="1"/>
    <col min="13575" max="13575" width="1.85546875" style="506" customWidth="1"/>
    <col min="13576" max="13576" width="9.140625" style="506" customWidth="1"/>
    <col min="13577" max="13577" width="10.7109375" style="506" bestFit="1" customWidth="1"/>
    <col min="13578" max="13824" width="11.42578125" style="506"/>
    <col min="13825" max="13825" width="57.5703125" style="506" customWidth="1"/>
    <col min="13826" max="13830" width="12.5703125" style="506" customWidth="1"/>
    <col min="13831" max="13831" width="1.85546875" style="506" customWidth="1"/>
    <col min="13832" max="13832" width="9.140625" style="506" customWidth="1"/>
    <col min="13833" max="13833" width="10.7109375" style="506" bestFit="1" customWidth="1"/>
    <col min="13834" max="14080" width="11.42578125" style="506"/>
    <col min="14081" max="14081" width="57.5703125" style="506" customWidth="1"/>
    <col min="14082" max="14086" width="12.5703125" style="506" customWidth="1"/>
    <col min="14087" max="14087" width="1.85546875" style="506" customWidth="1"/>
    <col min="14088" max="14088" width="9.140625" style="506" customWidth="1"/>
    <col min="14089" max="14089" width="10.7109375" style="506" bestFit="1" customWidth="1"/>
    <col min="14090" max="14336" width="11.42578125" style="506"/>
    <col min="14337" max="14337" width="57.5703125" style="506" customWidth="1"/>
    <col min="14338" max="14342" width="12.5703125" style="506" customWidth="1"/>
    <col min="14343" max="14343" width="1.85546875" style="506" customWidth="1"/>
    <col min="14344" max="14344" width="9.140625" style="506" customWidth="1"/>
    <col min="14345" max="14345" width="10.7109375" style="506" bestFit="1" customWidth="1"/>
    <col min="14346" max="14592" width="11.42578125" style="506"/>
    <col min="14593" max="14593" width="57.5703125" style="506" customWidth="1"/>
    <col min="14594" max="14598" width="12.5703125" style="506" customWidth="1"/>
    <col min="14599" max="14599" width="1.85546875" style="506" customWidth="1"/>
    <col min="14600" max="14600" width="9.140625" style="506" customWidth="1"/>
    <col min="14601" max="14601" width="10.7109375" style="506" bestFit="1" customWidth="1"/>
    <col min="14602" max="14848" width="11.42578125" style="506"/>
    <col min="14849" max="14849" width="57.5703125" style="506" customWidth="1"/>
    <col min="14850" max="14854" width="12.5703125" style="506" customWidth="1"/>
    <col min="14855" max="14855" width="1.85546875" style="506" customWidth="1"/>
    <col min="14856" max="14856" width="9.140625" style="506" customWidth="1"/>
    <col min="14857" max="14857" width="10.7109375" style="506" bestFit="1" customWidth="1"/>
    <col min="14858" max="15104" width="11.42578125" style="506"/>
    <col min="15105" max="15105" width="57.5703125" style="506" customWidth="1"/>
    <col min="15106" max="15110" width="12.5703125" style="506" customWidth="1"/>
    <col min="15111" max="15111" width="1.85546875" style="506" customWidth="1"/>
    <col min="15112" max="15112" width="9.140625" style="506" customWidth="1"/>
    <col min="15113" max="15113" width="10.7109375" style="506" bestFit="1" customWidth="1"/>
    <col min="15114" max="15360" width="11.42578125" style="506"/>
    <col min="15361" max="15361" width="57.5703125" style="506" customWidth="1"/>
    <col min="15362" max="15366" width="12.5703125" style="506" customWidth="1"/>
    <col min="15367" max="15367" width="1.85546875" style="506" customWidth="1"/>
    <col min="15368" max="15368" width="9.140625" style="506" customWidth="1"/>
    <col min="15369" max="15369" width="10.7109375" style="506" bestFit="1" customWidth="1"/>
    <col min="15370" max="15616" width="11.42578125" style="506"/>
    <col min="15617" max="15617" width="57.5703125" style="506" customWidth="1"/>
    <col min="15618" max="15622" width="12.5703125" style="506" customWidth="1"/>
    <col min="15623" max="15623" width="1.85546875" style="506" customWidth="1"/>
    <col min="15624" max="15624" width="9.140625" style="506" customWidth="1"/>
    <col min="15625" max="15625" width="10.7109375" style="506" bestFit="1" customWidth="1"/>
    <col min="15626" max="15872" width="11.42578125" style="506"/>
    <col min="15873" max="15873" width="57.5703125" style="506" customWidth="1"/>
    <col min="15874" max="15878" width="12.5703125" style="506" customWidth="1"/>
    <col min="15879" max="15879" width="1.85546875" style="506" customWidth="1"/>
    <col min="15880" max="15880" width="9.140625" style="506" customWidth="1"/>
    <col min="15881" max="15881" width="10.7109375" style="506" bestFit="1" customWidth="1"/>
    <col min="15882" max="16128" width="11.42578125" style="506"/>
    <col min="16129" max="16129" width="57.5703125" style="506" customWidth="1"/>
    <col min="16130" max="16134" width="12.5703125" style="506" customWidth="1"/>
    <col min="16135" max="16135" width="1.85546875" style="506" customWidth="1"/>
    <col min="16136" max="16136" width="9.140625" style="506" customWidth="1"/>
    <col min="16137" max="16137" width="10.7109375" style="506" bestFit="1" customWidth="1"/>
    <col min="16138" max="16384" width="11.42578125" style="506"/>
  </cols>
  <sheetData>
    <row r="1" spans="1:7" s="52" customFormat="1" ht="2.25" customHeight="1">
      <c r="A1" s="1054"/>
      <c r="B1" s="1054"/>
      <c r="C1" s="1054"/>
      <c r="D1" s="1054"/>
      <c r="E1" s="1054"/>
      <c r="F1" s="1054"/>
    </row>
    <row r="2" spans="1:7" s="42" customFormat="1" ht="39" customHeight="1">
      <c r="A2" s="1052" t="s">
        <v>975</v>
      </c>
      <c r="B2" s="1052"/>
      <c r="C2" s="1052"/>
      <c r="D2" s="1052"/>
      <c r="E2" s="1052"/>
      <c r="F2" s="1052"/>
    </row>
    <row r="3" spans="1:7" s="42" customFormat="1" ht="20.25">
      <c r="A3" s="1052" t="s">
        <v>1333</v>
      </c>
      <c r="B3" s="1052"/>
      <c r="C3" s="1052"/>
      <c r="D3" s="1052"/>
      <c r="E3" s="1052"/>
      <c r="F3" s="1052"/>
    </row>
    <row r="4" spans="1:7" s="42" customFormat="1" ht="20.25">
      <c r="A4" s="1052" t="s">
        <v>1530</v>
      </c>
      <c r="B4" s="1052"/>
      <c r="C4" s="1052"/>
      <c r="D4" s="1052"/>
      <c r="E4" s="1052"/>
      <c r="F4" s="1052"/>
    </row>
    <row r="5" spans="1:7" s="43" customFormat="1" ht="28.5" customHeight="1">
      <c r="A5" s="1053" t="s">
        <v>1156</v>
      </c>
      <c r="B5" s="1053"/>
      <c r="C5" s="1053"/>
      <c r="D5" s="1053"/>
      <c r="E5" s="1053"/>
      <c r="F5" s="1053"/>
    </row>
    <row r="6" spans="1:7" ht="6" customHeight="1">
      <c r="A6" s="761"/>
      <c r="G6" s="506"/>
    </row>
    <row r="7" spans="1:7" ht="4.5" customHeight="1" thickBot="1">
      <c r="A7" s="361"/>
      <c r="B7" s="425"/>
      <c r="C7" s="425"/>
      <c r="D7" s="425"/>
      <c r="E7" s="425"/>
      <c r="F7" s="425"/>
      <c r="G7" s="506"/>
    </row>
    <row r="8" spans="1:7" s="38" customFormat="1" ht="13.5" customHeight="1" thickTop="1" thickBot="1">
      <c r="A8" s="700"/>
      <c r="B8" s="816" t="s">
        <v>2</v>
      </c>
      <c r="C8" s="816" t="s">
        <v>3</v>
      </c>
      <c r="D8" s="816" t="s">
        <v>4</v>
      </c>
      <c r="E8" s="816" t="s">
        <v>5</v>
      </c>
      <c r="F8" s="816" t="s">
        <v>6</v>
      </c>
    </row>
    <row r="9" spans="1:7" s="38" customFormat="1" ht="13.5" customHeight="1" thickTop="1" thickBot="1">
      <c r="A9" s="701" t="s">
        <v>7</v>
      </c>
      <c r="B9" s="667">
        <v>205374469.06991002</v>
      </c>
      <c r="C9" s="667">
        <v>26428574.800789997</v>
      </c>
      <c r="D9" s="667">
        <v>2734.9741199999999</v>
      </c>
      <c r="E9" s="667">
        <v>145595.54754999999</v>
      </c>
      <c r="F9" s="667">
        <v>231951374.39236999</v>
      </c>
    </row>
    <row r="10" spans="1:7" s="38" customFormat="1" ht="13.5" customHeight="1" thickTop="1" thickBot="1">
      <c r="A10" s="665" t="s">
        <v>8</v>
      </c>
      <c r="B10" s="668">
        <v>18609323.82226</v>
      </c>
      <c r="C10" s="668">
        <v>6599798.7766299993</v>
      </c>
      <c r="D10" s="668">
        <v>2148.4488300000003</v>
      </c>
      <c r="E10" s="668">
        <v>83242.620680000007</v>
      </c>
      <c r="F10" s="668">
        <v>25294513.668400001</v>
      </c>
    </row>
    <row r="11" spans="1:7" s="38" customFormat="1" ht="13.5" customHeight="1" thickTop="1">
      <c r="A11" s="669" t="s">
        <v>9</v>
      </c>
      <c r="B11" s="416">
        <v>6489791.6102399994</v>
      </c>
      <c r="C11" s="416">
        <v>1870753.7870899998</v>
      </c>
      <c r="D11" s="416">
        <v>0</v>
      </c>
      <c r="E11" s="416">
        <v>1.7800000000000001E-3</v>
      </c>
      <c r="F11" s="416">
        <v>8360545.3991099996</v>
      </c>
    </row>
    <row r="12" spans="1:7" s="38" customFormat="1" ht="13.5" customHeight="1">
      <c r="A12" s="669" t="s">
        <v>10</v>
      </c>
      <c r="B12" s="416">
        <v>11358809.388180001</v>
      </c>
      <c r="C12" s="416">
        <v>3473015.3624100001</v>
      </c>
      <c r="D12" s="416">
        <v>2148.4488300000003</v>
      </c>
      <c r="E12" s="416">
        <v>83242.618900000001</v>
      </c>
      <c r="F12" s="416">
        <v>14917215.818320001</v>
      </c>
    </row>
    <row r="13" spans="1:7" s="38" customFormat="1" ht="13.5" customHeight="1">
      <c r="A13" s="669" t="s">
        <v>11</v>
      </c>
      <c r="B13" s="416">
        <v>579999.31081000005</v>
      </c>
      <c r="C13" s="416">
        <v>251172.87294999999</v>
      </c>
      <c r="D13" s="416">
        <v>0</v>
      </c>
      <c r="E13" s="416">
        <v>0</v>
      </c>
      <c r="F13" s="416">
        <v>831172.18376000004</v>
      </c>
    </row>
    <row r="14" spans="1:7" s="38" customFormat="1" ht="13.5" customHeight="1">
      <c r="A14" s="669" t="s">
        <v>12</v>
      </c>
      <c r="B14" s="416">
        <v>0</v>
      </c>
      <c r="C14" s="416">
        <v>5276.2878499999997</v>
      </c>
      <c r="D14" s="416">
        <v>0</v>
      </c>
      <c r="E14" s="416">
        <v>0</v>
      </c>
      <c r="F14" s="416">
        <v>5276.2878499999997</v>
      </c>
    </row>
    <row r="15" spans="1:7" s="38" customFormat="1" ht="13.5" customHeight="1">
      <c r="A15" s="669" t="s">
        <v>13</v>
      </c>
      <c r="B15" s="416">
        <v>0</v>
      </c>
      <c r="C15" s="416">
        <v>983489.01434999995</v>
      </c>
      <c r="D15" s="416">
        <v>0</v>
      </c>
      <c r="E15" s="416">
        <v>0</v>
      </c>
      <c r="F15" s="416">
        <v>983489.01434999995</v>
      </c>
    </row>
    <row r="16" spans="1:7" s="38" customFormat="1" ht="13.5" customHeight="1">
      <c r="A16" s="669" t="s">
        <v>14</v>
      </c>
      <c r="B16" s="416">
        <v>188023.61308000001</v>
      </c>
      <c r="C16" s="416">
        <v>16283.822090000001</v>
      </c>
      <c r="D16" s="416">
        <v>0</v>
      </c>
      <c r="E16" s="416">
        <v>0</v>
      </c>
      <c r="F16" s="416">
        <v>204307.43517000001</v>
      </c>
    </row>
    <row r="17" spans="1:6" s="38" customFormat="1" ht="13.5" customHeight="1">
      <c r="A17" s="669" t="s">
        <v>15</v>
      </c>
      <c r="B17" s="416">
        <v>6.4607600000000005</v>
      </c>
      <c r="C17" s="416">
        <v>5.9000000000000007E-3</v>
      </c>
      <c r="D17" s="416">
        <v>0</v>
      </c>
      <c r="E17" s="416">
        <v>0</v>
      </c>
      <c r="F17" s="416">
        <v>6.4666600000000001</v>
      </c>
    </row>
    <row r="18" spans="1:6" s="38" customFormat="1" ht="13.5" customHeight="1" thickBot="1">
      <c r="A18" s="669" t="s">
        <v>16</v>
      </c>
      <c r="B18" s="416">
        <v>-7306.5608099999999</v>
      </c>
      <c r="C18" s="416">
        <v>-192.37601000000001</v>
      </c>
      <c r="D18" s="416">
        <v>0</v>
      </c>
      <c r="E18" s="416">
        <v>0</v>
      </c>
      <c r="F18" s="416">
        <v>-7498.9368200000008</v>
      </c>
    </row>
    <row r="19" spans="1:6" s="38" customFormat="1" ht="13.5" customHeight="1" thickTop="1" thickBot="1">
      <c r="A19" s="665" t="s">
        <v>17</v>
      </c>
      <c r="B19" s="668">
        <v>19786829.487539999</v>
      </c>
      <c r="C19" s="668">
        <v>11759318.029480001</v>
      </c>
      <c r="D19" s="668">
        <v>42.582039999999999</v>
      </c>
      <c r="E19" s="668">
        <v>61237.854140000003</v>
      </c>
      <c r="F19" s="668">
        <v>31607427.953200001</v>
      </c>
    </row>
    <row r="20" spans="1:6" s="38" customFormat="1" ht="13.5" customHeight="1" thickTop="1">
      <c r="A20" s="669" t="s">
        <v>18</v>
      </c>
      <c r="B20" s="416">
        <v>166925.81625999999</v>
      </c>
      <c r="C20" s="416">
        <v>0</v>
      </c>
      <c r="D20" s="416">
        <v>0</v>
      </c>
      <c r="E20" s="416">
        <v>0</v>
      </c>
      <c r="F20" s="416">
        <v>166925.81625999999</v>
      </c>
    </row>
    <row r="21" spans="1:6" s="38" customFormat="1" ht="13.5" customHeight="1">
      <c r="A21" s="669" t="s">
        <v>19</v>
      </c>
      <c r="B21" s="416">
        <v>8412947.3304399997</v>
      </c>
      <c r="C21" s="416">
        <v>505417.62288000004</v>
      </c>
      <c r="D21" s="416">
        <v>0</v>
      </c>
      <c r="E21" s="416">
        <v>53.871370000000006</v>
      </c>
      <c r="F21" s="416">
        <v>8918418.8246899992</v>
      </c>
    </row>
    <row r="22" spans="1:6" s="38" customFormat="1" ht="13.5" customHeight="1">
      <c r="A22" s="669" t="s">
        <v>20</v>
      </c>
      <c r="B22" s="416">
        <v>0</v>
      </c>
      <c r="C22" s="416">
        <v>1196277.4175499999</v>
      </c>
      <c r="D22" s="416">
        <v>0</v>
      </c>
      <c r="E22" s="416">
        <v>0</v>
      </c>
      <c r="F22" s="416">
        <v>1196277.4175499999</v>
      </c>
    </row>
    <row r="23" spans="1:6" s="38" customFormat="1" ht="13.5" customHeight="1">
      <c r="A23" s="669" t="s">
        <v>21</v>
      </c>
      <c r="B23" s="416">
        <v>111145.31781000001</v>
      </c>
      <c r="C23" s="416">
        <v>1323725.6310699999</v>
      </c>
      <c r="D23" s="416">
        <v>0</v>
      </c>
      <c r="E23" s="416">
        <v>0</v>
      </c>
      <c r="F23" s="416">
        <v>1434870.94888</v>
      </c>
    </row>
    <row r="24" spans="1:6" s="38" customFormat="1" ht="13.5" customHeight="1">
      <c r="A24" s="669" t="s">
        <v>22</v>
      </c>
      <c r="B24" s="416">
        <v>2667956.06525</v>
      </c>
      <c r="C24" s="416">
        <v>1216149.4843399997</v>
      </c>
      <c r="D24" s="416">
        <v>0</v>
      </c>
      <c r="E24" s="416">
        <v>59860.868889999998</v>
      </c>
      <c r="F24" s="416">
        <v>3943966.4184799995</v>
      </c>
    </row>
    <row r="25" spans="1:6" s="38" customFormat="1" ht="13.5" customHeight="1">
      <c r="A25" s="669" t="s">
        <v>23</v>
      </c>
      <c r="B25" s="416">
        <v>8145960.3116099983</v>
      </c>
      <c r="C25" s="416">
        <v>7549423.4387999997</v>
      </c>
      <c r="D25" s="416">
        <v>42.582039999999999</v>
      </c>
      <c r="E25" s="416">
        <v>1323.1138900000001</v>
      </c>
      <c r="F25" s="416">
        <v>15696749.44634</v>
      </c>
    </row>
    <row r="26" spans="1:6" s="38" customFormat="1" ht="13.5" customHeight="1">
      <c r="A26" s="669" t="s">
        <v>24</v>
      </c>
      <c r="B26" s="416">
        <v>286676.76195000001</v>
      </c>
      <c r="C26" s="416">
        <v>46082.914870000001</v>
      </c>
      <c r="D26" s="416">
        <v>0</v>
      </c>
      <c r="E26" s="416">
        <v>-1.0000000000000001E-5</v>
      </c>
      <c r="F26" s="416">
        <v>332759.67681000003</v>
      </c>
    </row>
    <row r="27" spans="1:6" s="38" customFormat="1" ht="13.5" customHeight="1" thickBot="1">
      <c r="A27" s="669" t="s">
        <v>25</v>
      </c>
      <c r="B27" s="416">
        <v>-4782.1157800000001</v>
      </c>
      <c r="C27" s="416">
        <v>-77758.480030000006</v>
      </c>
      <c r="D27" s="416">
        <v>0</v>
      </c>
      <c r="E27" s="416">
        <v>0</v>
      </c>
      <c r="F27" s="416">
        <v>-82540.595809999999</v>
      </c>
    </row>
    <row r="28" spans="1:6" s="38" customFormat="1" ht="13.5" customHeight="1" thickTop="1" thickBot="1">
      <c r="A28" s="665" t="s">
        <v>26</v>
      </c>
      <c r="B28" s="668">
        <v>157035867.18972999</v>
      </c>
      <c r="C28" s="668">
        <v>2400767.60249</v>
      </c>
      <c r="D28" s="668">
        <v>509.38353000000001</v>
      </c>
      <c r="E28" s="668">
        <v>1112.3280099999999</v>
      </c>
      <c r="F28" s="668">
        <v>159438256.50376001</v>
      </c>
    </row>
    <row r="29" spans="1:6" s="38" customFormat="1" ht="13.5" customHeight="1" thickTop="1">
      <c r="A29" s="670" t="s">
        <v>27</v>
      </c>
      <c r="B29" s="416">
        <v>156972511.1873</v>
      </c>
      <c r="C29" s="416">
        <v>2716867.89218</v>
      </c>
      <c r="D29" s="416">
        <v>1.19851</v>
      </c>
      <c r="E29" s="416">
        <v>1060.3699899999999</v>
      </c>
      <c r="F29" s="416">
        <v>159690440.64797997</v>
      </c>
    </row>
    <row r="30" spans="1:6" s="38" customFormat="1" ht="13.5" customHeight="1">
      <c r="A30" s="669" t="s">
        <v>28</v>
      </c>
      <c r="B30" s="416">
        <v>153813305.52610999</v>
      </c>
      <c r="C30" s="416">
        <v>2540032.8142299997</v>
      </c>
      <c r="D30" s="416">
        <v>1.19851</v>
      </c>
      <c r="E30" s="416">
        <v>1014.5432499999999</v>
      </c>
      <c r="F30" s="416">
        <v>156354354.08209997</v>
      </c>
    </row>
    <row r="31" spans="1:6" s="38" customFormat="1" ht="13.5" customHeight="1">
      <c r="A31" s="669" t="s">
        <v>29</v>
      </c>
      <c r="B31" s="416">
        <v>3154745.69301</v>
      </c>
      <c r="C31" s="416">
        <v>175073.18065999998</v>
      </c>
      <c r="D31" s="416">
        <v>0</v>
      </c>
      <c r="E31" s="416">
        <v>45.826740000000001</v>
      </c>
      <c r="F31" s="416">
        <v>3329864.7004100005</v>
      </c>
    </row>
    <row r="32" spans="1:6" s="38" customFormat="1" ht="13.5" customHeight="1">
      <c r="A32" s="669" t="s">
        <v>30</v>
      </c>
      <c r="B32" s="416">
        <v>4459.9681799999998</v>
      </c>
      <c r="C32" s="416">
        <v>1761.8972900000001</v>
      </c>
      <c r="D32" s="416">
        <v>0</v>
      </c>
      <c r="E32" s="416">
        <v>0</v>
      </c>
      <c r="F32" s="416">
        <v>6221.8654699999997</v>
      </c>
    </row>
    <row r="33" spans="1:6" s="38" customFormat="1" ht="13.5" customHeight="1">
      <c r="A33" s="670" t="s">
        <v>31</v>
      </c>
      <c r="B33" s="416">
        <v>956961.3968300001</v>
      </c>
      <c r="C33" s="416">
        <v>38418.185690000006</v>
      </c>
      <c r="D33" s="416">
        <v>0</v>
      </c>
      <c r="E33" s="416">
        <v>0</v>
      </c>
      <c r="F33" s="416">
        <v>995379.58251999994</v>
      </c>
    </row>
    <row r="34" spans="1:6" s="38" customFormat="1" ht="13.5" customHeight="1">
      <c r="A34" s="669" t="s">
        <v>32</v>
      </c>
      <c r="B34" s="416">
        <v>830254.34212999989</v>
      </c>
      <c r="C34" s="416">
        <v>32096.391029999999</v>
      </c>
      <c r="D34" s="416">
        <v>0</v>
      </c>
      <c r="E34" s="416">
        <v>0</v>
      </c>
      <c r="F34" s="416">
        <v>862350.73316000006</v>
      </c>
    </row>
    <row r="35" spans="1:6" s="38" customFormat="1" ht="13.5" customHeight="1">
      <c r="A35" s="669" t="s">
        <v>33</v>
      </c>
      <c r="B35" s="416">
        <v>126636.53115</v>
      </c>
      <c r="C35" s="416">
        <v>6321.7946599999996</v>
      </c>
      <c r="D35" s="416">
        <v>0</v>
      </c>
      <c r="E35" s="416">
        <v>0</v>
      </c>
      <c r="F35" s="416">
        <v>132958.32581000001</v>
      </c>
    </row>
    <row r="36" spans="1:6" s="38" customFormat="1" ht="13.5" customHeight="1">
      <c r="A36" s="669" t="s">
        <v>34</v>
      </c>
      <c r="B36" s="416">
        <v>70.52355</v>
      </c>
      <c r="C36" s="416">
        <v>0</v>
      </c>
      <c r="D36" s="416">
        <v>0</v>
      </c>
      <c r="E36" s="416">
        <v>0</v>
      </c>
      <c r="F36" s="416">
        <v>70.52355</v>
      </c>
    </row>
    <row r="37" spans="1:6" s="38" customFormat="1" ht="13.5" customHeight="1">
      <c r="A37" s="670" t="s">
        <v>35</v>
      </c>
      <c r="B37" s="416">
        <v>1865956.95502</v>
      </c>
      <c r="C37" s="416">
        <v>245294.01767999999</v>
      </c>
      <c r="D37" s="416">
        <v>1051.4285600000001</v>
      </c>
      <c r="E37" s="416">
        <v>340.87957</v>
      </c>
      <c r="F37" s="416">
        <v>2112643.2808300001</v>
      </c>
    </row>
    <row r="38" spans="1:6" s="38" customFormat="1" ht="13.5" customHeight="1">
      <c r="A38" s="669" t="s">
        <v>36</v>
      </c>
      <c r="B38" s="416">
        <v>1581345.7198300001</v>
      </c>
      <c r="C38" s="416">
        <v>146105.89593</v>
      </c>
      <c r="D38" s="416">
        <v>263.31196999999997</v>
      </c>
      <c r="E38" s="416">
        <v>170.63864999999998</v>
      </c>
      <c r="F38" s="416">
        <v>1727885.5663800002</v>
      </c>
    </row>
    <row r="39" spans="1:6" s="38" customFormat="1" ht="13.5" customHeight="1">
      <c r="A39" s="669" t="s">
        <v>37</v>
      </c>
      <c r="B39" s="416">
        <v>284141.13989000005</v>
      </c>
      <c r="C39" s="416">
        <v>78623.080180000004</v>
      </c>
      <c r="D39" s="416">
        <v>788.11658999999997</v>
      </c>
      <c r="E39" s="416">
        <v>170.24092000000002</v>
      </c>
      <c r="F39" s="416">
        <v>363722.57758000004</v>
      </c>
    </row>
    <row r="40" spans="1:6" s="38" customFormat="1" ht="13.5" customHeight="1">
      <c r="A40" s="669" t="s">
        <v>38</v>
      </c>
      <c r="B40" s="416">
        <v>470.09530000000001</v>
      </c>
      <c r="C40" s="416">
        <v>20565.041570000001</v>
      </c>
      <c r="D40" s="416">
        <v>0</v>
      </c>
      <c r="E40" s="416">
        <v>0</v>
      </c>
      <c r="F40" s="416">
        <v>21035.136870000002</v>
      </c>
    </row>
    <row r="41" spans="1:6" s="38" customFormat="1" ht="13.5" customHeight="1">
      <c r="A41" s="670" t="s">
        <v>39</v>
      </c>
      <c r="B41" s="416">
        <v>1371684.78238</v>
      </c>
      <c r="C41" s="416">
        <v>21207.823850000001</v>
      </c>
      <c r="D41" s="416">
        <v>4.1200000000000004E-3</v>
      </c>
      <c r="E41" s="416">
        <v>3.0876800000000002</v>
      </c>
      <c r="F41" s="416">
        <v>1392895.6980299996</v>
      </c>
    </row>
    <row r="42" spans="1:6" s="38" customFormat="1" ht="13.5" customHeight="1">
      <c r="A42" s="669" t="s">
        <v>40</v>
      </c>
      <c r="B42" s="416">
        <v>1335833.8739599998</v>
      </c>
      <c r="C42" s="416">
        <v>18336.559510000003</v>
      </c>
      <c r="D42" s="416">
        <v>4.1200000000000004E-3</v>
      </c>
      <c r="E42" s="416">
        <v>2.8657499999999998</v>
      </c>
      <c r="F42" s="416">
        <v>1354173.3033400001</v>
      </c>
    </row>
    <row r="43" spans="1:6" s="38" customFormat="1" ht="13.5" customHeight="1">
      <c r="A43" s="669" t="s">
        <v>41</v>
      </c>
      <c r="B43" s="416">
        <v>31444.916519999999</v>
      </c>
      <c r="C43" s="416">
        <v>2632.6420600000001</v>
      </c>
      <c r="D43" s="416">
        <v>0</v>
      </c>
      <c r="E43" s="416">
        <v>0.22193000000000002</v>
      </c>
      <c r="F43" s="416">
        <v>34077.780510000004</v>
      </c>
    </row>
    <row r="44" spans="1:6" s="38" customFormat="1" ht="13.5" customHeight="1">
      <c r="A44" s="669" t="s">
        <v>42</v>
      </c>
      <c r="B44" s="416">
        <v>3286.3497299999999</v>
      </c>
      <c r="C44" s="416">
        <v>187.57666999999998</v>
      </c>
      <c r="D44" s="416">
        <v>0</v>
      </c>
      <c r="E44" s="416">
        <v>0</v>
      </c>
      <c r="F44" s="416">
        <v>3473.9263999999994</v>
      </c>
    </row>
    <row r="45" spans="1:6" s="38" customFormat="1" ht="13.5" customHeight="1">
      <c r="A45" s="669" t="s">
        <v>43</v>
      </c>
      <c r="B45" s="416">
        <v>961.12832000000003</v>
      </c>
      <c r="C45" s="416">
        <v>17.104600000000001</v>
      </c>
      <c r="D45" s="416">
        <v>0</v>
      </c>
      <c r="E45" s="416">
        <v>0</v>
      </c>
      <c r="F45" s="416">
        <v>978.23292000000004</v>
      </c>
    </row>
    <row r="46" spans="1:6" s="38" customFormat="1" ht="13.5" customHeight="1">
      <c r="A46" s="669" t="s">
        <v>44</v>
      </c>
      <c r="B46" s="416">
        <v>152.71745000000001</v>
      </c>
      <c r="C46" s="416">
        <v>3.9245999999999999</v>
      </c>
      <c r="D46" s="416">
        <v>0</v>
      </c>
      <c r="E46" s="416">
        <v>0</v>
      </c>
      <c r="F46" s="416">
        <v>156.64204999999998</v>
      </c>
    </row>
    <row r="47" spans="1:6" s="38" customFormat="1" ht="13.5" customHeight="1">
      <c r="A47" s="669" t="s">
        <v>45</v>
      </c>
      <c r="B47" s="416">
        <v>5.7964000000000002</v>
      </c>
      <c r="C47" s="416">
        <v>30.01641</v>
      </c>
      <c r="D47" s="416">
        <v>0</v>
      </c>
      <c r="E47" s="416">
        <v>0</v>
      </c>
      <c r="F47" s="416">
        <v>35.812809999999999</v>
      </c>
    </row>
    <row r="48" spans="1:6" s="38" customFormat="1" ht="13.5" customHeight="1">
      <c r="A48" s="670" t="s">
        <v>46</v>
      </c>
      <c r="B48" s="416">
        <v>-4131247.1317999996</v>
      </c>
      <c r="C48" s="416">
        <v>-621020.31690999994</v>
      </c>
      <c r="D48" s="416">
        <v>-543.24766</v>
      </c>
      <c r="E48" s="416">
        <v>-292.00923</v>
      </c>
      <c r="F48" s="416">
        <v>-4753102.7056</v>
      </c>
    </row>
    <row r="49" spans="1:6" s="38" customFormat="1" ht="13.5" customHeight="1">
      <c r="A49" s="671" t="s">
        <v>47</v>
      </c>
      <c r="B49" s="416">
        <v>-772059.86268999998</v>
      </c>
      <c r="C49" s="416">
        <v>-54574.488819999999</v>
      </c>
      <c r="D49" s="416">
        <v>-1.495E-2</v>
      </c>
      <c r="E49" s="416">
        <v>-1.2682199999999999</v>
      </c>
      <c r="F49" s="416">
        <v>-826635.6346799999</v>
      </c>
    </row>
    <row r="50" spans="1:6" s="38" customFormat="1" ht="13.5" customHeight="1">
      <c r="A50" s="669" t="s">
        <v>48</v>
      </c>
      <c r="B50" s="416">
        <v>-130243.07639</v>
      </c>
      <c r="C50" s="416">
        <v>-18456.858410000001</v>
      </c>
      <c r="D50" s="416">
        <v>0</v>
      </c>
      <c r="E50" s="416">
        <v>-5.7280000000000005E-2</v>
      </c>
      <c r="F50" s="416">
        <v>-148699.99207999997</v>
      </c>
    </row>
    <row r="51" spans="1:6" s="38" customFormat="1" ht="13.5" customHeight="1">
      <c r="A51" s="669" t="s">
        <v>49</v>
      </c>
      <c r="B51" s="416">
        <v>-347775.95753999997</v>
      </c>
      <c r="C51" s="416">
        <v>-8710.8992600000001</v>
      </c>
      <c r="D51" s="416">
        <v>0</v>
      </c>
      <c r="E51" s="416">
        <v>0</v>
      </c>
      <c r="F51" s="416">
        <v>-356486.85680000007</v>
      </c>
    </row>
    <row r="52" spans="1:6" s="38" customFormat="1" ht="13.5" customHeight="1">
      <c r="A52" s="669" t="s">
        <v>50</v>
      </c>
      <c r="B52" s="416">
        <v>-49706.306800000006</v>
      </c>
      <c r="C52" s="416">
        <v>-3286.50335</v>
      </c>
      <c r="D52" s="416">
        <v>0</v>
      </c>
      <c r="E52" s="416">
        <v>0</v>
      </c>
      <c r="F52" s="416">
        <v>-52992.810150000005</v>
      </c>
    </row>
    <row r="53" spans="1:6" s="38" customFormat="1" ht="13.5" customHeight="1">
      <c r="A53" s="669" t="s">
        <v>51</v>
      </c>
      <c r="B53" s="416">
        <v>-1128163.2339499998</v>
      </c>
      <c r="C53" s="416">
        <v>-99291.612309999997</v>
      </c>
      <c r="D53" s="416">
        <v>-149.17440999999999</v>
      </c>
      <c r="E53" s="416">
        <v>-85.31935</v>
      </c>
      <c r="F53" s="416">
        <v>-1227689.3400199998</v>
      </c>
    </row>
    <row r="54" spans="1:6" s="38" customFormat="1" ht="13.5" customHeight="1">
      <c r="A54" s="669" t="s">
        <v>52</v>
      </c>
      <c r="B54" s="416">
        <v>-172474.28038999997</v>
      </c>
      <c r="C54" s="416">
        <v>-57233.600529999996</v>
      </c>
      <c r="D54" s="416">
        <v>-394.05829999999997</v>
      </c>
      <c r="E54" s="416">
        <v>-170.24092999999999</v>
      </c>
      <c r="F54" s="416">
        <v>-230272.18015</v>
      </c>
    </row>
    <row r="55" spans="1:6" s="38" customFormat="1" ht="13.5" customHeight="1">
      <c r="A55" s="671" t="s">
        <v>53</v>
      </c>
      <c r="B55" s="416">
        <v>-1002073.64429</v>
      </c>
      <c r="C55" s="416">
        <v>-329578.98003999999</v>
      </c>
      <c r="D55" s="416">
        <v>0</v>
      </c>
      <c r="E55" s="416">
        <v>0</v>
      </c>
      <c r="F55" s="416">
        <v>-1331652.62433</v>
      </c>
    </row>
    <row r="56" spans="1:6" s="38" customFormat="1" ht="13.5" customHeight="1">
      <c r="A56" s="669" t="s">
        <v>54</v>
      </c>
      <c r="B56" s="416">
        <v>-526581.35530000005</v>
      </c>
      <c r="C56" s="416">
        <v>-49867.6178</v>
      </c>
      <c r="D56" s="416">
        <v>0</v>
      </c>
      <c r="E56" s="416">
        <v>-35.123449999999998</v>
      </c>
      <c r="F56" s="416">
        <v>-576484.09655000002</v>
      </c>
    </row>
    <row r="57" spans="1:6" s="38" customFormat="1" ht="13.5" customHeight="1">
      <c r="A57" s="669" t="s">
        <v>55</v>
      </c>
      <c r="B57" s="416">
        <v>-2169.4144500000002</v>
      </c>
      <c r="C57" s="416">
        <v>-19.75639</v>
      </c>
      <c r="D57" s="416">
        <v>0</v>
      </c>
      <c r="E57" s="416">
        <v>0</v>
      </c>
      <c r="F57" s="416">
        <v>-2189.1708400000002</v>
      </c>
    </row>
    <row r="58" spans="1:6" s="38" customFormat="1" ht="13.5" customHeight="1" thickBot="1">
      <c r="A58" s="669" t="s">
        <v>56</v>
      </c>
      <c r="B58" s="416">
        <v>0</v>
      </c>
      <c r="C58" s="416">
        <v>0</v>
      </c>
      <c r="D58" s="416">
        <v>0</v>
      </c>
      <c r="E58" s="416">
        <v>0</v>
      </c>
      <c r="F58" s="416">
        <v>0</v>
      </c>
    </row>
    <row r="59" spans="1:6" s="38" customFormat="1" ht="13.5" customHeight="1" thickTop="1" thickBot="1">
      <c r="A59" s="665" t="s">
        <v>57</v>
      </c>
      <c r="B59" s="668">
        <v>978834.06053000013</v>
      </c>
      <c r="C59" s="668">
        <v>231155.47300999999</v>
      </c>
      <c r="D59" s="668">
        <v>0.25979000000000002</v>
      </c>
      <c r="E59" s="668">
        <v>2.7447399999999997</v>
      </c>
      <c r="F59" s="668">
        <v>1209992.53807</v>
      </c>
    </row>
    <row r="60" spans="1:6" s="38" customFormat="1" ht="13.5" customHeight="1" thickTop="1">
      <c r="A60" s="669" t="s">
        <v>58</v>
      </c>
      <c r="B60" s="416">
        <v>1304.7067100000002</v>
      </c>
      <c r="C60" s="416">
        <v>354.54786999999999</v>
      </c>
      <c r="D60" s="416">
        <v>711.49381000000005</v>
      </c>
      <c r="E60" s="416">
        <v>0</v>
      </c>
      <c r="F60" s="416">
        <v>2370.7483899999997</v>
      </c>
    </row>
    <row r="61" spans="1:6" s="38" customFormat="1" ht="13.5" customHeight="1">
      <c r="A61" s="671" t="s">
        <v>59</v>
      </c>
      <c r="B61" s="416">
        <v>770753.74170000001</v>
      </c>
      <c r="C61" s="416">
        <v>104568.65423000001</v>
      </c>
      <c r="D61" s="416">
        <v>0</v>
      </c>
      <c r="E61" s="416">
        <v>0.61938000000000004</v>
      </c>
      <c r="F61" s="416">
        <v>875323.01531000016</v>
      </c>
    </row>
    <row r="62" spans="1:6" s="38" customFormat="1" ht="13.5" customHeight="1">
      <c r="A62" s="669" t="s">
        <v>60</v>
      </c>
      <c r="B62" s="416">
        <v>239901.93399999998</v>
      </c>
      <c r="C62" s="416">
        <v>150521.38979000002</v>
      </c>
      <c r="D62" s="416">
        <v>0.28626999999999997</v>
      </c>
      <c r="E62" s="416">
        <v>2.3433299999999999</v>
      </c>
      <c r="F62" s="416">
        <v>390425.95338999998</v>
      </c>
    </row>
    <row r="63" spans="1:6" s="38" customFormat="1" ht="13.5" customHeight="1">
      <c r="A63" s="669" t="s">
        <v>61</v>
      </c>
      <c r="B63" s="416">
        <v>0.23630999999999999</v>
      </c>
      <c r="C63" s="416">
        <v>0</v>
      </c>
      <c r="D63" s="416">
        <v>0</v>
      </c>
      <c r="E63" s="416">
        <v>0</v>
      </c>
      <c r="F63" s="416">
        <v>0.23630999999999999</v>
      </c>
    </row>
    <row r="64" spans="1:6" s="38" customFormat="1" ht="13.5" customHeight="1" thickBot="1">
      <c r="A64" s="669" t="s">
        <v>62</v>
      </c>
      <c r="B64" s="416">
        <v>-33126.558190000003</v>
      </c>
      <c r="C64" s="416">
        <v>-24289.118879999995</v>
      </c>
      <c r="D64" s="416">
        <v>-711.52029000000005</v>
      </c>
      <c r="E64" s="416">
        <v>-0.21797</v>
      </c>
      <c r="F64" s="416">
        <v>-58127.415330000003</v>
      </c>
    </row>
    <row r="65" spans="1:6" s="38" customFormat="1" ht="13.5" customHeight="1" thickTop="1" thickBot="1">
      <c r="A65" s="665" t="s">
        <v>63</v>
      </c>
      <c r="B65" s="668">
        <v>115804.84686999999</v>
      </c>
      <c r="C65" s="668">
        <v>0</v>
      </c>
      <c r="D65" s="668">
        <v>0</v>
      </c>
      <c r="E65" s="668">
        <v>0</v>
      </c>
      <c r="F65" s="668">
        <v>115804.84686999999</v>
      </c>
    </row>
    <row r="66" spans="1:6" s="38" customFormat="1" ht="13.5" customHeight="1" thickTop="1">
      <c r="A66" s="669" t="s">
        <v>64</v>
      </c>
      <c r="B66" s="416">
        <v>6729.2417999999998</v>
      </c>
      <c r="C66" s="416">
        <v>0</v>
      </c>
      <c r="D66" s="416">
        <v>0</v>
      </c>
      <c r="E66" s="416">
        <v>0</v>
      </c>
      <c r="F66" s="416">
        <v>6729.2417999999998</v>
      </c>
    </row>
    <row r="67" spans="1:6" s="38" customFormat="1" ht="13.5" customHeight="1">
      <c r="A67" s="669" t="s">
        <v>65</v>
      </c>
      <c r="B67" s="416">
        <v>470260.07530000003</v>
      </c>
      <c r="C67" s="416">
        <v>0</v>
      </c>
      <c r="D67" s="416">
        <v>0</v>
      </c>
      <c r="E67" s="416">
        <v>0</v>
      </c>
      <c r="F67" s="416">
        <v>470260.07530000003</v>
      </c>
    </row>
    <row r="68" spans="1:6" s="38" customFormat="1" ht="13.5" customHeight="1">
      <c r="A68" s="669" t="s">
        <v>66</v>
      </c>
      <c r="B68" s="416">
        <v>24948.078750000001</v>
      </c>
      <c r="C68" s="416">
        <v>0</v>
      </c>
      <c r="D68" s="416">
        <v>0</v>
      </c>
      <c r="E68" s="416">
        <v>0</v>
      </c>
      <c r="F68" s="416">
        <v>24948.078750000001</v>
      </c>
    </row>
    <row r="69" spans="1:6" s="38" customFormat="1" ht="13.5" customHeight="1">
      <c r="A69" s="669" t="s">
        <v>67</v>
      </c>
      <c r="B69" s="416">
        <v>393.39273999999995</v>
      </c>
      <c r="C69" s="416">
        <v>0</v>
      </c>
      <c r="D69" s="416">
        <v>0</v>
      </c>
      <c r="E69" s="416">
        <v>0</v>
      </c>
      <c r="F69" s="416">
        <v>393.39273999999995</v>
      </c>
    </row>
    <row r="70" spans="1:6" s="38" customFormat="1" ht="13.5" customHeight="1" thickBot="1">
      <c r="A70" s="669" t="s">
        <v>68</v>
      </c>
      <c r="B70" s="416">
        <v>-386525.94172</v>
      </c>
      <c r="C70" s="416">
        <v>0</v>
      </c>
      <c r="D70" s="416">
        <v>0</v>
      </c>
      <c r="E70" s="416">
        <v>0</v>
      </c>
      <c r="F70" s="416">
        <v>-386525.94172</v>
      </c>
    </row>
    <row r="71" spans="1:6" s="38" customFormat="1" ht="13.5" customHeight="1" thickTop="1" thickBot="1">
      <c r="A71" s="665" t="s">
        <v>69</v>
      </c>
      <c r="B71" s="668">
        <v>3664495.8234100002</v>
      </c>
      <c r="C71" s="668">
        <v>5397889.8395500006</v>
      </c>
      <c r="D71" s="668">
        <v>34.299999999999997</v>
      </c>
      <c r="E71" s="668">
        <v>-2.0000000000000002E-5</v>
      </c>
      <c r="F71" s="668">
        <v>9062419.96294</v>
      </c>
    </row>
    <row r="72" spans="1:6" s="38" customFormat="1" ht="13.5" customHeight="1" thickTop="1">
      <c r="A72" s="669" t="s">
        <v>18</v>
      </c>
      <c r="B72" s="416">
        <v>0</v>
      </c>
      <c r="C72" s="416">
        <v>0</v>
      </c>
      <c r="D72" s="416">
        <v>0</v>
      </c>
      <c r="E72" s="416">
        <v>0</v>
      </c>
      <c r="F72" s="416">
        <v>0</v>
      </c>
    </row>
    <row r="73" spans="1:6" s="38" customFormat="1" ht="13.5" customHeight="1">
      <c r="A73" s="669" t="s">
        <v>19</v>
      </c>
      <c r="B73" s="416">
        <v>1420027.83864</v>
      </c>
      <c r="C73" s="416">
        <v>26465.66289</v>
      </c>
      <c r="D73" s="416">
        <v>0</v>
      </c>
      <c r="E73" s="416">
        <v>0</v>
      </c>
      <c r="F73" s="416">
        <v>1446493.50153</v>
      </c>
    </row>
    <row r="74" spans="1:6" s="38" customFormat="1" ht="13.5" customHeight="1">
      <c r="A74" s="669" t="s">
        <v>20</v>
      </c>
      <c r="B74" s="416">
        <v>0</v>
      </c>
      <c r="C74" s="416">
        <v>208093.47388000001</v>
      </c>
      <c r="D74" s="416">
        <v>0</v>
      </c>
      <c r="E74" s="416">
        <v>0</v>
      </c>
      <c r="F74" s="416">
        <v>208093.47388000001</v>
      </c>
    </row>
    <row r="75" spans="1:6" s="38" customFormat="1" ht="13.5" customHeight="1">
      <c r="A75" s="669" t="s">
        <v>21</v>
      </c>
      <c r="B75" s="416">
        <v>290785.8</v>
      </c>
      <c r="C75" s="416">
        <v>923208.99899999995</v>
      </c>
      <c r="D75" s="416">
        <v>0</v>
      </c>
      <c r="E75" s="416">
        <v>0</v>
      </c>
      <c r="F75" s="416">
        <v>1213994.7990000001</v>
      </c>
    </row>
    <row r="76" spans="1:6" s="38" customFormat="1" ht="13.5" customHeight="1">
      <c r="A76" s="669" t="s">
        <v>70</v>
      </c>
      <c r="B76" s="416">
        <v>406738.68987</v>
      </c>
      <c r="C76" s="416">
        <v>6013.5275999999994</v>
      </c>
      <c r="D76" s="416">
        <v>0</v>
      </c>
      <c r="E76" s="416">
        <v>0</v>
      </c>
      <c r="F76" s="416">
        <v>412752.21747000003</v>
      </c>
    </row>
    <row r="77" spans="1:6" s="38" customFormat="1" ht="13.5" customHeight="1">
      <c r="A77" s="669" t="s">
        <v>71</v>
      </c>
      <c r="B77" s="416">
        <v>531875.12966000009</v>
      </c>
      <c r="C77" s="416">
        <v>54984.390019999999</v>
      </c>
      <c r="D77" s="416">
        <v>48.02</v>
      </c>
      <c r="E77" s="416">
        <v>0</v>
      </c>
      <c r="F77" s="416">
        <v>586907.53967999993</v>
      </c>
    </row>
    <row r="78" spans="1:6" s="38" customFormat="1" ht="13.5" customHeight="1">
      <c r="A78" s="669" t="s">
        <v>23</v>
      </c>
      <c r="B78" s="416">
        <v>931494.14660999994</v>
      </c>
      <c r="C78" s="416">
        <v>4150174.8432799997</v>
      </c>
      <c r="D78" s="416">
        <v>0</v>
      </c>
      <c r="E78" s="416">
        <v>0</v>
      </c>
      <c r="F78" s="416">
        <v>5081668.9898900008</v>
      </c>
    </row>
    <row r="79" spans="1:6" s="38" customFormat="1" ht="13.5" customHeight="1">
      <c r="A79" s="669" t="s">
        <v>72</v>
      </c>
      <c r="B79" s="416">
        <v>89737.641380000001</v>
      </c>
      <c r="C79" s="416">
        <v>64720.686919999993</v>
      </c>
      <c r="D79" s="416">
        <v>0</v>
      </c>
      <c r="E79" s="416">
        <v>-1.0000000000000001E-5</v>
      </c>
      <c r="F79" s="416">
        <v>154458.32828999998</v>
      </c>
    </row>
    <row r="80" spans="1:6" s="38" customFormat="1" ht="13.5" customHeight="1" thickBot="1">
      <c r="A80" s="669" t="s">
        <v>73</v>
      </c>
      <c r="B80" s="416">
        <v>-6163.4227500000006</v>
      </c>
      <c r="C80" s="416">
        <v>-35771.744039999998</v>
      </c>
      <c r="D80" s="416">
        <v>-13.72</v>
      </c>
      <c r="E80" s="416">
        <v>-1.0000000000000001E-5</v>
      </c>
      <c r="F80" s="416">
        <v>-41948.8868</v>
      </c>
    </row>
    <row r="81" spans="1:6" s="38" customFormat="1" ht="13.5" customHeight="1" thickTop="1" thickBot="1">
      <c r="A81" s="665" t="s">
        <v>74</v>
      </c>
      <c r="B81" s="668">
        <v>3670913.9710899997</v>
      </c>
      <c r="C81" s="668">
        <v>0</v>
      </c>
      <c r="D81" s="668">
        <v>0</v>
      </c>
      <c r="E81" s="668">
        <v>0</v>
      </c>
      <c r="F81" s="668">
        <v>3670913.9710899997</v>
      </c>
    </row>
    <row r="82" spans="1:6" s="38" customFormat="1" ht="13.5" customHeight="1" thickTop="1">
      <c r="A82" s="669" t="s">
        <v>75</v>
      </c>
      <c r="B82" s="416">
        <v>1244525.3087899999</v>
      </c>
      <c r="C82" s="416">
        <v>0</v>
      </c>
      <c r="D82" s="416">
        <v>0</v>
      </c>
      <c r="E82" s="416">
        <v>0</v>
      </c>
      <c r="F82" s="416">
        <v>1244525.3087899999</v>
      </c>
    </row>
    <row r="83" spans="1:6" s="38" customFormat="1" ht="13.5" customHeight="1">
      <c r="A83" s="669" t="s">
        <v>76</v>
      </c>
      <c r="B83" s="416">
        <v>1315742.3047699998</v>
      </c>
      <c r="C83" s="416">
        <v>0</v>
      </c>
      <c r="D83" s="416">
        <v>0</v>
      </c>
      <c r="E83" s="416">
        <v>0</v>
      </c>
      <c r="F83" s="416">
        <v>1315742.3047699998</v>
      </c>
    </row>
    <row r="84" spans="1:6" s="38" customFormat="1" ht="13.5" customHeight="1">
      <c r="A84" s="669" t="s">
        <v>77</v>
      </c>
      <c r="B84" s="416">
        <v>247670.13152</v>
      </c>
      <c r="C84" s="416">
        <v>0</v>
      </c>
      <c r="D84" s="416">
        <v>0</v>
      </c>
      <c r="E84" s="416">
        <v>0</v>
      </c>
      <c r="F84" s="416">
        <v>247670.13152</v>
      </c>
    </row>
    <row r="85" spans="1:6" s="38" customFormat="1" ht="13.5" customHeight="1">
      <c r="A85" s="669" t="s">
        <v>78</v>
      </c>
      <c r="B85" s="416">
        <v>301629.86244999996</v>
      </c>
      <c r="C85" s="416">
        <v>0</v>
      </c>
      <c r="D85" s="416">
        <v>0</v>
      </c>
      <c r="E85" s="416">
        <v>0</v>
      </c>
      <c r="F85" s="416">
        <v>301629.86244999996</v>
      </c>
    </row>
    <row r="86" spans="1:6" s="38" customFormat="1" ht="13.5" customHeight="1">
      <c r="A86" s="669" t="s">
        <v>79</v>
      </c>
      <c r="B86" s="416">
        <v>323330.62258000008</v>
      </c>
      <c r="C86" s="416">
        <v>0</v>
      </c>
      <c r="D86" s="416">
        <v>0</v>
      </c>
      <c r="E86" s="416">
        <v>0</v>
      </c>
      <c r="F86" s="416">
        <v>323330.62258000008</v>
      </c>
    </row>
    <row r="87" spans="1:6" s="38" customFormat="1" ht="13.5" customHeight="1">
      <c r="A87" s="669" t="s">
        <v>80</v>
      </c>
      <c r="B87" s="416">
        <v>54823.262799999997</v>
      </c>
      <c r="C87" s="416">
        <v>0</v>
      </c>
      <c r="D87" s="416">
        <v>0</v>
      </c>
      <c r="E87" s="416">
        <v>0</v>
      </c>
      <c r="F87" s="416">
        <v>54823.262799999997</v>
      </c>
    </row>
    <row r="88" spans="1:6" s="38" customFormat="1" ht="13.5" customHeight="1">
      <c r="A88" s="669" t="s">
        <v>81</v>
      </c>
      <c r="B88" s="416">
        <v>11645.933509999999</v>
      </c>
      <c r="C88" s="416">
        <v>0</v>
      </c>
      <c r="D88" s="416">
        <v>0</v>
      </c>
      <c r="E88" s="416">
        <v>0</v>
      </c>
      <c r="F88" s="416">
        <v>11645.933509999999</v>
      </c>
    </row>
    <row r="89" spans="1:6" s="38" customFormat="1" ht="13.5" customHeight="1">
      <c r="A89" s="669" t="s">
        <v>82</v>
      </c>
      <c r="B89" s="416">
        <v>0</v>
      </c>
      <c r="C89" s="416">
        <v>0</v>
      </c>
      <c r="D89" s="416">
        <v>0</v>
      </c>
      <c r="E89" s="416">
        <v>0</v>
      </c>
      <c r="F89" s="416">
        <v>0</v>
      </c>
    </row>
    <row r="90" spans="1:6" s="38" customFormat="1" ht="13.5" customHeight="1" thickBot="1">
      <c r="A90" s="669" t="s">
        <v>83</v>
      </c>
      <c r="B90" s="416">
        <v>171546.54467</v>
      </c>
      <c r="C90" s="416">
        <v>0</v>
      </c>
      <c r="D90" s="416">
        <v>0</v>
      </c>
      <c r="E90" s="416">
        <v>0</v>
      </c>
      <c r="F90" s="416">
        <v>171546.54467</v>
      </c>
    </row>
    <row r="91" spans="1:6" s="38" customFormat="1" ht="13.5" customHeight="1" thickTop="1" thickBot="1">
      <c r="A91" s="665" t="s">
        <v>84</v>
      </c>
      <c r="B91" s="668">
        <v>905757.93925000005</v>
      </c>
      <c r="C91" s="668">
        <v>39645.079629999993</v>
      </c>
      <c r="D91" s="668">
        <v>-7.0000000000000007E-5</v>
      </c>
      <c r="E91" s="668">
        <v>0</v>
      </c>
      <c r="F91" s="668">
        <v>945403.0188099998</v>
      </c>
    </row>
    <row r="92" spans="1:6" s="38" customFormat="1" ht="13.5" customHeight="1" thickTop="1">
      <c r="A92" s="669" t="s">
        <v>85</v>
      </c>
      <c r="B92" s="416">
        <v>56674.400729999994</v>
      </c>
      <c r="C92" s="416">
        <v>17.5959</v>
      </c>
      <c r="D92" s="416">
        <v>0</v>
      </c>
      <c r="E92" s="416">
        <v>0</v>
      </c>
      <c r="F92" s="416">
        <v>56691.996629999994</v>
      </c>
    </row>
    <row r="93" spans="1:6" s="38" customFormat="1" ht="13.5" customHeight="1">
      <c r="A93" s="669" t="s">
        <v>86</v>
      </c>
      <c r="B93" s="416">
        <v>319431.28306000005</v>
      </c>
      <c r="C93" s="416">
        <v>74.318649999999991</v>
      </c>
      <c r="D93" s="416">
        <v>0</v>
      </c>
      <c r="E93" s="416">
        <v>0</v>
      </c>
      <c r="F93" s="416">
        <v>319505.60171000002</v>
      </c>
    </row>
    <row r="94" spans="1:6" s="38" customFormat="1" ht="13.5" customHeight="1">
      <c r="A94" s="669" t="s">
        <v>87</v>
      </c>
      <c r="B94" s="416">
        <v>374581.02489999996</v>
      </c>
      <c r="C94" s="416">
        <v>38647.575809999995</v>
      </c>
      <c r="D94" s="416">
        <v>-7.0000000000000007E-5</v>
      </c>
      <c r="E94" s="416">
        <v>0</v>
      </c>
      <c r="F94" s="416">
        <v>413228.60064000002</v>
      </c>
    </row>
    <row r="95" spans="1:6" s="38" customFormat="1" ht="13.5" customHeight="1">
      <c r="A95" s="669" t="s">
        <v>88</v>
      </c>
      <c r="B95" s="416">
        <v>162429.55366999999</v>
      </c>
      <c r="C95" s="416">
        <v>1569.3180000000002</v>
      </c>
      <c r="D95" s="416">
        <v>0</v>
      </c>
      <c r="E95" s="416">
        <v>0</v>
      </c>
      <c r="F95" s="416">
        <v>163998.87167000005</v>
      </c>
    </row>
    <row r="96" spans="1:6" s="38" customFormat="1" ht="13.5" customHeight="1" thickBot="1">
      <c r="A96" s="669" t="s">
        <v>89</v>
      </c>
      <c r="B96" s="407">
        <v>-7358.3231100000003</v>
      </c>
      <c r="C96" s="407">
        <v>-663.72872999999993</v>
      </c>
      <c r="D96" s="407">
        <v>0</v>
      </c>
      <c r="E96" s="407">
        <v>0</v>
      </c>
      <c r="F96" s="407">
        <v>-8022.0518400000001</v>
      </c>
    </row>
    <row r="97" spans="1:6" s="38" customFormat="1" ht="13.5" customHeight="1" thickTop="1" thickBot="1">
      <c r="A97" s="665" t="s">
        <v>1358</v>
      </c>
      <c r="B97" s="668">
        <v>606641.92923000001</v>
      </c>
      <c r="C97" s="668">
        <v>0</v>
      </c>
      <c r="D97" s="668">
        <v>0</v>
      </c>
      <c r="E97" s="668">
        <v>0</v>
      </c>
      <c r="F97" s="668">
        <v>606641.92923000001</v>
      </c>
    </row>
    <row r="98" spans="1:6" s="38" customFormat="1" ht="13.5" customHeight="1" thickTop="1">
      <c r="A98" s="669" t="s">
        <v>1359</v>
      </c>
      <c r="B98" s="416">
        <v>454494.51724000002</v>
      </c>
      <c r="C98" s="416">
        <v>0</v>
      </c>
      <c r="D98" s="416">
        <v>0</v>
      </c>
      <c r="E98" s="416">
        <v>0</v>
      </c>
      <c r="F98" s="416">
        <v>454494.51724000002</v>
      </c>
    </row>
    <row r="99" spans="1:6" s="38" customFormat="1" ht="13.5" customHeight="1">
      <c r="A99" s="669" t="s">
        <v>1360</v>
      </c>
      <c r="B99" s="416">
        <v>0</v>
      </c>
      <c r="C99" s="416">
        <v>0</v>
      </c>
      <c r="D99" s="416">
        <v>0</v>
      </c>
      <c r="E99" s="416">
        <v>0</v>
      </c>
      <c r="F99" s="416">
        <v>0</v>
      </c>
    </row>
    <row r="100" spans="1:6" s="38" customFormat="1" ht="13.5" customHeight="1">
      <c r="A100" s="669" t="s">
        <v>1361</v>
      </c>
      <c r="B100" s="416">
        <v>95125.84268999999</v>
      </c>
      <c r="C100" s="416">
        <v>0</v>
      </c>
      <c r="D100" s="416">
        <v>0</v>
      </c>
      <c r="E100" s="416">
        <v>0</v>
      </c>
      <c r="F100" s="416">
        <v>95125.84268999999</v>
      </c>
    </row>
    <row r="101" spans="1:6" s="38" customFormat="1" ht="13.5" customHeight="1">
      <c r="A101" s="669" t="s">
        <v>1362</v>
      </c>
      <c r="B101" s="416">
        <v>0</v>
      </c>
      <c r="C101" s="416">
        <v>0</v>
      </c>
      <c r="D101" s="416">
        <v>0</v>
      </c>
      <c r="E101" s="416">
        <v>0</v>
      </c>
      <c r="F101" s="416">
        <v>0</v>
      </c>
    </row>
    <row r="102" spans="1:6" s="38" customFormat="1" ht="13.5" customHeight="1">
      <c r="A102" s="669" t="s">
        <v>1363</v>
      </c>
      <c r="B102" s="416">
        <v>71001.416459999993</v>
      </c>
      <c r="C102" s="416">
        <v>0</v>
      </c>
      <c r="D102" s="416">
        <v>0</v>
      </c>
      <c r="E102" s="416">
        <v>0</v>
      </c>
      <c r="F102" s="416">
        <v>71001.416459999993</v>
      </c>
    </row>
    <row r="103" spans="1:6" s="38" customFormat="1" ht="13.5" customHeight="1" thickBot="1">
      <c r="A103" s="669" t="s">
        <v>1364</v>
      </c>
      <c r="B103" s="407">
        <v>-13979.847159999999</v>
      </c>
      <c r="C103" s="407">
        <v>0</v>
      </c>
      <c r="D103" s="407">
        <v>0</v>
      </c>
      <c r="E103" s="407">
        <v>0</v>
      </c>
      <c r="F103" s="407">
        <v>-13979.847159999999</v>
      </c>
    </row>
    <row r="104" spans="1:6" s="38" customFormat="1" ht="13.5" customHeight="1" thickTop="1" thickBot="1">
      <c r="A104" s="672" t="s">
        <v>90</v>
      </c>
      <c r="B104" s="667">
        <v>185483947.12911999</v>
      </c>
      <c r="C104" s="667">
        <v>28211227.54868</v>
      </c>
      <c r="D104" s="667">
        <v>347.54239000000007</v>
      </c>
      <c r="E104" s="667">
        <v>46344.716069999995</v>
      </c>
      <c r="F104" s="667">
        <v>213741866.93626004</v>
      </c>
    </row>
    <row r="105" spans="1:6" s="38" customFormat="1" ht="13.5" customHeight="1" thickTop="1" thickBot="1">
      <c r="A105" s="673" t="s">
        <v>91</v>
      </c>
      <c r="B105" s="668">
        <v>151785627.71152997</v>
      </c>
      <c r="C105" s="668">
        <v>22575531.821359999</v>
      </c>
      <c r="D105" s="668">
        <v>99.962740000000011</v>
      </c>
      <c r="E105" s="668">
        <v>43303.52173</v>
      </c>
      <c r="F105" s="668">
        <v>174404563.01735997</v>
      </c>
    </row>
    <row r="106" spans="1:6" s="38" customFormat="1" ht="13.5" customHeight="1" thickTop="1">
      <c r="A106" s="46" t="s">
        <v>92</v>
      </c>
      <c r="B106" s="416">
        <v>24503529.899659999</v>
      </c>
      <c r="C106" s="416">
        <v>6901713.4258699995</v>
      </c>
      <c r="D106" s="416">
        <v>99.861890000000002</v>
      </c>
      <c r="E106" s="416">
        <v>165.12470000000002</v>
      </c>
      <c r="F106" s="416">
        <v>31405508.312119998</v>
      </c>
    </row>
    <row r="107" spans="1:6" s="38" customFormat="1" ht="13.5" customHeight="1">
      <c r="A107" s="46" t="s">
        <v>93</v>
      </c>
      <c r="B107" s="416">
        <v>24020649.876109995</v>
      </c>
      <c r="C107" s="416">
        <v>6808059.7835400002</v>
      </c>
      <c r="D107" s="416">
        <v>10.14523</v>
      </c>
      <c r="E107" s="416">
        <v>163.27933999999999</v>
      </c>
      <c r="F107" s="416">
        <v>30828883.08422</v>
      </c>
    </row>
    <row r="108" spans="1:6" s="38" customFormat="1" ht="13.5" customHeight="1">
      <c r="A108" s="46" t="s">
        <v>94</v>
      </c>
      <c r="B108" s="416">
        <v>482880.02355000004</v>
      </c>
      <c r="C108" s="416">
        <v>93653.642329999988</v>
      </c>
      <c r="D108" s="416">
        <v>89.716660000000005</v>
      </c>
      <c r="E108" s="416">
        <v>1.8453599999999999</v>
      </c>
      <c r="F108" s="416">
        <v>576625.22790000006</v>
      </c>
    </row>
    <row r="109" spans="1:6" s="38" customFormat="1" ht="13.5" customHeight="1">
      <c r="A109" s="46" t="s">
        <v>95</v>
      </c>
      <c r="B109" s="416">
        <v>40622748.152959995</v>
      </c>
      <c r="C109" s="416">
        <v>11124247.9067</v>
      </c>
      <c r="D109" s="416">
        <v>0</v>
      </c>
      <c r="E109" s="416">
        <v>7470.8380700000007</v>
      </c>
      <c r="F109" s="416">
        <v>51754466.89773</v>
      </c>
    </row>
    <row r="110" spans="1:6" s="38" customFormat="1" ht="13.5" customHeight="1">
      <c r="A110" s="46" t="s">
        <v>96</v>
      </c>
      <c r="B110" s="416">
        <v>3361911.1192000001</v>
      </c>
      <c r="C110" s="416">
        <v>869413.65347999998</v>
      </c>
      <c r="D110" s="416">
        <v>0</v>
      </c>
      <c r="E110" s="416">
        <v>1860.0314900000001</v>
      </c>
      <c r="F110" s="416">
        <v>4233184.8041699994</v>
      </c>
    </row>
    <row r="111" spans="1:6" s="38" customFormat="1" ht="13.5" customHeight="1">
      <c r="A111" s="674" t="s">
        <v>97</v>
      </c>
      <c r="B111" s="416">
        <v>144433.38939000003</v>
      </c>
      <c r="C111" s="416">
        <v>154914.37147000001</v>
      </c>
      <c r="D111" s="416">
        <v>0</v>
      </c>
      <c r="E111" s="416">
        <v>1488.8719699999999</v>
      </c>
      <c r="F111" s="416">
        <v>300836.63283000002</v>
      </c>
    </row>
    <row r="112" spans="1:6" s="38" customFormat="1" ht="13.5" customHeight="1">
      <c r="A112" s="674" t="s">
        <v>98</v>
      </c>
      <c r="B112" s="416">
        <v>5076.11006</v>
      </c>
      <c r="C112" s="416">
        <v>13222.00079</v>
      </c>
      <c r="D112" s="416">
        <v>0</v>
      </c>
      <c r="E112" s="416">
        <v>371.15952000000004</v>
      </c>
      <c r="F112" s="416">
        <v>18669.270370000002</v>
      </c>
    </row>
    <row r="113" spans="1:6" s="38" customFormat="1" ht="13.5" customHeight="1">
      <c r="A113" s="54" t="s">
        <v>99</v>
      </c>
      <c r="B113" s="416">
        <v>42598.464269999997</v>
      </c>
      <c r="C113" s="416">
        <v>17002.964650000002</v>
      </c>
      <c r="D113" s="416">
        <v>0</v>
      </c>
      <c r="E113" s="416">
        <v>-1.0000000000000001E-5</v>
      </c>
      <c r="F113" s="416">
        <v>59601.428910000002</v>
      </c>
    </row>
    <row r="114" spans="1:6" s="38" customFormat="1" ht="13.5" customHeight="1">
      <c r="A114" s="54" t="s">
        <v>100</v>
      </c>
      <c r="B114" s="416">
        <v>204279.19185</v>
      </c>
      <c r="C114" s="416">
        <v>46963.85944</v>
      </c>
      <c r="D114" s="416">
        <v>0</v>
      </c>
      <c r="E114" s="416">
        <v>1.0000000000000001E-5</v>
      </c>
      <c r="F114" s="416">
        <v>251243.05129999999</v>
      </c>
    </row>
    <row r="115" spans="1:6" s="38" customFormat="1" ht="13.5" customHeight="1">
      <c r="A115" s="54" t="s">
        <v>101</v>
      </c>
      <c r="B115" s="416">
        <v>416521.63545</v>
      </c>
      <c r="C115" s="416">
        <v>101462.875</v>
      </c>
      <c r="D115" s="416">
        <v>0</v>
      </c>
      <c r="E115" s="416">
        <v>0</v>
      </c>
      <c r="F115" s="416">
        <v>517984.51045000006</v>
      </c>
    </row>
    <row r="116" spans="1:6" s="40" customFormat="1" ht="13.5" customHeight="1">
      <c r="A116" s="54" t="s">
        <v>102</v>
      </c>
      <c r="B116" s="416">
        <v>1346504.19328</v>
      </c>
      <c r="C116" s="416">
        <v>185540.62956</v>
      </c>
      <c r="D116" s="416">
        <v>0</v>
      </c>
      <c r="E116" s="416">
        <v>0</v>
      </c>
      <c r="F116" s="416">
        <v>1532044.82284</v>
      </c>
    </row>
    <row r="117" spans="1:6" s="40" customFormat="1" ht="13.5" customHeight="1">
      <c r="A117" s="54" t="s">
        <v>103</v>
      </c>
      <c r="B117" s="416">
        <v>420765.95438000001</v>
      </c>
      <c r="C117" s="416">
        <v>160199.89941000001</v>
      </c>
      <c r="D117" s="416">
        <v>0</v>
      </c>
      <c r="E117" s="416">
        <v>0</v>
      </c>
      <c r="F117" s="416">
        <v>580965.85379000008</v>
      </c>
    </row>
    <row r="118" spans="1:6" s="38" customFormat="1" ht="13.5" customHeight="1">
      <c r="A118" s="54" t="s">
        <v>104</v>
      </c>
      <c r="B118" s="416">
        <v>781732.18051999994</v>
      </c>
      <c r="C118" s="416">
        <v>190107.05316000001</v>
      </c>
      <c r="D118" s="416">
        <v>0</v>
      </c>
      <c r="E118" s="416">
        <v>0</v>
      </c>
      <c r="F118" s="416">
        <v>971839.23368000006</v>
      </c>
    </row>
    <row r="119" spans="1:6" s="38" customFormat="1" ht="13.5" customHeight="1">
      <c r="A119" s="387" t="s">
        <v>105</v>
      </c>
      <c r="B119" s="416">
        <v>4599482.8903300008</v>
      </c>
      <c r="C119" s="416">
        <v>857734.65887000004</v>
      </c>
      <c r="D119" s="416">
        <v>0.10085</v>
      </c>
      <c r="E119" s="416">
        <v>33126.496739999995</v>
      </c>
      <c r="F119" s="416">
        <v>5490344.1467900006</v>
      </c>
    </row>
    <row r="120" spans="1:6" s="38" customFormat="1" ht="13.5" customHeight="1">
      <c r="A120" s="387" t="s">
        <v>106</v>
      </c>
      <c r="B120" s="416">
        <v>72194335.227569997</v>
      </c>
      <c r="C120" s="416">
        <v>2688505.78522</v>
      </c>
      <c r="D120" s="416">
        <v>0</v>
      </c>
      <c r="E120" s="416">
        <v>680.68439000000001</v>
      </c>
      <c r="F120" s="416">
        <v>74883521.697180003</v>
      </c>
    </row>
    <row r="121" spans="1:6" s="38" customFormat="1" ht="13.5" customHeight="1" thickBot="1">
      <c r="A121" s="46" t="s">
        <v>107</v>
      </c>
      <c r="B121" s="416">
        <v>6503620.4218099993</v>
      </c>
      <c r="C121" s="416">
        <v>133916.39121999999</v>
      </c>
      <c r="D121" s="416">
        <v>0</v>
      </c>
      <c r="E121" s="416">
        <v>0.34633999999999998</v>
      </c>
      <c r="F121" s="416">
        <v>6637537.1593699995</v>
      </c>
    </row>
    <row r="122" spans="1:6" s="38" customFormat="1" ht="13.5" customHeight="1" thickTop="1" thickBot="1">
      <c r="A122" s="675" t="s">
        <v>108</v>
      </c>
      <c r="B122" s="667">
        <v>236074.21737000003</v>
      </c>
      <c r="C122" s="667">
        <v>1053.7679900000001</v>
      </c>
      <c r="D122" s="667">
        <v>0</v>
      </c>
      <c r="E122" s="667">
        <v>1.7967299999999997</v>
      </c>
      <c r="F122" s="667">
        <v>237129.78208999999</v>
      </c>
    </row>
    <row r="123" spans="1:6" s="38" customFormat="1" ht="13.5" customHeight="1" thickTop="1" thickBot="1">
      <c r="A123" s="673" t="s">
        <v>109</v>
      </c>
      <c r="B123" s="668">
        <v>6807723.1438800003</v>
      </c>
      <c r="C123" s="668">
        <v>380767.67807999998</v>
      </c>
      <c r="D123" s="668">
        <v>29.003799999999998</v>
      </c>
      <c r="E123" s="668">
        <v>0</v>
      </c>
      <c r="F123" s="668">
        <v>7188519.8257600004</v>
      </c>
    </row>
    <row r="124" spans="1:6" s="38" customFormat="1" ht="13.5" customHeight="1" thickTop="1">
      <c r="A124" s="46" t="s">
        <v>110</v>
      </c>
      <c r="B124" s="416">
        <v>3407690.9101100001</v>
      </c>
      <c r="C124" s="416">
        <v>321667.44473000005</v>
      </c>
      <c r="D124" s="416">
        <v>29.003799999999998</v>
      </c>
      <c r="E124" s="416">
        <v>0</v>
      </c>
      <c r="F124" s="416">
        <v>3729387.3586399998</v>
      </c>
    </row>
    <row r="125" spans="1:6" s="38" customFormat="1" ht="13.5" customHeight="1">
      <c r="A125" s="46" t="s">
        <v>111</v>
      </c>
      <c r="B125" s="416">
        <v>2647278.9595300001</v>
      </c>
      <c r="C125" s="416">
        <v>16220.41071</v>
      </c>
      <c r="D125" s="416">
        <v>0</v>
      </c>
      <c r="E125" s="416">
        <v>0</v>
      </c>
      <c r="F125" s="416">
        <v>2663499.3702399996</v>
      </c>
    </row>
    <row r="126" spans="1:6" s="38" customFormat="1" ht="13.5" customHeight="1">
      <c r="A126" s="46" t="s">
        <v>112</v>
      </c>
      <c r="B126" s="416">
        <v>0</v>
      </c>
      <c r="C126" s="416">
        <v>439.65856000000002</v>
      </c>
      <c r="D126" s="416">
        <v>0</v>
      </c>
      <c r="E126" s="416">
        <v>0</v>
      </c>
      <c r="F126" s="416">
        <v>439.65856000000002</v>
      </c>
    </row>
    <row r="127" spans="1:6" s="38" customFormat="1" ht="13.5" customHeight="1">
      <c r="A127" s="46" t="s">
        <v>113</v>
      </c>
      <c r="B127" s="416">
        <v>174219.14071000001</v>
      </c>
      <c r="C127" s="416">
        <v>41425.27304</v>
      </c>
      <c r="D127" s="416">
        <v>0</v>
      </c>
      <c r="E127" s="416">
        <v>0</v>
      </c>
      <c r="F127" s="416">
        <v>215644.41375000001</v>
      </c>
    </row>
    <row r="128" spans="1:6" s="38" customFormat="1" ht="13.5" customHeight="1">
      <c r="A128" s="46" t="s">
        <v>114</v>
      </c>
      <c r="B128" s="416">
        <v>553303.65341999999</v>
      </c>
      <c r="C128" s="416">
        <v>0</v>
      </c>
      <c r="D128" s="416">
        <v>0</v>
      </c>
      <c r="E128" s="416">
        <v>0</v>
      </c>
      <c r="F128" s="416">
        <v>553303.65341999999</v>
      </c>
    </row>
    <row r="129" spans="1:6" s="38" customFormat="1" ht="13.5" customHeight="1" thickBot="1">
      <c r="A129" s="46" t="s">
        <v>115</v>
      </c>
      <c r="B129" s="416">
        <v>25230.48011</v>
      </c>
      <c r="C129" s="416">
        <v>1014.8910400000001</v>
      </c>
      <c r="D129" s="416">
        <v>0</v>
      </c>
      <c r="E129" s="416">
        <v>0</v>
      </c>
      <c r="F129" s="416">
        <v>26245.371149999999</v>
      </c>
    </row>
    <row r="130" spans="1:6" s="38" customFormat="1" ht="13.5" customHeight="1" thickTop="1" thickBot="1">
      <c r="A130" s="673" t="s">
        <v>116</v>
      </c>
      <c r="B130" s="668">
        <v>16926766.390700001</v>
      </c>
      <c r="C130" s="668">
        <v>3010349.43029</v>
      </c>
      <c r="D130" s="668">
        <v>218.46508000000003</v>
      </c>
      <c r="E130" s="668">
        <v>678.13981999999999</v>
      </c>
      <c r="F130" s="668">
        <v>19938012.425889999</v>
      </c>
    </row>
    <row r="131" spans="1:6" s="38" customFormat="1" ht="13.5" customHeight="1" thickTop="1">
      <c r="A131" s="46" t="s">
        <v>117</v>
      </c>
      <c r="B131" s="416">
        <v>707560.13634999993</v>
      </c>
      <c r="C131" s="416">
        <v>285779.06820000004</v>
      </c>
      <c r="D131" s="416">
        <v>0</v>
      </c>
      <c r="E131" s="416">
        <v>-1.0000000000000001E-5</v>
      </c>
      <c r="F131" s="416">
        <v>993339.20454000006</v>
      </c>
    </row>
    <row r="132" spans="1:6" s="38" customFormat="1" ht="13.5" customHeight="1">
      <c r="A132" s="46" t="s">
        <v>118</v>
      </c>
      <c r="B132" s="416">
        <v>2906429.77532</v>
      </c>
      <c r="C132" s="416">
        <v>35885.836080000001</v>
      </c>
      <c r="D132" s="416">
        <v>0</v>
      </c>
      <c r="E132" s="416">
        <v>0</v>
      </c>
      <c r="F132" s="416">
        <v>2942315.6113999998</v>
      </c>
    </row>
    <row r="133" spans="1:6" s="38" customFormat="1" ht="13.5" customHeight="1">
      <c r="A133" s="46" t="s">
        <v>119</v>
      </c>
      <c r="B133" s="416">
        <v>0</v>
      </c>
      <c r="C133" s="416">
        <v>2651.4771800000003</v>
      </c>
      <c r="D133" s="416">
        <v>0</v>
      </c>
      <c r="E133" s="416">
        <v>678.13982999999996</v>
      </c>
      <c r="F133" s="416">
        <v>3329.6170100000004</v>
      </c>
    </row>
    <row r="134" spans="1:6" s="38" customFormat="1" ht="13.5" customHeight="1">
      <c r="A134" s="46" t="s">
        <v>1236</v>
      </c>
      <c r="B134" s="416">
        <v>1856259.4532100002</v>
      </c>
      <c r="C134" s="416">
        <v>12004.392800000001</v>
      </c>
      <c r="D134" s="416">
        <v>208.95726000000002</v>
      </c>
      <c r="E134" s="416">
        <v>0</v>
      </c>
      <c r="F134" s="416">
        <v>1868472.80327</v>
      </c>
    </row>
    <row r="135" spans="1:6" s="38" customFormat="1" ht="13.5" customHeight="1">
      <c r="A135" s="46" t="s">
        <v>120</v>
      </c>
      <c r="B135" s="416">
        <v>9617610.2185600009</v>
      </c>
      <c r="C135" s="416">
        <v>532285.51439000003</v>
      </c>
      <c r="D135" s="416">
        <v>0</v>
      </c>
      <c r="E135" s="416">
        <v>0</v>
      </c>
      <c r="F135" s="416">
        <v>10149895.73295</v>
      </c>
    </row>
    <row r="136" spans="1:6" s="38" customFormat="1" ht="13.5" customHeight="1">
      <c r="A136" s="46" t="s">
        <v>121</v>
      </c>
      <c r="B136" s="416">
        <v>1167913.9424700001</v>
      </c>
      <c r="C136" s="416">
        <v>390856.00287999999</v>
      </c>
      <c r="D136" s="416">
        <v>0</v>
      </c>
      <c r="E136" s="416">
        <v>0</v>
      </c>
      <c r="F136" s="416">
        <v>1558769.9453500002</v>
      </c>
    </row>
    <row r="137" spans="1:6" s="38" customFormat="1" ht="13.5" customHeight="1">
      <c r="A137" s="46" t="s">
        <v>122</v>
      </c>
      <c r="B137" s="416">
        <v>290282.71028</v>
      </c>
      <c r="C137" s="416">
        <v>1727078.2017099999</v>
      </c>
      <c r="D137" s="416">
        <v>0</v>
      </c>
      <c r="E137" s="416">
        <v>0</v>
      </c>
      <c r="F137" s="416">
        <v>2017360.9119899999</v>
      </c>
    </row>
    <row r="138" spans="1:6" s="38" customFormat="1" ht="13.5" customHeight="1" thickBot="1">
      <c r="A138" s="46" t="s">
        <v>123</v>
      </c>
      <c r="B138" s="416">
        <v>380710.15451000008</v>
      </c>
      <c r="C138" s="416">
        <v>23808.937049999997</v>
      </c>
      <c r="D138" s="416">
        <v>9.5078199999999988</v>
      </c>
      <c r="E138" s="416">
        <v>0</v>
      </c>
      <c r="F138" s="416">
        <v>404528.59938000003</v>
      </c>
    </row>
    <row r="139" spans="1:6" s="38" customFormat="1" ht="13.5" customHeight="1" thickTop="1" thickBot="1">
      <c r="A139" s="673" t="s">
        <v>124</v>
      </c>
      <c r="B139" s="668">
        <v>3347454.2145100003</v>
      </c>
      <c r="C139" s="668">
        <v>513042.16362000001</v>
      </c>
      <c r="D139" s="668">
        <v>0.1</v>
      </c>
      <c r="E139" s="668">
        <v>49.929120000000005</v>
      </c>
      <c r="F139" s="668">
        <v>3860546.4072500006</v>
      </c>
    </row>
    <row r="140" spans="1:6" s="38" customFormat="1" ht="13.5" customHeight="1" thickTop="1">
      <c r="A140" s="46" t="s">
        <v>58</v>
      </c>
      <c r="B140" s="416">
        <v>59870.448499999999</v>
      </c>
      <c r="C140" s="416">
        <v>20880.335289999999</v>
      </c>
      <c r="D140" s="416">
        <v>0</v>
      </c>
      <c r="E140" s="416">
        <v>6.6860000000000003E-2</v>
      </c>
      <c r="F140" s="416">
        <v>80750.850649999993</v>
      </c>
    </row>
    <row r="141" spans="1:6" s="38" customFormat="1" ht="13.5" customHeight="1">
      <c r="A141" s="46" t="s">
        <v>60</v>
      </c>
      <c r="B141" s="416">
        <v>989342.97723000008</v>
      </c>
      <c r="C141" s="416">
        <v>221988.48412999994</v>
      </c>
      <c r="D141" s="416">
        <v>0</v>
      </c>
      <c r="E141" s="416">
        <v>46.403190000000002</v>
      </c>
      <c r="F141" s="416">
        <v>1211377.8645500001</v>
      </c>
    </row>
    <row r="142" spans="1:6" s="38" customFormat="1" ht="13.5" customHeight="1">
      <c r="A142" s="46" t="s">
        <v>125</v>
      </c>
      <c r="B142" s="416">
        <v>1889280.56146</v>
      </c>
      <c r="C142" s="416">
        <v>207252.71346999999</v>
      </c>
      <c r="D142" s="416">
        <v>0</v>
      </c>
      <c r="E142" s="416">
        <v>3.10385</v>
      </c>
      <c r="F142" s="416">
        <v>2096536.3787799999</v>
      </c>
    </row>
    <row r="143" spans="1:6" s="38" customFormat="1" ht="13.5" customHeight="1">
      <c r="A143" s="46" t="s">
        <v>87</v>
      </c>
      <c r="B143" s="416">
        <v>408960.22732000001</v>
      </c>
      <c r="C143" s="416">
        <v>62920.630729999997</v>
      </c>
      <c r="D143" s="416">
        <v>0.1</v>
      </c>
      <c r="E143" s="416">
        <v>0.35522000000000004</v>
      </c>
      <c r="F143" s="416">
        <v>471881.31327000004</v>
      </c>
    </row>
    <row r="144" spans="1:6" s="38" customFormat="1" ht="13.5" customHeight="1" thickBot="1">
      <c r="A144" s="46" t="s">
        <v>126</v>
      </c>
      <c r="B144" s="416">
        <v>0</v>
      </c>
      <c r="C144" s="416">
        <v>0</v>
      </c>
      <c r="D144" s="416">
        <v>0</v>
      </c>
      <c r="E144" s="416">
        <v>0</v>
      </c>
      <c r="F144" s="416">
        <v>0</v>
      </c>
    </row>
    <row r="145" spans="1:6" s="38" customFormat="1" ht="13.5" customHeight="1" thickTop="1" thickBot="1">
      <c r="A145" s="673" t="s">
        <v>127</v>
      </c>
      <c r="B145" s="668">
        <v>2079124.0503199999</v>
      </c>
      <c r="C145" s="668">
        <v>383902.61636999995</v>
      </c>
      <c r="D145" s="668">
        <v>1.077E-2</v>
      </c>
      <c r="E145" s="668">
        <v>2311.3286699999999</v>
      </c>
      <c r="F145" s="668">
        <v>2465338.0061300006</v>
      </c>
    </row>
    <row r="146" spans="1:6" s="38" customFormat="1" ht="13.5" customHeight="1" thickTop="1">
      <c r="A146" s="46" t="s">
        <v>128</v>
      </c>
      <c r="B146" s="416">
        <v>52139.964180000003</v>
      </c>
      <c r="C146" s="416">
        <v>25980.150230000003</v>
      </c>
      <c r="D146" s="416">
        <v>0</v>
      </c>
      <c r="E146" s="416">
        <v>147.10074</v>
      </c>
      <c r="F146" s="416">
        <v>78267.215150000004</v>
      </c>
    </row>
    <row r="147" spans="1:6" s="38" customFormat="1" ht="13.5" customHeight="1">
      <c r="A147" s="46" t="s">
        <v>129</v>
      </c>
      <c r="B147" s="416">
        <v>0</v>
      </c>
      <c r="C147" s="416">
        <v>0</v>
      </c>
      <c r="D147" s="416">
        <v>0</v>
      </c>
      <c r="E147" s="416">
        <v>0</v>
      </c>
      <c r="F147" s="416">
        <v>0</v>
      </c>
    </row>
    <row r="148" spans="1:6" s="38" customFormat="1" ht="13.5" customHeight="1">
      <c r="A148" s="46" t="s">
        <v>130</v>
      </c>
      <c r="B148" s="416">
        <v>1066410.25642</v>
      </c>
      <c r="C148" s="416">
        <v>257080.45178</v>
      </c>
      <c r="D148" s="416">
        <v>5.3800000000000002E-3</v>
      </c>
      <c r="E148" s="416">
        <v>775.03643999999997</v>
      </c>
      <c r="F148" s="416">
        <v>1324265.7500200002</v>
      </c>
    </row>
    <row r="149" spans="1:6" s="38" customFormat="1" ht="13.5" customHeight="1">
      <c r="A149" s="46" t="s">
        <v>131</v>
      </c>
      <c r="B149" s="416">
        <v>917034.31238999998</v>
      </c>
      <c r="C149" s="416">
        <v>50291.40191</v>
      </c>
      <c r="D149" s="416">
        <v>5.3899999999999998E-3</v>
      </c>
      <c r="E149" s="416">
        <v>1389.1914899999999</v>
      </c>
      <c r="F149" s="416">
        <v>968714.91118000005</v>
      </c>
    </row>
    <row r="150" spans="1:6" s="38" customFormat="1" ht="13.5" customHeight="1" thickBot="1">
      <c r="A150" s="46" t="s">
        <v>132</v>
      </c>
      <c r="B150" s="416">
        <v>43539.517330000002</v>
      </c>
      <c r="C150" s="416">
        <v>50550.612450000001</v>
      </c>
      <c r="D150" s="416">
        <v>0</v>
      </c>
      <c r="E150" s="416">
        <v>0</v>
      </c>
      <c r="F150" s="416">
        <v>94090.129779999988</v>
      </c>
    </row>
    <row r="151" spans="1:6" s="38" customFormat="1" ht="13.5" customHeight="1" thickTop="1" thickBot="1">
      <c r="A151" s="673" t="s">
        <v>133</v>
      </c>
      <c r="B151" s="668">
        <v>2510129.1753700003</v>
      </c>
      <c r="C151" s="668">
        <v>451459.45010999998</v>
      </c>
      <c r="D151" s="668">
        <v>0</v>
      </c>
      <c r="E151" s="668">
        <v>0</v>
      </c>
      <c r="F151" s="668">
        <v>2961588.6254800004</v>
      </c>
    </row>
    <row r="152" spans="1:6" s="38" customFormat="1" ht="13.5" customHeight="1" thickTop="1">
      <c r="A152" s="46" t="s">
        <v>134</v>
      </c>
      <c r="B152" s="416">
        <v>2415500</v>
      </c>
      <c r="C152" s="416">
        <v>447615</v>
      </c>
      <c r="D152" s="416">
        <v>0</v>
      </c>
      <c r="E152" s="416">
        <v>0</v>
      </c>
      <c r="F152" s="416">
        <v>2863115</v>
      </c>
    </row>
    <row r="153" spans="1:6" s="38" customFormat="1" ht="13.5" customHeight="1">
      <c r="A153" s="46" t="s">
        <v>135</v>
      </c>
      <c r="B153" s="416">
        <v>0</v>
      </c>
      <c r="C153" s="416">
        <v>0</v>
      </c>
      <c r="D153" s="416">
        <v>0</v>
      </c>
      <c r="E153" s="416">
        <v>0</v>
      </c>
      <c r="F153" s="416">
        <v>0</v>
      </c>
    </row>
    <row r="154" spans="1:6" s="38" customFormat="1" ht="13.5" customHeight="1">
      <c r="A154" s="46" t="s">
        <v>136</v>
      </c>
      <c r="B154" s="416">
        <v>62265.805519999994</v>
      </c>
      <c r="C154" s="416">
        <v>0</v>
      </c>
      <c r="D154" s="416">
        <v>0</v>
      </c>
      <c r="E154" s="416">
        <v>0</v>
      </c>
      <c r="F154" s="416">
        <v>62265.805519999994</v>
      </c>
    </row>
    <row r="155" spans="1:6" s="38" customFormat="1" ht="13.5" customHeight="1" thickBot="1">
      <c r="A155" s="46" t="s">
        <v>137</v>
      </c>
      <c r="B155" s="416">
        <v>32363.369849999995</v>
      </c>
      <c r="C155" s="416">
        <v>3844.4501099999998</v>
      </c>
      <c r="D155" s="416">
        <v>0</v>
      </c>
      <c r="E155" s="416">
        <v>0</v>
      </c>
      <c r="F155" s="416">
        <v>36207.819960000001</v>
      </c>
    </row>
    <row r="156" spans="1:6" s="38" customFormat="1" ht="13.5" customHeight="1" thickTop="1" thickBot="1">
      <c r="A156" s="673" t="s">
        <v>138</v>
      </c>
      <c r="B156" s="668">
        <v>1791048.22544</v>
      </c>
      <c r="C156" s="668">
        <v>895120.62086000002</v>
      </c>
      <c r="D156" s="668">
        <v>0</v>
      </c>
      <c r="E156" s="668">
        <v>0</v>
      </c>
      <c r="F156" s="668">
        <v>2686168.8462999999</v>
      </c>
    </row>
    <row r="157" spans="1:6" s="38" customFormat="1" ht="13.5" customHeight="1" thickTop="1">
      <c r="A157" s="46" t="s">
        <v>139</v>
      </c>
      <c r="B157" s="416">
        <v>42399.499349999998</v>
      </c>
      <c r="C157" s="416">
        <v>447890.66314000002</v>
      </c>
      <c r="D157" s="416">
        <v>0</v>
      </c>
      <c r="E157" s="416">
        <v>0</v>
      </c>
      <c r="F157" s="416">
        <v>490290.16249000002</v>
      </c>
    </row>
    <row r="158" spans="1:6" s="38" customFormat="1" ht="13.5" customHeight="1">
      <c r="A158" s="46" t="s">
        <v>140</v>
      </c>
      <c r="B158" s="416">
        <v>63.49935</v>
      </c>
      <c r="C158" s="416">
        <v>0</v>
      </c>
      <c r="D158" s="416">
        <v>0</v>
      </c>
      <c r="E158" s="416">
        <v>0</v>
      </c>
      <c r="F158" s="416">
        <v>63.49935</v>
      </c>
    </row>
    <row r="159" spans="1:6" s="38" customFormat="1" ht="13.5" customHeight="1">
      <c r="A159" s="46" t="s">
        <v>141</v>
      </c>
      <c r="B159" s="416">
        <v>0</v>
      </c>
      <c r="C159" s="416">
        <v>6665.0466999999999</v>
      </c>
      <c r="D159" s="416">
        <v>0</v>
      </c>
      <c r="E159" s="416">
        <v>0</v>
      </c>
      <c r="F159" s="416">
        <v>6665.0466999999999</v>
      </c>
    </row>
    <row r="160" spans="1:6" s="38" customFormat="1" ht="13.5" customHeight="1">
      <c r="A160" s="46" t="s">
        <v>142</v>
      </c>
      <c r="B160" s="416">
        <v>42336</v>
      </c>
      <c r="C160" s="416">
        <v>326861.41316</v>
      </c>
      <c r="D160" s="416">
        <v>0</v>
      </c>
      <c r="E160" s="416">
        <v>0</v>
      </c>
      <c r="F160" s="416">
        <v>369197.41316</v>
      </c>
    </row>
    <row r="161" spans="1:6" s="38" customFormat="1" ht="13.5" customHeight="1">
      <c r="A161" s="46" t="s">
        <v>143</v>
      </c>
      <c r="B161" s="416">
        <v>0</v>
      </c>
      <c r="C161" s="416">
        <v>0</v>
      </c>
      <c r="D161" s="416">
        <v>0</v>
      </c>
      <c r="E161" s="416">
        <v>0</v>
      </c>
      <c r="F161" s="416">
        <v>0</v>
      </c>
    </row>
    <row r="162" spans="1:6" s="38" customFormat="1" ht="13.5" customHeight="1">
      <c r="A162" s="46" t="s">
        <v>144</v>
      </c>
      <c r="B162" s="416">
        <v>0</v>
      </c>
      <c r="C162" s="416">
        <v>114364.20328</v>
      </c>
      <c r="D162" s="416">
        <v>0</v>
      </c>
      <c r="E162" s="416">
        <v>0</v>
      </c>
      <c r="F162" s="416">
        <v>114364.20328</v>
      </c>
    </row>
    <row r="163" spans="1:6" s="38" customFormat="1" ht="13.5" customHeight="1">
      <c r="A163" s="46" t="s">
        <v>145</v>
      </c>
      <c r="B163" s="416">
        <v>1721432.9</v>
      </c>
      <c r="C163" s="416">
        <v>437346.95199999999</v>
      </c>
      <c r="D163" s="416">
        <v>0</v>
      </c>
      <c r="E163" s="416">
        <v>0</v>
      </c>
      <c r="F163" s="416">
        <v>2158779.852</v>
      </c>
    </row>
    <row r="164" spans="1:6" s="38" customFormat="1" ht="13.5" customHeight="1" thickBot="1">
      <c r="A164" s="46" t="s">
        <v>146</v>
      </c>
      <c r="B164" s="407">
        <v>27215.826089999999</v>
      </c>
      <c r="C164" s="407">
        <v>9883.005720000001</v>
      </c>
      <c r="D164" s="407">
        <v>0</v>
      </c>
      <c r="E164" s="407">
        <v>0</v>
      </c>
      <c r="F164" s="407">
        <v>37098.831810000003</v>
      </c>
    </row>
    <row r="165" spans="1:6" s="38" customFormat="1" ht="13.5" customHeight="1" thickTop="1" thickBot="1">
      <c r="A165" s="676" t="s">
        <v>147</v>
      </c>
      <c r="B165" s="668">
        <v>18209507.45826</v>
      </c>
      <c r="C165" s="668">
        <v>0</v>
      </c>
      <c r="D165" s="668">
        <v>0</v>
      </c>
      <c r="E165" s="668">
        <v>0</v>
      </c>
      <c r="F165" s="668">
        <v>18209507.45826</v>
      </c>
    </row>
    <row r="166" spans="1:6" s="38" customFormat="1" ht="13.5" customHeight="1" thickTop="1">
      <c r="A166" s="677" t="s">
        <v>148</v>
      </c>
      <c r="B166" s="416">
        <v>13376526.761860002</v>
      </c>
      <c r="C166" s="416">
        <v>0</v>
      </c>
      <c r="D166" s="416">
        <v>0</v>
      </c>
      <c r="E166" s="416">
        <v>0</v>
      </c>
      <c r="F166" s="416">
        <v>13376526.761860002</v>
      </c>
    </row>
    <row r="167" spans="1:6" s="38" customFormat="1" ht="13.5" customHeight="1">
      <c r="A167" s="46" t="s">
        <v>149</v>
      </c>
      <c r="B167" s="416">
        <v>13376526.761860002</v>
      </c>
      <c r="C167" s="416">
        <v>0</v>
      </c>
      <c r="D167" s="416">
        <v>0</v>
      </c>
      <c r="E167" s="416">
        <v>0</v>
      </c>
      <c r="F167" s="416">
        <v>13376526.761860002</v>
      </c>
    </row>
    <row r="168" spans="1:6" s="38" customFormat="1" ht="13.5" customHeight="1">
      <c r="A168" s="46" t="s">
        <v>150</v>
      </c>
      <c r="B168" s="416">
        <v>87506</v>
      </c>
      <c r="C168" s="416">
        <v>0</v>
      </c>
      <c r="D168" s="416">
        <v>0</v>
      </c>
      <c r="E168" s="416">
        <v>0</v>
      </c>
      <c r="F168" s="416">
        <v>87506</v>
      </c>
    </row>
    <row r="169" spans="1:6" s="38" customFormat="1" ht="13.5" customHeight="1">
      <c r="A169" s="46" t="s">
        <v>151</v>
      </c>
      <c r="B169" s="416">
        <v>-87506</v>
      </c>
      <c r="C169" s="416">
        <v>0</v>
      </c>
      <c r="D169" s="416">
        <v>0</v>
      </c>
      <c r="E169" s="416">
        <v>0</v>
      </c>
      <c r="F169" s="416">
        <v>-87506</v>
      </c>
    </row>
    <row r="170" spans="1:6" s="38" customFormat="1" ht="13.5" customHeight="1">
      <c r="A170" s="677" t="s">
        <v>152</v>
      </c>
      <c r="B170" s="416">
        <v>132325.22816</v>
      </c>
      <c r="C170" s="416">
        <v>0</v>
      </c>
      <c r="D170" s="416">
        <v>0</v>
      </c>
      <c r="E170" s="416">
        <v>0</v>
      </c>
      <c r="F170" s="416">
        <v>132325.22816</v>
      </c>
    </row>
    <row r="171" spans="1:6" s="38" customFormat="1" ht="13.5" customHeight="1">
      <c r="A171" s="46" t="s">
        <v>153</v>
      </c>
      <c r="B171" s="416">
        <v>349.64628999999996</v>
      </c>
      <c r="C171" s="416">
        <v>0</v>
      </c>
      <c r="D171" s="416">
        <v>0</v>
      </c>
      <c r="E171" s="416">
        <v>0</v>
      </c>
      <c r="F171" s="416">
        <v>349.64628999999996</v>
      </c>
    </row>
    <row r="172" spans="1:6" s="38" customFormat="1" ht="13.5" customHeight="1">
      <c r="A172" s="46" t="s">
        <v>154</v>
      </c>
      <c r="B172" s="416">
        <v>107917.67255</v>
      </c>
      <c r="C172" s="416">
        <v>0</v>
      </c>
      <c r="D172" s="416">
        <v>0</v>
      </c>
      <c r="E172" s="416">
        <v>0</v>
      </c>
      <c r="F172" s="416">
        <v>107917.67255</v>
      </c>
    </row>
    <row r="173" spans="1:6" s="38" customFormat="1" ht="13.5" customHeight="1">
      <c r="A173" s="46" t="s">
        <v>155</v>
      </c>
      <c r="B173" s="416">
        <v>24057.909320000002</v>
      </c>
      <c r="C173" s="416">
        <v>0</v>
      </c>
      <c r="D173" s="416">
        <v>0</v>
      </c>
      <c r="E173" s="416">
        <v>0</v>
      </c>
      <c r="F173" s="416">
        <v>24057.909320000002</v>
      </c>
    </row>
    <row r="174" spans="1:6" s="38" customFormat="1" ht="13.5" customHeight="1">
      <c r="A174" s="677" t="s">
        <v>156</v>
      </c>
      <c r="B174" s="416">
        <v>0</v>
      </c>
      <c r="C174" s="416">
        <v>0</v>
      </c>
      <c r="D174" s="416">
        <v>0</v>
      </c>
      <c r="E174" s="416">
        <v>0</v>
      </c>
      <c r="F174" s="416">
        <v>0</v>
      </c>
    </row>
    <row r="175" spans="1:6" s="38" customFormat="1" ht="13.5" customHeight="1">
      <c r="A175" s="46" t="s">
        <v>157</v>
      </c>
      <c r="B175" s="416">
        <v>0</v>
      </c>
      <c r="C175" s="416">
        <v>0</v>
      </c>
      <c r="D175" s="416">
        <v>0</v>
      </c>
      <c r="E175" s="416">
        <v>0</v>
      </c>
      <c r="F175" s="416">
        <v>0</v>
      </c>
    </row>
    <row r="176" spans="1:6" s="38" customFormat="1" ht="13.5" customHeight="1">
      <c r="A176" s="46" t="s">
        <v>158</v>
      </c>
      <c r="B176" s="416">
        <v>0</v>
      </c>
      <c r="C176" s="416">
        <v>0</v>
      </c>
      <c r="D176" s="416">
        <v>0</v>
      </c>
      <c r="E176" s="416">
        <v>0</v>
      </c>
      <c r="F176" s="416">
        <v>0</v>
      </c>
    </row>
    <row r="177" spans="1:6" s="38" customFormat="1" ht="13.5" customHeight="1">
      <c r="A177" s="46" t="s">
        <v>159</v>
      </c>
      <c r="B177" s="416">
        <v>0</v>
      </c>
      <c r="C177" s="416">
        <v>0</v>
      </c>
      <c r="D177" s="416">
        <v>0</v>
      </c>
      <c r="E177" s="416">
        <v>0</v>
      </c>
      <c r="F177" s="416">
        <v>0</v>
      </c>
    </row>
    <row r="178" spans="1:6" s="38" customFormat="1" ht="13.5" customHeight="1">
      <c r="A178" s="677" t="s">
        <v>160</v>
      </c>
      <c r="B178" s="416">
        <v>3531595.3500199993</v>
      </c>
      <c r="C178" s="416">
        <v>0</v>
      </c>
      <c r="D178" s="416">
        <v>0</v>
      </c>
      <c r="E178" s="416">
        <v>0</v>
      </c>
      <c r="F178" s="416">
        <v>3531595.3500199993</v>
      </c>
    </row>
    <row r="179" spans="1:6" s="38" customFormat="1" ht="13.5" customHeight="1">
      <c r="A179" s="46" t="s">
        <v>161</v>
      </c>
      <c r="B179" s="416">
        <v>2132239.2352300002</v>
      </c>
      <c r="C179" s="416">
        <v>0</v>
      </c>
      <c r="D179" s="416">
        <v>0</v>
      </c>
      <c r="E179" s="416">
        <v>0</v>
      </c>
      <c r="F179" s="416">
        <v>2132239.2352300002</v>
      </c>
    </row>
    <row r="180" spans="1:6" s="38" customFormat="1" ht="13.5" customHeight="1">
      <c r="A180" s="46" t="s">
        <v>162</v>
      </c>
      <c r="B180" s="416">
        <v>590021.62766</v>
      </c>
      <c r="C180" s="416">
        <v>0</v>
      </c>
      <c r="D180" s="416">
        <v>0</v>
      </c>
      <c r="E180" s="416">
        <v>0</v>
      </c>
      <c r="F180" s="416">
        <v>590021.62766</v>
      </c>
    </row>
    <row r="181" spans="1:6" s="38" customFormat="1" ht="13.5" customHeight="1">
      <c r="A181" s="46" t="s">
        <v>163</v>
      </c>
      <c r="B181" s="416">
        <v>809334.48712999991</v>
      </c>
      <c r="C181" s="416">
        <v>0</v>
      </c>
      <c r="D181" s="416">
        <v>0</v>
      </c>
      <c r="E181" s="416">
        <v>0</v>
      </c>
      <c r="F181" s="416">
        <v>809334.48712999991</v>
      </c>
    </row>
    <row r="182" spans="1:6" s="38" customFormat="1" ht="13.5" customHeight="1">
      <c r="A182" s="677" t="s">
        <v>164</v>
      </c>
      <c r="B182" s="416">
        <v>1169060.1182199998</v>
      </c>
      <c r="C182" s="416">
        <v>0</v>
      </c>
      <c r="D182" s="416">
        <v>0</v>
      </c>
      <c r="E182" s="416">
        <v>0</v>
      </c>
      <c r="F182" s="416">
        <v>1169060.1182199998</v>
      </c>
    </row>
    <row r="183" spans="1:6" s="38" customFormat="1" ht="13.5" customHeight="1">
      <c r="A183" s="46" t="s">
        <v>165</v>
      </c>
      <c r="B183" s="416">
        <v>264546.41448000004</v>
      </c>
      <c r="C183" s="416">
        <v>0</v>
      </c>
      <c r="D183" s="416">
        <v>0</v>
      </c>
      <c r="E183" s="416">
        <v>0</v>
      </c>
      <c r="F183" s="416">
        <v>264546.41448000004</v>
      </c>
    </row>
    <row r="184" spans="1:6" s="38" customFormat="1" ht="13.5" customHeight="1" thickBot="1">
      <c r="A184" s="46" t="s">
        <v>166</v>
      </c>
      <c r="B184" s="416">
        <v>904513.70374000003</v>
      </c>
      <c r="C184" s="416">
        <v>0</v>
      </c>
      <c r="D184" s="416">
        <v>0</v>
      </c>
      <c r="E184" s="416">
        <v>0</v>
      </c>
      <c r="F184" s="416">
        <v>904513.70374000003</v>
      </c>
    </row>
    <row r="185" spans="1:6" s="38" customFormat="1" ht="13.5" customHeight="1" thickTop="1" thickBot="1">
      <c r="A185" s="678" t="s">
        <v>167</v>
      </c>
      <c r="B185" s="667">
        <v>203693454.58738002</v>
      </c>
      <c r="C185" s="667">
        <v>28211227.54868</v>
      </c>
      <c r="D185" s="667">
        <v>347.54239000000007</v>
      </c>
      <c r="E185" s="667">
        <v>46344.716069999995</v>
      </c>
      <c r="F185" s="667">
        <v>231951374.39452007</v>
      </c>
    </row>
    <row r="186" spans="1:6" s="38" customFormat="1" ht="13.5" customHeight="1" thickTop="1" thickBot="1">
      <c r="A186" s="679" t="s">
        <v>168</v>
      </c>
      <c r="B186" s="668">
        <v>11799361.201470001</v>
      </c>
      <c r="C186" s="668">
        <v>9213077.5293100011</v>
      </c>
      <c r="D186" s="668">
        <v>0</v>
      </c>
      <c r="E186" s="668">
        <v>211114.74236</v>
      </c>
      <c r="F186" s="668">
        <v>21223553.473139998</v>
      </c>
    </row>
    <row r="187" spans="1:6" s="38" customFormat="1" ht="13.5" customHeight="1" thickTop="1">
      <c r="A187" s="680" t="s">
        <v>169</v>
      </c>
      <c r="B187" s="416">
        <v>0</v>
      </c>
      <c r="C187" s="416">
        <v>1339578.0914400001</v>
      </c>
      <c r="D187" s="416">
        <v>0</v>
      </c>
      <c r="E187" s="416">
        <v>0</v>
      </c>
      <c r="F187" s="416">
        <v>1339578.0914400001</v>
      </c>
    </row>
    <row r="188" spans="1:6" s="38" customFormat="1" ht="13.5" customHeight="1">
      <c r="A188" s="46" t="s">
        <v>170</v>
      </c>
      <c r="B188" s="416">
        <v>0</v>
      </c>
      <c r="C188" s="416">
        <v>314658.38712000003</v>
      </c>
      <c r="D188" s="416">
        <v>0</v>
      </c>
      <c r="E188" s="416">
        <v>0</v>
      </c>
      <c r="F188" s="416">
        <v>314658.38712000003</v>
      </c>
    </row>
    <row r="189" spans="1:6" s="38" customFormat="1" ht="13.5" customHeight="1">
      <c r="A189" s="46" t="s">
        <v>171</v>
      </c>
      <c r="B189" s="416">
        <v>0</v>
      </c>
      <c r="C189" s="416">
        <v>89044.028909999994</v>
      </c>
      <c r="D189" s="416">
        <v>0</v>
      </c>
      <c r="E189" s="416">
        <v>0</v>
      </c>
      <c r="F189" s="416">
        <v>89044.028909999994</v>
      </c>
    </row>
    <row r="190" spans="1:6" s="38" customFormat="1" ht="13.5" customHeight="1">
      <c r="A190" s="46" t="s">
        <v>172</v>
      </c>
      <c r="B190" s="416">
        <v>0</v>
      </c>
      <c r="C190" s="416">
        <v>679215.12808000005</v>
      </c>
      <c r="D190" s="416">
        <v>0</v>
      </c>
      <c r="E190" s="416">
        <v>0</v>
      </c>
      <c r="F190" s="416">
        <v>679215.12808000005</v>
      </c>
    </row>
    <row r="191" spans="1:6" s="38" customFormat="1" ht="13.5" customHeight="1">
      <c r="A191" s="46" t="s">
        <v>173</v>
      </c>
      <c r="B191" s="416">
        <v>0</v>
      </c>
      <c r="C191" s="416">
        <v>19002.399519999999</v>
      </c>
      <c r="D191" s="416">
        <v>0</v>
      </c>
      <c r="E191" s="416">
        <v>0</v>
      </c>
      <c r="F191" s="416">
        <v>19002.399519999999</v>
      </c>
    </row>
    <row r="192" spans="1:6" s="38" customFormat="1" ht="13.5" customHeight="1">
      <c r="A192" s="46" t="s">
        <v>174</v>
      </c>
      <c r="B192" s="416">
        <v>0</v>
      </c>
      <c r="C192" s="416">
        <v>237658.14780999999</v>
      </c>
      <c r="D192" s="416">
        <v>0</v>
      </c>
      <c r="E192" s="416">
        <v>0</v>
      </c>
      <c r="F192" s="416">
        <v>237658.14780999999</v>
      </c>
    </row>
    <row r="193" spans="1:6" s="38" customFormat="1" ht="13.5" customHeight="1">
      <c r="A193" s="677" t="s">
        <v>175</v>
      </c>
      <c r="B193" s="416">
        <v>10138349.312239999</v>
      </c>
      <c r="C193" s="416">
        <v>7811861.6499699997</v>
      </c>
      <c r="D193" s="416">
        <v>0</v>
      </c>
      <c r="E193" s="416">
        <v>211114.74236</v>
      </c>
      <c r="F193" s="416">
        <v>18161325.704569999</v>
      </c>
    </row>
    <row r="194" spans="1:6" s="38" customFormat="1" ht="13.5" customHeight="1">
      <c r="A194" s="46" t="s">
        <v>176</v>
      </c>
      <c r="B194" s="416">
        <v>9257.0079999999998</v>
      </c>
      <c r="C194" s="416">
        <v>2675.4</v>
      </c>
      <c r="D194" s="416">
        <v>0</v>
      </c>
      <c r="E194" s="416">
        <v>0</v>
      </c>
      <c r="F194" s="416">
        <v>11932.407999999999</v>
      </c>
    </row>
    <row r="195" spans="1:6" s="38" customFormat="1" ht="13.5" customHeight="1">
      <c r="A195" s="46" t="s">
        <v>177</v>
      </c>
      <c r="B195" s="416">
        <v>2989358.7359000002</v>
      </c>
      <c r="C195" s="416">
        <v>5624918.5795499999</v>
      </c>
      <c r="D195" s="416">
        <v>0</v>
      </c>
      <c r="E195" s="416">
        <v>9355.8946699999997</v>
      </c>
      <c r="F195" s="416">
        <v>8623633.2101199999</v>
      </c>
    </row>
    <row r="196" spans="1:6" s="38" customFormat="1" ht="13.5" customHeight="1">
      <c r="A196" s="46" t="s">
        <v>178</v>
      </c>
      <c r="B196" s="416">
        <v>5378051.3573699994</v>
      </c>
      <c r="C196" s="416">
        <v>1200887.18224</v>
      </c>
      <c r="D196" s="416">
        <v>0</v>
      </c>
      <c r="E196" s="416">
        <v>102149.55336000001</v>
      </c>
      <c r="F196" s="416">
        <v>6681088.0929699996</v>
      </c>
    </row>
    <row r="197" spans="1:6" s="38" customFormat="1" ht="13.5" customHeight="1">
      <c r="A197" s="46" t="s">
        <v>179</v>
      </c>
      <c r="B197" s="416">
        <v>0</v>
      </c>
      <c r="C197" s="416">
        <v>0</v>
      </c>
      <c r="D197" s="416">
        <v>0</v>
      </c>
      <c r="E197" s="416">
        <v>0</v>
      </c>
      <c r="F197" s="416">
        <v>0</v>
      </c>
    </row>
    <row r="198" spans="1:6" s="38" customFormat="1" ht="13.5" customHeight="1">
      <c r="A198" s="46" t="s">
        <v>180</v>
      </c>
      <c r="B198" s="416">
        <v>1761682.2109700001</v>
      </c>
      <c r="C198" s="416">
        <v>983380.48817999999</v>
      </c>
      <c r="D198" s="416">
        <v>0</v>
      </c>
      <c r="E198" s="416">
        <v>99609.294330000004</v>
      </c>
      <c r="F198" s="416">
        <v>2844671.9934800002</v>
      </c>
    </row>
    <row r="199" spans="1:6" s="38" customFormat="1" ht="13.5" customHeight="1">
      <c r="A199" s="677" t="s">
        <v>181</v>
      </c>
      <c r="B199" s="416">
        <v>0</v>
      </c>
      <c r="C199" s="416">
        <v>0</v>
      </c>
      <c r="D199" s="416">
        <v>0</v>
      </c>
      <c r="E199" s="416">
        <v>0</v>
      </c>
      <c r="F199" s="416">
        <v>0</v>
      </c>
    </row>
    <row r="200" spans="1:6" s="38" customFormat="1" ht="13.5" customHeight="1">
      <c r="A200" s="677" t="s">
        <v>182</v>
      </c>
      <c r="B200" s="416">
        <v>1531050.0374700001</v>
      </c>
      <c r="C200" s="416">
        <v>45882.48085</v>
      </c>
      <c r="D200" s="416">
        <v>0</v>
      </c>
      <c r="E200" s="416">
        <v>0</v>
      </c>
      <c r="F200" s="416">
        <v>1576932.51832</v>
      </c>
    </row>
    <row r="201" spans="1:6" s="38" customFormat="1" ht="13.5" customHeight="1">
      <c r="A201" s="46" t="s">
        <v>183</v>
      </c>
      <c r="B201" s="416">
        <v>119270.34693000001</v>
      </c>
      <c r="C201" s="416">
        <v>11780.44435</v>
      </c>
      <c r="D201" s="416">
        <v>0</v>
      </c>
      <c r="E201" s="416">
        <v>0</v>
      </c>
      <c r="F201" s="416">
        <v>131050.79128</v>
      </c>
    </row>
    <row r="202" spans="1:6" s="38" customFormat="1" ht="13.5" customHeight="1">
      <c r="A202" s="46" t="s">
        <v>184</v>
      </c>
      <c r="B202" s="416">
        <v>1296752.51572</v>
      </c>
      <c r="C202" s="416">
        <v>34102.036500000002</v>
      </c>
      <c r="D202" s="416">
        <v>0</v>
      </c>
      <c r="E202" s="416">
        <v>0</v>
      </c>
      <c r="F202" s="416">
        <v>1330854.55222</v>
      </c>
    </row>
    <row r="203" spans="1:6" s="38" customFormat="1" ht="13.5" customHeight="1">
      <c r="A203" s="46" t="s">
        <v>185</v>
      </c>
      <c r="B203" s="416">
        <v>0</v>
      </c>
      <c r="C203" s="416">
        <v>0</v>
      </c>
      <c r="D203" s="416">
        <v>0</v>
      </c>
      <c r="E203" s="416">
        <v>0</v>
      </c>
      <c r="F203" s="416">
        <v>0</v>
      </c>
    </row>
    <row r="204" spans="1:6" s="38" customFormat="1" ht="13.5" customHeight="1">
      <c r="A204" s="46" t="s">
        <v>186</v>
      </c>
      <c r="B204" s="416">
        <v>115027.17482</v>
      </c>
      <c r="C204" s="416">
        <v>0</v>
      </c>
      <c r="D204" s="416">
        <v>0</v>
      </c>
      <c r="E204" s="416">
        <v>0</v>
      </c>
      <c r="F204" s="416">
        <v>115027.17482</v>
      </c>
    </row>
    <row r="205" spans="1:6" s="38" customFormat="1" ht="13.5" customHeight="1" thickBot="1">
      <c r="A205" s="677" t="s">
        <v>187</v>
      </c>
      <c r="B205" s="416">
        <v>129961.85176000001</v>
      </c>
      <c r="C205" s="416">
        <v>15755.307050000001</v>
      </c>
      <c r="D205" s="416">
        <v>0</v>
      </c>
      <c r="E205" s="416">
        <v>0</v>
      </c>
      <c r="F205" s="416">
        <v>145717.15880999999</v>
      </c>
    </row>
    <row r="206" spans="1:6" s="38" customFormat="1" ht="13.5" customHeight="1" thickTop="1" thickBot="1">
      <c r="A206" s="673" t="s">
        <v>188</v>
      </c>
      <c r="B206" s="668">
        <v>136997716.10587001</v>
      </c>
      <c r="C206" s="668">
        <v>310257868.53255999</v>
      </c>
      <c r="D206" s="668">
        <v>84247.889519999997</v>
      </c>
      <c r="E206" s="668">
        <v>18980.861459999996</v>
      </c>
      <c r="F206" s="668">
        <v>447358813.38940996</v>
      </c>
    </row>
    <row r="207" spans="1:6" s="38" customFormat="1" ht="13.5" customHeight="1" thickTop="1">
      <c r="A207" s="677" t="s">
        <v>189</v>
      </c>
      <c r="B207" s="416">
        <v>1178545.8708200001</v>
      </c>
      <c r="C207" s="416">
        <v>15593246.2212</v>
      </c>
      <c r="D207" s="416">
        <v>179.61354</v>
      </c>
      <c r="E207" s="416">
        <v>128.49849</v>
      </c>
      <c r="F207" s="416">
        <v>16772100.204049999</v>
      </c>
    </row>
    <row r="208" spans="1:6" s="38" customFormat="1" ht="13.5" customHeight="1">
      <c r="A208" s="46" t="s">
        <v>190</v>
      </c>
      <c r="B208" s="416">
        <v>119.6</v>
      </c>
      <c r="C208" s="416">
        <v>34300</v>
      </c>
      <c r="D208" s="416">
        <v>0</v>
      </c>
      <c r="E208" s="416">
        <v>0</v>
      </c>
      <c r="F208" s="416">
        <v>34419.599999999999</v>
      </c>
    </row>
    <row r="209" spans="1:6" s="38" customFormat="1" ht="13.5" customHeight="1">
      <c r="A209" s="46" t="s">
        <v>191</v>
      </c>
      <c r="B209" s="416">
        <v>873230</v>
      </c>
      <c r="C209" s="416">
        <v>0</v>
      </c>
      <c r="D209" s="416">
        <v>0</v>
      </c>
      <c r="E209" s="416">
        <v>0</v>
      </c>
      <c r="F209" s="416">
        <v>873230</v>
      </c>
    </row>
    <row r="210" spans="1:6" s="38" customFormat="1" ht="13.5" customHeight="1">
      <c r="A210" s="46" t="s">
        <v>192</v>
      </c>
      <c r="B210" s="416">
        <v>305196.27081999998</v>
      </c>
      <c r="C210" s="416">
        <v>15558946.2212</v>
      </c>
      <c r="D210" s="416">
        <v>179.61354</v>
      </c>
      <c r="E210" s="416">
        <v>128.49849</v>
      </c>
      <c r="F210" s="416">
        <v>15864450.604049999</v>
      </c>
    </row>
    <row r="211" spans="1:6" s="38" customFormat="1" ht="13.5" customHeight="1">
      <c r="A211" s="677" t="s">
        <v>193</v>
      </c>
      <c r="B211" s="416">
        <v>23448576.028870001</v>
      </c>
      <c r="C211" s="416">
        <v>228252.41364000001</v>
      </c>
      <c r="D211" s="416">
        <v>1382.4903300000001</v>
      </c>
      <c r="E211" s="416">
        <v>0</v>
      </c>
      <c r="F211" s="416">
        <v>23678210.932839997</v>
      </c>
    </row>
    <row r="212" spans="1:6" s="38" customFormat="1" ht="13.5" customHeight="1">
      <c r="A212" s="46" t="s">
        <v>194</v>
      </c>
      <c r="B212" s="416">
        <v>0</v>
      </c>
      <c r="C212" s="416">
        <v>0</v>
      </c>
      <c r="D212" s="416">
        <v>0</v>
      </c>
      <c r="E212" s="416">
        <v>0</v>
      </c>
      <c r="F212" s="416">
        <v>0</v>
      </c>
    </row>
    <row r="213" spans="1:6" s="38" customFormat="1" ht="13.5" customHeight="1">
      <c r="A213" s="46" t="s">
        <v>195</v>
      </c>
      <c r="B213" s="416">
        <v>1056257.4734399999</v>
      </c>
      <c r="C213" s="416">
        <v>183877.38440000001</v>
      </c>
      <c r="D213" s="416">
        <v>1382.4903300000001</v>
      </c>
      <c r="E213" s="416">
        <v>0</v>
      </c>
      <c r="F213" s="416">
        <v>1241517.3481700001</v>
      </c>
    </row>
    <row r="214" spans="1:6" s="38" customFormat="1" ht="13.5" customHeight="1">
      <c r="A214" s="46" t="s">
        <v>196</v>
      </c>
      <c r="B214" s="416">
        <v>22392146.730250001</v>
      </c>
      <c r="C214" s="416">
        <v>44375.029240000003</v>
      </c>
      <c r="D214" s="416">
        <v>0</v>
      </c>
      <c r="E214" s="416">
        <v>0</v>
      </c>
      <c r="F214" s="416">
        <v>22436521.759490002</v>
      </c>
    </row>
    <row r="215" spans="1:6" s="38" customFormat="1" ht="13.5" customHeight="1">
      <c r="A215" s="674" t="s">
        <v>1280</v>
      </c>
      <c r="B215" s="416">
        <v>0</v>
      </c>
      <c r="C215" s="416">
        <v>0</v>
      </c>
      <c r="D215" s="416">
        <v>0</v>
      </c>
      <c r="E215" s="416">
        <v>0</v>
      </c>
      <c r="F215" s="416">
        <v>0</v>
      </c>
    </row>
    <row r="216" spans="1:6" s="38" customFormat="1" ht="13.5" customHeight="1">
      <c r="A216" s="46" t="s">
        <v>197</v>
      </c>
      <c r="B216" s="416">
        <v>171.82518000000002</v>
      </c>
      <c r="C216" s="416">
        <v>0</v>
      </c>
      <c r="D216" s="416">
        <v>0</v>
      </c>
      <c r="E216" s="416">
        <v>0</v>
      </c>
      <c r="F216" s="416">
        <v>171.82518000000002</v>
      </c>
    </row>
    <row r="217" spans="1:6" s="38" customFormat="1" ht="13.5" customHeight="1">
      <c r="A217" s="677" t="s">
        <v>198</v>
      </c>
      <c r="B217" s="416">
        <v>31.617740000000001</v>
      </c>
      <c r="C217" s="416">
        <v>335196.74304000003</v>
      </c>
      <c r="D217" s="416">
        <v>0</v>
      </c>
      <c r="E217" s="416">
        <v>0</v>
      </c>
      <c r="F217" s="416">
        <v>335228.36077999999</v>
      </c>
    </row>
    <row r="218" spans="1:6" s="38" customFormat="1" ht="13.5" customHeight="1">
      <c r="A218" s="46" t="s">
        <v>199</v>
      </c>
      <c r="B218" s="416">
        <v>31.617740000000001</v>
      </c>
      <c r="C218" s="416">
        <v>228518.32984999998</v>
      </c>
      <c r="D218" s="416">
        <v>0</v>
      </c>
      <c r="E218" s="416">
        <v>0</v>
      </c>
      <c r="F218" s="416">
        <v>228549.94759</v>
      </c>
    </row>
    <row r="219" spans="1:6" s="38" customFormat="1" ht="13.5" customHeight="1">
      <c r="A219" s="46" t="s">
        <v>200</v>
      </c>
      <c r="B219" s="416">
        <v>0</v>
      </c>
      <c r="C219" s="416">
        <v>106678.41318999999</v>
      </c>
      <c r="D219" s="416">
        <v>0</v>
      </c>
      <c r="E219" s="416">
        <v>0</v>
      </c>
      <c r="F219" s="416">
        <v>106678.41318999999</v>
      </c>
    </row>
    <row r="220" spans="1:6" s="38" customFormat="1" ht="13.5" customHeight="1">
      <c r="A220" s="677" t="s">
        <v>201</v>
      </c>
      <c r="B220" s="416">
        <v>0</v>
      </c>
      <c r="C220" s="416">
        <v>0</v>
      </c>
      <c r="D220" s="416">
        <v>36.851230000000001</v>
      </c>
      <c r="E220" s="416">
        <v>0</v>
      </c>
      <c r="F220" s="416">
        <v>36.851230000000001</v>
      </c>
    </row>
    <row r="221" spans="1:6" s="38" customFormat="1" ht="13.5" customHeight="1">
      <c r="A221" s="46" t="s">
        <v>202</v>
      </c>
      <c r="B221" s="416">
        <v>0</v>
      </c>
      <c r="C221" s="416">
        <v>0</v>
      </c>
      <c r="D221" s="416">
        <v>0</v>
      </c>
      <c r="E221" s="416">
        <v>0</v>
      </c>
      <c r="F221" s="416">
        <v>0</v>
      </c>
    </row>
    <row r="222" spans="1:6" s="38" customFormat="1" ht="13.5" customHeight="1">
      <c r="A222" s="46" t="s">
        <v>203</v>
      </c>
      <c r="B222" s="416">
        <v>0</v>
      </c>
      <c r="C222" s="416">
        <v>0</v>
      </c>
      <c r="D222" s="416">
        <v>36.851230000000001</v>
      </c>
      <c r="E222" s="416">
        <v>0</v>
      </c>
      <c r="F222" s="416">
        <v>36.851230000000001</v>
      </c>
    </row>
    <row r="223" spans="1:6" s="38" customFormat="1" ht="13.5" customHeight="1">
      <c r="A223" s="677" t="s">
        <v>204</v>
      </c>
      <c r="B223" s="416">
        <v>75288755.857260004</v>
      </c>
      <c r="C223" s="416">
        <v>238557883.53549004</v>
      </c>
      <c r="D223" s="416">
        <v>3900.9891500000003</v>
      </c>
      <c r="E223" s="416">
        <v>7478.7666400000007</v>
      </c>
      <c r="F223" s="416">
        <v>313858019.14854002</v>
      </c>
    </row>
    <row r="224" spans="1:6" s="38" customFormat="1" ht="13.5" customHeight="1">
      <c r="A224" s="46" t="s">
        <v>205</v>
      </c>
      <c r="B224" s="416">
        <v>39171465.751400001</v>
      </c>
      <c r="C224" s="416">
        <v>186907307.34137002</v>
      </c>
      <c r="D224" s="416">
        <v>3533.6680500000002</v>
      </c>
      <c r="E224" s="416">
        <v>558.94893999999999</v>
      </c>
      <c r="F224" s="416">
        <v>226082865.70975995</v>
      </c>
    </row>
    <row r="225" spans="1:6" s="38" customFormat="1" ht="13.5" customHeight="1">
      <c r="A225" s="46" t="s">
        <v>206</v>
      </c>
      <c r="B225" s="416">
        <v>43975.181659999995</v>
      </c>
      <c r="C225" s="416">
        <v>75055.982709999997</v>
      </c>
      <c r="D225" s="416">
        <v>0</v>
      </c>
      <c r="E225" s="416">
        <v>0</v>
      </c>
      <c r="F225" s="416">
        <v>119031.16437</v>
      </c>
    </row>
    <row r="226" spans="1:6" s="38" customFormat="1" ht="13.5" customHeight="1">
      <c r="A226" s="46" t="s">
        <v>207</v>
      </c>
      <c r="B226" s="416">
        <v>23889526.74924</v>
      </c>
      <c r="C226" s="416">
        <v>38454444.749339998</v>
      </c>
      <c r="D226" s="416">
        <v>367.3211</v>
      </c>
      <c r="E226" s="416">
        <v>42.654760000000003</v>
      </c>
      <c r="F226" s="416">
        <v>62344381.474440001</v>
      </c>
    </row>
    <row r="227" spans="1:6" s="38" customFormat="1" ht="13.5" customHeight="1">
      <c r="A227" s="46" t="s">
        <v>208</v>
      </c>
      <c r="B227" s="416">
        <v>188759.61603</v>
      </c>
      <c r="C227" s="416">
        <v>253559.82583000002</v>
      </c>
      <c r="D227" s="416">
        <v>0</v>
      </c>
      <c r="E227" s="416">
        <v>0</v>
      </c>
      <c r="F227" s="416">
        <v>442319.44186000002</v>
      </c>
    </row>
    <row r="228" spans="1:6" s="38" customFormat="1" ht="13.5" customHeight="1">
      <c r="A228" s="46" t="s">
        <v>209</v>
      </c>
      <c r="B228" s="416">
        <v>2728414.7183999997</v>
      </c>
      <c r="C228" s="416">
        <v>799053.09811999998</v>
      </c>
      <c r="D228" s="416">
        <v>0</v>
      </c>
      <c r="E228" s="416">
        <v>6806.6464599999999</v>
      </c>
      <c r="F228" s="416">
        <v>3534274.4629799998</v>
      </c>
    </row>
    <row r="229" spans="1:6" s="38" customFormat="1" ht="13.5" customHeight="1">
      <c r="A229" s="46" t="s">
        <v>210</v>
      </c>
      <c r="B229" s="416">
        <v>2663230.5065200003</v>
      </c>
      <c r="C229" s="416">
        <v>9379409.5831599999</v>
      </c>
      <c r="D229" s="416">
        <v>0</v>
      </c>
      <c r="E229" s="416">
        <v>70.516480000000001</v>
      </c>
      <c r="F229" s="416">
        <v>12042710.60616</v>
      </c>
    </row>
    <row r="230" spans="1:6" s="38" customFormat="1" ht="13.5" customHeight="1">
      <c r="A230" s="46" t="s">
        <v>211</v>
      </c>
      <c r="B230" s="416">
        <v>49.620999999999995</v>
      </c>
      <c r="C230" s="416">
        <v>37041.147280000005</v>
      </c>
      <c r="D230" s="416">
        <v>0</v>
      </c>
      <c r="E230" s="416">
        <v>0</v>
      </c>
      <c r="F230" s="416">
        <v>37090.768279999997</v>
      </c>
    </row>
    <row r="231" spans="1:6" s="38" customFormat="1" ht="13.5" customHeight="1">
      <c r="A231" s="46" t="s">
        <v>212</v>
      </c>
      <c r="B231" s="416">
        <v>0</v>
      </c>
      <c r="C231" s="416">
        <v>0</v>
      </c>
      <c r="D231" s="416">
        <v>0</v>
      </c>
      <c r="E231" s="416">
        <v>0</v>
      </c>
      <c r="F231" s="416">
        <v>0</v>
      </c>
    </row>
    <row r="232" spans="1:6" s="38" customFormat="1" ht="13.5" customHeight="1">
      <c r="A232" s="46" t="s">
        <v>213</v>
      </c>
      <c r="B232" s="416">
        <v>6603333.7130100001</v>
      </c>
      <c r="C232" s="416">
        <v>2652011.8076800001</v>
      </c>
      <c r="D232" s="416">
        <v>0</v>
      </c>
      <c r="E232" s="416">
        <v>0</v>
      </c>
      <c r="F232" s="416">
        <v>9255345.5206900015</v>
      </c>
    </row>
    <row r="233" spans="1:6" s="38" customFormat="1" ht="13.5" customHeight="1">
      <c r="A233" s="677" t="s">
        <v>214</v>
      </c>
      <c r="B233" s="416">
        <v>24554620.4296</v>
      </c>
      <c r="C233" s="416">
        <v>49097074.970709994</v>
      </c>
      <c r="D233" s="416">
        <v>78659.958989999999</v>
      </c>
      <c r="E233" s="416">
        <v>4820.2439899999999</v>
      </c>
      <c r="F233" s="416">
        <v>73735175.603289992</v>
      </c>
    </row>
    <row r="234" spans="1:6" s="38" customFormat="1" ht="13.5" customHeight="1">
      <c r="A234" s="46" t="s">
        <v>215</v>
      </c>
      <c r="B234" s="416">
        <v>12634026.462590002</v>
      </c>
      <c r="C234" s="416">
        <v>22248241.629209999</v>
      </c>
      <c r="D234" s="416">
        <v>0</v>
      </c>
      <c r="E234" s="416">
        <v>834.40916000000004</v>
      </c>
      <c r="F234" s="416">
        <v>34883102.500960007</v>
      </c>
    </row>
    <row r="235" spans="1:6" s="38" customFormat="1" ht="13.5" customHeight="1">
      <c r="A235" s="46" t="s">
        <v>216</v>
      </c>
      <c r="B235" s="416">
        <v>33475.701710000001</v>
      </c>
      <c r="C235" s="416">
        <v>3934237.4520800002</v>
      </c>
      <c r="D235" s="416">
        <v>0</v>
      </c>
      <c r="E235" s="416">
        <v>0</v>
      </c>
      <c r="F235" s="416">
        <v>3967713.1537900004</v>
      </c>
    </row>
    <row r="236" spans="1:6" s="38" customFormat="1" ht="13.5" customHeight="1">
      <c r="A236" s="46" t="s">
        <v>217</v>
      </c>
      <c r="B236" s="416">
        <v>1908691.9872799998</v>
      </c>
      <c r="C236" s="416">
        <v>2677890.1548699997</v>
      </c>
      <c r="D236" s="416">
        <v>48064.901879999998</v>
      </c>
      <c r="E236" s="416">
        <v>2735.5046899999998</v>
      </c>
      <c r="F236" s="416">
        <v>4637382.5487200003</v>
      </c>
    </row>
    <row r="237" spans="1:6" s="38" customFormat="1" ht="13.5" customHeight="1">
      <c r="A237" s="46" t="s">
        <v>218</v>
      </c>
      <c r="B237" s="416">
        <v>475786.66541000002</v>
      </c>
      <c r="C237" s="416">
        <v>1003261.04126</v>
      </c>
      <c r="D237" s="416">
        <v>28472.29896</v>
      </c>
      <c r="E237" s="416">
        <v>200.28745000000001</v>
      </c>
      <c r="F237" s="416">
        <v>1507720.2930800002</v>
      </c>
    </row>
    <row r="238" spans="1:6" s="38" customFormat="1" ht="13.5" customHeight="1">
      <c r="A238" s="46" t="s">
        <v>219</v>
      </c>
      <c r="B238" s="416">
        <v>0</v>
      </c>
      <c r="C238" s="416">
        <v>588392.97420000006</v>
      </c>
      <c r="D238" s="416">
        <v>0</v>
      </c>
      <c r="E238" s="416">
        <v>0</v>
      </c>
      <c r="F238" s="416">
        <v>588392.97420000006</v>
      </c>
    </row>
    <row r="239" spans="1:6" s="38" customFormat="1" ht="13.5" customHeight="1">
      <c r="A239" s="46" t="s">
        <v>220</v>
      </c>
      <c r="B239" s="416">
        <v>9502639.6126099993</v>
      </c>
      <c r="C239" s="416">
        <v>18645051.719090004</v>
      </c>
      <c r="D239" s="416">
        <v>2122.7581500000001</v>
      </c>
      <c r="E239" s="416">
        <v>1050.04269</v>
      </c>
      <c r="F239" s="416">
        <v>28150864.132540002</v>
      </c>
    </row>
    <row r="240" spans="1:6" s="38" customFormat="1" ht="13.5" customHeight="1">
      <c r="A240" s="46" t="s">
        <v>221</v>
      </c>
      <c r="B240" s="416">
        <v>0</v>
      </c>
      <c r="C240" s="416">
        <v>0</v>
      </c>
      <c r="D240" s="416">
        <v>0</v>
      </c>
      <c r="E240" s="416">
        <v>0</v>
      </c>
      <c r="F240" s="416">
        <v>0</v>
      </c>
    </row>
    <row r="241" spans="1:6" s="38" customFormat="1" ht="13.5" customHeight="1">
      <c r="A241" s="677" t="s">
        <v>1264</v>
      </c>
      <c r="B241" s="416">
        <v>3291189.0221899999</v>
      </c>
      <c r="C241" s="416">
        <v>677214.64284999995</v>
      </c>
      <c r="D241" s="416">
        <v>87.986279999999994</v>
      </c>
      <c r="E241" s="416">
        <v>6553.3523399999995</v>
      </c>
      <c r="F241" s="416">
        <v>3975045.0036599995</v>
      </c>
    </row>
    <row r="242" spans="1:6" s="38" customFormat="1" ht="13.5" customHeight="1">
      <c r="A242" s="46" t="s">
        <v>1265</v>
      </c>
      <c r="B242" s="416">
        <v>3199412.2394300005</v>
      </c>
      <c r="C242" s="416">
        <v>659680.19423000002</v>
      </c>
      <c r="D242" s="416">
        <v>87.986279999999994</v>
      </c>
      <c r="E242" s="416">
        <v>6553.3523399999995</v>
      </c>
      <c r="F242" s="416">
        <v>3865733.7722799997</v>
      </c>
    </row>
    <row r="243" spans="1:6" s="38" customFormat="1" ht="13.5" customHeight="1">
      <c r="A243" s="46" t="s">
        <v>1266</v>
      </c>
      <c r="B243" s="416">
        <v>91776.782759999987</v>
      </c>
      <c r="C243" s="416">
        <v>17534.448619999999</v>
      </c>
      <c r="D243" s="416">
        <v>0</v>
      </c>
      <c r="E243" s="416">
        <v>0</v>
      </c>
      <c r="F243" s="416">
        <v>109311.23137999998</v>
      </c>
    </row>
    <row r="244" spans="1:6" s="38" customFormat="1" ht="13.5" customHeight="1">
      <c r="A244" s="677" t="s">
        <v>1267</v>
      </c>
      <c r="B244" s="416">
        <v>9235997.2793899998</v>
      </c>
      <c r="C244" s="416">
        <v>5769000.0056300005</v>
      </c>
      <c r="D244" s="416">
        <v>0</v>
      </c>
      <c r="E244" s="416">
        <v>0</v>
      </c>
      <c r="F244" s="416">
        <v>15004997.285019999</v>
      </c>
    </row>
    <row r="245" spans="1:6" s="38" customFormat="1" ht="13.5" customHeight="1">
      <c r="A245" s="46" t="s">
        <v>1265</v>
      </c>
      <c r="B245" s="416">
        <v>8214900.3023600001</v>
      </c>
      <c r="C245" s="416">
        <v>5768780.7731100004</v>
      </c>
      <c r="D245" s="416">
        <v>0</v>
      </c>
      <c r="E245" s="416">
        <v>0</v>
      </c>
      <c r="F245" s="416">
        <v>13983681.075469999</v>
      </c>
    </row>
    <row r="246" spans="1:6" s="38" customFormat="1" ht="13.5" customHeight="1">
      <c r="A246" s="46" t="s">
        <v>1266</v>
      </c>
      <c r="B246" s="407">
        <v>1021096.97703</v>
      </c>
      <c r="C246" s="407">
        <v>219.23251999999999</v>
      </c>
      <c r="D246" s="407">
        <v>0</v>
      </c>
      <c r="E246" s="407">
        <v>0</v>
      </c>
      <c r="F246" s="407">
        <v>1021316.2095499999</v>
      </c>
    </row>
    <row r="247" spans="1:6" s="38" customFormat="1" ht="13.5" customHeight="1">
      <c r="A247" s="677" t="s">
        <v>1268</v>
      </c>
      <c r="B247" s="151">
        <v>3291609.5942200003</v>
      </c>
      <c r="C247" s="151">
        <v>683347.42319</v>
      </c>
      <c r="D247" s="151">
        <v>87.986279999999994</v>
      </c>
      <c r="E247" s="151">
        <v>0</v>
      </c>
      <c r="F247" s="151">
        <v>3975045.0036899997</v>
      </c>
    </row>
    <row r="248" spans="1:6" s="38" customFormat="1" ht="13.5" customHeight="1" thickBot="1">
      <c r="A248" s="677" t="s">
        <v>1269</v>
      </c>
      <c r="B248" s="681">
        <v>6126025.3291299995</v>
      </c>
      <c r="C248" s="681">
        <v>8877266.8014100008</v>
      </c>
      <c r="D248" s="681">
        <v>1705.15417</v>
      </c>
      <c r="E248" s="681">
        <v>0</v>
      </c>
      <c r="F248" s="681">
        <v>15004997.284709999</v>
      </c>
    </row>
    <row r="249" spans="1:6" s="38" customFormat="1" ht="13.5" customHeight="1" thickTop="1" thickBot="1">
      <c r="A249" s="271" t="s">
        <v>222</v>
      </c>
      <c r="B249" s="668">
        <v>8016197.981019998</v>
      </c>
      <c r="C249" s="668">
        <v>396274.65505999996</v>
      </c>
      <c r="D249" s="668">
        <v>0.65228999999999993</v>
      </c>
      <c r="E249" s="668">
        <v>1668.4861199999998</v>
      </c>
      <c r="F249" s="668">
        <v>8414141.7744900007</v>
      </c>
    </row>
    <row r="250" spans="1:6" s="38" customFormat="1" ht="13.5" customHeight="1" thickTop="1">
      <c r="A250" s="54" t="s">
        <v>223</v>
      </c>
      <c r="B250" s="416">
        <v>836.29688999999996</v>
      </c>
      <c r="C250" s="416">
        <v>3706.7762600000001</v>
      </c>
      <c r="D250" s="416">
        <v>0</v>
      </c>
      <c r="E250" s="416">
        <v>0</v>
      </c>
      <c r="F250" s="416">
        <v>4543.0731500000002</v>
      </c>
    </row>
    <row r="251" spans="1:6" s="38" customFormat="1" ht="13.5" customHeight="1">
      <c r="A251" s="54" t="s">
        <v>224</v>
      </c>
      <c r="B251" s="416">
        <v>258911.72260000001</v>
      </c>
      <c r="C251" s="416">
        <v>158261.80757999999</v>
      </c>
      <c r="D251" s="416">
        <v>0.47055000000000002</v>
      </c>
      <c r="E251" s="416">
        <v>125.98254999999999</v>
      </c>
      <c r="F251" s="416">
        <v>417299.98328000004</v>
      </c>
    </row>
    <row r="252" spans="1:6" s="38" customFormat="1" ht="13.5" customHeight="1">
      <c r="A252" s="54" t="s">
        <v>225</v>
      </c>
      <c r="B252" s="416">
        <v>7297099.3949999996</v>
      </c>
      <c r="C252" s="416">
        <v>122490.12050999999</v>
      </c>
      <c r="D252" s="416">
        <v>6.4689999999999998E-2</v>
      </c>
      <c r="E252" s="416">
        <v>31.78913</v>
      </c>
      <c r="F252" s="416">
        <v>7419621.3693300001</v>
      </c>
    </row>
    <row r="253" spans="1:6" s="38" customFormat="1" ht="13.5" customHeight="1">
      <c r="A253" s="54" t="s">
        <v>226</v>
      </c>
      <c r="B253" s="416">
        <v>153200.6464</v>
      </c>
      <c r="C253" s="416">
        <v>6705.5034000000005</v>
      </c>
      <c r="D253" s="416">
        <v>0</v>
      </c>
      <c r="E253" s="416">
        <v>1.6069100000000001</v>
      </c>
      <c r="F253" s="416">
        <v>159907.75671000002</v>
      </c>
    </row>
    <row r="254" spans="1:6" s="38" customFormat="1" ht="13.5" customHeight="1">
      <c r="A254" s="54" t="s">
        <v>227</v>
      </c>
      <c r="B254" s="416">
        <v>93418.255210000003</v>
      </c>
      <c r="C254" s="416">
        <v>4300.7016700000004</v>
      </c>
      <c r="D254" s="416">
        <v>0.11705</v>
      </c>
      <c r="E254" s="416">
        <v>25.196159999999999</v>
      </c>
      <c r="F254" s="416">
        <v>97744.270090000005</v>
      </c>
    </row>
    <row r="255" spans="1:6" s="38" customFormat="1" ht="13.5" customHeight="1">
      <c r="A255" s="54" t="s">
        <v>228</v>
      </c>
      <c r="B255" s="416">
        <v>12518.63746</v>
      </c>
      <c r="C255" s="416">
        <v>2063.40904</v>
      </c>
      <c r="D255" s="416">
        <v>0</v>
      </c>
      <c r="E255" s="416">
        <v>0</v>
      </c>
      <c r="F255" s="416">
        <v>14582.0465</v>
      </c>
    </row>
    <row r="256" spans="1:6" s="38" customFormat="1" ht="13.5" customHeight="1">
      <c r="A256" s="54" t="s">
        <v>229</v>
      </c>
      <c r="B256" s="416">
        <v>28086.23977</v>
      </c>
      <c r="C256" s="416">
        <v>4297.6281400000007</v>
      </c>
      <c r="D256" s="416">
        <v>0</v>
      </c>
      <c r="E256" s="416">
        <v>0</v>
      </c>
      <c r="F256" s="416">
        <v>32383.867910000004</v>
      </c>
    </row>
    <row r="257" spans="1:6" s="38" customFormat="1" ht="13.5" customHeight="1">
      <c r="A257" s="54" t="s">
        <v>230</v>
      </c>
      <c r="B257" s="416">
        <v>10934.887860000001</v>
      </c>
      <c r="C257" s="416">
        <v>774.48827000000006</v>
      </c>
      <c r="D257" s="416">
        <v>0</v>
      </c>
      <c r="E257" s="416">
        <v>0</v>
      </c>
      <c r="F257" s="416">
        <v>11709.376129999999</v>
      </c>
    </row>
    <row r="258" spans="1:6" s="38" customFormat="1" ht="13.5" customHeight="1">
      <c r="A258" s="54" t="s">
        <v>231</v>
      </c>
      <c r="B258" s="416">
        <v>331.23908</v>
      </c>
      <c r="C258" s="416">
        <v>1.9713499999999999</v>
      </c>
      <c r="D258" s="416">
        <v>0</v>
      </c>
      <c r="E258" s="416">
        <v>-2.9999999999999997E-5</v>
      </c>
      <c r="F258" s="416">
        <v>333.21039999999999</v>
      </c>
    </row>
    <row r="259" spans="1:6" s="38" customFormat="1" ht="13.5" customHeight="1">
      <c r="A259" s="54" t="s">
        <v>232</v>
      </c>
      <c r="B259" s="416">
        <v>52788.527980000006</v>
      </c>
      <c r="C259" s="416">
        <v>28753.299310000002</v>
      </c>
      <c r="D259" s="416">
        <v>0</v>
      </c>
      <c r="E259" s="416">
        <v>0</v>
      </c>
      <c r="F259" s="416">
        <v>81541.827290000016</v>
      </c>
    </row>
    <row r="260" spans="1:6" s="38" customFormat="1" ht="13.5" customHeight="1" thickBot="1">
      <c r="A260" s="54" t="s">
        <v>233</v>
      </c>
      <c r="B260" s="416">
        <v>108072.13277</v>
      </c>
      <c r="C260" s="416">
        <v>64918.949529999998</v>
      </c>
      <c r="D260" s="416">
        <v>0</v>
      </c>
      <c r="E260" s="416">
        <v>1483.9114</v>
      </c>
      <c r="F260" s="416">
        <v>174474.99370000002</v>
      </c>
    </row>
    <row r="261" spans="1:6" s="421" customFormat="1" ht="13.5" customHeight="1" thickTop="1" thickBot="1">
      <c r="A261" s="271" t="s">
        <v>234</v>
      </c>
      <c r="B261" s="668">
        <v>-2277265.5112300003</v>
      </c>
      <c r="C261" s="668">
        <v>-123473.07395000002</v>
      </c>
      <c r="D261" s="668">
        <v>0</v>
      </c>
      <c r="E261" s="668">
        <v>-32.925260000000002</v>
      </c>
      <c r="F261" s="668">
        <v>-2400771.5104399999</v>
      </c>
    </row>
    <row r="262" spans="1:6" s="38" customFormat="1" ht="13.5" customHeight="1" thickTop="1">
      <c r="A262" s="54" t="s">
        <v>235</v>
      </c>
      <c r="B262" s="416">
        <v>-1868286.86197</v>
      </c>
      <c r="C262" s="416">
        <v>-38342.605389999997</v>
      </c>
      <c r="D262" s="416">
        <v>0</v>
      </c>
      <c r="E262" s="416">
        <v>-0.25258999999999998</v>
      </c>
      <c r="F262" s="416">
        <v>-1906629.7199500001</v>
      </c>
    </row>
    <row r="263" spans="1:6" s="38" customFormat="1" ht="13.5" customHeight="1">
      <c r="A263" s="54" t="s">
        <v>236</v>
      </c>
      <c r="B263" s="416">
        <v>0</v>
      </c>
      <c r="C263" s="416">
        <v>0</v>
      </c>
      <c r="D263" s="416">
        <v>0</v>
      </c>
      <c r="E263" s="416">
        <v>0</v>
      </c>
      <c r="F263" s="416">
        <v>0</v>
      </c>
    </row>
    <row r="264" spans="1:6" s="38" customFormat="1" ht="13.5" customHeight="1">
      <c r="A264" s="54" t="s">
        <v>237</v>
      </c>
      <c r="B264" s="416">
        <v>-234301.83463000003</v>
      </c>
      <c r="C264" s="416">
        <v>-52564.368240000003</v>
      </c>
      <c r="D264" s="416">
        <v>0</v>
      </c>
      <c r="E264" s="416">
        <v>-4.0369999999999996E-2</v>
      </c>
      <c r="F264" s="416">
        <v>-286866.24323999998</v>
      </c>
    </row>
    <row r="265" spans="1:6" s="38" customFormat="1" ht="13.5" customHeight="1">
      <c r="A265" s="54" t="s">
        <v>238</v>
      </c>
      <c r="B265" s="416">
        <v>-19454.216629999999</v>
      </c>
      <c r="C265" s="416">
        <v>-2151.9606600000002</v>
      </c>
      <c r="D265" s="416">
        <v>0</v>
      </c>
      <c r="E265" s="416">
        <v>-32.632300000000001</v>
      </c>
      <c r="F265" s="416">
        <v>-21638.809590000001</v>
      </c>
    </row>
    <row r="266" spans="1:6" s="38" customFormat="1" ht="13.5" customHeight="1">
      <c r="A266" s="54" t="s">
        <v>239</v>
      </c>
      <c r="B266" s="416">
        <v>-53425.624120000008</v>
      </c>
      <c r="C266" s="416">
        <v>-5407.6561499999998</v>
      </c>
      <c r="D266" s="416">
        <v>0</v>
      </c>
      <c r="E266" s="416">
        <v>0</v>
      </c>
      <c r="F266" s="416">
        <v>-58833.280270000003</v>
      </c>
    </row>
    <row r="267" spans="1:6" s="38" customFormat="1" ht="13.5" customHeight="1">
      <c r="A267" s="387" t="s">
        <v>240</v>
      </c>
      <c r="B267" s="416">
        <v>-48528.998810000005</v>
      </c>
      <c r="C267" s="416">
        <v>-24097.644870000004</v>
      </c>
      <c r="D267" s="416">
        <v>0</v>
      </c>
      <c r="E267" s="416">
        <v>0</v>
      </c>
      <c r="F267" s="416">
        <v>-72626.643680000008</v>
      </c>
    </row>
    <row r="268" spans="1:6" s="38" customFormat="1" ht="13.5" customHeight="1" thickBot="1">
      <c r="A268" s="54" t="s">
        <v>241</v>
      </c>
      <c r="B268" s="416">
        <v>-53267.97507</v>
      </c>
      <c r="C268" s="416">
        <v>-908.83864000000005</v>
      </c>
      <c r="D268" s="416">
        <v>0</v>
      </c>
      <c r="E268" s="416">
        <v>0</v>
      </c>
      <c r="F268" s="416">
        <v>-54176.813710000002</v>
      </c>
    </row>
    <row r="269" spans="1:6" s="38" customFormat="1" ht="13.5" customHeight="1" thickTop="1" thickBot="1">
      <c r="A269" s="682" t="s">
        <v>242</v>
      </c>
      <c r="B269" s="683">
        <v>5738932.4697900005</v>
      </c>
      <c r="C269" s="683">
        <v>272801.58110999997</v>
      </c>
      <c r="D269" s="683">
        <v>0.65228999999999993</v>
      </c>
      <c r="E269" s="683">
        <v>1635.5608599999998</v>
      </c>
      <c r="F269" s="683">
        <v>6013370.2640499994</v>
      </c>
    </row>
    <row r="270" spans="1:6" s="38" customFormat="1" ht="13.5" customHeight="1" thickTop="1" thickBot="1">
      <c r="A270" s="684" t="s">
        <v>243</v>
      </c>
      <c r="B270" s="668">
        <v>849262.93362000014</v>
      </c>
      <c r="C270" s="668">
        <v>1123594.81626</v>
      </c>
      <c r="D270" s="668">
        <v>0.19294999999999998</v>
      </c>
      <c r="E270" s="668">
        <v>79.395579999999995</v>
      </c>
      <c r="F270" s="668">
        <v>1972937.3384099999</v>
      </c>
    </row>
    <row r="271" spans="1:6" s="38" customFormat="1" ht="13.5" customHeight="1" thickTop="1">
      <c r="A271" s="54" t="s">
        <v>244</v>
      </c>
      <c r="B271" s="416">
        <v>447450.05885000009</v>
      </c>
      <c r="C271" s="416">
        <v>598013.48360999988</v>
      </c>
      <c r="D271" s="416">
        <v>0</v>
      </c>
      <c r="E271" s="416">
        <v>0.90344000000000002</v>
      </c>
      <c r="F271" s="416">
        <v>1045464.4459</v>
      </c>
    </row>
    <row r="272" spans="1:6" s="38" customFormat="1" ht="13.5" customHeight="1">
      <c r="A272" s="54" t="s">
        <v>245</v>
      </c>
      <c r="B272" s="416">
        <v>172143.98427000002</v>
      </c>
      <c r="C272" s="416">
        <v>479960.13114999997</v>
      </c>
      <c r="D272" s="416">
        <v>1.99E-3</v>
      </c>
      <c r="E272" s="416">
        <v>77.610509999999991</v>
      </c>
      <c r="F272" s="416">
        <v>652181.72791999998</v>
      </c>
    </row>
    <row r="273" spans="1:6" s="38" customFormat="1" ht="13.5" customHeight="1">
      <c r="A273" s="54" t="s">
        <v>246</v>
      </c>
      <c r="B273" s="416">
        <v>49463.310230000003</v>
      </c>
      <c r="C273" s="416">
        <v>15525.256259999998</v>
      </c>
      <c r="D273" s="416">
        <v>0</v>
      </c>
      <c r="E273" s="416">
        <v>0</v>
      </c>
      <c r="F273" s="416">
        <v>64988.566489999997</v>
      </c>
    </row>
    <row r="274" spans="1:6" s="38" customFormat="1" ht="13.5" customHeight="1">
      <c r="A274" s="54" t="s">
        <v>247</v>
      </c>
      <c r="B274" s="416">
        <v>68932.080090000003</v>
      </c>
      <c r="C274" s="416">
        <v>108.71121000000001</v>
      </c>
      <c r="D274" s="416">
        <v>0</v>
      </c>
      <c r="E274" s="416">
        <v>0</v>
      </c>
      <c r="F274" s="416">
        <v>69040.791299999997</v>
      </c>
    </row>
    <row r="275" spans="1:6" s="38" customFormat="1" ht="13.5" customHeight="1">
      <c r="A275" s="54" t="s">
        <v>248</v>
      </c>
      <c r="B275" s="416">
        <v>101114.21007999999</v>
      </c>
      <c r="C275" s="416">
        <v>29987.23403</v>
      </c>
      <c r="D275" s="416">
        <v>0.19096000000000002</v>
      </c>
      <c r="E275" s="416">
        <v>0.88163000000000002</v>
      </c>
      <c r="F275" s="416">
        <v>131102.51670000001</v>
      </c>
    </row>
    <row r="276" spans="1:6" s="38" customFormat="1" ht="13.5" customHeight="1" thickBot="1">
      <c r="A276" s="859" t="s">
        <v>1405</v>
      </c>
      <c r="B276" s="416">
        <v>10159.2901</v>
      </c>
      <c r="C276" s="416">
        <v>0</v>
      </c>
      <c r="D276" s="416">
        <v>0</v>
      </c>
      <c r="E276" s="416">
        <v>0</v>
      </c>
      <c r="F276" s="416">
        <v>10159.2901</v>
      </c>
    </row>
    <row r="277" spans="1:6" s="38" customFormat="1" ht="13.5" customHeight="1" thickTop="1" thickBot="1">
      <c r="A277" s="685" t="s">
        <v>249</v>
      </c>
      <c r="B277" s="668">
        <v>-491947.46437</v>
      </c>
      <c r="C277" s="668">
        <v>-733065.18093999999</v>
      </c>
      <c r="D277" s="668">
        <v>0</v>
      </c>
      <c r="E277" s="668">
        <v>-184.12833000000001</v>
      </c>
      <c r="F277" s="668">
        <v>-1225196.77364</v>
      </c>
    </row>
    <row r="278" spans="1:6" s="38" customFormat="1" ht="13.5" customHeight="1" thickTop="1">
      <c r="A278" s="54" t="s">
        <v>244</v>
      </c>
      <c r="B278" s="416">
        <v>-153971.68517999997</v>
      </c>
      <c r="C278" s="416">
        <v>-205639.87405000001</v>
      </c>
      <c r="D278" s="416">
        <v>0</v>
      </c>
      <c r="E278" s="416">
        <v>-184.04503</v>
      </c>
      <c r="F278" s="416">
        <v>-359795.60425999993</v>
      </c>
    </row>
    <row r="279" spans="1:6" s="38" customFormat="1" ht="13.5" customHeight="1">
      <c r="A279" s="54" t="s">
        <v>250</v>
      </c>
      <c r="B279" s="416">
        <v>-83168.436790000007</v>
      </c>
      <c r="C279" s="416">
        <v>-1285.08536</v>
      </c>
      <c r="D279" s="416">
        <v>0</v>
      </c>
      <c r="E279" s="416">
        <v>0</v>
      </c>
      <c r="F279" s="416">
        <v>-84453.522150000019</v>
      </c>
    </row>
    <row r="280" spans="1:6" s="38" customFormat="1" ht="13.5" customHeight="1">
      <c r="A280" s="54" t="s">
        <v>251</v>
      </c>
      <c r="B280" s="416">
        <v>-6477.7012699999996</v>
      </c>
      <c r="C280" s="416">
        <v>-2.52841</v>
      </c>
      <c r="D280" s="416">
        <v>0</v>
      </c>
      <c r="E280" s="416">
        <v>-1.2199999999999999E-3</v>
      </c>
      <c r="F280" s="416">
        <v>-6480.2308999999996</v>
      </c>
    </row>
    <row r="281" spans="1:6" s="38" customFormat="1" ht="13.5" customHeight="1">
      <c r="A281" s="54" t="s">
        <v>252</v>
      </c>
      <c r="B281" s="416">
        <v>-98.985000000000014</v>
      </c>
      <c r="C281" s="416">
        <v>0</v>
      </c>
      <c r="D281" s="416">
        <v>0</v>
      </c>
      <c r="E281" s="416">
        <v>0</v>
      </c>
      <c r="F281" s="416">
        <v>-98.985000000000014</v>
      </c>
    </row>
    <row r="282" spans="1:6" s="38" customFormat="1" ht="13.5" customHeight="1">
      <c r="A282" s="54" t="s">
        <v>253</v>
      </c>
      <c r="B282" s="416">
        <v>-244485.34219000002</v>
      </c>
      <c r="C282" s="416">
        <v>-526137.69312000007</v>
      </c>
      <c r="D282" s="416">
        <v>0</v>
      </c>
      <c r="E282" s="416">
        <v>-8.208E-2</v>
      </c>
      <c r="F282" s="416">
        <v>-770623.11738999991</v>
      </c>
    </row>
    <row r="283" spans="1:6" s="38" customFormat="1" ht="13.5" customHeight="1" thickBot="1">
      <c r="A283" s="859" t="s">
        <v>1445</v>
      </c>
      <c r="B283" s="416">
        <v>-3745.31394</v>
      </c>
      <c r="C283" s="416">
        <v>0</v>
      </c>
      <c r="D283" s="416">
        <v>0</v>
      </c>
      <c r="E283" s="416">
        <v>0</v>
      </c>
      <c r="F283" s="416">
        <v>-3745.31394</v>
      </c>
    </row>
    <row r="284" spans="1:6" s="38" customFormat="1" ht="13.5" customHeight="1" thickTop="1" thickBot="1">
      <c r="A284" s="271" t="s">
        <v>254</v>
      </c>
      <c r="B284" s="668">
        <v>6096247.9390400006</v>
      </c>
      <c r="C284" s="668">
        <v>663331.21642999991</v>
      </c>
      <c r="D284" s="668">
        <v>0.84523999999999999</v>
      </c>
      <c r="E284" s="668">
        <v>1530.8281099999999</v>
      </c>
      <c r="F284" s="668">
        <v>6761110.8288200004</v>
      </c>
    </row>
    <row r="285" spans="1:6" s="38" customFormat="1" ht="13.5" customHeight="1" thickTop="1">
      <c r="A285" s="286" t="s">
        <v>255</v>
      </c>
      <c r="B285" s="416">
        <v>1014104.8619200001</v>
      </c>
      <c r="C285" s="416">
        <v>252801.65116000001</v>
      </c>
      <c r="D285" s="416">
        <v>1.7823600000000002</v>
      </c>
      <c r="E285" s="416">
        <v>3998.2874499999998</v>
      </c>
      <c r="F285" s="416">
        <v>1270906.5828900002</v>
      </c>
    </row>
    <row r="286" spans="1:6" s="38" customFormat="1" ht="13.5" customHeight="1">
      <c r="A286" s="54" t="s">
        <v>256</v>
      </c>
      <c r="B286" s="416">
        <v>54921.497960000001</v>
      </c>
      <c r="C286" s="416">
        <v>10727.100390000001</v>
      </c>
      <c r="D286" s="416">
        <v>1.3678800000000002</v>
      </c>
      <c r="E286" s="416">
        <v>0</v>
      </c>
      <c r="F286" s="416">
        <v>65649.966229999991</v>
      </c>
    </row>
    <row r="287" spans="1:6" s="38" customFormat="1" ht="13.5" customHeight="1">
      <c r="A287" s="54" t="s">
        <v>257</v>
      </c>
      <c r="B287" s="416">
        <v>907667.61437000008</v>
      </c>
      <c r="C287" s="416">
        <v>204275.89715</v>
      </c>
      <c r="D287" s="416">
        <v>0.41448000000000002</v>
      </c>
      <c r="E287" s="416">
        <v>3998.2874499999998</v>
      </c>
      <c r="F287" s="416">
        <v>1115942.2134500002</v>
      </c>
    </row>
    <row r="288" spans="1:6" s="38" customFormat="1" ht="13.5" customHeight="1">
      <c r="A288" s="54" t="s">
        <v>258</v>
      </c>
      <c r="B288" s="416">
        <v>5270.4578200000005</v>
      </c>
      <c r="C288" s="416">
        <v>35843.926209999998</v>
      </c>
      <c r="D288" s="416">
        <v>0</v>
      </c>
      <c r="E288" s="416">
        <v>0</v>
      </c>
      <c r="F288" s="416">
        <v>41114.384030000001</v>
      </c>
    </row>
    <row r="289" spans="1:6" s="38" customFormat="1" ht="13.5" customHeight="1">
      <c r="A289" s="54" t="s">
        <v>259</v>
      </c>
      <c r="B289" s="416">
        <v>6923.2434800000001</v>
      </c>
      <c r="C289" s="416">
        <v>1805.16994</v>
      </c>
      <c r="D289" s="416">
        <v>0</v>
      </c>
      <c r="E289" s="416">
        <v>0</v>
      </c>
      <c r="F289" s="416">
        <v>8728.4134200000008</v>
      </c>
    </row>
    <row r="290" spans="1:6" s="38" customFormat="1" ht="13.5" customHeight="1">
      <c r="A290" s="54" t="s">
        <v>260</v>
      </c>
      <c r="B290" s="416">
        <v>0</v>
      </c>
      <c r="C290" s="416">
        <v>0</v>
      </c>
      <c r="D290" s="416">
        <v>0</v>
      </c>
      <c r="E290" s="416">
        <v>0</v>
      </c>
      <c r="F290" s="416">
        <v>0</v>
      </c>
    </row>
    <row r="291" spans="1:6" s="38" customFormat="1" ht="13.5" customHeight="1">
      <c r="A291" s="54" t="s">
        <v>261</v>
      </c>
      <c r="B291" s="416">
        <v>39322.048289999999</v>
      </c>
      <c r="C291" s="416">
        <v>149.55747</v>
      </c>
      <c r="D291" s="416">
        <v>0</v>
      </c>
      <c r="E291" s="416">
        <v>0</v>
      </c>
      <c r="F291" s="416">
        <v>39471.605759999999</v>
      </c>
    </row>
    <row r="292" spans="1:6" s="38" customFormat="1" ht="13.5" customHeight="1">
      <c r="A292" s="859" t="s">
        <v>1973</v>
      </c>
      <c r="B292" s="416">
        <v>0</v>
      </c>
      <c r="C292" s="416">
        <v>0</v>
      </c>
      <c r="D292" s="416">
        <v>0</v>
      </c>
      <c r="E292" s="416">
        <v>0</v>
      </c>
      <c r="F292" s="416">
        <v>0</v>
      </c>
    </row>
    <row r="293" spans="1:6" s="38" customFormat="1" ht="13.5" customHeight="1">
      <c r="A293" s="286" t="s">
        <v>262</v>
      </c>
      <c r="B293" s="416">
        <v>-1652478.3156100002</v>
      </c>
      <c r="C293" s="416">
        <v>-316675.76353000005</v>
      </c>
      <c r="D293" s="416">
        <v>-0.50587000000000004</v>
      </c>
      <c r="E293" s="416">
        <v>-15553.04521</v>
      </c>
      <c r="F293" s="416">
        <v>-1984707.6302199999</v>
      </c>
    </row>
    <row r="294" spans="1:6" s="38" customFormat="1" ht="13.5" customHeight="1">
      <c r="A294" s="54" t="s">
        <v>263</v>
      </c>
      <c r="B294" s="416">
        <v>-1547265.6327399998</v>
      </c>
      <c r="C294" s="416">
        <v>-208431.28900999998</v>
      </c>
      <c r="D294" s="416">
        <v>-0.48932999999999999</v>
      </c>
      <c r="E294" s="416">
        <v>-15547.70363</v>
      </c>
      <c r="F294" s="416">
        <v>-1771245.1147099999</v>
      </c>
    </row>
    <row r="295" spans="1:6" s="38" customFormat="1" ht="13.5" customHeight="1">
      <c r="A295" s="54" t="s">
        <v>264</v>
      </c>
      <c r="B295" s="416">
        <v>-46413.138880000006</v>
      </c>
      <c r="C295" s="416">
        <v>-83694.031030000013</v>
      </c>
      <c r="D295" s="416">
        <v>-1.6539999999999999E-2</v>
      </c>
      <c r="E295" s="416">
        <v>-5.3415799999999996</v>
      </c>
      <c r="F295" s="416">
        <v>-130112.52803</v>
      </c>
    </row>
    <row r="296" spans="1:6" s="38" customFormat="1" ht="13.5" customHeight="1">
      <c r="A296" s="54" t="s">
        <v>265</v>
      </c>
      <c r="B296" s="416">
        <v>-10463.55687</v>
      </c>
      <c r="C296" s="416">
        <v>-19620.877059999999</v>
      </c>
      <c r="D296" s="416">
        <v>0</v>
      </c>
      <c r="E296" s="416">
        <v>0</v>
      </c>
      <c r="F296" s="416">
        <v>-30084.433930000003</v>
      </c>
    </row>
    <row r="297" spans="1:6" s="38" customFormat="1" ht="13.5" customHeight="1">
      <c r="A297" s="387" t="s">
        <v>266</v>
      </c>
      <c r="B297" s="416">
        <v>-46709.804120000001</v>
      </c>
      <c r="C297" s="416">
        <v>-4755.6349799999998</v>
      </c>
      <c r="D297" s="416">
        <v>0</v>
      </c>
      <c r="E297" s="416">
        <v>0</v>
      </c>
      <c r="F297" s="416">
        <v>-51465.439100000003</v>
      </c>
    </row>
    <row r="298" spans="1:6" s="38" customFormat="1" ht="13.5" customHeight="1">
      <c r="A298" s="387" t="s">
        <v>267</v>
      </c>
      <c r="B298" s="416">
        <v>-0.84413000000000005</v>
      </c>
      <c r="C298" s="416">
        <v>-0.23948</v>
      </c>
      <c r="D298" s="416">
        <v>0</v>
      </c>
      <c r="E298" s="416">
        <v>0</v>
      </c>
      <c r="F298" s="416">
        <v>-1.08361</v>
      </c>
    </row>
    <row r="299" spans="1:6" s="38" customFormat="1" ht="13.5" customHeight="1" thickBot="1">
      <c r="A299" s="387" t="s">
        <v>268</v>
      </c>
      <c r="B299" s="416">
        <v>-1625.33887</v>
      </c>
      <c r="C299" s="416">
        <v>-173.69197</v>
      </c>
      <c r="D299" s="416">
        <v>0</v>
      </c>
      <c r="E299" s="416">
        <v>0</v>
      </c>
      <c r="F299" s="416">
        <v>-1799.0308399999999</v>
      </c>
    </row>
    <row r="300" spans="1:6" s="38" customFormat="1" ht="13.5" customHeight="1" thickTop="1" thickBot="1">
      <c r="A300" s="686" t="s">
        <v>269</v>
      </c>
      <c r="B300" s="667">
        <v>5457874.4853499997</v>
      </c>
      <c r="C300" s="667">
        <v>599457.10406000004</v>
      </c>
      <c r="D300" s="667">
        <v>2.1217300000000003</v>
      </c>
      <c r="E300" s="667">
        <v>-10023.929650000002</v>
      </c>
      <c r="F300" s="667">
        <v>6047309.7814900009</v>
      </c>
    </row>
    <row r="301" spans="1:6" s="38" customFormat="1" ht="13.5" customHeight="1" thickTop="1" thickBot="1">
      <c r="A301" s="271" t="s">
        <v>270</v>
      </c>
      <c r="B301" s="668">
        <v>-4352138.4207300004</v>
      </c>
      <c r="C301" s="668">
        <v>-388449.20462999999</v>
      </c>
      <c r="D301" s="668">
        <v>0</v>
      </c>
      <c r="E301" s="668">
        <v>-25.211650000000002</v>
      </c>
      <c r="F301" s="668">
        <v>-4740612.8370099999</v>
      </c>
    </row>
    <row r="302" spans="1:6" s="38" customFormat="1" ht="13.5" customHeight="1" thickTop="1">
      <c r="A302" s="54" t="s">
        <v>271</v>
      </c>
      <c r="B302" s="416">
        <v>-2561234.7548099998</v>
      </c>
      <c r="C302" s="416">
        <v>-7073.5227299999997</v>
      </c>
      <c r="D302" s="416">
        <v>0</v>
      </c>
      <c r="E302" s="416">
        <v>0</v>
      </c>
      <c r="F302" s="416">
        <v>-2568308.2775399997</v>
      </c>
    </row>
    <row r="303" spans="1:6" s="38" customFormat="1" ht="13.5" customHeight="1">
      <c r="A303" s="54" t="s">
        <v>272</v>
      </c>
      <c r="B303" s="416">
        <v>-379484.77756999998</v>
      </c>
      <c r="C303" s="416">
        <v>-19698.352000000003</v>
      </c>
      <c r="D303" s="416">
        <v>0</v>
      </c>
      <c r="E303" s="416">
        <v>0</v>
      </c>
      <c r="F303" s="416">
        <v>-399183.12956999993</v>
      </c>
    </row>
    <row r="304" spans="1:6" s="38" customFormat="1" ht="13.5" customHeight="1">
      <c r="A304" s="54" t="s">
        <v>273</v>
      </c>
      <c r="B304" s="416">
        <v>-19413.695960000001</v>
      </c>
      <c r="C304" s="416">
        <v>-19149.983989999997</v>
      </c>
      <c r="D304" s="416">
        <v>0</v>
      </c>
      <c r="E304" s="416">
        <v>0</v>
      </c>
      <c r="F304" s="416">
        <v>-38563.679950000012</v>
      </c>
    </row>
    <row r="305" spans="1:7" s="38" customFormat="1" ht="13.5" customHeight="1">
      <c r="A305" s="54" t="s">
        <v>274</v>
      </c>
      <c r="B305" s="416">
        <v>-129996.23058</v>
      </c>
      <c r="C305" s="416">
        <v>-3469.8141499999997</v>
      </c>
      <c r="D305" s="416">
        <v>0</v>
      </c>
      <c r="E305" s="416">
        <v>0</v>
      </c>
      <c r="F305" s="416">
        <v>-133466.04472999999</v>
      </c>
    </row>
    <row r="306" spans="1:7" s="38" customFormat="1" ht="13.5" customHeight="1">
      <c r="A306" s="54" t="s">
        <v>275</v>
      </c>
      <c r="B306" s="416">
        <v>-229868.68849999999</v>
      </c>
      <c r="C306" s="416">
        <v>-858.87451999999996</v>
      </c>
      <c r="D306" s="416">
        <v>0</v>
      </c>
      <c r="E306" s="416">
        <v>0</v>
      </c>
      <c r="F306" s="416">
        <v>-230727.56302</v>
      </c>
    </row>
    <row r="307" spans="1:7" s="38" customFormat="1" ht="13.5" customHeight="1">
      <c r="A307" s="54" t="s">
        <v>276</v>
      </c>
      <c r="B307" s="416">
        <v>-101822.53585999999</v>
      </c>
      <c r="C307" s="416">
        <v>-3642.5615000000003</v>
      </c>
      <c r="D307" s="416">
        <v>0</v>
      </c>
      <c r="E307" s="416">
        <v>0</v>
      </c>
      <c r="F307" s="416">
        <v>-105465.09735999999</v>
      </c>
    </row>
    <row r="308" spans="1:7" s="38" customFormat="1" ht="13.5" customHeight="1">
      <c r="A308" s="54" t="s">
        <v>277</v>
      </c>
      <c r="B308" s="416">
        <v>-185630.89979</v>
      </c>
      <c r="C308" s="416">
        <v>0</v>
      </c>
      <c r="D308" s="416">
        <v>0</v>
      </c>
      <c r="E308" s="416">
        <v>0</v>
      </c>
      <c r="F308" s="416">
        <v>-185630.89979</v>
      </c>
    </row>
    <row r="309" spans="1:7" s="38" customFormat="1" ht="13.5" customHeight="1">
      <c r="A309" s="54" t="s">
        <v>278</v>
      </c>
      <c r="B309" s="416">
        <v>-74687.424849999996</v>
      </c>
      <c r="C309" s="416">
        <v>-544.93272000000002</v>
      </c>
      <c r="D309" s="416">
        <v>0</v>
      </c>
      <c r="E309" s="416">
        <v>0</v>
      </c>
      <c r="F309" s="416">
        <v>-75232.357570000007</v>
      </c>
    </row>
    <row r="310" spans="1:7" s="38" customFormat="1" ht="13.5" customHeight="1" thickBot="1">
      <c r="A310" s="54" t="s">
        <v>279</v>
      </c>
      <c r="B310" s="416">
        <v>-669999.41280999989</v>
      </c>
      <c r="C310" s="416">
        <v>-334011.16301999998</v>
      </c>
      <c r="D310" s="416">
        <v>0</v>
      </c>
      <c r="E310" s="416">
        <v>-25.211650000000002</v>
      </c>
      <c r="F310" s="416">
        <v>-1004035.7874799999</v>
      </c>
    </row>
    <row r="311" spans="1:7" s="38" customFormat="1" ht="13.5" customHeight="1" thickTop="1" thickBot="1">
      <c r="A311" s="684" t="s">
        <v>280</v>
      </c>
      <c r="B311" s="668">
        <v>1105736.0646200001</v>
      </c>
      <c r="C311" s="668">
        <v>211007.89942999999</v>
      </c>
      <c r="D311" s="668">
        <v>2.1217300000000003</v>
      </c>
      <c r="E311" s="668">
        <v>-10049.141300000001</v>
      </c>
      <c r="F311" s="668">
        <v>1306696.9444800001</v>
      </c>
    </row>
    <row r="312" spans="1:7" s="38" customFormat="1" ht="13.5" customHeight="1" thickTop="1">
      <c r="A312" s="236" t="s">
        <v>281</v>
      </c>
      <c r="B312" s="416">
        <v>289.54572999999993</v>
      </c>
      <c r="C312" s="416">
        <v>17350.569749999999</v>
      </c>
      <c r="D312" s="416">
        <v>4.7999999999999996E-4</v>
      </c>
      <c r="E312" s="416">
        <v>1896.5777700000001</v>
      </c>
      <c r="F312" s="416">
        <v>19536.693730000003</v>
      </c>
    </row>
    <row r="313" spans="1:7" s="38" customFormat="1" ht="13.5" customHeight="1">
      <c r="A313" s="387" t="s">
        <v>282</v>
      </c>
      <c r="B313" s="416">
        <v>131.13616999999999</v>
      </c>
      <c r="C313" s="416">
        <v>17350.569749999999</v>
      </c>
      <c r="D313" s="416">
        <v>0</v>
      </c>
      <c r="E313" s="416">
        <v>2.3986000000000001</v>
      </c>
      <c r="F313" s="416">
        <v>17484.104520000001</v>
      </c>
    </row>
    <row r="314" spans="1:7" s="38" customFormat="1" ht="13.5" customHeight="1">
      <c r="A314" s="387" t="s">
        <v>283</v>
      </c>
      <c r="B314" s="416">
        <v>158.40956</v>
      </c>
      <c r="C314" s="416">
        <v>0</v>
      </c>
      <c r="D314" s="416">
        <v>4.7999999999999996E-4</v>
      </c>
      <c r="E314" s="416">
        <v>1894.1791700000001</v>
      </c>
      <c r="F314" s="416">
        <v>2052.5892100000001</v>
      </c>
    </row>
    <row r="315" spans="1:7" s="38" customFormat="1" ht="13.5" customHeight="1">
      <c r="A315" s="236" t="s">
        <v>284</v>
      </c>
      <c r="B315" s="416">
        <v>-319.19128000000001</v>
      </c>
      <c r="C315" s="416">
        <v>-20088.182339999999</v>
      </c>
      <c r="D315" s="416">
        <v>0</v>
      </c>
      <c r="E315" s="416">
        <v>-620.12392</v>
      </c>
      <c r="F315" s="416">
        <v>-21027.497539999997</v>
      </c>
    </row>
    <row r="316" spans="1:7" s="509" customFormat="1" ht="13.5" customHeight="1">
      <c r="A316" s="387" t="s">
        <v>285</v>
      </c>
      <c r="B316" s="416">
        <v>-210.75973999999999</v>
      </c>
      <c r="C316" s="416">
        <v>-20088.182339999999</v>
      </c>
      <c r="D316" s="416">
        <v>0</v>
      </c>
      <c r="E316" s="416">
        <v>0</v>
      </c>
      <c r="F316" s="416">
        <v>-20298.942079999997</v>
      </c>
    </row>
    <row r="317" spans="1:7" s="509" customFormat="1" ht="13.5" customHeight="1" thickBot="1">
      <c r="A317" s="387" t="s">
        <v>286</v>
      </c>
      <c r="B317" s="416">
        <v>-108.43154</v>
      </c>
      <c r="C317" s="416">
        <v>0</v>
      </c>
      <c r="D317" s="416">
        <v>0</v>
      </c>
      <c r="E317" s="416">
        <v>-620.12392</v>
      </c>
      <c r="F317" s="416">
        <v>-728.55546000000004</v>
      </c>
    </row>
    <row r="318" spans="1:7" s="509" customFormat="1" ht="13.5" customHeight="1" thickTop="1" thickBot="1">
      <c r="A318" s="684" t="s">
        <v>287</v>
      </c>
      <c r="B318" s="668">
        <v>1105706.4190699998</v>
      </c>
      <c r="C318" s="668">
        <v>208270.28684000002</v>
      </c>
      <c r="D318" s="668">
        <v>2.1222100000000004</v>
      </c>
      <c r="E318" s="668">
        <v>-8772.6874499999994</v>
      </c>
      <c r="F318" s="668">
        <v>1305206.1406700001</v>
      </c>
    </row>
    <row r="319" spans="1:7" ht="13.5" customHeight="1" thickTop="1" thickBot="1">
      <c r="A319" s="54" t="s">
        <v>288</v>
      </c>
      <c r="B319" s="687">
        <v>43865.181489999995</v>
      </c>
      <c r="C319" s="687">
        <v>6839.9990099999995</v>
      </c>
      <c r="D319" s="687">
        <v>0</v>
      </c>
      <c r="E319" s="687">
        <v>0</v>
      </c>
      <c r="F319" s="687">
        <v>50705.180500000002</v>
      </c>
      <c r="G319" s="506"/>
    </row>
    <row r="320" spans="1:7" ht="13.5" customHeight="1" thickTop="1" thickBot="1">
      <c r="A320" s="684" t="s">
        <v>289</v>
      </c>
      <c r="B320" s="273">
        <v>1149571.6005599997</v>
      </c>
      <c r="C320" s="273">
        <v>215110.28584999999</v>
      </c>
      <c r="D320" s="273">
        <v>2.1222100000000004</v>
      </c>
      <c r="E320" s="273">
        <v>-8772.6874499999994</v>
      </c>
      <c r="F320" s="273">
        <v>1355911.3211700001</v>
      </c>
      <c r="G320" s="506"/>
    </row>
    <row r="321" spans="1:7" ht="13.5" customHeight="1" thickTop="1" thickBot="1">
      <c r="A321" s="387" t="s">
        <v>290</v>
      </c>
      <c r="B321" s="687">
        <v>4696.1189300000005</v>
      </c>
      <c r="C321" s="687">
        <v>1166.98226</v>
      </c>
      <c r="D321" s="687">
        <v>0</v>
      </c>
      <c r="E321" s="687">
        <v>0</v>
      </c>
      <c r="F321" s="687">
        <v>5863.1011899999994</v>
      </c>
      <c r="G321" s="506"/>
    </row>
    <row r="322" spans="1:7" ht="13.5" customHeight="1" thickTop="1" thickBot="1">
      <c r="A322" s="271" t="s">
        <v>291</v>
      </c>
      <c r="B322" s="273">
        <v>1154267.71949</v>
      </c>
      <c r="C322" s="273">
        <v>216277.26811</v>
      </c>
      <c r="D322" s="273">
        <v>2.1222100000000004</v>
      </c>
      <c r="E322" s="273">
        <v>-8772.6874499999994</v>
      </c>
      <c r="F322" s="273">
        <v>1361774.4223600002</v>
      </c>
      <c r="G322" s="506"/>
    </row>
    <row r="323" spans="1:7" ht="13.5" customHeight="1" thickTop="1" thickBot="1">
      <c r="A323" s="387" t="s">
        <v>292</v>
      </c>
      <c r="B323" s="687">
        <v>0</v>
      </c>
      <c r="C323" s="687">
        <v>0</v>
      </c>
      <c r="D323" s="687">
        <v>0</v>
      </c>
      <c r="E323" s="687">
        <v>0</v>
      </c>
      <c r="F323" s="687">
        <v>0</v>
      </c>
      <c r="G323" s="506"/>
    </row>
    <row r="324" spans="1:7" ht="13.5" customHeight="1" thickTop="1" thickBot="1">
      <c r="A324" s="684" t="s">
        <v>293</v>
      </c>
      <c r="B324" s="273">
        <v>1154267.71949</v>
      </c>
      <c r="C324" s="273">
        <v>216277.26811</v>
      </c>
      <c r="D324" s="273">
        <v>2.1222100000000004</v>
      </c>
      <c r="E324" s="273">
        <v>-8772.6874499999994</v>
      </c>
      <c r="F324" s="273">
        <v>1361774.4223600002</v>
      </c>
      <c r="G324" s="506"/>
    </row>
    <row r="325" spans="1:7" ht="13.5" customHeight="1" thickTop="1" thickBot="1">
      <c r="A325" s="236" t="s">
        <v>294</v>
      </c>
      <c r="B325" s="687">
        <v>-457260.71872000006</v>
      </c>
      <c r="C325" s="687">
        <v>0</v>
      </c>
      <c r="D325" s="687">
        <v>0</v>
      </c>
      <c r="E325" s="687">
        <v>0</v>
      </c>
      <c r="F325" s="687">
        <v>-457260.71872000006</v>
      </c>
      <c r="G325" s="506"/>
    </row>
    <row r="326" spans="1:7" ht="13.5" customHeight="1" thickTop="1" thickBot="1">
      <c r="A326" s="684" t="s">
        <v>295</v>
      </c>
      <c r="B326" s="688">
        <v>697007.00076999993</v>
      </c>
      <c r="C326" s="688">
        <v>216277.26811</v>
      </c>
      <c r="D326" s="688">
        <v>2.1222100000000004</v>
      </c>
      <c r="E326" s="688">
        <v>-8772.6874499999994</v>
      </c>
      <c r="F326" s="688">
        <v>904513.70364000008</v>
      </c>
      <c r="G326" s="506"/>
    </row>
    <row r="327" spans="1:7" ht="16.5" thickTop="1">
      <c r="A327" s="47"/>
      <c r="G327" s="506"/>
    </row>
    <row r="328" spans="1:7" ht="15.75">
      <c r="A328" s="47"/>
      <c r="G328" s="506"/>
    </row>
    <row r="329" spans="1:7" ht="15.75">
      <c r="A329" s="47"/>
      <c r="G329" s="506"/>
    </row>
    <row r="330" spans="1:7" ht="15.75">
      <c r="A330" s="47"/>
      <c r="G330" s="506"/>
    </row>
    <row r="331" spans="1:7" ht="15.75">
      <c r="A331" s="47"/>
      <c r="G331" s="506"/>
    </row>
    <row r="332" spans="1:7" ht="15.75">
      <c r="A332" s="47"/>
      <c r="G332" s="506"/>
    </row>
    <row r="333" spans="1:7" ht="15.75">
      <c r="A333" s="47"/>
      <c r="G333" s="506"/>
    </row>
    <row r="334" spans="1:7" ht="15.75">
      <c r="A334" s="47"/>
      <c r="G334" s="506"/>
    </row>
    <row r="335" spans="1:7" ht="15.75">
      <c r="A335" s="47"/>
      <c r="G335" s="506"/>
    </row>
    <row r="336" spans="1:7" ht="15.75">
      <c r="A336" s="47"/>
      <c r="G336" s="506"/>
    </row>
    <row r="337" spans="1:7" ht="15.75">
      <c r="A337" s="47"/>
      <c r="G337" s="506"/>
    </row>
    <row r="338" spans="1:7" ht="15.75">
      <c r="A338" s="47"/>
      <c r="G338" s="506"/>
    </row>
    <row r="339" spans="1:7" ht="15.75">
      <c r="A339" s="47"/>
      <c r="G339" s="506"/>
    </row>
    <row r="340" spans="1:7" ht="15.75">
      <c r="A340" s="47"/>
      <c r="G340" s="506"/>
    </row>
    <row r="341" spans="1:7" ht="15.75">
      <c r="A341" s="47"/>
      <c r="G341" s="506"/>
    </row>
    <row r="342" spans="1:7" ht="15.75">
      <c r="A342" s="47"/>
      <c r="G342" s="506"/>
    </row>
    <row r="343" spans="1:7" ht="15.75">
      <c r="A343" s="47"/>
      <c r="G343" s="506"/>
    </row>
    <row r="344" spans="1:7" ht="15.75">
      <c r="A344" s="47"/>
      <c r="G344" s="506"/>
    </row>
    <row r="345" spans="1:7" ht="15.75">
      <c r="A345" s="47"/>
      <c r="G345" s="506"/>
    </row>
    <row r="346" spans="1:7" ht="15.75">
      <c r="A346" s="47"/>
      <c r="G346" s="506"/>
    </row>
    <row r="347" spans="1:7" ht="15.75">
      <c r="A347" s="47"/>
      <c r="G347" s="506"/>
    </row>
    <row r="348" spans="1:7" ht="15.75">
      <c r="A348" s="47"/>
      <c r="G348" s="506"/>
    </row>
    <row r="349" spans="1:7" ht="15.75">
      <c r="A349" s="47"/>
      <c r="G349" s="506"/>
    </row>
    <row r="350" spans="1:7" ht="15.75">
      <c r="A350" s="47"/>
      <c r="G350" s="506"/>
    </row>
    <row r="351" spans="1:7" ht="15.75">
      <c r="A351" s="47"/>
      <c r="G351" s="506"/>
    </row>
    <row r="352" spans="1:7" ht="15.75">
      <c r="A352" s="47"/>
      <c r="G352" s="506"/>
    </row>
    <row r="353" spans="1:7" ht="15.75">
      <c r="A353" s="47"/>
      <c r="G353" s="506"/>
    </row>
    <row r="354" spans="1:7" ht="15.75">
      <c r="A354" s="47"/>
      <c r="G354" s="506"/>
    </row>
    <row r="355" spans="1:7" ht="15.75">
      <c r="A355" s="47"/>
      <c r="G355" s="506"/>
    </row>
    <row r="356" spans="1:7" ht="15.75">
      <c r="A356" s="47"/>
      <c r="G356" s="506"/>
    </row>
    <row r="357" spans="1:7" ht="15.75">
      <c r="A357" s="47"/>
      <c r="G357" s="506"/>
    </row>
    <row r="358" spans="1:7" ht="15.75">
      <c r="A358" s="47"/>
      <c r="G358" s="506"/>
    </row>
    <row r="359" spans="1:7" ht="15.75">
      <c r="A359" s="47"/>
      <c r="G359" s="506"/>
    </row>
    <row r="360" spans="1:7" ht="15.75">
      <c r="A360" s="47"/>
      <c r="G360" s="506"/>
    </row>
    <row r="361" spans="1:7" ht="15.75">
      <c r="A361" s="47"/>
      <c r="G361" s="506"/>
    </row>
    <row r="362" spans="1:7" ht="15.75">
      <c r="A362" s="47"/>
      <c r="G362" s="506"/>
    </row>
    <row r="363" spans="1:7" ht="15.75">
      <c r="A363" s="47"/>
      <c r="G363" s="506"/>
    </row>
    <row r="364" spans="1:7" ht="15.75">
      <c r="A364" s="47"/>
      <c r="G364" s="506"/>
    </row>
    <row r="365" spans="1:7" ht="15.75">
      <c r="A365" s="47"/>
      <c r="G365" s="506"/>
    </row>
    <row r="366" spans="1:7" ht="15.75">
      <c r="A366" s="47"/>
      <c r="G366" s="506"/>
    </row>
    <row r="367" spans="1:7" ht="15.75">
      <c r="A367" s="47"/>
      <c r="G367" s="506"/>
    </row>
    <row r="368" spans="1:7" ht="15.75">
      <c r="A368" s="47"/>
      <c r="G368" s="506"/>
    </row>
    <row r="369" spans="1:7" ht="15.75">
      <c r="A369" s="47"/>
      <c r="G369" s="506"/>
    </row>
    <row r="370" spans="1:7" ht="15.75">
      <c r="A370" s="47"/>
      <c r="G370" s="506"/>
    </row>
    <row r="371" spans="1:7" ht="15.75">
      <c r="A371" s="47"/>
      <c r="G371" s="506"/>
    </row>
    <row r="372" spans="1:7" ht="15.75">
      <c r="A372" s="47"/>
      <c r="G372" s="506"/>
    </row>
    <row r="373" spans="1:7" ht="15.75">
      <c r="A373" s="47"/>
      <c r="G373" s="506"/>
    </row>
    <row r="374" spans="1:7" ht="15.75">
      <c r="A374" s="47"/>
      <c r="G374" s="506"/>
    </row>
    <row r="375" spans="1:7" ht="15.75">
      <c r="A375" s="47"/>
      <c r="G375" s="506"/>
    </row>
    <row r="376" spans="1:7" ht="15.75">
      <c r="A376" s="47"/>
      <c r="G376" s="506"/>
    </row>
    <row r="377" spans="1:7" ht="15.75">
      <c r="A377" s="47"/>
      <c r="G377" s="506"/>
    </row>
    <row r="378" spans="1:7" ht="15.75">
      <c r="A378" s="47"/>
      <c r="G378" s="506"/>
    </row>
    <row r="379" spans="1:7" ht="15.75">
      <c r="A379" s="47"/>
      <c r="G379" s="506"/>
    </row>
    <row r="380" spans="1:7" ht="15.75">
      <c r="A380" s="47"/>
      <c r="G380" s="506"/>
    </row>
    <row r="381" spans="1:7" ht="15.75">
      <c r="A381" s="47"/>
      <c r="G381" s="506"/>
    </row>
    <row r="382" spans="1:7" ht="15.75">
      <c r="A382" s="47"/>
      <c r="G382" s="506"/>
    </row>
    <row r="383" spans="1:7" ht="15.75">
      <c r="A383" s="47"/>
      <c r="G383" s="506"/>
    </row>
    <row r="384" spans="1:7" ht="15.75">
      <c r="A384" s="47"/>
      <c r="G384" s="506"/>
    </row>
    <row r="385" spans="1:7" ht="15.75">
      <c r="A385" s="47"/>
      <c r="G385" s="506"/>
    </row>
    <row r="386" spans="1:7" ht="15.75">
      <c r="A386" s="47"/>
      <c r="G386" s="506"/>
    </row>
    <row r="387" spans="1:7" ht="15.75">
      <c r="A387" s="47"/>
      <c r="G387" s="506"/>
    </row>
    <row r="388" spans="1:7" ht="15.75">
      <c r="A388" s="47"/>
      <c r="G388" s="506"/>
    </row>
    <row r="389" spans="1:7" ht="15.75">
      <c r="A389" s="47"/>
      <c r="G389" s="506"/>
    </row>
    <row r="390" spans="1:7" ht="15.75">
      <c r="A390" s="47"/>
      <c r="G390" s="506"/>
    </row>
    <row r="391" spans="1:7" ht="15.75">
      <c r="A391" s="47"/>
      <c r="G391" s="506"/>
    </row>
    <row r="392" spans="1:7" ht="15.75">
      <c r="A392" s="47"/>
      <c r="G392" s="506"/>
    </row>
    <row r="393" spans="1:7" ht="15.75">
      <c r="A393" s="47"/>
      <c r="G393" s="506"/>
    </row>
    <row r="394" spans="1:7" ht="15.75">
      <c r="A394" s="47"/>
      <c r="G394" s="506"/>
    </row>
    <row r="395" spans="1:7" ht="15.75">
      <c r="A395" s="47"/>
      <c r="G395" s="506"/>
    </row>
    <row r="396" spans="1:7" ht="15.75">
      <c r="A396" s="47"/>
      <c r="G396" s="506"/>
    </row>
    <row r="397" spans="1:7" ht="15.75">
      <c r="A397" s="47"/>
      <c r="G397" s="506"/>
    </row>
    <row r="398" spans="1:7" ht="15.75">
      <c r="A398" s="47"/>
      <c r="G398" s="506"/>
    </row>
    <row r="399" spans="1:7" ht="15.75">
      <c r="A399" s="47"/>
      <c r="G399" s="506"/>
    </row>
    <row r="400" spans="1:7" ht="15.75">
      <c r="A400" s="47"/>
      <c r="G400" s="506"/>
    </row>
    <row r="401" spans="1:7" ht="15.75">
      <c r="A401" s="47"/>
      <c r="G401" s="506"/>
    </row>
    <row r="402" spans="1:7" ht="15.75">
      <c r="A402" s="47"/>
      <c r="G402" s="506"/>
    </row>
    <row r="403" spans="1:7" ht="15.75">
      <c r="A403" s="47"/>
      <c r="G403" s="506"/>
    </row>
    <row r="404" spans="1:7" ht="15.75">
      <c r="A404" s="47"/>
      <c r="G404" s="506"/>
    </row>
    <row r="405" spans="1:7" ht="15.75">
      <c r="A405" s="47"/>
      <c r="G405" s="506"/>
    </row>
    <row r="406" spans="1:7" ht="15.75">
      <c r="A406" s="47"/>
      <c r="G406" s="506"/>
    </row>
    <row r="407" spans="1:7" ht="15.75">
      <c r="A407" s="47"/>
      <c r="G407" s="506"/>
    </row>
    <row r="408" spans="1:7" ht="15.75">
      <c r="A408" s="47"/>
      <c r="G408" s="506"/>
    </row>
    <row r="409" spans="1:7" ht="15.75">
      <c r="A409" s="47"/>
      <c r="G409" s="506"/>
    </row>
    <row r="410" spans="1:7" ht="15.75">
      <c r="A410" s="47"/>
      <c r="G410" s="506"/>
    </row>
    <row r="411" spans="1:7" ht="15.75">
      <c r="A411" s="47"/>
      <c r="G411" s="506"/>
    </row>
    <row r="412" spans="1:7" ht="15.75">
      <c r="A412" s="47"/>
      <c r="G412" s="506"/>
    </row>
    <row r="413" spans="1:7" ht="15.75">
      <c r="A413" s="47"/>
      <c r="G413" s="506"/>
    </row>
    <row r="414" spans="1:7" ht="15.75">
      <c r="A414" s="47"/>
      <c r="G414" s="506"/>
    </row>
    <row r="415" spans="1:7" ht="15.75">
      <c r="A415" s="47"/>
      <c r="G415" s="506"/>
    </row>
    <row r="416" spans="1:7" ht="15.75">
      <c r="A416" s="47"/>
      <c r="G416" s="506"/>
    </row>
    <row r="417" spans="1:7" ht="15.75">
      <c r="A417" s="47"/>
      <c r="G417" s="506"/>
    </row>
    <row r="418" spans="1:7" ht="15.75">
      <c r="A418" s="47"/>
      <c r="G418" s="506"/>
    </row>
    <row r="419" spans="1:7" ht="15.75">
      <c r="A419" s="47"/>
      <c r="G419" s="506"/>
    </row>
    <row r="420" spans="1:7" ht="15.75">
      <c r="A420" s="47"/>
      <c r="G420" s="506"/>
    </row>
    <row r="421" spans="1:7" ht="15.75">
      <c r="A421" s="47"/>
      <c r="G421" s="506"/>
    </row>
    <row r="422" spans="1:7" ht="15.75">
      <c r="A422" s="47"/>
      <c r="G422" s="506"/>
    </row>
    <row r="423" spans="1:7" ht="15.75">
      <c r="A423" s="47"/>
      <c r="G423" s="506"/>
    </row>
    <row r="424" spans="1:7" ht="15.75">
      <c r="A424" s="47"/>
      <c r="G424" s="506"/>
    </row>
    <row r="425" spans="1:7" ht="15.75">
      <c r="A425" s="47"/>
      <c r="G425" s="506"/>
    </row>
    <row r="426" spans="1:7" ht="15.75">
      <c r="A426" s="47"/>
      <c r="G426" s="506"/>
    </row>
    <row r="427" spans="1:7" ht="15.75">
      <c r="A427" s="47"/>
      <c r="G427" s="506"/>
    </row>
    <row r="428" spans="1:7" ht="15.75">
      <c r="A428" s="47"/>
      <c r="G428" s="506"/>
    </row>
    <row r="429" spans="1:7" ht="15.75">
      <c r="A429" s="47"/>
      <c r="G429" s="506"/>
    </row>
    <row r="430" spans="1:7" ht="15.75">
      <c r="A430" s="47"/>
      <c r="G430" s="506"/>
    </row>
    <row r="431" spans="1:7" ht="15.75">
      <c r="A431" s="47"/>
      <c r="G431" s="506"/>
    </row>
    <row r="432" spans="1:7" ht="15.75">
      <c r="A432" s="47"/>
      <c r="G432" s="506"/>
    </row>
    <row r="433" spans="1:7" ht="15.75">
      <c r="A433" s="47"/>
      <c r="G433" s="506"/>
    </row>
    <row r="434" spans="1:7" ht="15.75">
      <c r="A434" s="47"/>
      <c r="G434" s="506"/>
    </row>
    <row r="435" spans="1:7" ht="15.75">
      <c r="A435" s="47"/>
      <c r="G435" s="506"/>
    </row>
    <row r="436" spans="1:7" ht="15.75">
      <c r="A436" s="47"/>
      <c r="G436" s="506"/>
    </row>
    <row r="437" spans="1:7" ht="15.75">
      <c r="A437" s="47"/>
      <c r="G437" s="506"/>
    </row>
    <row r="438" spans="1:7" ht="15.75">
      <c r="A438" s="47"/>
      <c r="G438" s="506"/>
    </row>
    <row r="439" spans="1:7" ht="15.75">
      <c r="A439" s="47"/>
      <c r="G439" s="506"/>
    </row>
    <row r="440" spans="1:7" ht="15.75">
      <c r="A440" s="47"/>
      <c r="G440" s="506"/>
    </row>
    <row r="441" spans="1:7" ht="15.75">
      <c r="A441" s="47"/>
      <c r="G441" s="506"/>
    </row>
    <row r="442" spans="1:7" ht="15.75">
      <c r="A442" s="47"/>
      <c r="G442" s="506"/>
    </row>
    <row r="443" spans="1:7" ht="15.75">
      <c r="A443" s="47"/>
      <c r="G443" s="506"/>
    </row>
    <row r="444" spans="1:7" ht="15.75">
      <c r="A444" s="47"/>
      <c r="G444" s="506"/>
    </row>
    <row r="445" spans="1:7" ht="15.75">
      <c r="A445" s="47"/>
      <c r="G445" s="506"/>
    </row>
    <row r="446" spans="1:7" ht="15.75">
      <c r="A446" s="47"/>
      <c r="G446" s="506"/>
    </row>
    <row r="447" spans="1:7" ht="15.75">
      <c r="A447" s="47"/>
      <c r="G447" s="506"/>
    </row>
    <row r="448" spans="1:7" ht="15.75">
      <c r="A448" s="47"/>
      <c r="G448" s="506"/>
    </row>
    <row r="449" spans="1:7" ht="15.75">
      <c r="A449" s="47"/>
      <c r="G449" s="506"/>
    </row>
    <row r="450" spans="1:7" ht="15.75">
      <c r="A450" s="47"/>
      <c r="G450" s="506"/>
    </row>
    <row r="451" spans="1:7" ht="15.75">
      <c r="A451" s="47"/>
      <c r="G451" s="506"/>
    </row>
    <row r="452" spans="1:7" ht="15.75">
      <c r="A452" s="47"/>
      <c r="G452" s="506"/>
    </row>
    <row r="453" spans="1:7" ht="15.75">
      <c r="A453" s="47"/>
      <c r="G453" s="506"/>
    </row>
    <row r="454" spans="1:7" ht="15.75">
      <c r="A454" s="47"/>
      <c r="G454" s="506"/>
    </row>
    <row r="455" spans="1:7" ht="15.75">
      <c r="A455" s="47"/>
      <c r="G455" s="506"/>
    </row>
    <row r="456" spans="1:7" ht="15.75">
      <c r="A456" s="47"/>
      <c r="G456" s="506"/>
    </row>
    <row r="457" spans="1:7" ht="15.75">
      <c r="A457" s="47"/>
      <c r="G457" s="506"/>
    </row>
    <row r="458" spans="1:7" ht="15.75">
      <c r="A458" s="47"/>
      <c r="G458" s="506"/>
    </row>
    <row r="459" spans="1:7" ht="15.75">
      <c r="A459" s="47"/>
      <c r="G459" s="506"/>
    </row>
    <row r="460" spans="1:7" ht="15.75">
      <c r="A460" s="47"/>
      <c r="G460" s="506"/>
    </row>
    <row r="461" spans="1:7" ht="15.75">
      <c r="A461" s="47"/>
      <c r="G461" s="506"/>
    </row>
    <row r="462" spans="1:7" ht="15.75">
      <c r="A462" s="47"/>
      <c r="G462" s="506"/>
    </row>
    <row r="463" spans="1:7" ht="15.75">
      <c r="A463" s="47"/>
      <c r="G463" s="506"/>
    </row>
    <row r="464" spans="1:7" ht="15.75">
      <c r="A464" s="47"/>
      <c r="G464" s="506"/>
    </row>
    <row r="465" spans="1:7" ht="15.75">
      <c r="A465" s="47"/>
      <c r="G465" s="506"/>
    </row>
    <row r="466" spans="1:7" ht="15.75">
      <c r="A466" s="47"/>
      <c r="G466" s="506"/>
    </row>
    <row r="467" spans="1:7" ht="15.75">
      <c r="A467" s="47"/>
      <c r="G467" s="506"/>
    </row>
    <row r="468" spans="1:7" ht="15.75">
      <c r="A468" s="47"/>
      <c r="G468" s="506"/>
    </row>
    <row r="469" spans="1:7" ht="15.75">
      <c r="A469" s="47"/>
      <c r="G469" s="506"/>
    </row>
    <row r="470" spans="1:7" ht="15.75">
      <c r="A470" s="47"/>
      <c r="G470" s="506"/>
    </row>
    <row r="471" spans="1:7" ht="15.75">
      <c r="A471" s="47"/>
      <c r="G471" s="506"/>
    </row>
    <row r="472" spans="1:7" ht="15.75">
      <c r="A472" s="47"/>
      <c r="G472" s="506"/>
    </row>
    <row r="473" spans="1:7" ht="15.75">
      <c r="A473" s="47"/>
      <c r="G473" s="506"/>
    </row>
    <row r="474" spans="1:7" ht="15.75">
      <c r="A474" s="47"/>
      <c r="G474" s="506"/>
    </row>
    <row r="475" spans="1:7" ht="15.75">
      <c r="A475" s="47"/>
      <c r="G475" s="506"/>
    </row>
    <row r="476" spans="1:7" ht="15.75">
      <c r="A476" s="47"/>
      <c r="G476" s="506"/>
    </row>
    <row r="477" spans="1:7" ht="15.75">
      <c r="A477" s="47"/>
      <c r="G477" s="506"/>
    </row>
    <row r="478" spans="1:7" ht="15.75">
      <c r="A478" s="47"/>
      <c r="G478" s="506"/>
    </row>
    <row r="479" spans="1:7" ht="15.75">
      <c r="A479" s="47"/>
      <c r="G479" s="506"/>
    </row>
    <row r="480" spans="1:7" ht="15.75">
      <c r="A480" s="47"/>
      <c r="G480" s="506"/>
    </row>
    <row r="481" spans="1:7" ht="15.75">
      <c r="A481" s="47"/>
      <c r="G481" s="506"/>
    </row>
    <row r="482" spans="1:7" ht="15.75">
      <c r="A482" s="47"/>
      <c r="G482" s="506"/>
    </row>
    <row r="483" spans="1:7" ht="15.75">
      <c r="A483" s="47"/>
      <c r="G483" s="506"/>
    </row>
    <row r="484" spans="1:7" ht="15.75">
      <c r="A484" s="47"/>
      <c r="G484" s="506"/>
    </row>
    <row r="485" spans="1:7" ht="15.75">
      <c r="A485" s="47"/>
      <c r="G485" s="506"/>
    </row>
    <row r="486" spans="1:7" ht="15.75">
      <c r="A486" s="47"/>
      <c r="G486" s="506"/>
    </row>
    <row r="487" spans="1:7" ht="15.75">
      <c r="A487" s="47"/>
      <c r="G487" s="506"/>
    </row>
    <row r="488" spans="1:7" ht="15.75">
      <c r="A488" s="47"/>
      <c r="G488" s="506"/>
    </row>
    <row r="489" spans="1:7" ht="15.75">
      <c r="A489" s="47"/>
      <c r="G489" s="506"/>
    </row>
    <row r="490" spans="1:7" ht="15.75">
      <c r="A490" s="47"/>
      <c r="G490" s="506"/>
    </row>
    <row r="491" spans="1:7" ht="15.75">
      <c r="A491" s="47"/>
      <c r="G491" s="506"/>
    </row>
    <row r="492" spans="1:7" ht="15.75">
      <c r="A492" s="47"/>
      <c r="G492" s="506"/>
    </row>
    <row r="493" spans="1:7" ht="15.75">
      <c r="A493" s="47"/>
      <c r="G493" s="506"/>
    </row>
    <row r="494" spans="1:7" ht="15.75">
      <c r="A494" s="47"/>
      <c r="G494" s="506"/>
    </row>
    <row r="495" spans="1:7" ht="15.75">
      <c r="A495" s="47"/>
      <c r="G495" s="506"/>
    </row>
    <row r="496" spans="1:7" ht="15.75">
      <c r="A496" s="47"/>
      <c r="G496" s="506"/>
    </row>
    <row r="497" spans="1:7" ht="15.75">
      <c r="A497" s="47"/>
      <c r="G497" s="506"/>
    </row>
    <row r="498" spans="1:7" ht="15.75">
      <c r="A498" s="47"/>
      <c r="G498" s="506"/>
    </row>
    <row r="499" spans="1:7" ht="15.75">
      <c r="A499" s="47"/>
      <c r="G499" s="506"/>
    </row>
    <row r="500" spans="1:7" ht="15.75">
      <c r="A500" s="47"/>
      <c r="G500" s="506"/>
    </row>
    <row r="501" spans="1:7" ht="15.75">
      <c r="A501" s="47"/>
      <c r="G501" s="506"/>
    </row>
    <row r="502" spans="1:7" ht="15.75">
      <c r="A502" s="47"/>
      <c r="G502" s="506"/>
    </row>
    <row r="503" spans="1:7" ht="15.75">
      <c r="A503" s="47"/>
      <c r="G503" s="506"/>
    </row>
    <row r="504" spans="1:7" ht="15.75">
      <c r="A504" s="47"/>
      <c r="G504" s="506"/>
    </row>
    <row r="505" spans="1:7" ht="15.75">
      <c r="A505" s="47"/>
      <c r="G505" s="506"/>
    </row>
    <row r="506" spans="1:7" ht="15.75">
      <c r="A506" s="47"/>
      <c r="G506" s="506"/>
    </row>
    <row r="507" spans="1:7" ht="15.75">
      <c r="A507" s="47"/>
      <c r="G507" s="506"/>
    </row>
    <row r="508" spans="1:7" ht="15.75">
      <c r="A508" s="47"/>
      <c r="G508" s="506"/>
    </row>
    <row r="509" spans="1:7" ht="15.75">
      <c r="A509" s="47"/>
      <c r="G509" s="506"/>
    </row>
    <row r="510" spans="1:7" ht="15.75">
      <c r="A510" s="47"/>
      <c r="G510" s="506"/>
    </row>
    <row r="511" spans="1:7" ht="15.75">
      <c r="A511" s="47"/>
      <c r="G511" s="506"/>
    </row>
    <row r="512" spans="1:7" ht="15.75">
      <c r="A512" s="47"/>
      <c r="G512" s="506"/>
    </row>
    <row r="513" spans="1:7" ht="15.75">
      <c r="A513" s="47"/>
      <c r="G513" s="506"/>
    </row>
    <row r="514" spans="1:7" ht="15.75">
      <c r="A514" s="47"/>
      <c r="G514" s="506"/>
    </row>
    <row r="515" spans="1:7" ht="15.75">
      <c r="A515" s="47"/>
      <c r="G515" s="506"/>
    </row>
    <row r="516" spans="1:7" ht="15.75">
      <c r="A516" s="47"/>
      <c r="G516" s="506"/>
    </row>
    <row r="517" spans="1:7" ht="15.75">
      <c r="A517" s="47"/>
      <c r="G517" s="506"/>
    </row>
    <row r="518" spans="1:7" ht="15.75">
      <c r="A518" s="47"/>
      <c r="G518" s="506"/>
    </row>
    <row r="519" spans="1:7" ht="15.75">
      <c r="A519" s="47"/>
      <c r="G519" s="506"/>
    </row>
    <row r="520" spans="1:7" ht="15.75">
      <c r="A520" s="47"/>
      <c r="G520" s="506"/>
    </row>
    <row r="521" spans="1:7" ht="15.75">
      <c r="A521" s="47"/>
      <c r="G521" s="506"/>
    </row>
    <row r="522" spans="1:7" ht="15.75">
      <c r="A522" s="47"/>
      <c r="G522" s="506"/>
    </row>
    <row r="523" spans="1:7" ht="15.75">
      <c r="A523" s="47"/>
      <c r="G523" s="506"/>
    </row>
    <row r="524" spans="1:7" ht="15.75">
      <c r="A524" s="47"/>
      <c r="G524" s="506"/>
    </row>
    <row r="525" spans="1:7" ht="15.75">
      <c r="A525" s="47"/>
      <c r="G525" s="506"/>
    </row>
    <row r="526" spans="1:7" ht="15.75">
      <c r="A526" s="47"/>
      <c r="G526" s="506"/>
    </row>
    <row r="527" spans="1:7" ht="15.75">
      <c r="A527" s="47"/>
      <c r="G527" s="506"/>
    </row>
    <row r="528" spans="1:7" ht="15.75">
      <c r="A528" s="47"/>
      <c r="G528" s="506"/>
    </row>
    <row r="529" spans="1:7" ht="15.75">
      <c r="A529" s="47"/>
      <c r="G529" s="506"/>
    </row>
    <row r="530" spans="1:7" ht="15.75">
      <c r="A530" s="47"/>
      <c r="G530" s="506"/>
    </row>
    <row r="531" spans="1:7" ht="15.75">
      <c r="A531" s="47"/>
      <c r="G531" s="506"/>
    </row>
    <row r="532" spans="1:7" ht="15.75">
      <c r="A532" s="47"/>
      <c r="G532" s="506"/>
    </row>
    <row r="533" spans="1:7" ht="15.75">
      <c r="A533" s="47"/>
      <c r="G533" s="506"/>
    </row>
    <row r="534" spans="1:7" ht="15.75">
      <c r="A534" s="47"/>
      <c r="G534" s="506"/>
    </row>
    <row r="535" spans="1:7" ht="15.75">
      <c r="A535" s="47"/>
      <c r="G535" s="506"/>
    </row>
    <row r="536" spans="1:7" ht="15.75">
      <c r="A536" s="47"/>
      <c r="G536" s="506"/>
    </row>
    <row r="537" spans="1:7" ht="15.75">
      <c r="A537" s="47"/>
      <c r="G537" s="506"/>
    </row>
    <row r="538" spans="1:7" ht="15.75">
      <c r="A538" s="47"/>
      <c r="G538" s="506"/>
    </row>
    <row r="539" spans="1:7" ht="15.75">
      <c r="A539" s="47"/>
      <c r="G539" s="506"/>
    </row>
    <row r="540" spans="1:7" ht="15.75">
      <c r="A540" s="47"/>
      <c r="G540" s="506"/>
    </row>
    <row r="541" spans="1:7" ht="15.75">
      <c r="A541" s="47"/>
      <c r="G541" s="506"/>
    </row>
    <row r="542" spans="1:7" ht="15.75">
      <c r="A542" s="47"/>
      <c r="G542" s="506"/>
    </row>
    <row r="543" spans="1:7" ht="15.75">
      <c r="A543" s="47"/>
      <c r="G543" s="506"/>
    </row>
    <row r="544" spans="1:7" ht="15.75">
      <c r="A544" s="47"/>
      <c r="G544" s="506"/>
    </row>
    <row r="545" spans="1:7" ht="15.75">
      <c r="A545" s="47"/>
      <c r="G545" s="506"/>
    </row>
    <row r="546" spans="1:7" ht="15.75">
      <c r="A546" s="47"/>
      <c r="G546" s="506"/>
    </row>
    <row r="547" spans="1:7" ht="15.75">
      <c r="A547" s="47"/>
      <c r="G547" s="506"/>
    </row>
    <row r="548" spans="1:7" ht="15.75">
      <c r="A548" s="47"/>
      <c r="G548" s="506"/>
    </row>
    <row r="549" spans="1:7" ht="15.75">
      <c r="A549" s="47"/>
      <c r="G549" s="506"/>
    </row>
    <row r="550" spans="1:7" ht="15.75">
      <c r="A550" s="47"/>
      <c r="G550" s="506"/>
    </row>
    <row r="551" spans="1:7" ht="15.75">
      <c r="A551" s="47"/>
      <c r="G551" s="506"/>
    </row>
    <row r="552" spans="1:7" ht="15.75">
      <c r="A552" s="47"/>
      <c r="G552" s="506"/>
    </row>
    <row r="553" spans="1:7" ht="15.75">
      <c r="A553" s="47"/>
      <c r="G553" s="506"/>
    </row>
    <row r="554" spans="1:7" ht="15.75">
      <c r="A554" s="47"/>
      <c r="G554" s="506"/>
    </row>
    <row r="555" spans="1:7" ht="15.75">
      <c r="A555" s="47"/>
      <c r="G555" s="506"/>
    </row>
    <row r="556" spans="1:7" ht="15.75">
      <c r="A556" s="47"/>
      <c r="G556" s="506"/>
    </row>
    <row r="557" spans="1:7" ht="15.75">
      <c r="A557" s="47"/>
      <c r="G557" s="506"/>
    </row>
    <row r="558" spans="1:7" ht="15.75">
      <c r="A558" s="47"/>
      <c r="G558" s="506"/>
    </row>
    <row r="559" spans="1:7" ht="15.75">
      <c r="A559" s="47"/>
      <c r="G559" s="506"/>
    </row>
    <row r="560" spans="1:7" ht="15.75">
      <c r="A560" s="47"/>
      <c r="G560" s="506"/>
    </row>
    <row r="561" spans="1:7" ht="15.75">
      <c r="A561" s="47"/>
      <c r="G561" s="506"/>
    </row>
    <row r="562" spans="1:7" ht="15.75">
      <c r="A562" s="47"/>
      <c r="G562" s="506"/>
    </row>
    <row r="563" spans="1:7" ht="15.75">
      <c r="A563" s="47"/>
      <c r="G563" s="506"/>
    </row>
    <row r="564" spans="1:7" ht="15.75">
      <c r="A564" s="47"/>
      <c r="G564" s="506"/>
    </row>
    <row r="565" spans="1:7" ht="15.75">
      <c r="A565" s="47"/>
      <c r="G565" s="506"/>
    </row>
    <row r="566" spans="1:7" ht="15.75">
      <c r="A566" s="47"/>
      <c r="G566" s="506"/>
    </row>
    <row r="567" spans="1:7" ht="15.75">
      <c r="A567" s="47"/>
      <c r="G567" s="506"/>
    </row>
    <row r="568" spans="1:7" ht="15.75">
      <c r="A568" s="47"/>
      <c r="G568" s="506"/>
    </row>
    <row r="569" spans="1:7" ht="15.75">
      <c r="A569" s="47"/>
      <c r="G569" s="506"/>
    </row>
    <row r="570" spans="1:7" ht="15.75">
      <c r="A570" s="47"/>
      <c r="G570" s="506"/>
    </row>
    <row r="571" spans="1:7" ht="15.75">
      <c r="A571" s="47"/>
      <c r="G571" s="506"/>
    </row>
    <row r="572" spans="1:7" ht="15.75">
      <c r="A572" s="47"/>
      <c r="G572" s="506"/>
    </row>
    <row r="573" spans="1:7" ht="15.75">
      <c r="A573" s="47"/>
      <c r="G573" s="506"/>
    </row>
    <row r="574" spans="1:7" ht="15.75">
      <c r="A574" s="47"/>
      <c r="G574" s="506"/>
    </row>
    <row r="575" spans="1:7" ht="15.75">
      <c r="A575" s="47"/>
      <c r="G575" s="506"/>
    </row>
    <row r="576" spans="1:7" ht="15.75">
      <c r="A576" s="47"/>
      <c r="G576" s="506"/>
    </row>
    <row r="577" spans="1:7" ht="15.75">
      <c r="A577" s="47"/>
      <c r="G577" s="506"/>
    </row>
    <row r="578" spans="1:7" ht="15.75">
      <c r="A578" s="47"/>
      <c r="G578" s="506"/>
    </row>
    <row r="579" spans="1:7" ht="15.75">
      <c r="A579" s="47"/>
      <c r="G579" s="506"/>
    </row>
    <row r="580" spans="1:7" ht="15.75">
      <c r="A580" s="47"/>
      <c r="G580" s="506"/>
    </row>
    <row r="581" spans="1:7" ht="15.75">
      <c r="A581" s="47"/>
      <c r="G581" s="506"/>
    </row>
    <row r="582" spans="1:7" ht="15.75">
      <c r="A582" s="47"/>
      <c r="G582" s="506"/>
    </row>
    <row r="583" spans="1:7" ht="15.75">
      <c r="A583" s="47"/>
      <c r="G583" s="506"/>
    </row>
    <row r="584" spans="1:7" ht="15.75">
      <c r="A584" s="47"/>
      <c r="G584" s="506"/>
    </row>
    <row r="585" spans="1:7" ht="15.75">
      <c r="A585" s="47"/>
      <c r="G585" s="506"/>
    </row>
    <row r="586" spans="1:7" ht="15.75">
      <c r="A586" s="47"/>
      <c r="G586" s="506"/>
    </row>
    <row r="587" spans="1:7" ht="15.75">
      <c r="A587" s="47"/>
      <c r="G587" s="506"/>
    </row>
    <row r="588" spans="1:7" ht="15.75">
      <c r="A588" s="47"/>
      <c r="G588" s="506"/>
    </row>
    <row r="589" spans="1:7" ht="15.75">
      <c r="A589" s="47"/>
      <c r="G589" s="506"/>
    </row>
    <row r="590" spans="1:7" ht="15.75">
      <c r="A590" s="47"/>
      <c r="G590" s="506"/>
    </row>
    <row r="591" spans="1:7" ht="15.75">
      <c r="A591" s="47"/>
      <c r="G591" s="506"/>
    </row>
    <row r="592" spans="1:7" ht="15.75">
      <c r="A592" s="47"/>
      <c r="G592" s="506"/>
    </row>
    <row r="593" spans="1:7" ht="15.75">
      <c r="A593" s="47"/>
      <c r="G593" s="506"/>
    </row>
    <row r="594" spans="1:7" ht="15.75">
      <c r="A594" s="47"/>
      <c r="G594" s="506"/>
    </row>
    <row r="595" spans="1:7" ht="15.75">
      <c r="A595" s="47"/>
      <c r="G595" s="506"/>
    </row>
    <row r="596" spans="1:7" ht="15.75">
      <c r="A596" s="47"/>
      <c r="G596" s="506"/>
    </row>
    <row r="597" spans="1:7" ht="15.75">
      <c r="A597" s="47"/>
      <c r="G597" s="506"/>
    </row>
    <row r="598" spans="1:7" ht="15.75">
      <c r="A598" s="47"/>
      <c r="G598" s="506"/>
    </row>
    <row r="599" spans="1:7" ht="15.75">
      <c r="A599" s="47"/>
      <c r="G599" s="506"/>
    </row>
    <row r="600" spans="1:7" ht="15.75">
      <c r="A600" s="47"/>
      <c r="G600" s="506"/>
    </row>
    <row r="601" spans="1:7" ht="15.75">
      <c r="A601" s="47"/>
      <c r="G601" s="506"/>
    </row>
    <row r="602" spans="1:7" ht="15.75">
      <c r="A602" s="47"/>
      <c r="G602" s="506"/>
    </row>
    <row r="603" spans="1:7" ht="15.75">
      <c r="A603" s="47"/>
      <c r="G603" s="506"/>
    </row>
    <row r="604" spans="1:7" ht="15.75">
      <c r="A604" s="47"/>
      <c r="G604" s="506"/>
    </row>
    <row r="605" spans="1:7" ht="15.75">
      <c r="A605" s="47"/>
      <c r="G605" s="506"/>
    </row>
    <row r="606" spans="1:7" ht="15.75">
      <c r="A606" s="47"/>
      <c r="G606" s="506"/>
    </row>
    <row r="607" spans="1:7" ht="15.75">
      <c r="A607" s="47"/>
      <c r="G607" s="506"/>
    </row>
    <row r="608" spans="1:7" ht="15.75">
      <c r="A608" s="47"/>
      <c r="G608" s="506"/>
    </row>
    <row r="609" spans="1:7" ht="15.75">
      <c r="A609" s="47"/>
      <c r="G609" s="506"/>
    </row>
    <row r="610" spans="1:7" ht="15.75">
      <c r="A610" s="47"/>
      <c r="G610" s="506"/>
    </row>
    <row r="611" spans="1:7" ht="15.75">
      <c r="A611" s="47"/>
      <c r="G611" s="506"/>
    </row>
    <row r="612" spans="1:7" ht="15.75">
      <c r="A612" s="47"/>
      <c r="G612" s="506"/>
    </row>
    <row r="613" spans="1:7" ht="15.75">
      <c r="A613" s="47"/>
      <c r="G613" s="506"/>
    </row>
    <row r="614" spans="1:7" ht="15.75">
      <c r="A614" s="47"/>
      <c r="G614" s="506"/>
    </row>
    <row r="615" spans="1:7" ht="15.75">
      <c r="A615" s="47"/>
      <c r="G615" s="506"/>
    </row>
    <row r="616" spans="1:7" ht="15.75">
      <c r="A616" s="47"/>
      <c r="G616" s="506"/>
    </row>
    <row r="617" spans="1:7" ht="15.75">
      <c r="A617" s="47"/>
      <c r="G617" s="506"/>
    </row>
    <row r="618" spans="1:7" ht="15.75">
      <c r="A618" s="47"/>
      <c r="G618" s="506"/>
    </row>
    <row r="619" spans="1:7" ht="15.75">
      <c r="A619" s="47"/>
      <c r="G619" s="506"/>
    </row>
    <row r="620" spans="1:7" ht="15.75">
      <c r="A620" s="47"/>
      <c r="G620" s="506"/>
    </row>
    <row r="621" spans="1:7" ht="15.75">
      <c r="A621" s="47"/>
      <c r="G621" s="506"/>
    </row>
    <row r="622" spans="1:7" ht="15.75">
      <c r="A622" s="47"/>
      <c r="G622" s="506"/>
    </row>
    <row r="623" spans="1:7" ht="15.75">
      <c r="A623" s="47"/>
      <c r="G623" s="506"/>
    </row>
    <row r="624" spans="1:7" ht="15.75">
      <c r="A624" s="47"/>
      <c r="G624" s="506"/>
    </row>
    <row r="625" spans="1:7" ht="15.75">
      <c r="A625" s="47"/>
      <c r="G625" s="506"/>
    </row>
    <row r="626" spans="1:7" ht="15.75">
      <c r="A626" s="47"/>
      <c r="G626" s="506"/>
    </row>
    <row r="627" spans="1:7" ht="15.75">
      <c r="A627" s="47"/>
      <c r="G627" s="506"/>
    </row>
    <row r="628" spans="1:7" ht="15.75">
      <c r="A628" s="47"/>
      <c r="G628" s="506"/>
    </row>
    <row r="629" spans="1:7" ht="15.75">
      <c r="A629" s="47"/>
      <c r="G629" s="506"/>
    </row>
    <row r="630" spans="1:7" ht="15.75">
      <c r="A630" s="47"/>
      <c r="G630" s="506"/>
    </row>
    <row r="631" spans="1:7" ht="15.75">
      <c r="A631" s="47"/>
      <c r="G631" s="506"/>
    </row>
    <row r="632" spans="1:7" ht="15.75">
      <c r="A632" s="47"/>
      <c r="G632" s="506"/>
    </row>
    <row r="633" spans="1:7" ht="15.75">
      <c r="A633" s="47"/>
      <c r="G633" s="506"/>
    </row>
    <row r="634" spans="1:7" ht="15.75">
      <c r="A634" s="47"/>
      <c r="G634" s="506"/>
    </row>
    <row r="635" spans="1:7" ht="15.75">
      <c r="A635" s="47"/>
      <c r="G635" s="506"/>
    </row>
    <row r="636" spans="1:7" ht="15.75">
      <c r="A636" s="47"/>
      <c r="G636" s="506"/>
    </row>
    <row r="637" spans="1:7" ht="15.75">
      <c r="A637" s="47"/>
      <c r="G637" s="506"/>
    </row>
    <row r="638" spans="1:7">
      <c r="G638" s="506"/>
    </row>
    <row r="639" spans="1:7">
      <c r="G639" s="506"/>
    </row>
    <row r="640" spans="1:7">
      <c r="B640" s="516"/>
      <c r="C640" s="516"/>
      <c r="D640" s="516"/>
      <c r="E640" s="516"/>
      <c r="F640" s="516"/>
      <c r="G640" s="506"/>
    </row>
    <row r="641" spans="2:7">
      <c r="B641" s="516"/>
      <c r="C641" s="516"/>
      <c r="D641" s="516"/>
      <c r="E641" s="516"/>
      <c r="F641" s="516"/>
      <c r="G641" s="506"/>
    </row>
    <row r="642" spans="2:7">
      <c r="B642" s="516"/>
      <c r="C642" s="516"/>
      <c r="D642" s="516"/>
      <c r="E642" s="516"/>
      <c r="F642" s="516"/>
      <c r="G642" s="506"/>
    </row>
    <row r="643" spans="2:7">
      <c r="B643" s="516"/>
      <c r="C643" s="516"/>
      <c r="D643" s="516"/>
      <c r="E643" s="516"/>
      <c r="F643" s="516"/>
      <c r="G643" s="506"/>
    </row>
    <row r="644" spans="2:7">
      <c r="B644" s="516"/>
      <c r="C644" s="516"/>
      <c r="D644" s="516"/>
      <c r="E644" s="516"/>
      <c r="F644" s="516"/>
      <c r="G644" s="506"/>
    </row>
    <row r="645" spans="2:7">
      <c r="B645" s="516"/>
      <c r="C645" s="516"/>
      <c r="D645" s="516"/>
      <c r="E645" s="516"/>
      <c r="F645" s="516"/>
      <c r="G645" s="506"/>
    </row>
    <row r="646" spans="2:7">
      <c r="B646" s="516"/>
      <c r="C646" s="516"/>
      <c r="D646" s="516"/>
      <c r="E646" s="516"/>
      <c r="F646" s="516"/>
      <c r="G646" s="506"/>
    </row>
    <row r="647" spans="2:7">
      <c r="B647" s="516"/>
      <c r="C647" s="516"/>
      <c r="D647" s="516"/>
      <c r="E647" s="516"/>
      <c r="F647" s="516"/>
      <c r="G647" s="506"/>
    </row>
    <row r="648" spans="2:7">
      <c r="B648" s="516"/>
      <c r="C648" s="516"/>
      <c r="D648" s="516"/>
      <c r="E648" s="516"/>
      <c r="F648" s="516"/>
      <c r="G648" s="506"/>
    </row>
    <row r="649" spans="2:7">
      <c r="B649" s="516"/>
      <c r="C649" s="516"/>
      <c r="D649" s="516"/>
      <c r="E649" s="516"/>
      <c r="F649" s="516"/>
      <c r="G649" s="506"/>
    </row>
    <row r="650" spans="2:7">
      <c r="B650" s="516"/>
      <c r="C650" s="516"/>
      <c r="D650" s="516"/>
      <c r="E650" s="516"/>
      <c r="F650" s="516"/>
    </row>
    <row r="651" spans="2:7">
      <c r="B651" s="516"/>
      <c r="C651" s="516"/>
      <c r="D651" s="516"/>
      <c r="E651" s="516"/>
      <c r="F651" s="516"/>
    </row>
    <row r="652" spans="2:7">
      <c r="B652" s="516"/>
      <c r="C652" s="516"/>
      <c r="D652" s="516"/>
      <c r="E652" s="516"/>
      <c r="F652" s="516"/>
    </row>
    <row r="653" spans="2:7">
      <c r="B653" s="516"/>
      <c r="C653" s="516"/>
      <c r="D653" s="516"/>
      <c r="E653" s="516"/>
      <c r="F653" s="516"/>
    </row>
    <row r="654" spans="2:7">
      <c r="B654" s="516"/>
      <c r="C654" s="516"/>
      <c r="D654" s="516"/>
      <c r="E654" s="516"/>
      <c r="F654" s="516"/>
    </row>
    <row r="655" spans="2:7">
      <c r="B655" s="516"/>
      <c r="C655" s="516"/>
      <c r="D655" s="516"/>
      <c r="E655" s="516"/>
      <c r="F655" s="516"/>
    </row>
    <row r="656" spans="2:7">
      <c r="B656" s="516"/>
      <c r="C656" s="516"/>
      <c r="D656" s="516"/>
      <c r="E656" s="516"/>
      <c r="F656" s="516"/>
    </row>
    <row r="657" spans="2:6">
      <c r="B657" s="516"/>
      <c r="C657" s="516"/>
      <c r="D657" s="516"/>
      <c r="E657" s="516"/>
      <c r="F657" s="516"/>
    </row>
    <row r="658" spans="2:6">
      <c r="B658" s="516"/>
      <c r="C658" s="516"/>
      <c r="D658" s="516"/>
      <c r="E658" s="516"/>
      <c r="F658" s="516"/>
    </row>
    <row r="659" spans="2:6">
      <c r="B659" s="516"/>
      <c r="C659" s="516"/>
      <c r="D659" s="516"/>
      <c r="E659" s="516"/>
      <c r="F659" s="516"/>
    </row>
    <row r="660" spans="2:6">
      <c r="B660" s="516"/>
      <c r="C660" s="516"/>
      <c r="D660" s="516"/>
      <c r="E660" s="516"/>
      <c r="F660" s="516"/>
    </row>
    <row r="661" spans="2:6">
      <c r="B661" s="516"/>
      <c r="C661" s="516"/>
      <c r="D661" s="516"/>
      <c r="E661" s="516"/>
      <c r="F661" s="516"/>
    </row>
    <row r="662" spans="2:6">
      <c r="B662" s="516"/>
      <c r="C662" s="516"/>
      <c r="D662" s="516"/>
      <c r="E662" s="516"/>
      <c r="F662" s="516"/>
    </row>
    <row r="663" spans="2:6">
      <c r="B663" s="516"/>
      <c r="C663" s="516"/>
      <c r="D663" s="516"/>
      <c r="E663" s="516"/>
      <c r="F663" s="516"/>
    </row>
    <row r="664" spans="2:6">
      <c r="B664" s="516"/>
      <c r="C664" s="516"/>
      <c r="D664" s="516"/>
      <c r="E664" s="516"/>
      <c r="F664" s="516"/>
    </row>
    <row r="665" spans="2:6">
      <c r="B665" s="516"/>
      <c r="C665" s="516"/>
      <c r="D665" s="516"/>
      <c r="E665" s="516"/>
      <c r="F665" s="516"/>
    </row>
    <row r="666" spans="2:6">
      <c r="B666" s="516"/>
      <c r="C666" s="516"/>
      <c r="D666" s="516"/>
      <c r="E666" s="516"/>
      <c r="F666" s="516"/>
    </row>
    <row r="667" spans="2:6">
      <c r="B667" s="516"/>
      <c r="C667" s="516"/>
      <c r="D667" s="516"/>
      <c r="E667" s="516"/>
      <c r="F667" s="516"/>
    </row>
    <row r="668" spans="2:6">
      <c r="B668" s="516"/>
      <c r="C668" s="516"/>
      <c r="D668" s="516"/>
      <c r="E668" s="516"/>
      <c r="F668" s="516"/>
    </row>
    <row r="669" spans="2:6">
      <c r="B669" s="516"/>
      <c r="C669" s="516"/>
      <c r="D669" s="516"/>
      <c r="E669" s="516"/>
      <c r="F669" s="516"/>
    </row>
    <row r="670" spans="2:6">
      <c r="B670" s="516"/>
      <c r="C670" s="516"/>
      <c r="D670" s="516"/>
      <c r="E670" s="516"/>
      <c r="F670" s="516"/>
    </row>
    <row r="671" spans="2:6">
      <c r="B671" s="516"/>
      <c r="C671" s="516"/>
      <c r="D671" s="516"/>
      <c r="E671" s="516"/>
      <c r="F671" s="516"/>
    </row>
    <row r="672" spans="2:6">
      <c r="B672" s="516"/>
      <c r="C672" s="516"/>
      <c r="D672" s="516"/>
      <c r="E672" s="516"/>
      <c r="F672" s="516"/>
    </row>
    <row r="673" spans="2:6">
      <c r="B673" s="516"/>
      <c r="C673" s="516"/>
      <c r="D673" s="516"/>
      <c r="E673" s="516"/>
      <c r="F673" s="516"/>
    </row>
    <row r="674" spans="2:6">
      <c r="B674" s="516"/>
      <c r="C674" s="516"/>
      <c r="D674" s="516"/>
      <c r="E674" s="516"/>
      <c r="F674" s="516"/>
    </row>
    <row r="675" spans="2:6">
      <c r="B675" s="516"/>
      <c r="C675" s="516"/>
      <c r="D675" s="516"/>
      <c r="E675" s="516"/>
      <c r="F675" s="516"/>
    </row>
    <row r="676" spans="2:6">
      <c r="B676" s="516"/>
      <c r="C676" s="516"/>
      <c r="D676" s="516"/>
      <c r="E676" s="516"/>
      <c r="F676" s="516"/>
    </row>
    <row r="677" spans="2:6">
      <c r="B677" s="516"/>
      <c r="C677" s="516"/>
      <c r="D677" s="516"/>
      <c r="E677" s="516"/>
      <c r="F677" s="516"/>
    </row>
    <row r="678" spans="2:6">
      <c r="B678" s="516"/>
      <c r="C678" s="516"/>
      <c r="D678" s="516"/>
      <c r="E678" s="516"/>
      <c r="F678" s="516"/>
    </row>
    <row r="679" spans="2:6">
      <c r="B679" s="516"/>
      <c r="C679" s="516"/>
      <c r="D679" s="516"/>
      <c r="E679" s="516"/>
      <c r="F679" s="516"/>
    </row>
    <row r="680" spans="2:6">
      <c r="B680" s="516"/>
      <c r="C680" s="516"/>
      <c r="D680" s="516"/>
      <c r="E680" s="516"/>
      <c r="F680" s="516"/>
    </row>
    <row r="681" spans="2:6">
      <c r="B681" s="516"/>
      <c r="C681" s="516"/>
      <c r="D681" s="516"/>
      <c r="E681" s="516"/>
      <c r="F681" s="516"/>
    </row>
    <row r="682" spans="2:6">
      <c r="B682" s="516"/>
      <c r="C682" s="516"/>
      <c r="D682" s="516"/>
      <c r="E682" s="516"/>
      <c r="F682" s="516"/>
    </row>
    <row r="683" spans="2:6">
      <c r="B683" s="516"/>
      <c r="C683" s="516"/>
      <c r="D683" s="516"/>
      <c r="E683" s="516"/>
      <c r="F683" s="516"/>
    </row>
    <row r="684" spans="2:6">
      <c r="B684" s="516"/>
      <c r="C684" s="516"/>
      <c r="D684" s="516"/>
      <c r="E684" s="516"/>
      <c r="F684" s="516"/>
    </row>
    <row r="685" spans="2:6">
      <c r="B685" s="516"/>
      <c r="C685" s="516"/>
      <c r="D685" s="516"/>
      <c r="E685" s="516"/>
      <c r="F685" s="516"/>
    </row>
    <row r="686" spans="2:6">
      <c r="B686" s="516"/>
      <c r="C686" s="516"/>
      <c r="D686" s="516"/>
      <c r="E686" s="516"/>
      <c r="F686" s="516"/>
    </row>
    <row r="687" spans="2:6">
      <c r="B687" s="516"/>
      <c r="C687" s="516"/>
      <c r="D687" s="516"/>
      <c r="E687" s="516"/>
      <c r="F687" s="516"/>
    </row>
    <row r="688" spans="2:6">
      <c r="B688" s="516"/>
      <c r="C688" s="516"/>
      <c r="D688" s="516"/>
      <c r="E688" s="516"/>
      <c r="F688" s="516"/>
    </row>
    <row r="689" spans="2:6">
      <c r="B689" s="516"/>
      <c r="C689" s="516"/>
      <c r="D689" s="516"/>
      <c r="E689" s="516"/>
      <c r="F689" s="516"/>
    </row>
    <row r="690" spans="2:6">
      <c r="B690" s="516"/>
      <c r="C690" s="516"/>
      <c r="D690" s="516"/>
      <c r="E690" s="516"/>
      <c r="F690" s="516"/>
    </row>
    <row r="691" spans="2:6">
      <c r="B691" s="516"/>
      <c r="C691" s="516"/>
      <c r="D691" s="516"/>
      <c r="E691" s="516"/>
      <c r="F691" s="516"/>
    </row>
    <row r="692" spans="2:6">
      <c r="B692" s="516"/>
      <c r="C692" s="516"/>
      <c r="D692" s="516"/>
      <c r="E692" s="516"/>
      <c r="F692" s="516"/>
    </row>
    <row r="693" spans="2:6">
      <c r="B693" s="516"/>
      <c r="C693" s="516"/>
      <c r="D693" s="516"/>
      <c r="E693" s="516"/>
      <c r="F693" s="516"/>
    </row>
    <row r="694" spans="2:6">
      <c r="B694" s="516"/>
      <c r="C694" s="516"/>
      <c r="D694" s="516"/>
      <c r="E694" s="516"/>
      <c r="F694" s="516"/>
    </row>
    <row r="695" spans="2:6">
      <c r="B695" s="516"/>
      <c r="C695" s="516"/>
      <c r="D695" s="516"/>
      <c r="E695" s="516"/>
      <c r="F695" s="516"/>
    </row>
    <row r="696" spans="2:6">
      <c r="B696" s="516"/>
      <c r="C696" s="516"/>
      <c r="D696" s="516"/>
      <c r="E696" s="516"/>
      <c r="F696" s="516"/>
    </row>
    <row r="697" spans="2:6">
      <c r="B697" s="516"/>
      <c r="C697" s="516"/>
      <c r="D697" s="516"/>
      <c r="E697" s="516"/>
      <c r="F697" s="516"/>
    </row>
    <row r="698" spans="2:6">
      <c r="B698" s="516"/>
      <c r="C698" s="516"/>
      <c r="D698" s="516"/>
      <c r="E698" s="516"/>
      <c r="F698" s="516"/>
    </row>
    <row r="699" spans="2:6">
      <c r="B699" s="516"/>
      <c r="C699" s="516"/>
      <c r="D699" s="516"/>
      <c r="E699" s="516"/>
      <c r="F699" s="516"/>
    </row>
    <row r="700" spans="2:6">
      <c r="B700" s="516"/>
      <c r="C700" s="516"/>
      <c r="D700" s="516"/>
      <c r="E700" s="516"/>
      <c r="F700" s="516"/>
    </row>
    <row r="701" spans="2:6">
      <c r="B701" s="516"/>
      <c r="C701" s="516"/>
      <c r="D701" s="516"/>
      <c r="E701" s="516"/>
      <c r="F701" s="516"/>
    </row>
    <row r="702" spans="2:6">
      <c r="B702" s="516"/>
      <c r="C702" s="516"/>
      <c r="D702" s="516"/>
      <c r="E702" s="516"/>
      <c r="F702" s="516"/>
    </row>
    <row r="703" spans="2:6">
      <c r="B703" s="516"/>
      <c r="C703" s="516"/>
      <c r="D703" s="516"/>
      <c r="E703" s="516"/>
      <c r="F703" s="516"/>
    </row>
    <row r="704" spans="2:6">
      <c r="B704" s="516"/>
      <c r="C704" s="516"/>
      <c r="D704" s="516"/>
      <c r="E704" s="516"/>
      <c r="F704" s="516"/>
    </row>
    <row r="705" spans="2:6">
      <c r="B705" s="516"/>
      <c r="C705" s="516"/>
      <c r="D705" s="516"/>
      <c r="E705" s="516"/>
      <c r="F705" s="516"/>
    </row>
    <row r="706" spans="2:6">
      <c r="B706" s="516"/>
      <c r="C706" s="516"/>
      <c r="D706" s="516"/>
      <c r="E706" s="516"/>
      <c r="F706" s="516"/>
    </row>
    <row r="707" spans="2:6">
      <c r="B707" s="516"/>
      <c r="C707" s="516"/>
      <c r="D707" s="516"/>
      <c r="E707" s="516"/>
      <c r="F707" s="516"/>
    </row>
    <row r="708" spans="2:6">
      <c r="B708" s="516"/>
      <c r="C708" s="516"/>
      <c r="D708" s="516"/>
      <c r="E708" s="516"/>
      <c r="F708" s="516"/>
    </row>
    <row r="709" spans="2:6">
      <c r="B709" s="516"/>
      <c r="C709" s="516"/>
      <c r="D709" s="516"/>
      <c r="E709" s="516"/>
      <c r="F709" s="516"/>
    </row>
    <row r="710" spans="2:6">
      <c r="B710" s="516"/>
      <c r="C710" s="516"/>
      <c r="D710" s="516"/>
      <c r="E710" s="516"/>
      <c r="F710" s="516"/>
    </row>
    <row r="711" spans="2:6">
      <c r="B711" s="516"/>
      <c r="C711" s="516"/>
      <c r="D711" s="516"/>
      <c r="E711" s="516"/>
      <c r="F711" s="516"/>
    </row>
    <row r="712" spans="2:6">
      <c r="B712" s="516"/>
      <c r="C712" s="516"/>
      <c r="D712" s="516"/>
      <c r="E712" s="516"/>
      <c r="F712" s="516"/>
    </row>
    <row r="713" spans="2:6">
      <c r="B713" s="516"/>
      <c r="C713" s="516"/>
      <c r="D713" s="516"/>
      <c r="E713" s="516"/>
      <c r="F713" s="516"/>
    </row>
    <row r="714" spans="2:6">
      <c r="B714" s="516"/>
      <c r="C714" s="516"/>
      <c r="D714" s="516"/>
      <c r="E714" s="516"/>
      <c r="F714" s="516"/>
    </row>
    <row r="715" spans="2:6">
      <c r="B715" s="516"/>
      <c r="C715" s="516"/>
      <c r="D715" s="516"/>
      <c r="E715" s="516"/>
      <c r="F715" s="516"/>
    </row>
    <row r="716" spans="2:6">
      <c r="B716" s="516"/>
      <c r="C716" s="516"/>
      <c r="D716" s="516"/>
      <c r="E716" s="516"/>
      <c r="F716" s="516"/>
    </row>
    <row r="717" spans="2:6">
      <c r="B717" s="516"/>
      <c r="C717" s="516"/>
      <c r="D717" s="516"/>
      <c r="E717" s="516"/>
      <c r="F717" s="516"/>
    </row>
    <row r="718" spans="2:6">
      <c r="B718" s="516"/>
      <c r="C718" s="516"/>
      <c r="D718" s="516"/>
      <c r="E718" s="516"/>
      <c r="F718" s="516"/>
    </row>
    <row r="719" spans="2:6">
      <c r="B719" s="516"/>
      <c r="C719" s="516"/>
      <c r="D719" s="516"/>
      <c r="E719" s="516"/>
      <c r="F719" s="516"/>
    </row>
    <row r="720" spans="2:6">
      <c r="B720" s="516"/>
      <c r="C720" s="516"/>
      <c r="D720" s="516"/>
      <c r="E720" s="516"/>
      <c r="F720" s="516"/>
    </row>
    <row r="721" spans="2:6">
      <c r="B721" s="516"/>
      <c r="C721" s="516"/>
      <c r="D721" s="516"/>
      <c r="E721" s="516"/>
      <c r="F721" s="516"/>
    </row>
    <row r="722" spans="2:6">
      <c r="B722" s="516"/>
      <c r="C722" s="516"/>
      <c r="D722" s="516"/>
      <c r="E722" s="516"/>
      <c r="F722" s="516"/>
    </row>
    <row r="723" spans="2:6">
      <c r="B723" s="516"/>
      <c r="C723" s="516"/>
      <c r="D723" s="516"/>
      <c r="E723" s="516"/>
      <c r="F723" s="516"/>
    </row>
    <row r="724" spans="2:6">
      <c r="B724" s="516"/>
      <c r="C724" s="516"/>
      <c r="D724" s="516"/>
      <c r="E724" s="516"/>
      <c r="F724" s="516"/>
    </row>
    <row r="725" spans="2:6">
      <c r="B725" s="516"/>
      <c r="C725" s="516"/>
      <c r="D725" s="516"/>
      <c r="E725" s="516"/>
      <c r="F725" s="516"/>
    </row>
    <row r="726" spans="2:6">
      <c r="B726" s="516"/>
      <c r="C726" s="516"/>
      <c r="D726" s="516"/>
      <c r="E726" s="516"/>
      <c r="F726" s="516"/>
    </row>
    <row r="727" spans="2:6">
      <c r="B727" s="516"/>
      <c r="C727" s="516"/>
      <c r="D727" s="516"/>
      <c r="E727" s="516"/>
      <c r="F727" s="516"/>
    </row>
    <row r="728" spans="2:6">
      <c r="B728" s="516"/>
      <c r="C728" s="516"/>
      <c r="D728" s="516"/>
      <c r="E728" s="516"/>
      <c r="F728" s="516"/>
    </row>
    <row r="729" spans="2:6">
      <c r="B729" s="516"/>
      <c r="C729" s="516"/>
      <c r="D729" s="516"/>
      <c r="E729" s="516"/>
      <c r="F729" s="516"/>
    </row>
    <row r="730" spans="2:6">
      <c r="B730" s="516"/>
      <c r="C730" s="516"/>
      <c r="D730" s="516"/>
      <c r="E730" s="516"/>
      <c r="F730" s="516"/>
    </row>
    <row r="731" spans="2:6">
      <c r="B731" s="516"/>
      <c r="C731" s="516"/>
      <c r="D731" s="516"/>
      <c r="E731" s="516"/>
      <c r="F731" s="516"/>
    </row>
    <row r="732" spans="2:6">
      <c r="B732" s="516"/>
      <c r="C732" s="516"/>
      <c r="D732" s="516"/>
      <c r="E732" s="516"/>
      <c r="F732" s="516"/>
    </row>
    <row r="733" spans="2:6">
      <c r="B733" s="516"/>
      <c r="C733" s="516"/>
      <c r="D733" s="516"/>
      <c r="E733" s="516"/>
      <c r="F733" s="516"/>
    </row>
    <row r="734" spans="2:6">
      <c r="B734" s="516"/>
      <c r="C734" s="516"/>
      <c r="D734" s="516"/>
      <c r="E734" s="516"/>
      <c r="F734" s="516"/>
    </row>
    <row r="735" spans="2:6">
      <c r="B735" s="516"/>
      <c r="C735" s="516"/>
      <c r="D735" s="516"/>
      <c r="E735" s="516"/>
      <c r="F735" s="516"/>
    </row>
    <row r="736" spans="2:6">
      <c r="B736" s="516"/>
      <c r="C736" s="516"/>
      <c r="D736" s="516"/>
      <c r="E736" s="516"/>
      <c r="F736" s="516"/>
    </row>
    <row r="737" spans="2:6">
      <c r="B737" s="516"/>
      <c r="C737" s="516"/>
      <c r="D737" s="516"/>
      <c r="E737" s="516"/>
      <c r="F737" s="516"/>
    </row>
    <row r="738" spans="2:6">
      <c r="B738" s="516"/>
      <c r="C738" s="516"/>
      <c r="D738" s="516"/>
      <c r="E738" s="516"/>
      <c r="F738" s="516"/>
    </row>
    <row r="739" spans="2:6">
      <c r="B739" s="516"/>
      <c r="C739" s="516"/>
      <c r="D739" s="516"/>
      <c r="E739" s="516"/>
      <c r="F739" s="516"/>
    </row>
    <row r="740" spans="2:6">
      <c r="B740" s="516"/>
      <c r="C740" s="516"/>
      <c r="D740" s="516"/>
      <c r="E740" s="516"/>
      <c r="F740" s="516"/>
    </row>
    <row r="741" spans="2:6">
      <c r="B741" s="516"/>
      <c r="C741" s="516"/>
      <c r="D741" s="516"/>
      <c r="E741" s="516"/>
      <c r="F741" s="516"/>
    </row>
    <row r="742" spans="2:6">
      <c r="B742" s="516"/>
      <c r="C742" s="516"/>
      <c r="D742" s="516"/>
      <c r="E742" s="516"/>
      <c r="F742" s="516"/>
    </row>
    <row r="743" spans="2:6">
      <c r="B743" s="516"/>
      <c r="C743" s="516"/>
      <c r="D743" s="516"/>
      <c r="E743" s="516"/>
      <c r="F743" s="516"/>
    </row>
    <row r="744" spans="2:6">
      <c r="B744" s="516"/>
      <c r="C744" s="516"/>
      <c r="D744" s="516"/>
      <c r="E744" s="516"/>
      <c r="F744" s="516"/>
    </row>
    <row r="745" spans="2:6">
      <c r="B745" s="516"/>
      <c r="C745" s="516"/>
      <c r="D745" s="516"/>
      <c r="E745" s="516"/>
      <c r="F745" s="516"/>
    </row>
    <row r="746" spans="2:6">
      <c r="B746" s="516"/>
      <c r="C746" s="516"/>
      <c r="D746" s="516"/>
      <c r="E746" s="516"/>
      <c r="F746" s="516"/>
    </row>
    <row r="747" spans="2:6">
      <c r="B747" s="516"/>
      <c r="C747" s="516"/>
      <c r="D747" s="516"/>
      <c r="E747" s="516"/>
      <c r="F747" s="516"/>
    </row>
    <row r="748" spans="2:6">
      <c r="B748" s="516"/>
      <c r="C748" s="516"/>
      <c r="D748" s="516"/>
      <c r="E748" s="516"/>
      <c r="F748" s="516"/>
    </row>
    <row r="749" spans="2:6">
      <c r="B749" s="516"/>
      <c r="C749" s="516"/>
      <c r="D749" s="516"/>
      <c r="E749" s="516"/>
      <c r="F749" s="516"/>
    </row>
    <row r="750" spans="2:6">
      <c r="B750" s="516"/>
      <c r="C750" s="516"/>
      <c r="D750" s="516"/>
      <c r="E750" s="516"/>
      <c r="F750" s="516"/>
    </row>
    <row r="751" spans="2:6">
      <c r="B751" s="516"/>
      <c r="C751" s="516"/>
      <c r="D751" s="516"/>
      <c r="E751" s="516"/>
      <c r="F751" s="516"/>
    </row>
    <row r="752" spans="2:6">
      <c r="B752" s="516"/>
      <c r="C752" s="516"/>
      <c r="D752" s="516"/>
      <c r="E752" s="516"/>
      <c r="F752" s="516"/>
    </row>
    <row r="753" spans="2:6">
      <c r="B753" s="516"/>
      <c r="C753" s="516"/>
      <c r="D753" s="516"/>
      <c r="E753" s="516"/>
      <c r="F753" s="516"/>
    </row>
    <row r="754" spans="2:6">
      <c r="B754" s="516"/>
      <c r="C754" s="516"/>
      <c r="D754" s="516"/>
      <c r="E754" s="516"/>
      <c r="F754" s="516"/>
    </row>
    <row r="755" spans="2:6">
      <c r="B755" s="516"/>
      <c r="C755" s="516"/>
      <c r="D755" s="516"/>
      <c r="E755" s="516"/>
      <c r="F755" s="516"/>
    </row>
    <row r="756" spans="2:6">
      <c r="B756" s="516"/>
      <c r="C756" s="516"/>
      <c r="D756" s="516"/>
      <c r="E756" s="516"/>
      <c r="F756" s="516"/>
    </row>
    <row r="757" spans="2:6">
      <c r="B757" s="516"/>
      <c r="C757" s="516"/>
      <c r="D757" s="516"/>
      <c r="E757" s="516"/>
      <c r="F757" s="516"/>
    </row>
    <row r="758" spans="2:6">
      <c r="B758" s="516"/>
      <c r="C758" s="516"/>
      <c r="D758" s="516"/>
      <c r="E758" s="516"/>
      <c r="F758" s="516"/>
    </row>
    <row r="759" spans="2:6">
      <c r="B759" s="516"/>
      <c r="C759" s="516"/>
      <c r="D759" s="516"/>
      <c r="E759" s="516"/>
      <c r="F759" s="516"/>
    </row>
    <row r="760" spans="2:6">
      <c r="B760" s="516"/>
      <c r="C760" s="516"/>
      <c r="D760" s="516"/>
      <c r="E760" s="516"/>
      <c r="F760" s="516"/>
    </row>
    <row r="761" spans="2:6">
      <c r="B761" s="516"/>
      <c r="C761" s="516"/>
      <c r="D761" s="516"/>
      <c r="E761" s="516"/>
      <c r="F761" s="516"/>
    </row>
    <row r="762" spans="2:6">
      <c r="B762" s="516"/>
      <c r="C762" s="516"/>
      <c r="D762" s="516"/>
      <c r="E762" s="516"/>
      <c r="F762" s="516"/>
    </row>
    <row r="763" spans="2:6">
      <c r="B763" s="516"/>
      <c r="C763" s="516"/>
      <c r="D763" s="516"/>
      <c r="E763" s="516"/>
      <c r="F763" s="516"/>
    </row>
    <row r="764" spans="2:6">
      <c r="B764" s="516"/>
      <c r="C764" s="516"/>
      <c r="D764" s="516"/>
      <c r="E764" s="516"/>
      <c r="F764" s="516"/>
    </row>
    <row r="765" spans="2:6">
      <c r="B765" s="516"/>
      <c r="C765" s="516"/>
      <c r="D765" s="516"/>
      <c r="E765" s="516"/>
      <c r="F765" s="516"/>
    </row>
    <row r="766" spans="2:6">
      <c r="B766" s="516"/>
      <c r="C766" s="516"/>
      <c r="D766" s="516"/>
      <c r="E766" s="516"/>
      <c r="F766" s="516"/>
    </row>
    <row r="767" spans="2:6">
      <c r="B767" s="516"/>
      <c r="C767" s="516"/>
      <c r="D767" s="516"/>
      <c r="E767" s="516"/>
      <c r="F767" s="516"/>
    </row>
    <row r="768" spans="2:6">
      <c r="B768" s="516"/>
      <c r="C768" s="516"/>
      <c r="D768" s="516"/>
      <c r="E768" s="516"/>
      <c r="F768" s="516"/>
    </row>
    <row r="769" spans="2:6">
      <c r="B769" s="516"/>
      <c r="C769" s="516"/>
      <c r="D769" s="516"/>
      <c r="E769" s="516"/>
      <c r="F769" s="516"/>
    </row>
    <row r="770" spans="2:6">
      <c r="B770" s="516"/>
      <c r="C770" s="516"/>
      <c r="D770" s="516"/>
      <c r="E770" s="516"/>
      <c r="F770" s="516"/>
    </row>
    <row r="771" spans="2:6">
      <c r="B771" s="516"/>
      <c r="C771" s="516"/>
      <c r="D771" s="516"/>
      <c r="E771" s="516"/>
      <c r="F771" s="516"/>
    </row>
    <row r="772" spans="2:6">
      <c r="B772" s="516"/>
      <c r="C772" s="516"/>
      <c r="D772" s="516"/>
      <c r="E772" s="516"/>
      <c r="F772" s="516"/>
    </row>
    <row r="773" spans="2:6">
      <c r="B773" s="516"/>
      <c r="C773" s="516"/>
      <c r="D773" s="516"/>
      <c r="E773" s="516"/>
      <c r="F773" s="516"/>
    </row>
    <row r="774" spans="2:6">
      <c r="B774" s="516"/>
      <c r="C774" s="516"/>
      <c r="D774" s="516"/>
      <c r="E774" s="516"/>
      <c r="F774" s="516"/>
    </row>
    <row r="775" spans="2:6">
      <c r="B775" s="516"/>
      <c r="C775" s="516"/>
      <c r="D775" s="516"/>
      <c r="E775" s="516"/>
      <c r="F775" s="516"/>
    </row>
    <row r="776" spans="2:6">
      <c r="B776" s="516"/>
      <c r="C776" s="516"/>
      <c r="D776" s="516"/>
      <c r="E776" s="516"/>
      <c r="F776" s="516"/>
    </row>
    <row r="777" spans="2:6">
      <c r="B777" s="516"/>
      <c r="C777" s="516"/>
      <c r="D777" s="516"/>
      <c r="E777" s="516"/>
      <c r="F777" s="516"/>
    </row>
    <row r="778" spans="2:6">
      <c r="B778" s="516"/>
      <c r="C778" s="516"/>
      <c r="D778" s="516"/>
      <c r="E778" s="516"/>
      <c r="F778" s="516"/>
    </row>
    <row r="779" spans="2:6">
      <c r="B779" s="516"/>
      <c r="C779" s="516"/>
      <c r="D779" s="516"/>
      <c r="E779" s="516"/>
      <c r="F779" s="516"/>
    </row>
    <row r="780" spans="2:6">
      <c r="B780" s="516"/>
      <c r="C780" s="516"/>
      <c r="D780" s="516"/>
      <c r="E780" s="516"/>
      <c r="F780" s="516"/>
    </row>
    <row r="781" spans="2:6">
      <c r="B781" s="516"/>
      <c r="C781" s="516"/>
      <c r="D781" s="516"/>
      <c r="E781" s="516"/>
      <c r="F781" s="516"/>
    </row>
    <row r="782" spans="2:6">
      <c r="B782" s="516"/>
      <c r="C782" s="516"/>
      <c r="D782" s="516"/>
      <c r="E782" s="516"/>
      <c r="F782" s="516"/>
    </row>
    <row r="783" spans="2:6">
      <c r="B783" s="516"/>
      <c r="C783" s="516"/>
      <c r="D783" s="516"/>
      <c r="E783" s="516"/>
      <c r="F783" s="516"/>
    </row>
    <row r="784" spans="2:6">
      <c r="B784" s="516"/>
      <c r="C784" s="516"/>
      <c r="D784" s="516"/>
      <c r="E784" s="516"/>
      <c r="F784" s="516"/>
    </row>
    <row r="785" spans="2:6">
      <c r="B785" s="516"/>
      <c r="C785" s="516"/>
      <c r="D785" s="516"/>
      <c r="E785" s="516"/>
      <c r="F785" s="516"/>
    </row>
    <row r="786" spans="2:6">
      <c r="B786" s="516"/>
      <c r="C786" s="516"/>
      <c r="D786" s="516"/>
      <c r="E786" s="516"/>
      <c r="F786" s="516"/>
    </row>
    <row r="787" spans="2:6">
      <c r="B787" s="516"/>
      <c r="C787" s="516"/>
      <c r="D787" s="516"/>
      <c r="E787" s="516"/>
      <c r="F787" s="516"/>
    </row>
    <row r="788" spans="2:6">
      <c r="B788" s="516"/>
      <c r="C788" s="516"/>
      <c r="D788" s="516"/>
      <c r="E788" s="516"/>
      <c r="F788" s="516"/>
    </row>
    <row r="789" spans="2:6">
      <c r="B789" s="516"/>
      <c r="C789" s="516"/>
      <c r="D789" s="516"/>
      <c r="E789" s="516"/>
      <c r="F789" s="516"/>
    </row>
    <row r="790" spans="2:6">
      <c r="B790" s="516"/>
      <c r="C790" s="516"/>
      <c r="D790" s="516"/>
      <c r="E790" s="516"/>
      <c r="F790" s="516"/>
    </row>
    <row r="791" spans="2:6">
      <c r="B791" s="516"/>
      <c r="C791" s="516"/>
      <c r="D791" s="516"/>
      <c r="E791" s="516"/>
      <c r="F791" s="516"/>
    </row>
    <row r="792" spans="2:6">
      <c r="B792" s="516"/>
      <c r="C792" s="516"/>
      <c r="D792" s="516"/>
      <c r="E792" s="516"/>
      <c r="F792" s="516"/>
    </row>
    <row r="793" spans="2:6">
      <c r="B793" s="516"/>
      <c r="C793" s="516"/>
      <c r="D793" s="516"/>
      <c r="E793" s="516"/>
      <c r="F793" s="516"/>
    </row>
    <row r="794" spans="2:6">
      <c r="B794" s="516"/>
      <c r="C794" s="516"/>
      <c r="D794" s="516"/>
      <c r="E794" s="516"/>
      <c r="F794" s="516"/>
    </row>
    <row r="795" spans="2:6">
      <c r="B795" s="516"/>
      <c r="C795" s="516"/>
      <c r="D795" s="516"/>
      <c r="E795" s="516"/>
      <c r="F795" s="516"/>
    </row>
    <row r="796" spans="2:6">
      <c r="B796" s="516"/>
      <c r="C796" s="516"/>
      <c r="D796" s="516"/>
      <c r="E796" s="516"/>
      <c r="F796" s="516"/>
    </row>
    <row r="797" spans="2:6">
      <c r="B797" s="516"/>
      <c r="C797" s="516"/>
      <c r="D797" s="516"/>
      <c r="E797" s="516"/>
      <c r="F797" s="516"/>
    </row>
    <row r="798" spans="2:6">
      <c r="B798" s="516"/>
      <c r="C798" s="516"/>
      <c r="D798" s="516"/>
      <c r="E798" s="516"/>
      <c r="F798" s="516"/>
    </row>
    <row r="799" spans="2:6">
      <c r="B799" s="516"/>
      <c r="C799" s="516"/>
      <c r="D799" s="516"/>
      <c r="E799" s="516"/>
      <c r="F799" s="516"/>
    </row>
    <row r="800" spans="2:6">
      <c r="B800" s="516"/>
      <c r="C800" s="516"/>
      <c r="D800" s="516"/>
      <c r="E800" s="516"/>
      <c r="F800" s="516"/>
    </row>
    <row r="801" spans="2:6">
      <c r="B801" s="516"/>
      <c r="C801" s="516"/>
      <c r="D801" s="516"/>
      <c r="E801" s="516"/>
      <c r="F801" s="516"/>
    </row>
    <row r="802" spans="2:6">
      <c r="B802" s="516"/>
      <c r="C802" s="516"/>
      <c r="D802" s="516"/>
      <c r="E802" s="516"/>
      <c r="F802" s="516"/>
    </row>
    <row r="803" spans="2:6">
      <c r="B803" s="516"/>
      <c r="C803" s="516"/>
      <c r="D803" s="516"/>
      <c r="E803" s="516"/>
      <c r="F803" s="516"/>
    </row>
    <row r="804" spans="2:6">
      <c r="B804" s="516"/>
      <c r="C804" s="516"/>
      <c r="D804" s="516"/>
      <c r="E804" s="516"/>
      <c r="F804" s="516"/>
    </row>
    <row r="805" spans="2:6">
      <c r="B805" s="516"/>
      <c r="C805" s="516"/>
      <c r="D805" s="516"/>
      <c r="E805" s="516"/>
      <c r="F805" s="516"/>
    </row>
    <row r="806" spans="2:6">
      <c r="B806" s="516"/>
      <c r="C806" s="516"/>
      <c r="D806" s="516"/>
      <c r="E806" s="516"/>
      <c r="F806" s="516"/>
    </row>
    <row r="807" spans="2:6">
      <c r="B807" s="516"/>
      <c r="C807" s="516"/>
      <c r="D807" s="516"/>
      <c r="E807" s="516"/>
      <c r="F807" s="516"/>
    </row>
    <row r="808" spans="2:6">
      <c r="B808" s="516"/>
      <c r="C808" s="516"/>
      <c r="D808" s="516"/>
      <c r="E808" s="516"/>
      <c r="F808" s="516"/>
    </row>
    <row r="809" spans="2:6">
      <c r="B809" s="516"/>
      <c r="C809" s="516"/>
      <c r="D809" s="516"/>
      <c r="E809" s="516"/>
      <c r="F809" s="516"/>
    </row>
    <row r="810" spans="2:6">
      <c r="B810" s="516"/>
      <c r="C810" s="516"/>
      <c r="D810" s="516"/>
      <c r="E810" s="516"/>
      <c r="F810" s="516"/>
    </row>
    <row r="811" spans="2:6">
      <c r="B811" s="516"/>
      <c r="C811" s="516"/>
      <c r="D811" s="516"/>
      <c r="E811" s="516"/>
      <c r="F811" s="516"/>
    </row>
    <row r="812" spans="2:6">
      <c r="B812" s="516"/>
      <c r="C812" s="516"/>
      <c r="D812" s="516"/>
      <c r="E812" s="516"/>
      <c r="F812" s="516"/>
    </row>
    <row r="813" spans="2:6">
      <c r="B813" s="516"/>
      <c r="C813" s="516"/>
      <c r="D813" s="516"/>
      <c r="E813" s="516"/>
      <c r="F813" s="516"/>
    </row>
    <row r="814" spans="2:6">
      <c r="B814" s="516"/>
      <c r="C814" s="516"/>
      <c r="D814" s="516"/>
      <c r="E814" s="516"/>
      <c r="F814" s="516"/>
    </row>
    <row r="815" spans="2:6">
      <c r="B815" s="516"/>
      <c r="C815" s="516"/>
      <c r="D815" s="516"/>
      <c r="E815" s="516"/>
      <c r="F815" s="516"/>
    </row>
    <row r="816" spans="2:6">
      <c r="B816" s="516"/>
      <c r="C816" s="516"/>
      <c r="D816" s="516"/>
      <c r="E816" s="516"/>
      <c r="F816" s="516"/>
    </row>
    <row r="817" spans="2:6">
      <c r="B817" s="516"/>
      <c r="C817" s="516"/>
      <c r="D817" s="516"/>
      <c r="E817" s="516"/>
      <c r="F817" s="516"/>
    </row>
    <row r="818" spans="2:6">
      <c r="B818" s="516"/>
      <c r="C818" s="516"/>
      <c r="D818" s="516"/>
      <c r="E818" s="516"/>
      <c r="F818" s="516"/>
    </row>
    <row r="819" spans="2:6">
      <c r="B819" s="516"/>
      <c r="C819" s="516"/>
      <c r="D819" s="516"/>
      <c r="E819" s="516"/>
      <c r="F819" s="516"/>
    </row>
    <row r="820" spans="2:6">
      <c r="B820" s="516"/>
      <c r="C820" s="516"/>
      <c r="D820" s="516"/>
      <c r="E820" s="516"/>
      <c r="F820" s="516"/>
    </row>
    <row r="821" spans="2:6">
      <c r="B821" s="516"/>
      <c r="C821" s="516"/>
      <c r="D821" s="516"/>
      <c r="E821" s="516"/>
      <c r="F821" s="516"/>
    </row>
    <row r="822" spans="2:6">
      <c r="B822" s="516"/>
      <c r="C822" s="516"/>
      <c r="D822" s="516"/>
      <c r="E822" s="516"/>
      <c r="F822" s="516"/>
    </row>
    <row r="823" spans="2:6">
      <c r="B823" s="516"/>
      <c r="C823" s="516"/>
      <c r="D823" s="516"/>
      <c r="E823" s="516"/>
      <c r="F823" s="516"/>
    </row>
    <row r="824" spans="2:6">
      <c r="B824" s="516"/>
      <c r="C824" s="516"/>
      <c r="D824" s="516"/>
      <c r="E824" s="516"/>
      <c r="F824" s="516"/>
    </row>
    <row r="825" spans="2:6">
      <c r="B825" s="516"/>
      <c r="C825" s="516"/>
      <c r="D825" s="516"/>
      <c r="E825" s="516"/>
      <c r="F825" s="516"/>
    </row>
    <row r="826" spans="2:6">
      <c r="B826" s="516"/>
      <c r="C826" s="516"/>
      <c r="D826" s="516"/>
      <c r="E826" s="516"/>
      <c r="F826" s="516"/>
    </row>
    <row r="827" spans="2:6">
      <c r="B827" s="516"/>
      <c r="C827" s="516"/>
      <c r="D827" s="516"/>
      <c r="E827" s="516"/>
      <c r="F827" s="516"/>
    </row>
    <row r="828" spans="2:6">
      <c r="B828" s="516"/>
      <c r="C828" s="516"/>
      <c r="D828" s="516"/>
      <c r="E828" s="516"/>
      <c r="F828" s="516"/>
    </row>
    <row r="829" spans="2:6">
      <c r="B829" s="516"/>
      <c r="C829" s="516"/>
      <c r="D829" s="516"/>
      <c r="E829" s="516"/>
      <c r="F829" s="516"/>
    </row>
    <row r="830" spans="2:6">
      <c r="B830" s="516"/>
      <c r="C830" s="516"/>
      <c r="D830" s="516"/>
      <c r="E830" s="516"/>
      <c r="F830" s="516"/>
    </row>
    <row r="831" spans="2:6">
      <c r="B831" s="516"/>
      <c r="C831" s="516"/>
      <c r="D831" s="516"/>
      <c r="E831" s="516"/>
      <c r="F831" s="516"/>
    </row>
    <row r="832" spans="2:6">
      <c r="B832" s="516"/>
      <c r="C832" s="516"/>
      <c r="D832" s="516"/>
      <c r="E832" s="516"/>
      <c r="F832" s="516"/>
    </row>
    <row r="833" spans="2:6">
      <c r="B833" s="516"/>
      <c r="C833" s="516"/>
      <c r="D833" s="516"/>
      <c r="E833" s="516"/>
      <c r="F833" s="516"/>
    </row>
    <row r="834" spans="2:6">
      <c r="B834" s="516"/>
      <c r="C834" s="516"/>
      <c r="D834" s="516"/>
      <c r="E834" s="516"/>
      <c r="F834" s="516"/>
    </row>
    <row r="835" spans="2:6">
      <c r="B835" s="516"/>
      <c r="C835" s="516"/>
      <c r="D835" s="516"/>
      <c r="E835" s="516"/>
      <c r="F835" s="516"/>
    </row>
    <row r="836" spans="2:6">
      <c r="B836" s="516"/>
      <c r="C836" s="516"/>
      <c r="D836" s="516"/>
      <c r="E836" s="516"/>
      <c r="F836" s="516"/>
    </row>
    <row r="837" spans="2:6">
      <c r="B837" s="516"/>
      <c r="C837" s="516"/>
      <c r="D837" s="516"/>
      <c r="E837" s="516"/>
      <c r="F837" s="516"/>
    </row>
    <row r="838" spans="2:6">
      <c r="B838" s="516"/>
      <c r="C838" s="516"/>
      <c r="D838" s="516"/>
      <c r="E838" s="516"/>
      <c r="F838" s="516"/>
    </row>
    <row r="839" spans="2:6">
      <c r="B839" s="516"/>
      <c r="C839" s="516"/>
      <c r="D839" s="516"/>
      <c r="E839" s="516"/>
      <c r="F839" s="516"/>
    </row>
    <row r="840" spans="2:6">
      <c r="B840" s="516"/>
      <c r="C840" s="516"/>
      <c r="D840" s="516"/>
      <c r="E840" s="516"/>
      <c r="F840" s="516"/>
    </row>
    <row r="841" spans="2:6">
      <c r="B841" s="516"/>
      <c r="C841" s="516"/>
      <c r="D841" s="516"/>
      <c r="E841" s="516"/>
      <c r="F841" s="516"/>
    </row>
    <row r="842" spans="2:6">
      <c r="B842" s="516"/>
      <c r="C842" s="516"/>
      <c r="D842" s="516"/>
      <c r="E842" s="516"/>
      <c r="F842" s="516"/>
    </row>
    <row r="843" spans="2:6">
      <c r="B843" s="516"/>
      <c r="C843" s="516"/>
      <c r="D843" s="516"/>
      <c r="E843" s="516"/>
      <c r="F843" s="516"/>
    </row>
    <row r="844" spans="2:6">
      <c r="B844" s="516"/>
      <c r="C844" s="516"/>
      <c r="D844" s="516"/>
      <c r="E844" s="516"/>
      <c r="F844" s="516"/>
    </row>
    <row r="845" spans="2:6">
      <c r="B845" s="516"/>
      <c r="C845" s="516"/>
      <c r="D845" s="516"/>
      <c r="E845" s="516"/>
      <c r="F845" s="516"/>
    </row>
    <row r="846" spans="2:6">
      <c r="B846" s="516"/>
      <c r="C846" s="516"/>
      <c r="D846" s="516"/>
      <c r="E846" s="516"/>
      <c r="F846" s="516"/>
    </row>
    <row r="847" spans="2:6">
      <c r="B847" s="516"/>
      <c r="C847" s="516"/>
      <c r="D847" s="516"/>
      <c r="E847" s="516"/>
      <c r="F847" s="516"/>
    </row>
    <row r="848" spans="2:6">
      <c r="B848" s="516"/>
      <c r="C848" s="516"/>
      <c r="D848" s="516"/>
      <c r="E848" s="516"/>
      <c r="F848" s="516"/>
    </row>
    <row r="849" spans="2:6">
      <c r="B849" s="516"/>
      <c r="C849" s="516"/>
      <c r="D849" s="516"/>
      <c r="E849" s="516"/>
      <c r="F849" s="516"/>
    </row>
    <row r="850" spans="2:6">
      <c r="B850" s="516"/>
      <c r="C850" s="516"/>
      <c r="D850" s="516"/>
      <c r="E850" s="516"/>
      <c r="F850" s="516"/>
    </row>
    <row r="851" spans="2:6">
      <c r="B851" s="516"/>
      <c r="C851" s="516"/>
      <c r="D851" s="516"/>
      <c r="E851" s="516"/>
      <c r="F851" s="516"/>
    </row>
    <row r="852" spans="2:6">
      <c r="B852" s="516"/>
      <c r="C852" s="516"/>
      <c r="D852" s="516"/>
      <c r="E852" s="516"/>
      <c r="F852" s="516"/>
    </row>
    <row r="853" spans="2:6">
      <c r="B853" s="516"/>
      <c r="C853" s="516"/>
      <c r="D853" s="516"/>
      <c r="E853" s="516"/>
      <c r="F853" s="516"/>
    </row>
    <row r="854" spans="2:6">
      <c r="B854" s="516"/>
      <c r="C854" s="516"/>
      <c r="D854" s="516"/>
      <c r="E854" s="516"/>
      <c r="F854" s="516"/>
    </row>
    <row r="855" spans="2:6">
      <c r="B855" s="516"/>
      <c r="C855" s="516"/>
      <c r="D855" s="516"/>
      <c r="E855" s="516"/>
      <c r="F855" s="516"/>
    </row>
    <row r="856" spans="2:6">
      <c r="B856" s="516"/>
      <c r="C856" s="516"/>
      <c r="D856" s="516"/>
      <c r="E856" s="516"/>
      <c r="F856" s="516"/>
    </row>
    <row r="857" spans="2:6">
      <c r="B857" s="516"/>
      <c r="C857" s="516"/>
      <c r="D857" s="516"/>
      <c r="E857" s="516"/>
      <c r="F857" s="516"/>
    </row>
    <row r="858" spans="2:6">
      <c r="B858" s="516"/>
      <c r="C858" s="516"/>
      <c r="D858" s="516"/>
      <c r="E858" s="516"/>
      <c r="F858" s="516"/>
    </row>
    <row r="859" spans="2:6">
      <c r="B859" s="516"/>
      <c r="C859" s="516"/>
      <c r="D859" s="516"/>
      <c r="E859" s="516"/>
      <c r="F859" s="516"/>
    </row>
    <row r="860" spans="2:6">
      <c r="B860" s="516"/>
      <c r="C860" s="516"/>
      <c r="D860" s="516"/>
      <c r="E860" s="516"/>
      <c r="F860" s="516"/>
    </row>
    <row r="861" spans="2:6">
      <c r="B861" s="516"/>
      <c r="C861" s="516"/>
      <c r="D861" s="516"/>
      <c r="E861" s="516"/>
      <c r="F861" s="516"/>
    </row>
    <row r="862" spans="2:6">
      <c r="B862" s="516"/>
      <c r="C862" s="516"/>
      <c r="D862" s="516"/>
      <c r="E862" s="516"/>
      <c r="F862" s="516"/>
    </row>
    <row r="863" spans="2:6">
      <c r="B863" s="516"/>
      <c r="C863" s="516"/>
      <c r="D863" s="516"/>
      <c r="E863" s="516"/>
      <c r="F863" s="516"/>
    </row>
    <row r="864" spans="2:6">
      <c r="B864" s="516"/>
      <c r="C864" s="516"/>
      <c r="D864" s="516"/>
      <c r="E864" s="516"/>
      <c r="F864" s="516"/>
    </row>
    <row r="865" spans="2:6">
      <c r="B865" s="516"/>
      <c r="C865" s="516"/>
      <c r="D865" s="516"/>
      <c r="E865" s="516"/>
      <c r="F865" s="516"/>
    </row>
    <row r="866" spans="2:6">
      <c r="B866" s="516"/>
      <c r="C866" s="516"/>
      <c r="D866" s="516"/>
      <c r="E866" s="516"/>
      <c r="F866" s="516"/>
    </row>
    <row r="867" spans="2:6">
      <c r="B867" s="516"/>
      <c r="C867" s="516"/>
      <c r="D867" s="516"/>
      <c r="E867" s="516"/>
      <c r="F867" s="516"/>
    </row>
    <row r="868" spans="2:6">
      <c r="B868" s="516"/>
      <c r="C868" s="516"/>
      <c r="D868" s="516"/>
      <c r="E868" s="516"/>
      <c r="F868" s="516"/>
    </row>
    <row r="869" spans="2:6">
      <c r="B869" s="516"/>
      <c r="C869" s="516"/>
      <c r="D869" s="516"/>
      <c r="E869" s="516"/>
      <c r="F869" s="516"/>
    </row>
    <row r="870" spans="2:6">
      <c r="B870" s="516"/>
      <c r="C870" s="516"/>
      <c r="D870" s="516"/>
      <c r="E870" s="516"/>
      <c r="F870" s="516"/>
    </row>
    <row r="871" spans="2:6">
      <c r="B871" s="516"/>
      <c r="C871" s="516"/>
      <c r="D871" s="516"/>
      <c r="E871" s="516"/>
      <c r="F871" s="516"/>
    </row>
    <row r="872" spans="2:6">
      <c r="B872" s="516"/>
      <c r="C872" s="516"/>
      <c r="D872" s="516"/>
      <c r="E872" s="516"/>
      <c r="F872" s="516"/>
    </row>
    <row r="873" spans="2:6">
      <c r="B873" s="516"/>
      <c r="C873" s="516"/>
      <c r="D873" s="516"/>
      <c r="E873" s="516"/>
      <c r="F873" s="516"/>
    </row>
    <row r="874" spans="2:6">
      <c r="B874" s="516"/>
      <c r="C874" s="516"/>
      <c r="D874" s="516"/>
      <c r="E874" s="516"/>
      <c r="F874" s="516"/>
    </row>
    <row r="875" spans="2:6">
      <c r="B875" s="516"/>
      <c r="C875" s="516"/>
      <c r="D875" s="516"/>
      <c r="E875" s="516"/>
      <c r="F875" s="516"/>
    </row>
    <row r="876" spans="2:6">
      <c r="B876" s="516"/>
      <c r="C876" s="516"/>
      <c r="D876" s="516"/>
      <c r="E876" s="516"/>
      <c r="F876" s="516"/>
    </row>
    <row r="877" spans="2:6">
      <c r="B877" s="516"/>
      <c r="C877" s="516"/>
      <c r="D877" s="516"/>
      <c r="E877" s="516"/>
      <c r="F877" s="516"/>
    </row>
    <row r="878" spans="2:6">
      <c r="B878" s="516"/>
      <c r="C878" s="516"/>
      <c r="D878" s="516"/>
      <c r="E878" s="516"/>
      <c r="F878" s="516"/>
    </row>
    <row r="879" spans="2:6">
      <c r="B879" s="516"/>
      <c r="C879" s="516"/>
      <c r="D879" s="516"/>
      <c r="E879" s="516"/>
      <c r="F879" s="516"/>
    </row>
    <row r="880" spans="2:6">
      <c r="B880" s="516"/>
      <c r="C880" s="516"/>
      <c r="D880" s="516"/>
      <c r="E880" s="516"/>
      <c r="F880" s="516"/>
    </row>
    <row r="881" spans="2:6">
      <c r="B881" s="516"/>
      <c r="C881" s="516"/>
      <c r="D881" s="516"/>
      <c r="E881" s="516"/>
      <c r="F881" s="516"/>
    </row>
    <row r="882" spans="2:6">
      <c r="B882" s="516"/>
      <c r="C882" s="516"/>
      <c r="D882" s="516"/>
      <c r="E882" s="516"/>
      <c r="F882" s="516"/>
    </row>
    <row r="883" spans="2:6">
      <c r="B883" s="516"/>
      <c r="C883" s="516"/>
      <c r="D883" s="516"/>
      <c r="E883" s="516"/>
      <c r="F883" s="516"/>
    </row>
    <row r="884" spans="2:6">
      <c r="B884" s="516"/>
      <c r="C884" s="516"/>
      <c r="D884" s="516"/>
      <c r="E884" s="516"/>
      <c r="F884" s="516"/>
    </row>
    <row r="885" spans="2:6">
      <c r="B885" s="516"/>
      <c r="C885" s="516"/>
      <c r="D885" s="516"/>
      <c r="E885" s="516"/>
      <c r="F885" s="516"/>
    </row>
    <row r="886" spans="2:6">
      <c r="B886" s="516"/>
      <c r="C886" s="516"/>
      <c r="D886" s="516"/>
      <c r="E886" s="516"/>
      <c r="F886" s="516"/>
    </row>
    <row r="887" spans="2:6">
      <c r="B887" s="516"/>
      <c r="C887" s="516"/>
      <c r="D887" s="516"/>
      <c r="E887" s="516"/>
      <c r="F887" s="516"/>
    </row>
    <row r="888" spans="2:6">
      <c r="B888" s="516"/>
      <c r="C888" s="516"/>
      <c r="D888" s="516"/>
      <c r="E888" s="516"/>
      <c r="F888" s="516"/>
    </row>
    <row r="889" spans="2:6">
      <c r="B889" s="516"/>
      <c r="C889" s="516"/>
      <c r="D889" s="516"/>
      <c r="E889" s="516"/>
      <c r="F889" s="516"/>
    </row>
    <row r="890" spans="2:6">
      <c r="B890" s="516"/>
      <c r="C890" s="516"/>
      <c r="D890" s="516"/>
      <c r="E890" s="516"/>
      <c r="F890" s="516"/>
    </row>
    <row r="891" spans="2:6">
      <c r="B891" s="516"/>
      <c r="C891" s="516"/>
      <c r="D891" s="516"/>
      <c r="E891" s="516"/>
      <c r="F891" s="516"/>
    </row>
    <row r="892" spans="2:6">
      <c r="B892" s="516"/>
      <c r="C892" s="516"/>
      <c r="D892" s="516"/>
      <c r="E892" s="516"/>
      <c r="F892" s="516"/>
    </row>
    <row r="893" spans="2:6">
      <c r="B893" s="516"/>
      <c r="C893" s="516"/>
      <c r="D893" s="516"/>
      <c r="E893" s="516"/>
      <c r="F893" s="516"/>
    </row>
    <row r="894" spans="2:6">
      <c r="B894" s="516"/>
      <c r="C894" s="516"/>
      <c r="D894" s="516"/>
      <c r="E894" s="516"/>
      <c r="F894" s="516"/>
    </row>
    <row r="895" spans="2:6">
      <c r="B895" s="516"/>
      <c r="C895" s="516"/>
      <c r="D895" s="516"/>
      <c r="E895" s="516"/>
      <c r="F895" s="516"/>
    </row>
    <row r="896" spans="2:6">
      <c r="B896" s="516"/>
      <c r="C896" s="516"/>
      <c r="D896" s="516"/>
      <c r="E896" s="516"/>
      <c r="F896" s="516"/>
    </row>
    <row r="897" spans="2:6">
      <c r="B897" s="516"/>
      <c r="C897" s="516"/>
      <c r="D897" s="516"/>
      <c r="E897" s="516"/>
      <c r="F897" s="516"/>
    </row>
    <row r="898" spans="2:6">
      <c r="B898" s="516"/>
      <c r="C898" s="516"/>
      <c r="D898" s="516"/>
      <c r="E898" s="516"/>
      <c r="F898" s="516"/>
    </row>
    <row r="899" spans="2:6">
      <c r="B899" s="516"/>
      <c r="C899" s="516"/>
      <c r="D899" s="516"/>
      <c r="E899" s="516"/>
      <c r="F899" s="516"/>
    </row>
    <row r="900" spans="2:6">
      <c r="B900" s="516"/>
      <c r="C900" s="516"/>
      <c r="D900" s="516"/>
      <c r="E900" s="516"/>
      <c r="F900" s="516"/>
    </row>
    <row r="901" spans="2:6">
      <c r="B901" s="516"/>
      <c r="C901" s="516"/>
      <c r="D901" s="516"/>
      <c r="E901" s="516"/>
      <c r="F901" s="516"/>
    </row>
    <row r="902" spans="2:6">
      <c r="B902" s="516"/>
      <c r="C902" s="516"/>
      <c r="D902" s="516"/>
      <c r="E902" s="516"/>
      <c r="F902" s="516"/>
    </row>
    <row r="903" spans="2:6">
      <c r="B903" s="516"/>
      <c r="C903" s="516"/>
      <c r="D903" s="516"/>
      <c r="E903" s="516"/>
      <c r="F903" s="516"/>
    </row>
    <row r="904" spans="2:6">
      <c r="B904" s="516"/>
      <c r="C904" s="516"/>
      <c r="D904" s="516"/>
      <c r="E904" s="516"/>
      <c r="F904" s="516"/>
    </row>
    <row r="905" spans="2:6">
      <c r="B905" s="516"/>
      <c r="C905" s="516"/>
      <c r="D905" s="516"/>
      <c r="E905" s="516"/>
      <c r="F905" s="516"/>
    </row>
    <row r="906" spans="2:6">
      <c r="B906" s="516"/>
      <c r="C906" s="516"/>
      <c r="D906" s="516"/>
      <c r="E906" s="516"/>
      <c r="F906" s="516"/>
    </row>
    <row r="907" spans="2:6">
      <c r="B907" s="516"/>
      <c r="C907" s="516"/>
      <c r="D907" s="516"/>
      <c r="E907" s="516"/>
      <c r="F907" s="516"/>
    </row>
    <row r="908" spans="2:6">
      <c r="B908" s="516"/>
      <c r="C908" s="516"/>
      <c r="D908" s="516"/>
      <c r="E908" s="516"/>
      <c r="F908" s="516"/>
    </row>
    <row r="909" spans="2:6">
      <c r="B909" s="516"/>
      <c r="C909" s="516"/>
      <c r="D909" s="516"/>
      <c r="E909" s="516"/>
      <c r="F909" s="516"/>
    </row>
    <row r="910" spans="2:6">
      <c r="B910" s="516"/>
      <c r="C910" s="516"/>
      <c r="D910" s="516"/>
      <c r="E910" s="516"/>
      <c r="F910" s="516"/>
    </row>
    <row r="911" spans="2:6">
      <c r="B911" s="516"/>
      <c r="C911" s="516"/>
      <c r="D911" s="516"/>
      <c r="E911" s="516"/>
      <c r="F911" s="516"/>
    </row>
    <row r="912" spans="2:6">
      <c r="B912" s="516"/>
      <c r="C912" s="516"/>
      <c r="D912" s="516"/>
      <c r="E912" s="516"/>
      <c r="F912" s="516"/>
    </row>
    <row r="913" spans="2:6">
      <c r="B913" s="516"/>
      <c r="C913" s="516"/>
      <c r="D913" s="516"/>
      <c r="E913" s="516"/>
      <c r="F913" s="516"/>
    </row>
    <row r="914" spans="2:6">
      <c r="B914" s="516"/>
      <c r="C914" s="516"/>
      <c r="D914" s="516"/>
      <c r="E914" s="516"/>
      <c r="F914" s="516"/>
    </row>
    <row r="915" spans="2:6">
      <c r="B915" s="516"/>
      <c r="C915" s="516"/>
      <c r="D915" s="516"/>
      <c r="E915" s="516"/>
      <c r="F915" s="516"/>
    </row>
    <row r="916" spans="2:6">
      <c r="B916" s="516"/>
      <c r="C916" s="516"/>
      <c r="D916" s="516"/>
      <c r="E916" s="516"/>
      <c r="F916" s="516"/>
    </row>
    <row r="917" spans="2:6">
      <c r="B917" s="516"/>
      <c r="C917" s="516"/>
      <c r="D917" s="516"/>
      <c r="E917" s="516"/>
      <c r="F917" s="516"/>
    </row>
    <row r="918" spans="2:6">
      <c r="B918" s="516"/>
      <c r="C918" s="516"/>
      <c r="D918" s="516"/>
      <c r="E918" s="516"/>
      <c r="F918" s="516"/>
    </row>
    <row r="919" spans="2:6">
      <c r="B919" s="516"/>
      <c r="C919" s="516"/>
      <c r="D919" s="516"/>
      <c r="E919" s="516"/>
      <c r="F919" s="516"/>
    </row>
    <row r="920" spans="2:6">
      <c r="B920" s="516"/>
      <c r="C920" s="516"/>
      <c r="D920" s="516"/>
      <c r="E920" s="516"/>
      <c r="F920" s="516"/>
    </row>
    <row r="921" spans="2:6">
      <c r="B921" s="516"/>
      <c r="C921" s="516"/>
      <c r="D921" s="516"/>
      <c r="E921" s="516"/>
      <c r="F921" s="516"/>
    </row>
    <row r="922" spans="2:6">
      <c r="B922" s="516"/>
      <c r="C922" s="516"/>
      <c r="D922" s="516"/>
      <c r="E922" s="516"/>
      <c r="F922" s="516"/>
    </row>
    <row r="923" spans="2:6">
      <c r="B923" s="516"/>
      <c r="C923" s="516"/>
      <c r="D923" s="516"/>
      <c r="E923" s="516"/>
      <c r="F923" s="516"/>
    </row>
    <row r="924" spans="2:6">
      <c r="B924" s="516"/>
      <c r="C924" s="516"/>
      <c r="D924" s="516"/>
      <c r="E924" s="516"/>
      <c r="F924" s="516"/>
    </row>
    <row r="925" spans="2:6">
      <c r="B925" s="516"/>
      <c r="C925" s="516"/>
      <c r="D925" s="516"/>
      <c r="E925" s="516"/>
      <c r="F925" s="516"/>
    </row>
    <row r="926" spans="2:6">
      <c r="B926" s="516"/>
      <c r="C926" s="516"/>
      <c r="D926" s="516"/>
      <c r="E926" s="516"/>
      <c r="F926" s="516"/>
    </row>
    <row r="927" spans="2:6">
      <c r="B927" s="516"/>
      <c r="C927" s="516"/>
      <c r="D927" s="516"/>
      <c r="E927" s="516"/>
      <c r="F927" s="516"/>
    </row>
    <row r="928" spans="2:6">
      <c r="B928" s="516"/>
      <c r="C928" s="516"/>
      <c r="D928" s="516"/>
      <c r="E928" s="516"/>
      <c r="F928" s="516"/>
    </row>
    <row r="929" spans="2:6">
      <c r="B929" s="516"/>
      <c r="C929" s="516"/>
      <c r="D929" s="516"/>
      <c r="E929" s="516"/>
      <c r="F929" s="516"/>
    </row>
    <row r="930" spans="2:6">
      <c r="B930" s="516"/>
      <c r="C930" s="516"/>
      <c r="D930" s="516"/>
      <c r="E930" s="516"/>
      <c r="F930" s="516"/>
    </row>
    <row r="931" spans="2:6">
      <c r="B931" s="516"/>
      <c r="C931" s="516"/>
      <c r="D931" s="516"/>
      <c r="E931" s="516"/>
      <c r="F931" s="516"/>
    </row>
    <row r="932" spans="2:6">
      <c r="B932" s="516"/>
      <c r="C932" s="516"/>
      <c r="D932" s="516"/>
      <c r="E932" s="516"/>
      <c r="F932" s="516"/>
    </row>
    <row r="933" spans="2:6">
      <c r="B933" s="516"/>
      <c r="C933" s="516"/>
      <c r="D933" s="516"/>
      <c r="E933" s="516"/>
      <c r="F933" s="516"/>
    </row>
    <row r="934" spans="2:6">
      <c r="B934" s="516"/>
      <c r="C934" s="516"/>
      <c r="D934" s="516"/>
      <c r="E934" s="516"/>
      <c r="F934" s="516"/>
    </row>
    <row r="935" spans="2:6">
      <c r="B935" s="516"/>
      <c r="C935" s="516"/>
      <c r="D935" s="516"/>
      <c r="E935" s="516"/>
      <c r="F935" s="516"/>
    </row>
    <row r="936" spans="2:6">
      <c r="B936" s="516"/>
      <c r="C936" s="516"/>
      <c r="D936" s="516"/>
      <c r="E936" s="516"/>
      <c r="F936" s="516"/>
    </row>
    <row r="937" spans="2:6">
      <c r="B937" s="516"/>
      <c r="C937" s="516"/>
      <c r="D937" s="516"/>
      <c r="E937" s="516"/>
      <c r="F937" s="516"/>
    </row>
    <row r="938" spans="2:6">
      <c r="B938" s="516"/>
      <c r="C938" s="516"/>
      <c r="D938" s="516"/>
      <c r="E938" s="516"/>
      <c r="F938" s="516"/>
    </row>
    <row r="939" spans="2:6">
      <c r="B939" s="516"/>
      <c r="C939" s="516"/>
      <c r="D939" s="516"/>
      <c r="E939" s="516"/>
      <c r="F939" s="516"/>
    </row>
    <row r="940" spans="2:6">
      <c r="B940" s="516"/>
      <c r="C940" s="516"/>
      <c r="D940" s="516"/>
      <c r="E940" s="516"/>
      <c r="F940" s="516"/>
    </row>
    <row r="941" spans="2:6">
      <c r="B941" s="516"/>
      <c r="C941" s="516"/>
      <c r="D941" s="516"/>
      <c r="E941" s="516"/>
      <c r="F941" s="516"/>
    </row>
    <row r="942" spans="2:6">
      <c r="B942" s="516"/>
      <c r="C942" s="516"/>
      <c r="D942" s="516"/>
      <c r="E942" s="516"/>
      <c r="F942" s="516"/>
    </row>
    <row r="943" spans="2:6">
      <c r="B943" s="516"/>
      <c r="C943" s="516"/>
      <c r="D943" s="516"/>
      <c r="E943" s="516"/>
      <c r="F943" s="516"/>
    </row>
    <row r="944" spans="2:6">
      <c r="B944" s="516"/>
      <c r="C944" s="516"/>
      <c r="D944" s="516"/>
      <c r="E944" s="516"/>
      <c r="F944" s="516"/>
    </row>
    <row r="945" spans="2:6">
      <c r="B945" s="516"/>
      <c r="C945" s="516"/>
      <c r="D945" s="516"/>
      <c r="E945" s="516"/>
      <c r="F945" s="516"/>
    </row>
    <row r="946" spans="2:6">
      <c r="B946" s="516"/>
      <c r="C946" s="516"/>
      <c r="D946" s="516"/>
      <c r="E946" s="516"/>
      <c r="F946" s="516"/>
    </row>
    <row r="947" spans="2:6">
      <c r="B947" s="516"/>
      <c r="C947" s="516"/>
      <c r="D947" s="516"/>
      <c r="E947" s="516"/>
      <c r="F947" s="516"/>
    </row>
    <row r="948" spans="2:6">
      <c r="B948" s="516"/>
      <c r="C948" s="516"/>
      <c r="D948" s="516"/>
      <c r="E948" s="516"/>
      <c r="F948" s="516"/>
    </row>
    <row r="949" spans="2:6">
      <c r="B949" s="516"/>
      <c r="C949" s="516"/>
      <c r="D949" s="516"/>
      <c r="E949" s="516"/>
      <c r="F949" s="516"/>
    </row>
    <row r="950" spans="2:6">
      <c r="B950" s="516"/>
      <c r="C950" s="516"/>
      <c r="D950" s="516"/>
      <c r="E950" s="516"/>
      <c r="F950" s="516"/>
    </row>
    <row r="951" spans="2:6">
      <c r="B951" s="516"/>
      <c r="C951" s="516"/>
      <c r="D951" s="516"/>
      <c r="E951" s="516"/>
      <c r="F951" s="516"/>
    </row>
    <row r="952" spans="2:6">
      <c r="B952" s="516"/>
      <c r="C952" s="516"/>
      <c r="D952" s="516"/>
      <c r="E952" s="516"/>
      <c r="F952" s="516"/>
    </row>
    <row r="953" spans="2:6">
      <c r="B953" s="516"/>
      <c r="C953" s="516"/>
      <c r="D953" s="516"/>
      <c r="E953" s="516"/>
      <c r="F953" s="516"/>
    </row>
    <row r="954" spans="2:6">
      <c r="B954" s="516"/>
      <c r="C954" s="516"/>
      <c r="D954" s="516"/>
      <c r="E954" s="516"/>
      <c r="F954" s="516"/>
    </row>
    <row r="955" spans="2:6">
      <c r="B955" s="516"/>
      <c r="C955" s="516"/>
      <c r="D955" s="516"/>
      <c r="E955" s="516"/>
      <c r="F955" s="516"/>
    </row>
    <row r="956" spans="2:6">
      <c r="B956" s="516"/>
      <c r="C956" s="516"/>
      <c r="D956" s="516"/>
      <c r="E956" s="516"/>
      <c r="F956" s="516"/>
    </row>
    <row r="957" spans="2:6">
      <c r="B957" s="516"/>
      <c r="C957" s="516"/>
      <c r="D957" s="516"/>
      <c r="E957" s="516"/>
      <c r="F957" s="516"/>
    </row>
    <row r="958" spans="2:6">
      <c r="B958" s="516"/>
      <c r="C958" s="516"/>
      <c r="D958" s="516"/>
      <c r="E958" s="516"/>
      <c r="F958" s="516"/>
    </row>
    <row r="959" spans="2:6">
      <c r="B959" s="516"/>
      <c r="C959" s="516"/>
      <c r="D959" s="516"/>
      <c r="E959" s="516"/>
      <c r="F959" s="516"/>
    </row>
    <row r="960" spans="2:6">
      <c r="B960" s="516"/>
      <c r="C960" s="516"/>
      <c r="D960" s="516"/>
      <c r="E960" s="516"/>
      <c r="F960" s="516"/>
    </row>
    <row r="961" spans="2:6">
      <c r="B961" s="516"/>
      <c r="C961" s="516"/>
      <c r="D961" s="516"/>
      <c r="E961" s="516"/>
      <c r="F961" s="516"/>
    </row>
    <row r="962" spans="2:6">
      <c r="B962" s="516"/>
      <c r="C962" s="516"/>
      <c r="D962" s="516"/>
      <c r="E962" s="516"/>
      <c r="F962" s="516"/>
    </row>
    <row r="963" spans="2:6">
      <c r="B963" s="516"/>
      <c r="C963" s="516"/>
      <c r="D963" s="516"/>
      <c r="E963" s="516"/>
      <c r="F963" s="516"/>
    </row>
    <row r="964" spans="2:6">
      <c r="B964" s="516"/>
      <c r="C964" s="516"/>
      <c r="D964" s="516"/>
      <c r="E964" s="516"/>
      <c r="F964" s="516"/>
    </row>
    <row r="965" spans="2:6">
      <c r="B965" s="516"/>
      <c r="C965" s="516"/>
      <c r="D965" s="516"/>
      <c r="E965" s="516"/>
      <c r="F965" s="516"/>
    </row>
    <row r="966" spans="2:6">
      <c r="B966" s="516"/>
      <c r="C966" s="516"/>
      <c r="D966" s="516"/>
      <c r="E966" s="516"/>
      <c r="F966" s="516"/>
    </row>
    <row r="967" spans="2:6">
      <c r="B967" s="516"/>
      <c r="C967" s="516"/>
      <c r="D967" s="516"/>
      <c r="E967" s="516"/>
      <c r="F967" s="516"/>
    </row>
    <row r="968" spans="2:6">
      <c r="B968" s="516"/>
      <c r="C968" s="516"/>
      <c r="D968" s="516"/>
      <c r="E968" s="516"/>
      <c r="F968" s="516"/>
    </row>
    <row r="969" spans="2:6">
      <c r="B969" s="516"/>
      <c r="C969" s="516"/>
      <c r="D969" s="516"/>
      <c r="E969" s="516"/>
      <c r="F969" s="516"/>
    </row>
    <row r="970" spans="2:6">
      <c r="B970" s="516"/>
      <c r="C970" s="516"/>
      <c r="D970" s="516"/>
      <c r="E970" s="516"/>
      <c r="F970" s="516"/>
    </row>
    <row r="971" spans="2:6">
      <c r="B971" s="516"/>
      <c r="C971" s="516"/>
      <c r="D971" s="516"/>
      <c r="E971" s="516"/>
      <c r="F971" s="516"/>
    </row>
    <row r="972" spans="2:6">
      <c r="B972" s="516"/>
      <c r="C972" s="516"/>
      <c r="D972" s="516"/>
      <c r="E972" s="516"/>
      <c r="F972" s="516"/>
    </row>
    <row r="973" spans="2:6">
      <c r="B973" s="516"/>
      <c r="C973" s="516"/>
      <c r="D973" s="516"/>
      <c r="E973" s="516"/>
      <c r="F973" s="516"/>
    </row>
    <row r="974" spans="2:6">
      <c r="B974" s="516"/>
      <c r="C974" s="516"/>
      <c r="D974" s="516"/>
      <c r="E974" s="516"/>
      <c r="F974" s="516"/>
    </row>
    <row r="975" spans="2:6">
      <c r="B975" s="516"/>
      <c r="C975" s="516"/>
      <c r="D975" s="516"/>
      <c r="E975" s="516"/>
      <c r="F975" s="516"/>
    </row>
    <row r="976" spans="2:6">
      <c r="B976" s="516"/>
      <c r="C976" s="516"/>
      <c r="D976" s="516"/>
      <c r="E976" s="516"/>
      <c r="F976" s="516"/>
    </row>
    <row r="977" spans="2:6">
      <c r="B977" s="516"/>
      <c r="C977" s="516"/>
      <c r="D977" s="516"/>
      <c r="E977" s="516"/>
      <c r="F977" s="516"/>
    </row>
    <row r="978" spans="2:6">
      <c r="B978" s="516"/>
      <c r="C978" s="516"/>
      <c r="D978" s="516"/>
      <c r="E978" s="516"/>
      <c r="F978" s="516"/>
    </row>
    <row r="979" spans="2:6">
      <c r="B979" s="516"/>
      <c r="C979" s="516"/>
      <c r="D979" s="516"/>
      <c r="E979" s="516"/>
      <c r="F979" s="516"/>
    </row>
    <row r="980" spans="2:6">
      <c r="B980" s="516"/>
      <c r="C980" s="516"/>
      <c r="D980" s="516"/>
      <c r="E980" s="516"/>
      <c r="F980" s="516"/>
    </row>
    <row r="981" spans="2:6">
      <c r="B981" s="516"/>
      <c r="C981" s="516"/>
      <c r="D981" s="516"/>
      <c r="E981" s="516"/>
      <c r="F981" s="516"/>
    </row>
    <row r="982" spans="2:6">
      <c r="B982" s="516"/>
      <c r="C982" s="516"/>
      <c r="D982" s="516"/>
      <c r="E982" s="516"/>
      <c r="F982" s="516"/>
    </row>
    <row r="983" spans="2:6">
      <c r="B983" s="516"/>
      <c r="C983" s="516"/>
      <c r="D983" s="516"/>
      <c r="E983" s="516"/>
      <c r="F983" s="516"/>
    </row>
    <row r="984" spans="2:6">
      <c r="B984" s="516"/>
      <c r="C984" s="516"/>
      <c r="D984" s="516"/>
      <c r="E984" s="516"/>
      <c r="F984" s="516"/>
    </row>
    <row r="985" spans="2:6">
      <c r="B985" s="516"/>
      <c r="C985" s="516"/>
      <c r="D985" s="516"/>
      <c r="E985" s="516"/>
      <c r="F985" s="516"/>
    </row>
    <row r="986" spans="2:6">
      <c r="B986" s="516"/>
      <c r="C986" s="516"/>
      <c r="D986" s="516"/>
      <c r="E986" s="516"/>
      <c r="F986" s="516"/>
    </row>
    <row r="987" spans="2:6">
      <c r="B987" s="516"/>
      <c r="C987" s="516"/>
      <c r="D987" s="516"/>
      <c r="E987" s="516"/>
      <c r="F987" s="516"/>
    </row>
    <row r="988" spans="2:6">
      <c r="B988" s="516"/>
      <c r="C988" s="516"/>
      <c r="D988" s="516"/>
      <c r="E988" s="516"/>
      <c r="F988" s="516"/>
    </row>
    <row r="989" spans="2:6">
      <c r="B989" s="516"/>
      <c r="C989" s="516"/>
      <c r="D989" s="516"/>
      <c r="E989" s="516"/>
      <c r="F989" s="516"/>
    </row>
    <row r="990" spans="2:6">
      <c r="B990" s="516"/>
      <c r="C990" s="516"/>
      <c r="D990" s="516"/>
      <c r="E990" s="516"/>
      <c r="F990" s="516"/>
    </row>
    <row r="991" spans="2:6">
      <c r="B991" s="516"/>
      <c r="C991" s="516"/>
      <c r="D991" s="516"/>
      <c r="E991" s="516"/>
      <c r="F991" s="516"/>
    </row>
    <row r="992" spans="2:6">
      <c r="B992" s="516"/>
      <c r="C992" s="516"/>
      <c r="D992" s="516"/>
      <c r="E992" s="516"/>
      <c r="F992" s="516"/>
    </row>
    <row r="993" spans="2:6">
      <c r="B993" s="516"/>
      <c r="C993" s="516"/>
      <c r="D993" s="516"/>
      <c r="E993" s="516"/>
      <c r="F993" s="516"/>
    </row>
    <row r="994" spans="2:6">
      <c r="B994" s="516"/>
      <c r="C994" s="516"/>
      <c r="D994" s="516"/>
      <c r="E994" s="516"/>
      <c r="F994" s="516"/>
    </row>
    <row r="995" spans="2:6">
      <c r="B995" s="516"/>
      <c r="C995" s="516"/>
      <c r="D995" s="516"/>
      <c r="E995" s="516"/>
      <c r="F995" s="516"/>
    </row>
    <row r="996" spans="2:6">
      <c r="B996" s="516"/>
      <c r="C996" s="516"/>
      <c r="D996" s="516"/>
      <c r="E996" s="516"/>
      <c r="F996" s="516"/>
    </row>
    <row r="997" spans="2:6">
      <c r="B997" s="516"/>
      <c r="C997" s="516"/>
      <c r="D997" s="516"/>
      <c r="E997" s="516"/>
      <c r="F997" s="516"/>
    </row>
    <row r="998" spans="2:6">
      <c r="B998" s="516"/>
      <c r="C998" s="516"/>
      <c r="D998" s="516"/>
      <c r="E998" s="516"/>
      <c r="F998" s="516"/>
    </row>
    <row r="999" spans="2:6">
      <c r="B999" s="516"/>
      <c r="C999" s="516"/>
      <c r="D999" s="516"/>
      <c r="E999" s="516"/>
      <c r="F999" s="516"/>
    </row>
    <row r="1000" spans="2:6">
      <c r="B1000" s="516"/>
      <c r="C1000" s="516"/>
      <c r="D1000" s="516"/>
      <c r="E1000" s="516"/>
      <c r="F1000" s="516"/>
    </row>
    <row r="1001" spans="2:6">
      <c r="B1001" s="516"/>
      <c r="C1001" s="516"/>
      <c r="D1001" s="516"/>
      <c r="E1001" s="516"/>
      <c r="F1001" s="516"/>
    </row>
    <row r="1002" spans="2:6">
      <c r="B1002" s="516"/>
      <c r="C1002" s="516"/>
      <c r="D1002" s="516"/>
      <c r="E1002" s="516"/>
      <c r="F1002" s="516"/>
    </row>
    <row r="1003" spans="2:6">
      <c r="B1003" s="516"/>
      <c r="C1003" s="516"/>
      <c r="D1003" s="516"/>
      <c r="E1003" s="516"/>
      <c r="F1003" s="516"/>
    </row>
    <row r="1004" spans="2:6">
      <c r="B1004" s="516"/>
      <c r="C1004" s="516"/>
      <c r="D1004" s="516"/>
      <c r="E1004" s="516"/>
      <c r="F1004" s="516"/>
    </row>
    <row r="1005" spans="2:6">
      <c r="B1005" s="516"/>
      <c r="C1005" s="516"/>
      <c r="D1005" s="516"/>
      <c r="E1005" s="516"/>
      <c r="F1005" s="516"/>
    </row>
    <row r="1006" spans="2:6">
      <c r="B1006" s="516"/>
      <c r="C1006" s="516"/>
      <c r="D1006" s="516"/>
      <c r="E1006" s="516"/>
      <c r="F1006" s="516"/>
    </row>
    <row r="1007" spans="2:6">
      <c r="B1007" s="516"/>
      <c r="C1007" s="516"/>
      <c r="D1007" s="516"/>
      <c r="E1007" s="516"/>
      <c r="F1007" s="516"/>
    </row>
    <row r="1008" spans="2:6">
      <c r="B1008" s="516"/>
      <c r="C1008" s="516"/>
      <c r="D1008" s="516"/>
      <c r="E1008" s="516"/>
      <c r="F1008" s="516"/>
    </row>
    <row r="1009" spans="2:6">
      <c r="B1009" s="516"/>
      <c r="C1009" s="516"/>
      <c r="D1009" s="516"/>
      <c r="E1009" s="516"/>
      <c r="F1009" s="516"/>
    </row>
    <row r="1010" spans="2:6">
      <c r="B1010" s="516"/>
      <c r="C1010" s="516"/>
      <c r="D1010" s="516"/>
      <c r="E1010" s="516"/>
      <c r="F1010" s="516"/>
    </row>
    <row r="1011" spans="2:6">
      <c r="B1011" s="516"/>
      <c r="C1011" s="516"/>
      <c r="D1011" s="516"/>
      <c r="E1011" s="516"/>
      <c r="F1011" s="516"/>
    </row>
    <row r="1012" spans="2:6">
      <c r="B1012" s="516"/>
      <c r="C1012" s="516"/>
      <c r="D1012" s="516"/>
      <c r="E1012" s="516"/>
      <c r="F1012" s="516"/>
    </row>
    <row r="1013" spans="2:6">
      <c r="B1013" s="516"/>
      <c r="C1013" s="516"/>
      <c r="D1013" s="516"/>
      <c r="E1013" s="516"/>
      <c r="F1013" s="516"/>
    </row>
    <row r="1014" spans="2:6">
      <c r="B1014" s="516"/>
      <c r="C1014" s="516"/>
      <c r="D1014" s="516"/>
      <c r="E1014" s="516"/>
      <c r="F1014" s="516"/>
    </row>
    <row r="1015" spans="2:6">
      <c r="B1015" s="516"/>
      <c r="C1015" s="516"/>
      <c r="D1015" s="516"/>
      <c r="E1015" s="516"/>
      <c r="F1015" s="516"/>
    </row>
    <row r="1016" spans="2:6">
      <c r="B1016" s="516"/>
      <c r="C1016" s="516"/>
      <c r="D1016" s="516"/>
      <c r="E1016" s="516"/>
      <c r="F1016" s="516"/>
    </row>
    <row r="1017" spans="2:6">
      <c r="B1017" s="516"/>
      <c r="C1017" s="516"/>
      <c r="D1017" s="516"/>
      <c r="E1017" s="516"/>
      <c r="F1017" s="516"/>
    </row>
    <row r="1018" spans="2:6">
      <c r="B1018" s="516"/>
      <c r="C1018" s="516"/>
      <c r="D1018" s="516"/>
      <c r="E1018" s="516"/>
      <c r="F1018" s="516"/>
    </row>
    <row r="1019" spans="2:6">
      <c r="B1019" s="516"/>
      <c r="C1019" s="516"/>
      <c r="D1019" s="516"/>
      <c r="E1019" s="516"/>
      <c r="F1019" s="516"/>
    </row>
    <row r="1020" spans="2:6">
      <c r="B1020" s="516"/>
      <c r="C1020" s="516"/>
      <c r="D1020" s="516"/>
      <c r="E1020" s="516"/>
      <c r="F1020" s="516"/>
    </row>
    <row r="1021" spans="2:6">
      <c r="B1021" s="516"/>
      <c r="C1021" s="516"/>
      <c r="D1021" s="516"/>
      <c r="E1021" s="516"/>
      <c r="F1021" s="516"/>
    </row>
    <row r="1022" spans="2:6">
      <c r="B1022" s="516"/>
      <c r="C1022" s="516"/>
      <c r="D1022" s="516"/>
      <c r="E1022" s="516"/>
      <c r="F1022" s="516"/>
    </row>
    <row r="1023" spans="2:6">
      <c r="B1023" s="516"/>
      <c r="C1023" s="516"/>
      <c r="D1023" s="516"/>
      <c r="E1023" s="516"/>
      <c r="F1023" s="516"/>
    </row>
    <row r="1024" spans="2:6">
      <c r="B1024" s="516"/>
      <c r="C1024" s="516"/>
      <c r="D1024" s="516"/>
      <c r="E1024" s="516"/>
      <c r="F1024" s="516"/>
    </row>
    <row r="1025" spans="2:6">
      <c r="B1025" s="516"/>
      <c r="C1025" s="516"/>
      <c r="D1025" s="516"/>
      <c r="E1025" s="516"/>
      <c r="F1025" s="516"/>
    </row>
    <row r="1026" spans="2:6">
      <c r="B1026" s="516"/>
      <c r="C1026" s="516"/>
      <c r="D1026" s="516"/>
      <c r="E1026" s="516"/>
      <c r="F1026" s="516"/>
    </row>
    <row r="1027" spans="2:6">
      <c r="B1027" s="516"/>
      <c r="C1027" s="516"/>
      <c r="D1027" s="516"/>
      <c r="E1027" s="516"/>
      <c r="F1027" s="516"/>
    </row>
    <row r="1028" spans="2:6">
      <c r="B1028" s="516"/>
      <c r="C1028" s="516"/>
      <c r="D1028" s="516"/>
      <c r="E1028" s="516"/>
      <c r="F1028" s="516"/>
    </row>
    <row r="1029" spans="2:6">
      <c r="B1029" s="516"/>
      <c r="C1029" s="516"/>
      <c r="D1029" s="516"/>
      <c r="E1029" s="516"/>
      <c r="F1029" s="516"/>
    </row>
    <row r="1030" spans="2:6">
      <c r="B1030" s="516"/>
      <c r="C1030" s="516"/>
      <c r="D1030" s="516"/>
      <c r="E1030" s="516"/>
      <c r="F1030" s="516"/>
    </row>
    <row r="1031" spans="2:6">
      <c r="B1031" s="516"/>
      <c r="C1031" s="516"/>
      <c r="D1031" s="516"/>
      <c r="E1031" s="516"/>
      <c r="F1031" s="516"/>
    </row>
    <row r="1032" spans="2:6">
      <c r="B1032" s="516"/>
      <c r="C1032" s="516"/>
      <c r="D1032" s="516"/>
      <c r="E1032" s="516"/>
      <c r="F1032" s="516"/>
    </row>
    <row r="1033" spans="2:6">
      <c r="B1033" s="516"/>
      <c r="C1033" s="516"/>
      <c r="D1033" s="516"/>
      <c r="E1033" s="516"/>
      <c r="F1033" s="516"/>
    </row>
    <row r="1034" spans="2:6">
      <c r="B1034" s="516"/>
      <c r="C1034" s="516"/>
      <c r="D1034" s="516"/>
      <c r="E1034" s="516"/>
      <c r="F1034" s="516"/>
    </row>
    <row r="1035" spans="2:6">
      <c r="B1035" s="516"/>
      <c r="C1035" s="516"/>
      <c r="D1035" s="516"/>
      <c r="E1035" s="516"/>
      <c r="F1035" s="516"/>
    </row>
    <row r="1036" spans="2:6">
      <c r="B1036" s="516"/>
      <c r="C1036" s="516"/>
      <c r="D1036" s="516"/>
      <c r="E1036" s="516"/>
      <c r="F1036" s="516"/>
    </row>
    <row r="1037" spans="2:6">
      <c r="B1037" s="516"/>
      <c r="C1037" s="516"/>
      <c r="D1037" s="516"/>
      <c r="E1037" s="516"/>
      <c r="F1037" s="516"/>
    </row>
    <row r="1038" spans="2:6">
      <c r="B1038" s="516"/>
      <c r="C1038" s="516"/>
      <c r="D1038" s="516"/>
      <c r="E1038" s="516"/>
      <c r="F1038" s="516"/>
    </row>
    <row r="1039" spans="2:6">
      <c r="B1039" s="516"/>
      <c r="C1039" s="516"/>
      <c r="D1039" s="516"/>
      <c r="E1039" s="516"/>
      <c r="F1039" s="516"/>
    </row>
    <row r="1040" spans="2:6">
      <c r="B1040" s="516"/>
      <c r="C1040" s="516"/>
      <c r="D1040" s="516"/>
      <c r="E1040" s="516"/>
      <c r="F1040" s="516"/>
    </row>
    <row r="1041" spans="2:6">
      <c r="B1041" s="516"/>
      <c r="C1041" s="516"/>
      <c r="D1041" s="516"/>
      <c r="E1041" s="516"/>
      <c r="F1041" s="516"/>
    </row>
    <row r="1042" spans="2:6">
      <c r="B1042" s="516"/>
      <c r="C1042" s="516"/>
      <c r="D1042" s="516"/>
      <c r="E1042" s="516"/>
      <c r="F1042" s="516"/>
    </row>
    <row r="1043" spans="2:6">
      <c r="B1043" s="516"/>
      <c r="C1043" s="516"/>
      <c r="D1043" s="516"/>
      <c r="E1043" s="516"/>
      <c r="F1043" s="516"/>
    </row>
    <row r="1044" spans="2:6">
      <c r="B1044" s="516"/>
      <c r="C1044" s="516"/>
      <c r="D1044" s="516"/>
      <c r="E1044" s="516"/>
      <c r="F1044" s="516"/>
    </row>
    <row r="1045" spans="2:6">
      <c r="B1045" s="516"/>
      <c r="C1045" s="516"/>
      <c r="D1045" s="516"/>
      <c r="E1045" s="516"/>
      <c r="F1045" s="516"/>
    </row>
    <row r="1046" spans="2:6">
      <c r="B1046" s="516"/>
      <c r="C1046" s="516"/>
      <c r="D1046" s="516"/>
      <c r="E1046" s="516"/>
      <c r="F1046" s="516"/>
    </row>
    <row r="1047" spans="2:6">
      <c r="B1047" s="516"/>
      <c r="C1047" s="516"/>
      <c r="D1047" s="516"/>
      <c r="E1047" s="516"/>
      <c r="F1047" s="516"/>
    </row>
    <row r="1048" spans="2:6">
      <c r="B1048" s="516"/>
      <c r="C1048" s="516"/>
      <c r="D1048" s="516"/>
      <c r="E1048" s="516"/>
      <c r="F1048" s="516"/>
    </row>
    <row r="1049" spans="2:6">
      <c r="B1049" s="516"/>
      <c r="C1049" s="516"/>
      <c r="D1049" s="516"/>
      <c r="E1049" s="516"/>
      <c r="F1049" s="516"/>
    </row>
    <row r="1050" spans="2:6">
      <c r="B1050" s="516"/>
      <c r="C1050" s="516"/>
      <c r="D1050" s="516"/>
      <c r="E1050" s="516"/>
      <c r="F1050" s="516"/>
    </row>
    <row r="1051" spans="2:6">
      <c r="B1051" s="516"/>
      <c r="C1051" s="516"/>
      <c r="D1051" s="516"/>
      <c r="E1051" s="516"/>
      <c r="F1051" s="516"/>
    </row>
    <row r="1052" spans="2:6">
      <c r="B1052" s="516"/>
      <c r="C1052" s="516"/>
      <c r="D1052" s="516"/>
      <c r="E1052" s="516"/>
      <c r="F1052" s="516"/>
    </row>
    <row r="1053" spans="2:6">
      <c r="B1053" s="516"/>
      <c r="C1053" s="516"/>
      <c r="D1053" s="516"/>
      <c r="E1053" s="516"/>
      <c r="F1053" s="516"/>
    </row>
    <row r="1054" spans="2:6">
      <c r="B1054" s="516"/>
      <c r="C1054" s="516"/>
      <c r="D1054" s="516"/>
      <c r="E1054" s="516"/>
      <c r="F1054" s="516"/>
    </row>
    <row r="1055" spans="2:6">
      <c r="B1055" s="516"/>
      <c r="C1055" s="516"/>
      <c r="D1055" s="516"/>
      <c r="E1055" s="516"/>
      <c r="F1055" s="516"/>
    </row>
    <row r="1056" spans="2:6">
      <c r="B1056" s="516"/>
      <c r="C1056" s="516"/>
      <c r="D1056" s="516"/>
      <c r="E1056" s="516"/>
      <c r="F1056" s="516"/>
    </row>
    <row r="1057" spans="2:6">
      <c r="B1057" s="516"/>
      <c r="C1057" s="516"/>
      <c r="D1057" s="516"/>
      <c r="E1057" s="516"/>
      <c r="F1057" s="516"/>
    </row>
    <row r="1058" spans="2:6">
      <c r="B1058" s="516"/>
      <c r="C1058" s="516"/>
      <c r="D1058" s="516"/>
      <c r="E1058" s="516"/>
      <c r="F1058" s="516"/>
    </row>
    <row r="1059" spans="2:6">
      <c r="B1059" s="516"/>
      <c r="C1059" s="516"/>
      <c r="D1059" s="516"/>
      <c r="E1059" s="516"/>
      <c r="F1059" s="516"/>
    </row>
    <row r="1060" spans="2:6">
      <c r="B1060" s="516"/>
      <c r="C1060" s="516"/>
      <c r="D1060" s="516"/>
      <c r="E1060" s="516"/>
      <c r="F1060" s="516"/>
    </row>
    <row r="1061" spans="2:6">
      <c r="B1061" s="516"/>
      <c r="C1061" s="516"/>
      <c r="D1061" s="516"/>
      <c r="E1061" s="516"/>
      <c r="F1061" s="516"/>
    </row>
    <row r="1062" spans="2:6">
      <c r="B1062" s="516"/>
      <c r="C1062" s="516"/>
      <c r="D1062" s="516"/>
      <c r="E1062" s="516"/>
      <c r="F1062" s="516"/>
    </row>
    <row r="1063" spans="2:6">
      <c r="B1063" s="516"/>
      <c r="C1063" s="516"/>
      <c r="D1063" s="516"/>
      <c r="E1063" s="516"/>
      <c r="F1063" s="516"/>
    </row>
    <row r="1064" spans="2:6">
      <c r="B1064" s="516"/>
      <c r="C1064" s="516"/>
      <c r="D1064" s="516"/>
      <c r="E1064" s="516"/>
      <c r="F1064" s="516"/>
    </row>
    <row r="1065" spans="2:6">
      <c r="B1065" s="516"/>
      <c r="C1065" s="516"/>
      <c r="D1065" s="516"/>
      <c r="E1065" s="516"/>
      <c r="F1065" s="516"/>
    </row>
    <row r="1066" spans="2:6">
      <c r="B1066" s="516"/>
      <c r="C1066" s="516"/>
      <c r="D1066" s="516"/>
      <c r="E1066" s="516"/>
      <c r="F1066" s="516"/>
    </row>
    <row r="1067" spans="2:6">
      <c r="B1067" s="516"/>
      <c r="C1067" s="516"/>
      <c r="D1067" s="516"/>
      <c r="E1067" s="516"/>
      <c r="F1067" s="516"/>
    </row>
    <row r="1068" spans="2:6">
      <c r="B1068" s="516"/>
      <c r="C1068" s="516"/>
      <c r="D1068" s="516"/>
      <c r="E1068" s="516"/>
      <c r="F1068" s="516"/>
    </row>
    <row r="1069" spans="2:6">
      <c r="B1069" s="516"/>
      <c r="C1069" s="516"/>
      <c r="D1069" s="516"/>
      <c r="E1069" s="516"/>
      <c r="F1069" s="516"/>
    </row>
    <row r="1070" spans="2:6">
      <c r="B1070" s="516"/>
      <c r="C1070" s="516"/>
      <c r="D1070" s="516"/>
      <c r="E1070" s="516"/>
      <c r="F1070" s="516"/>
    </row>
    <row r="1071" spans="2:6">
      <c r="B1071" s="516"/>
      <c r="C1071" s="516"/>
      <c r="D1071" s="516"/>
      <c r="E1071" s="516"/>
      <c r="F1071" s="516"/>
    </row>
    <row r="1072" spans="2:6">
      <c r="B1072" s="516"/>
      <c r="C1072" s="516"/>
      <c r="D1072" s="516"/>
      <c r="E1072" s="516"/>
      <c r="F1072" s="516"/>
    </row>
    <row r="1073" spans="2:6">
      <c r="B1073" s="516"/>
      <c r="C1073" s="516"/>
      <c r="D1073" s="516"/>
      <c r="E1073" s="516"/>
      <c r="F1073" s="516"/>
    </row>
    <row r="1074" spans="2:6">
      <c r="B1074" s="516"/>
      <c r="C1074" s="516"/>
      <c r="D1074" s="516"/>
      <c r="E1074" s="516"/>
      <c r="F1074" s="516"/>
    </row>
    <row r="1075" spans="2:6">
      <c r="B1075" s="516"/>
      <c r="C1075" s="516"/>
      <c r="D1075" s="516"/>
      <c r="E1075" s="516"/>
      <c r="F1075" s="516"/>
    </row>
    <row r="1076" spans="2:6">
      <c r="B1076" s="516"/>
      <c r="C1076" s="516"/>
      <c r="D1076" s="516"/>
      <c r="E1076" s="516"/>
      <c r="F1076" s="516"/>
    </row>
    <row r="1077" spans="2:6">
      <c r="B1077" s="516"/>
      <c r="C1077" s="516"/>
      <c r="D1077" s="516"/>
      <c r="E1077" s="516"/>
      <c r="F1077" s="516"/>
    </row>
    <row r="1078" spans="2:6">
      <c r="B1078" s="516"/>
      <c r="C1078" s="516"/>
      <c r="D1078" s="516"/>
      <c r="E1078" s="516"/>
      <c r="F1078" s="516"/>
    </row>
    <row r="1079" spans="2:6">
      <c r="B1079" s="516"/>
      <c r="C1079" s="516"/>
      <c r="D1079" s="516"/>
      <c r="E1079" s="516"/>
      <c r="F1079" s="516"/>
    </row>
    <row r="1080" spans="2:6">
      <c r="B1080" s="516"/>
      <c r="C1080" s="516"/>
      <c r="D1080" s="516"/>
      <c r="E1080" s="516"/>
      <c r="F1080" s="516"/>
    </row>
    <row r="1081" spans="2:6">
      <c r="B1081" s="516"/>
      <c r="C1081" s="516"/>
      <c r="D1081" s="516"/>
      <c r="E1081" s="516"/>
      <c r="F1081" s="516"/>
    </row>
    <row r="1082" spans="2:6">
      <c r="B1082" s="516"/>
      <c r="C1082" s="516"/>
      <c r="D1082" s="516"/>
      <c r="E1082" s="516"/>
      <c r="F1082" s="516"/>
    </row>
    <row r="1083" spans="2:6">
      <c r="B1083" s="516"/>
      <c r="C1083" s="516"/>
      <c r="D1083" s="516"/>
      <c r="E1083" s="516"/>
      <c r="F1083" s="516"/>
    </row>
    <row r="1084" spans="2:6">
      <c r="B1084" s="516"/>
      <c r="C1084" s="516"/>
      <c r="D1084" s="516"/>
      <c r="E1084" s="516"/>
      <c r="F1084" s="516"/>
    </row>
    <row r="1085" spans="2:6">
      <c r="B1085" s="516"/>
      <c r="C1085" s="516"/>
      <c r="D1085" s="516"/>
      <c r="E1085" s="516"/>
      <c r="F1085" s="516"/>
    </row>
    <row r="1086" spans="2:6">
      <c r="B1086" s="516"/>
      <c r="C1086" s="516"/>
      <c r="D1086" s="516"/>
      <c r="E1086" s="516"/>
      <c r="F1086" s="516"/>
    </row>
    <row r="1087" spans="2:6">
      <c r="B1087" s="516"/>
      <c r="C1087" s="516"/>
      <c r="D1087" s="516"/>
      <c r="E1087" s="516"/>
      <c r="F1087" s="516"/>
    </row>
    <row r="1088" spans="2:6">
      <c r="B1088" s="516"/>
      <c r="C1088" s="516"/>
      <c r="D1088" s="516"/>
      <c r="E1088" s="516"/>
      <c r="F1088" s="516"/>
    </row>
    <row r="1089" spans="2:6">
      <c r="B1089" s="516"/>
      <c r="C1089" s="516"/>
      <c r="D1089" s="516"/>
      <c r="E1089" s="516"/>
      <c r="F1089" s="516"/>
    </row>
    <row r="1090" spans="2:6">
      <c r="B1090" s="516"/>
      <c r="C1090" s="516"/>
      <c r="D1090" s="516"/>
      <c r="E1090" s="516"/>
      <c r="F1090" s="516"/>
    </row>
    <row r="1091" spans="2:6">
      <c r="B1091" s="516"/>
      <c r="C1091" s="516"/>
      <c r="D1091" s="516"/>
      <c r="E1091" s="516"/>
      <c r="F1091" s="516"/>
    </row>
    <row r="1092" spans="2:6">
      <c r="B1092" s="516"/>
      <c r="C1092" s="516"/>
      <c r="D1092" s="516"/>
      <c r="E1092" s="516"/>
      <c r="F1092" s="516"/>
    </row>
    <row r="1093" spans="2:6">
      <c r="B1093" s="516"/>
      <c r="C1093" s="516"/>
      <c r="D1093" s="516"/>
      <c r="E1093" s="516"/>
      <c r="F1093" s="516"/>
    </row>
    <row r="1094" spans="2:6">
      <c r="B1094" s="516"/>
      <c r="C1094" s="516"/>
      <c r="D1094" s="516"/>
      <c r="E1094" s="516"/>
      <c r="F1094" s="516"/>
    </row>
    <row r="1095" spans="2:6">
      <c r="B1095" s="516"/>
      <c r="C1095" s="516"/>
      <c r="D1095" s="516"/>
      <c r="E1095" s="516"/>
      <c r="F1095" s="516"/>
    </row>
    <row r="1096" spans="2:6">
      <c r="B1096" s="516"/>
      <c r="C1096" s="516"/>
      <c r="D1096" s="516"/>
      <c r="E1096" s="516"/>
      <c r="F1096" s="516"/>
    </row>
    <row r="1097" spans="2:6">
      <c r="B1097" s="516"/>
      <c r="C1097" s="516"/>
      <c r="D1097" s="516"/>
      <c r="E1097" s="516"/>
      <c r="F1097" s="516"/>
    </row>
    <row r="1098" spans="2:6">
      <c r="B1098" s="516"/>
      <c r="C1098" s="516"/>
      <c r="D1098" s="516"/>
      <c r="E1098" s="516"/>
      <c r="F1098" s="516"/>
    </row>
    <row r="1099" spans="2:6">
      <c r="B1099" s="516"/>
      <c r="C1099" s="516"/>
      <c r="D1099" s="516"/>
      <c r="E1099" s="516"/>
      <c r="F1099" s="516"/>
    </row>
    <row r="1100" spans="2:6">
      <c r="B1100" s="516"/>
      <c r="C1100" s="516"/>
      <c r="D1100" s="516"/>
      <c r="E1100" s="516"/>
      <c r="F1100" s="516"/>
    </row>
    <row r="1101" spans="2:6">
      <c r="B1101" s="516"/>
      <c r="C1101" s="516"/>
      <c r="D1101" s="516"/>
      <c r="E1101" s="516"/>
      <c r="F1101" s="516"/>
    </row>
    <row r="1102" spans="2:6">
      <c r="B1102" s="516"/>
      <c r="C1102" s="516"/>
      <c r="D1102" s="516"/>
      <c r="E1102" s="516"/>
      <c r="F1102" s="516"/>
    </row>
    <row r="1103" spans="2:6">
      <c r="B1103" s="516"/>
      <c r="C1103" s="516"/>
      <c r="D1103" s="516"/>
      <c r="E1103" s="516"/>
      <c r="F1103" s="516"/>
    </row>
    <row r="1104" spans="2:6">
      <c r="B1104" s="516"/>
      <c r="C1104" s="516"/>
      <c r="D1104" s="516"/>
      <c r="E1104" s="516"/>
      <c r="F1104" s="516"/>
    </row>
    <row r="1105" spans="2:6">
      <c r="B1105" s="516"/>
      <c r="C1105" s="516"/>
      <c r="D1105" s="516"/>
      <c r="E1105" s="516"/>
      <c r="F1105" s="516"/>
    </row>
    <row r="1106" spans="2:6">
      <c r="B1106" s="516"/>
      <c r="C1106" s="516"/>
      <c r="D1106" s="516"/>
      <c r="E1106" s="516"/>
      <c r="F1106" s="516"/>
    </row>
    <row r="1107" spans="2:6">
      <c r="B1107" s="516"/>
      <c r="C1107" s="516"/>
      <c r="D1107" s="516"/>
      <c r="E1107" s="516"/>
      <c r="F1107" s="516"/>
    </row>
    <row r="1108" spans="2:6">
      <c r="B1108" s="516"/>
      <c r="C1108" s="516"/>
      <c r="D1108" s="516"/>
      <c r="E1108" s="516"/>
      <c r="F1108" s="516"/>
    </row>
    <row r="1109" spans="2:6">
      <c r="B1109" s="516"/>
      <c r="C1109" s="516"/>
      <c r="D1109" s="516"/>
      <c r="E1109" s="516"/>
      <c r="F1109" s="516"/>
    </row>
    <row r="1110" spans="2:6">
      <c r="B1110" s="516"/>
      <c r="C1110" s="516"/>
      <c r="D1110" s="516"/>
      <c r="E1110" s="516"/>
      <c r="F1110" s="516"/>
    </row>
    <row r="1111" spans="2:6">
      <c r="B1111" s="516"/>
      <c r="C1111" s="516"/>
      <c r="D1111" s="516"/>
      <c r="E1111" s="516"/>
      <c r="F1111" s="516"/>
    </row>
    <row r="1112" spans="2:6">
      <c r="B1112" s="516"/>
      <c r="C1112" s="516"/>
      <c r="D1112" s="516"/>
      <c r="E1112" s="516"/>
      <c r="F1112" s="516"/>
    </row>
    <row r="1113" spans="2:6">
      <c r="B1113" s="516"/>
      <c r="C1113" s="516"/>
      <c r="D1113" s="516"/>
      <c r="E1113" s="516"/>
      <c r="F1113" s="516"/>
    </row>
    <row r="1114" spans="2:6">
      <c r="B1114" s="516"/>
      <c r="C1114" s="516"/>
      <c r="D1114" s="516"/>
      <c r="E1114" s="516"/>
      <c r="F1114" s="516"/>
    </row>
    <row r="1115" spans="2:6">
      <c r="B1115" s="516"/>
      <c r="C1115" s="516"/>
      <c r="D1115" s="516"/>
      <c r="E1115" s="516"/>
      <c r="F1115" s="516"/>
    </row>
    <row r="1116" spans="2:6">
      <c r="B1116" s="516"/>
      <c r="C1116" s="516"/>
      <c r="D1116" s="516"/>
      <c r="E1116" s="516"/>
      <c r="F1116" s="516"/>
    </row>
    <row r="1117" spans="2:6">
      <c r="B1117" s="516"/>
      <c r="C1117" s="516"/>
      <c r="D1117" s="516"/>
      <c r="E1117" s="516"/>
      <c r="F1117" s="516"/>
    </row>
    <row r="1118" spans="2:6">
      <c r="B1118" s="516"/>
      <c r="C1118" s="516"/>
      <c r="D1118" s="516"/>
      <c r="E1118" s="516"/>
      <c r="F1118" s="516"/>
    </row>
    <row r="1119" spans="2:6">
      <c r="B1119" s="516"/>
      <c r="C1119" s="516"/>
      <c r="D1119" s="516"/>
      <c r="E1119" s="516"/>
      <c r="F1119" s="516"/>
    </row>
    <row r="1120" spans="2:6">
      <c r="B1120" s="516"/>
      <c r="C1120" s="516"/>
      <c r="D1120" s="516"/>
      <c r="E1120" s="516"/>
      <c r="F1120" s="516"/>
    </row>
    <row r="1121" spans="2:6">
      <c r="B1121" s="516"/>
      <c r="C1121" s="516"/>
      <c r="D1121" s="516"/>
      <c r="E1121" s="516"/>
      <c r="F1121" s="516"/>
    </row>
    <row r="1122" spans="2:6">
      <c r="B1122" s="516"/>
      <c r="C1122" s="516"/>
      <c r="D1122" s="516"/>
      <c r="E1122" s="516"/>
      <c r="F1122" s="516"/>
    </row>
    <row r="1123" spans="2:6">
      <c r="B1123" s="516"/>
      <c r="C1123" s="516"/>
      <c r="D1123" s="516"/>
      <c r="E1123" s="516"/>
      <c r="F1123" s="516"/>
    </row>
    <row r="1124" spans="2:6">
      <c r="B1124" s="516"/>
      <c r="C1124" s="516"/>
      <c r="D1124" s="516"/>
      <c r="E1124" s="516"/>
      <c r="F1124" s="516"/>
    </row>
    <row r="1125" spans="2:6">
      <c r="B1125" s="516"/>
      <c r="C1125" s="516"/>
      <c r="D1125" s="516"/>
      <c r="E1125" s="516"/>
      <c r="F1125" s="516"/>
    </row>
    <row r="1126" spans="2:6">
      <c r="B1126" s="516"/>
      <c r="C1126" s="516"/>
      <c r="D1126" s="516"/>
      <c r="E1126" s="516"/>
      <c r="F1126" s="516"/>
    </row>
    <row r="1127" spans="2:6">
      <c r="B1127" s="516"/>
      <c r="C1127" s="516"/>
      <c r="D1127" s="516"/>
      <c r="E1127" s="516"/>
      <c r="F1127" s="516"/>
    </row>
    <row r="1128" spans="2:6">
      <c r="B1128" s="516"/>
      <c r="C1128" s="516"/>
      <c r="D1128" s="516"/>
      <c r="E1128" s="516"/>
      <c r="F1128" s="516"/>
    </row>
    <row r="1129" spans="2:6">
      <c r="B1129" s="516"/>
      <c r="C1129" s="516"/>
      <c r="D1129" s="516"/>
      <c r="E1129" s="516"/>
      <c r="F1129" s="516"/>
    </row>
    <row r="1130" spans="2:6">
      <c r="B1130" s="516"/>
      <c r="C1130" s="516"/>
      <c r="D1130" s="516"/>
      <c r="E1130" s="516"/>
      <c r="F1130" s="516"/>
    </row>
    <row r="1131" spans="2:6">
      <c r="B1131" s="516"/>
      <c r="C1131" s="516"/>
      <c r="D1131" s="516"/>
      <c r="E1131" s="516"/>
      <c r="F1131" s="516"/>
    </row>
    <row r="1132" spans="2:6">
      <c r="B1132" s="516"/>
      <c r="C1132" s="516"/>
      <c r="D1132" s="516"/>
      <c r="E1132" s="516"/>
      <c r="F1132" s="516"/>
    </row>
    <row r="1133" spans="2:6">
      <c r="B1133" s="516"/>
      <c r="C1133" s="516"/>
      <c r="D1133" s="516"/>
      <c r="E1133" s="516"/>
      <c r="F1133" s="516"/>
    </row>
    <row r="1134" spans="2:6">
      <c r="B1134" s="516"/>
      <c r="C1134" s="516"/>
      <c r="D1134" s="516"/>
      <c r="E1134" s="516"/>
      <c r="F1134" s="516"/>
    </row>
    <row r="1135" spans="2:6">
      <c r="B1135" s="516"/>
      <c r="C1135" s="516"/>
      <c r="D1135" s="516"/>
      <c r="E1135" s="516"/>
      <c r="F1135" s="516"/>
    </row>
    <row r="1136" spans="2:6">
      <c r="B1136" s="516"/>
      <c r="C1136" s="516"/>
      <c r="D1136" s="516"/>
      <c r="E1136" s="516"/>
      <c r="F1136" s="516"/>
    </row>
    <row r="1137" spans="2:6">
      <c r="B1137" s="516"/>
      <c r="C1137" s="516"/>
      <c r="D1137" s="516"/>
      <c r="E1137" s="516"/>
      <c r="F1137" s="516"/>
    </row>
    <row r="1138" spans="2:6">
      <c r="B1138" s="516"/>
      <c r="C1138" s="516"/>
      <c r="D1138" s="516"/>
      <c r="E1138" s="516"/>
      <c r="F1138" s="516"/>
    </row>
    <row r="1139" spans="2:6">
      <c r="B1139" s="516"/>
      <c r="C1139" s="516"/>
      <c r="D1139" s="516"/>
      <c r="E1139" s="516"/>
      <c r="F1139" s="516"/>
    </row>
    <row r="1140" spans="2:6">
      <c r="B1140" s="516"/>
      <c r="C1140" s="516"/>
      <c r="D1140" s="516"/>
      <c r="E1140" s="516"/>
      <c r="F1140" s="516"/>
    </row>
    <row r="1141" spans="2:6">
      <c r="B1141" s="516"/>
      <c r="C1141" s="516"/>
      <c r="D1141" s="516"/>
      <c r="E1141" s="516"/>
      <c r="F1141" s="516"/>
    </row>
    <row r="1142" spans="2:6">
      <c r="B1142" s="516"/>
      <c r="C1142" s="516"/>
      <c r="D1142" s="516"/>
      <c r="E1142" s="516"/>
      <c r="F1142" s="516"/>
    </row>
    <row r="1143" spans="2:6">
      <c r="B1143" s="516"/>
      <c r="C1143" s="516"/>
      <c r="D1143" s="516"/>
      <c r="E1143" s="516"/>
      <c r="F1143" s="516"/>
    </row>
    <row r="1144" spans="2:6">
      <c r="B1144" s="516"/>
      <c r="C1144" s="516"/>
      <c r="D1144" s="516"/>
      <c r="E1144" s="516"/>
      <c r="F1144" s="516"/>
    </row>
    <row r="1145" spans="2:6">
      <c r="B1145" s="516"/>
      <c r="C1145" s="516"/>
      <c r="D1145" s="516"/>
      <c r="E1145" s="516"/>
      <c r="F1145" s="516"/>
    </row>
    <row r="1146" spans="2:6">
      <c r="B1146" s="516"/>
      <c r="C1146" s="516"/>
      <c r="D1146" s="516"/>
      <c r="E1146" s="516"/>
      <c r="F1146" s="516"/>
    </row>
    <row r="1147" spans="2:6">
      <c r="B1147" s="516"/>
      <c r="C1147" s="516"/>
      <c r="D1147" s="516"/>
      <c r="E1147" s="516"/>
      <c r="F1147" s="516"/>
    </row>
    <row r="1148" spans="2:6">
      <c r="B1148" s="516"/>
      <c r="C1148" s="516"/>
      <c r="D1148" s="516"/>
      <c r="E1148" s="516"/>
      <c r="F1148" s="516"/>
    </row>
    <row r="1149" spans="2:6">
      <c r="B1149" s="516"/>
      <c r="C1149" s="516"/>
      <c r="D1149" s="516"/>
      <c r="E1149" s="516"/>
      <c r="F1149" s="516"/>
    </row>
    <row r="1150" spans="2:6">
      <c r="B1150" s="516"/>
      <c r="C1150" s="516"/>
      <c r="D1150" s="516"/>
      <c r="E1150" s="516"/>
      <c r="F1150" s="516"/>
    </row>
    <row r="1151" spans="2:6">
      <c r="B1151" s="516"/>
      <c r="C1151" s="516"/>
      <c r="D1151" s="516"/>
      <c r="E1151" s="516"/>
      <c r="F1151" s="516"/>
    </row>
    <row r="1152" spans="2:6">
      <c r="B1152" s="516"/>
      <c r="C1152" s="516"/>
      <c r="D1152" s="516"/>
      <c r="E1152" s="516"/>
      <c r="F1152" s="516"/>
    </row>
    <row r="1153" spans="2:6">
      <c r="B1153" s="516"/>
      <c r="C1153" s="516"/>
      <c r="D1153" s="516"/>
      <c r="E1153" s="516"/>
      <c r="F1153" s="516"/>
    </row>
    <row r="1154" spans="2:6">
      <c r="B1154" s="516"/>
      <c r="C1154" s="516"/>
      <c r="D1154" s="516"/>
      <c r="E1154" s="516"/>
      <c r="F1154" s="516"/>
    </row>
    <row r="1155" spans="2:6">
      <c r="B1155" s="516"/>
      <c r="C1155" s="516"/>
      <c r="D1155" s="516"/>
      <c r="E1155" s="516"/>
      <c r="F1155" s="516"/>
    </row>
    <row r="1156" spans="2:6">
      <c r="B1156" s="516"/>
      <c r="C1156" s="516"/>
      <c r="D1156" s="516"/>
      <c r="E1156" s="516"/>
      <c r="F1156" s="516"/>
    </row>
    <row r="1157" spans="2:6">
      <c r="B1157" s="516"/>
      <c r="C1157" s="516"/>
      <c r="D1157" s="516"/>
      <c r="E1157" s="516"/>
      <c r="F1157" s="516"/>
    </row>
    <row r="1158" spans="2:6">
      <c r="B1158" s="516"/>
      <c r="C1158" s="516"/>
      <c r="D1158" s="516"/>
      <c r="E1158" s="516"/>
      <c r="F1158" s="516"/>
    </row>
    <row r="1159" spans="2:6">
      <c r="B1159" s="516"/>
      <c r="C1159" s="516"/>
      <c r="D1159" s="516"/>
      <c r="E1159" s="516"/>
      <c r="F1159" s="516"/>
    </row>
    <row r="1160" spans="2:6">
      <c r="B1160" s="516"/>
      <c r="C1160" s="516"/>
      <c r="D1160" s="516"/>
      <c r="E1160" s="516"/>
      <c r="F1160" s="516"/>
    </row>
    <row r="1161" spans="2:6">
      <c r="B1161" s="516"/>
      <c r="C1161" s="516"/>
      <c r="D1161" s="516"/>
      <c r="E1161" s="516"/>
      <c r="F1161" s="516"/>
    </row>
    <row r="1162" spans="2:6">
      <c r="B1162" s="516"/>
      <c r="C1162" s="516"/>
      <c r="D1162" s="516"/>
      <c r="E1162" s="516"/>
      <c r="F1162" s="516"/>
    </row>
    <row r="1163" spans="2:6">
      <c r="B1163" s="516"/>
      <c r="C1163" s="516"/>
      <c r="D1163" s="516"/>
      <c r="E1163" s="516"/>
      <c r="F1163" s="516"/>
    </row>
    <row r="1164" spans="2:6">
      <c r="B1164" s="516"/>
      <c r="C1164" s="516"/>
      <c r="D1164" s="516"/>
      <c r="E1164" s="516"/>
      <c r="F1164" s="516"/>
    </row>
    <row r="1165" spans="2:6">
      <c r="B1165" s="516"/>
      <c r="C1165" s="516"/>
      <c r="D1165" s="516"/>
      <c r="E1165" s="516"/>
      <c r="F1165" s="516"/>
    </row>
    <row r="1166" spans="2:6">
      <c r="B1166" s="516"/>
      <c r="C1166" s="516"/>
      <c r="D1166" s="516"/>
      <c r="E1166" s="516"/>
      <c r="F1166" s="516"/>
    </row>
    <row r="1167" spans="2:6">
      <c r="B1167" s="516"/>
      <c r="C1167" s="516"/>
      <c r="D1167" s="516"/>
      <c r="E1167" s="516"/>
      <c r="F1167" s="516"/>
    </row>
    <row r="1168" spans="2:6">
      <c r="B1168" s="516"/>
      <c r="C1168" s="516"/>
      <c r="D1168" s="516"/>
      <c r="E1168" s="516"/>
      <c r="F1168" s="516"/>
    </row>
    <row r="1169" spans="2:6">
      <c r="B1169" s="516"/>
      <c r="C1169" s="516"/>
      <c r="D1169" s="516"/>
      <c r="E1169" s="516"/>
      <c r="F1169" s="516"/>
    </row>
    <row r="1170" spans="2:6">
      <c r="B1170" s="516"/>
      <c r="C1170" s="516"/>
      <c r="D1170" s="516"/>
      <c r="E1170" s="516"/>
      <c r="F1170" s="516"/>
    </row>
    <row r="1171" spans="2:6">
      <c r="B1171" s="516"/>
      <c r="C1171" s="516"/>
      <c r="D1171" s="516"/>
      <c r="E1171" s="516"/>
      <c r="F1171" s="516"/>
    </row>
    <row r="1172" spans="2:6">
      <c r="B1172" s="516"/>
      <c r="C1172" s="516"/>
      <c r="D1172" s="516"/>
      <c r="E1172" s="516"/>
      <c r="F1172" s="516"/>
    </row>
    <row r="1173" spans="2:6">
      <c r="B1173" s="516"/>
      <c r="C1173" s="516"/>
      <c r="D1173" s="516"/>
      <c r="E1173" s="516"/>
      <c r="F1173" s="516"/>
    </row>
    <row r="1174" spans="2:6">
      <c r="B1174" s="516"/>
      <c r="C1174" s="516"/>
      <c r="D1174" s="516"/>
      <c r="E1174" s="516"/>
      <c r="F1174" s="516"/>
    </row>
    <row r="1175" spans="2:6">
      <c r="B1175" s="516"/>
      <c r="C1175" s="516"/>
      <c r="D1175" s="516"/>
      <c r="E1175" s="516"/>
      <c r="F1175" s="516"/>
    </row>
    <row r="1176" spans="2:6">
      <c r="B1176" s="516"/>
      <c r="C1176" s="516"/>
      <c r="D1176" s="516"/>
      <c r="E1176" s="516"/>
      <c r="F1176" s="516"/>
    </row>
    <row r="1177" spans="2:6">
      <c r="B1177" s="516"/>
      <c r="C1177" s="516"/>
      <c r="D1177" s="516"/>
      <c r="E1177" s="516"/>
      <c r="F1177" s="516"/>
    </row>
    <row r="1178" spans="2:6">
      <c r="B1178" s="516"/>
      <c r="C1178" s="516"/>
      <c r="D1178" s="516"/>
      <c r="E1178" s="516"/>
      <c r="F1178" s="516"/>
    </row>
    <row r="1179" spans="2:6">
      <c r="B1179" s="516"/>
      <c r="C1179" s="516"/>
      <c r="D1179" s="516"/>
      <c r="E1179" s="516"/>
      <c r="F1179" s="516"/>
    </row>
    <row r="1180" spans="2:6">
      <c r="B1180" s="516"/>
      <c r="C1180" s="516"/>
      <c r="D1180" s="516"/>
      <c r="E1180" s="516"/>
      <c r="F1180" s="516"/>
    </row>
    <row r="1181" spans="2:6">
      <c r="B1181" s="516"/>
      <c r="C1181" s="516"/>
      <c r="D1181" s="516"/>
      <c r="E1181" s="516"/>
      <c r="F1181" s="516"/>
    </row>
    <row r="1182" spans="2:6">
      <c r="B1182" s="516"/>
      <c r="C1182" s="516"/>
      <c r="D1182" s="516"/>
      <c r="E1182" s="516"/>
      <c r="F1182" s="516"/>
    </row>
    <row r="1183" spans="2:6">
      <c r="B1183" s="516"/>
      <c r="C1183" s="516"/>
      <c r="D1183" s="516"/>
      <c r="E1183" s="516"/>
      <c r="F1183" s="516"/>
    </row>
    <row r="1184" spans="2:6">
      <c r="B1184" s="516"/>
      <c r="C1184" s="516"/>
      <c r="D1184" s="516"/>
      <c r="E1184" s="516"/>
      <c r="F1184" s="516"/>
    </row>
    <row r="1185" spans="2:6">
      <c r="B1185" s="516"/>
      <c r="C1185" s="516"/>
      <c r="D1185" s="516"/>
      <c r="E1185" s="516"/>
      <c r="F1185" s="516"/>
    </row>
    <row r="1186" spans="2:6">
      <c r="B1186" s="516"/>
      <c r="C1186" s="516"/>
      <c r="D1186" s="516"/>
      <c r="E1186" s="516"/>
      <c r="F1186" s="516"/>
    </row>
    <row r="1187" spans="2:6">
      <c r="B1187" s="516"/>
      <c r="C1187" s="516"/>
      <c r="D1187" s="516"/>
      <c r="E1187" s="516"/>
      <c r="F1187" s="516"/>
    </row>
    <row r="1188" spans="2:6">
      <c r="B1188" s="516"/>
      <c r="C1188" s="516"/>
      <c r="D1188" s="516"/>
      <c r="E1188" s="516"/>
      <c r="F1188" s="516"/>
    </row>
    <row r="1189" spans="2:6">
      <c r="B1189" s="516"/>
      <c r="C1189" s="516"/>
      <c r="D1189" s="516"/>
      <c r="E1189" s="516"/>
      <c r="F1189" s="516"/>
    </row>
    <row r="1190" spans="2:6">
      <c r="B1190" s="516"/>
      <c r="C1190" s="516"/>
      <c r="D1190" s="516"/>
      <c r="E1190" s="516"/>
      <c r="F1190" s="516"/>
    </row>
    <row r="1191" spans="2:6">
      <c r="B1191" s="516"/>
      <c r="C1191" s="516"/>
      <c r="D1191" s="516"/>
      <c r="E1191" s="516"/>
      <c r="F1191" s="516"/>
    </row>
    <row r="1192" spans="2:6">
      <c r="B1192" s="516"/>
      <c r="C1192" s="516"/>
      <c r="D1192" s="516"/>
      <c r="E1192" s="516"/>
      <c r="F1192" s="516"/>
    </row>
    <row r="1193" spans="2:6">
      <c r="B1193" s="516"/>
      <c r="C1193" s="516"/>
      <c r="D1193" s="516"/>
      <c r="E1193" s="516"/>
      <c r="F1193" s="516"/>
    </row>
    <row r="1194" spans="2:6">
      <c r="B1194" s="516"/>
      <c r="C1194" s="516"/>
      <c r="D1194" s="516"/>
      <c r="E1194" s="516"/>
      <c r="F1194" s="516"/>
    </row>
    <row r="1195" spans="2:6">
      <c r="B1195" s="516"/>
      <c r="C1195" s="516"/>
      <c r="D1195" s="516"/>
      <c r="E1195" s="516"/>
      <c r="F1195" s="516"/>
    </row>
    <row r="1196" spans="2:6">
      <c r="B1196" s="516"/>
      <c r="C1196" s="516"/>
      <c r="D1196" s="516"/>
      <c r="E1196" s="516"/>
      <c r="F1196" s="516"/>
    </row>
    <row r="1197" spans="2:6">
      <c r="B1197" s="516"/>
      <c r="C1197" s="516"/>
      <c r="D1197" s="516"/>
      <c r="E1197" s="516"/>
      <c r="F1197" s="516"/>
    </row>
    <row r="1198" spans="2:6">
      <c r="B1198" s="516"/>
      <c r="C1198" s="516"/>
      <c r="D1198" s="516"/>
      <c r="E1198" s="516"/>
      <c r="F1198" s="516"/>
    </row>
    <row r="1199" spans="2:6">
      <c r="B1199" s="516"/>
      <c r="C1199" s="516"/>
      <c r="D1199" s="516"/>
      <c r="E1199" s="516"/>
      <c r="F1199" s="516"/>
    </row>
    <row r="1200" spans="2:6">
      <c r="B1200" s="516"/>
      <c r="C1200" s="516"/>
      <c r="D1200" s="516"/>
      <c r="E1200" s="516"/>
      <c r="F1200" s="516"/>
    </row>
    <row r="1201" spans="2:6">
      <c r="B1201" s="516"/>
      <c r="C1201" s="516"/>
      <c r="D1201" s="516"/>
      <c r="E1201" s="516"/>
      <c r="F1201" s="516"/>
    </row>
    <row r="1202" spans="2:6">
      <c r="B1202" s="516"/>
      <c r="C1202" s="516"/>
      <c r="D1202" s="516"/>
      <c r="E1202" s="516"/>
      <c r="F1202" s="516"/>
    </row>
    <row r="1203" spans="2:6">
      <c r="B1203" s="516"/>
      <c r="C1203" s="516"/>
      <c r="D1203" s="516"/>
      <c r="E1203" s="516"/>
      <c r="F1203" s="516"/>
    </row>
    <row r="1204" spans="2:6">
      <c r="B1204" s="516"/>
      <c r="C1204" s="516"/>
      <c r="D1204" s="516"/>
      <c r="E1204" s="516"/>
      <c r="F1204" s="516"/>
    </row>
    <row r="1205" spans="2:6">
      <c r="B1205" s="516"/>
      <c r="C1205" s="516"/>
      <c r="D1205" s="516"/>
      <c r="E1205" s="516"/>
      <c r="F1205" s="516"/>
    </row>
    <row r="1206" spans="2:6">
      <c r="B1206" s="516"/>
      <c r="C1206" s="516"/>
      <c r="D1206" s="516"/>
      <c r="E1206" s="516"/>
      <c r="F1206" s="516"/>
    </row>
    <row r="1207" spans="2:6">
      <c r="B1207" s="516"/>
      <c r="C1207" s="516"/>
      <c r="D1207" s="516"/>
      <c r="E1207" s="516"/>
      <c r="F1207" s="516"/>
    </row>
    <row r="1208" spans="2:6">
      <c r="B1208" s="516"/>
      <c r="C1208" s="516"/>
      <c r="D1208" s="516"/>
      <c r="E1208" s="516"/>
      <c r="F1208" s="516"/>
    </row>
    <row r="1209" spans="2:6">
      <c r="B1209" s="516"/>
      <c r="C1209" s="516"/>
      <c r="D1209" s="516"/>
      <c r="E1209" s="516"/>
      <c r="F1209" s="516"/>
    </row>
    <row r="1210" spans="2:6">
      <c r="B1210" s="516"/>
      <c r="C1210" s="516"/>
      <c r="D1210" s="516"/>
      <c r="E1210" s="516"/>
      <c r="F1210" s="516"/>
    </row>
    <row r="1211" spans="2:6">
      <c r="B1211" s="516"/>
      <c r="C1211" s="516"/>
      <c r="D1211" s="516"/>
      <c r="E1211" s="516"/>
      <c r="F1211" s="516"/>
    </row>
    <row r="1212" spans="2:6">
      <c r="B1212" s="516"/>
      <c r="C1212" s="516"/>
      <c r="D1212" s="516"/>
      <c r="E1212" s="516"/>
      <c r="F1212" s="516"/>
    </row>
    <row r="1213" spans="2:6">
      <c r="B1213" s="516"/>
      <c r="C1213" s="516"/>
      <c r="D1213" s="516"/>
      <c r="E1213" s="516"/>
      <c r="F1213" s="516"/>
    </row>
    <row r="1214" spans="2:6">
      <c r="B1214" s="516"/>
      <c r="C1214" s="516"/>
      <c r="D1214" s="516"/>
      <c r="E1214" s="516"/>
      <c r="F1214" s="516"/>
    </row>
    <row r="1215" spans="2:6">
      <c r="B1215" s="516"/>
      <c r="C1215" s="516"/>
      <c r="D1215" s="516"/>
      <c r="E1215" s="516"/>
      <c r="F1215" s="516"/>
    </row>
    <row r="1216" spans="2:6">
      <c r="B1216" s="516"/>
      <c r="C1216" s="516"/>
      <c r="D1216" s="516"/>
      <c r="E1216" s="516"/>
      <c r="F1216" s="516"/>
    </row>
    <row r="1217" spans="2:6">
      <c r="B1217" s="516"/>
      <c r="C1217" s="516"/>
      <c r="D1217" s="516"/>
      <c r="E1217" s="516"/>
      <c r="F1217" s="516"/>
    </row>
    <row r="1218" spans="2:6">
      <c r="B1218" s="516"/>
      <c r="C1218" s="516"/>
      <c r="D1218" s="516"/>
      <c r="E1218" s="516"/>
      <c r="F1218" s="516"/>
    </row>
    <row r="1219" spans="2:6">
      <c r="B1219" s="516"/>
      <c r="C1219" s="516"/>
      <c r="D1219" s="516"/>
      <c r="E1219" s="516"/>
      <c r="F1219" s="516"/>
    </row>
    <row r="1220" spans="2:6">
      <c r="B1220" s="516"/>
      <c r="C1220" s="516"/>
      <c r="D1220" s="516"/>
      <c r="E1220" s="516"/>
      <c r="F1220" s="516"/>
    </row>
    <row r="1221" spans="2:6">
      <c r="B1221" s="516"/>
      <c r="C1221" s="516"/>
      <c r="D1221" s="516"/>
      <c r="E1221" s="516"/>
      <c r="F1221" s="516"/>
    </row>
    <row r="1222" spans="2:6">
      <c r="B1222" s="516"/>
      <c r="C1222" s="516"/>
      <c r="D1222" s="516"/>
      <c r="E1222" s="516"/>
      <c r="F1222" s="516"/>
    </row>
    <row r="1223" spans="2:6">
      <c r="B1223" s="516"/>
      <c r="C1223" s="516"/>
      <c r="D1223" s="516"/>
      <c r="E1223" s="516"/>
      <c r="F1223" s="516"/>
    </row>
    <row r="1224" spans="2:6">
      <c r="B1224" s="516"/>
      <c r="C1224" s="516"/>
      <c r="D1224" s="516"/>
      <c r="E1224" s="516"/>
      <c r="F1224" s="516"/>
    </row>
    <row r="1225" spans="2:6">
      <c r="B1225" s="516"/>
      <c r="C1225" s="516"/>
      <c r="D1225" s="516"/>
      <c r="E1225" s="516"/>
      <c r="F1225" s="516"/>
    </row>
    <row r="1226" spans="2:6">
      <c r="B1226" s="516"/>
      <c r="C1226" s="516"/>
      <c r="D1226" s="516"/>
      <c r="E1226" s="516"/>
      <c r="F1226" s="516"/>
    </row>
    <row r="1227" spans="2:6">
      <c r="B1227" s="516"/>
      <c r="C1227" s="516"/>
      <c r="D1227" s="516"/>
      <c r="E1227" s="516"/>
      <c r="F1227" s="516"/>
    </row>
    <row r="1228" spans="2:6">
      <c r="B1228" s="516"/>
      <c r="C1228" s="516"/>
      <c r="D1228" s="516"/>
      <c r="E1228" s="516"/>
      <c r="F1228" s="516"/>
    </row>
    <row r="1229" spans="2:6">
      <c r="B1229" s="516"/>
      <c r="C1229" s="516"/>
      <c r="D1229" s="516"/>
      <c r="E1229" s="516"/>
      <c r="F1229" s="516"/>
    </row>
    <row r="1230" spans="2:6">
      <c r="B1230" s="516"/>
      <c r="C1230" s="516"/>
      <c r="D1230" s="516"/>
      <c r="E1230" s="516"/>
      <c r="F1230" s="516"/>
    </row>
    <row r="1231" spans="2:6">
      <c r="B1231" s="516"/>
      <c r="C1231" s="516"/>
      <c r="D1231" s="516"/>
      <c r="E1231" s="516"/>
      <c r="F1231" s="516"/>
    </row>
    <row r="1232" spans="2:6">
      <c r="B1232" s="516"/>
      <c r="C1232" s="516"/>
      <c r="D1232" s="516"/>
      <c r="E1232" s="516"/>
      <c r="F1232" s="516"/>
    </row>
    <row r="1233" spans="2:6">
      <c r="B1233" s="516"/>
      <c r="C1233" s="516"/>
      <c r="D1233" s="516"/>
      <c r="E1233" s="516"/>
      <c r="F1233" s="516"/>
    </row>
    <row r="1234" spans="2:6">
      <c r="B1234" s="516"/>
      <c r="C1234" s="516"/>
      <c r="D1234" s="516"/>
      <c r="E1234" s="516"/>
      <c r="F1234" s="516"/>
    </row>
    <row r="1235" spans="2:6">
      <c r="B1235" s="516"/>
      <c r="C1235" s="516"/>
      <c r="D1235" s="516"/>
      <c r="E1235" s="516"/>
      <c r="F1235" s="516"/>
    </row>
    <row r="1236" spans="2:6">
      <c r="B1236" s="516"/>
      <c r="C1236" s="516"/>
      <c r="D1236" s="516"/>
      <c r="E1236" s="516"/>
      <c r="F1236" s="516"/>
    </row>
    <row r="1237" spans="2:6">
      <c r="B1237" s="516"/>
      <c r="C1237" s="516"/>
      <c r="D1237" s="516"/>
      <c r="E1237" s="516"/>
      <c r="F1237" s="516"/>
    </row>
    <row r="1238" spans="2:6">
      <c r="B1238" s="516"/>
      <c r="C1238" s="516"/>
      <c r="D1238" s="516"/>
      <c r="E1238" s="516"/>
      <c r="F1238" s="516"/>
    </row>
    <row r="1239" spans="2:6">
      <c r="B1239" s="516"/>
      <c r="C1239" s="516"/>
      <c r="D1239" s="516"/>
      <c r="E1239" s="516"/>
      <c r="F1239" s="516"/>
    </row>
    <row r="1240" spans="2:6">
      <c r="B1240" s="516"/>
      <c r="C1240" s="516"/>
      <c r="D1240" s="516"/>
      <c r="E1240" s="516"/>
      <c r="F1240" s="516"/>
    </row>
    <row r="1241" spans="2:6">
      <c r="B1241" s="516"/>
      <c r="C1241" s="516"/>
      <c r="D1241" s="516"/>
      <c r="E1241" s="516"/>
      <c r="F1241" s="516"/>
    </row>
    <row r="1242" spans="2:6">
      <c r="B1242" s="516"/>
      <c r="C1242" s="516"/>
      <c r="D1242" s="516"/>
      <c r="E1242" s="516"/>
      <c r="F1242" s="516"/>
    </row>
    <row r="1243" spans="2:6">
      <c r="B1243" s="516"/>
      <c r="C1243" s="516"/>
      <c r="D1243" s="516"/>
      <c r="E1243" s="516"/>
      <c r="F1243" s="516"/>
    </row>
    <row r="1244" spans="2:6">
      <c r="B1244" s="516"/>
      <c r="C1244" s="516"/>
      <c r="D1244" s="516"/>
      <c r="E1244" s="516"/>
      <c r="F1244" s="516"/>
    </row>
    <row r="1245" spans="2:6">
      <c r="B1245" s="516"/>
      <c r="C1245" s="516"/>
      <c r="D1245" s="516"/>
      <c r="E1245" s="516"/>
      <c r="F1245" s="516"/>
    </row>
    <row r="1246" spans="2:6">
      <c r="B1246" s="516"/>
      <c r="C1246" s="516"/>
      <c r="D1246" s="516"/>
      <c r="E1246" s="516"/>
      <c r="F1246" s="516"/>
    </row>
    <row r="1247" spans="2:6">
      <c r="B1247" s="516"/>
      <c r="C1247" s="516"/>
      <c r="D1247" s="516"/>
      <c r="E1247" s="516"/>
      <c r="F1247" s="516"/>
    </row>
    <row r="1248" spans="2:6">
      <c r="B1248" s="516"/>
      <c r="C1248" s="516"/>
      <c r="D1248" s="516"/>
      <c r="E1248" s="516"/>
      <c r="F1248" s="516"/>
    </row>
    <row r="1249" spans="2:6">
      <c r="B1249" s="516"/>
      <c r="C1249" s="516"/>
      <c r="D1249" s="516"/>
      <c r="E1249" s="516"/>
      <c r="F1249" s="516"/>
    </row>
    <row r="1250" spans="2:6">
      <c r="B1250" s="516"/>
      <c r="C1250" s="516"/>
      <c r="D1250" s="516"/>
      <c r="E1250" s="516"/>
      <c r="F1250" s="516"/>
    </row>
    <row r="1251" spans="2:6">
      <c r="B1251" s="516"/>
      <c r="C1251" s="516"/>
      <c r="D1251" s="516"/>
      <c r="E1251" s="516"/>
      <c r="F1251" s="516"/>
    </row>
    <row r="1252" spans="2:6">
      <c r="B1252" s="516"/>
      <c r="C1252" s="516"/>
      <c r="D1252" s="516"/>
      <c r="E1252" s="516"/>
      <c r="F1252" s="516"/>
    </row>
    <row r="1253" spans="2:6">
      <c r="B1253" s="516"/>
      <c r="C1253" s="516"/>
      <c r="D1253" s="516"/>
      <c r="E1253" s="516"/>
      <c r="F1253" s="516"/>
    </row>
    <row r="1254" spans="2:6">
      <c r="B1254" s="516"/>
      <c r="C1254" s="516"/>
      <c r="D1254" s="516"/>
      <c r="E1254" s="516"/>
      <c r="F1254" s="516"/>
    </row>
    <row r="1255" spans="2:6">
      <c r="B1255" s="516"/>
      <c r="C1255" s="516"/>
      <c r="D1255" s="516"/>
      <c r="E1255" s="516"/>
      <c r="F1255" s="516"/>
    </row>
    <row r="1256" spans="2:6">
      <c r="B1256" s="516"/>
      <c r="C1256" s="516"/>
      <c r="D1256" s="516"/>
      <c r="E1256" s="516"/>
      <c r="F1256" s="516"/>
    </row>
    <row r="1257" spans="2:6">
      <c r="B1257" s="516"/>
      <c r="C1257" s="516"/>
      <c r="D1257" s="516"/>
      <c r="E1257" s="516"/>
      <c r="F1257" s="516"/>
    </row>
    <row r="1258" spans="2:6">
      <c r="B1258" s="516"/>
      <c r="C1258" s="516"/>
      <c r="D1258" s="516"/>
      <c r="E1258" s="516"/>
      <c r="F1258" s="516"/>
    </row>
    <row r="1259" spans="2:6">
      <c r="B1259" s="516"/>
      <c r="C1259" s="516"/>
      <c r="D1259" s="516"/>
      <c r="E1259" s="516"/>
      <c r="F1259" s="516"/>
    </row>
    <row r="1260" spans="2:6">
      <c r="B1260" s="516"/>
      <c r="C1260" s="516"/>
      <c r="D1260" s="516"/>
      <c r="E1260" s="516"/>
      <c r="F1260" s="516"/>
    </row>
    <row r="1261" spans="2:6">
      <c r="B1261" s="516"/>
      <c r="C1261" s="516"/>
      <c r="D1261" s="516"/>
      <c r="E1261" s="516"/>
      <c r="F1261" s="516"/>
    </row>
    <row r="1262" spans="2:6">
      <c r="B1262" s="516"/>
      <c r="C1262" s="516"/>
      <c r="D1262" s="516"/>
      <c r="E1262" s="516"/>
      <c r="F1262" s="516"/>
    </row>
    <row r="1263" spans="2:6">
      <c r="B1263" s="516"/>
      <c r="C1263" s="516"/>
      <c r="D1263" s="516"/>
      <c r="E1263" s="516"/>
      <c r="F1263" s="516"/>
    </row>
    <row r="1264" spans="2:6">
      <c r="B1264" s="516"/>
      <c r="C1264" s="516"/>
      <c r="D1264" s="516"/>
      <c r="E1264" s="516"/>
      <c r="F1264" s="516"/>
    </row>
    <row r="1265" spans="2:6">
      <c r="B1265" s="516"/>
      <c r="C1265" s="516"/>
      <c r="D1265" s="516"/>
      <c r="E1265" s="516"/>
      <c r="F1265" s="516"/>
    </row>
    <row r="1266" spans="2:6">
      <c r="B1266" s="516"/>
      <c r="C1266" s="516"/>
      <c r="D1266" s="516"/>
      <c r="E1266" s="516"/>
      <c r="F1266" s="516"/>
    </row>
    <row r="1267" spans="2:6">
      <c r="B1267" s="516"/>
      <c r="C1267" s="516"/>
      <c r="D1267" s="516"/>
      <c r="E1267" s="516"/>
      <c r="F1267" s="516"/>
    </row>
    <row r="1268" spans="2:6">
      <c r="B1268" s="516"/>
      <c r="C1268" s="516"/>
      <c r="D1268" s="516"/>
      <c r="E1268" s="516"/>
      <c r="F1268" s="516"/>
    </row>
    <row r="1269" spans="2:6">
      <c r="B1269" s="516"/>
      <c r="C1269" s="516"/>
      <c r="D1269" s="516"/>
      <c r="E1269" s="516"/>
      <c r="F1269" s="516"/>
    </row>
    <row r="1270" spans="2:6">
      <c r="B1270" s="516"/>
      <c r="C1270" s="516"/>
      <c r="D1270" s="516"/>
      <c r="E1270" s="516"/>
      <c r="F1270" s="516"/>
    </row>
    <row r="1271" spans="2:6">
      <c r="B1271" s="516"/>
      <c r="C1271" s="516"/>
      <c r="D1271" s="516"/>
      <c r="E1271" s="516"/>
      <c r="F1271" s="516"/>
    </row>
    <row r="1272" spans="2:6">
      <c r="B1272" s="516"/>
      <c r="C1272" s="516"/>
      <c r="D1272" s="516"/>
      <c r="E1272" s="516"/>
      <c r="F1272" s="516"/>
    </row>
    <row r="1273" spans="2:6">
      <c r="B1273" s="516"/>
      <c r="C1273" s="516"/>
      <c r="D1273" s="516"/>
      <c r="E1273" s="516"/>
      <c r="F1273" s="516"/>
    </row>
    <row r="1274" spans="2:6">
      <c r="B1274" s="516"/>
      <c r="C1274" s="516"/>
      <c r="D1274" s="516"/>
      <c r="E1274" s="516"/>
      <c r="F1274" s="516"/>
    </row>
    <row r="1275" spans="2:6">
      <c r="B1275" s="516"/>
      <c r="C1275" s="516"/>
      <c r="D1275" s="516"/>
      <c r="E1275" s="516"/>
      <c r="F1275" s="516"/>
    </row>
    <row r="1276" spans="2:6">
      <c r="B1276" s="516"/>
      <c r="C1276" s="516"/>
      <c r="D1276" s="516"/>
      <c r="E1276" s="516"/>
      <c r="F1276" s="516"/>
    </row>
    <row r="1277" spans="2:6">
      <c r="B1277" s="516"/>
      <c r="C1277" s="516"/>
      <c r="D1277" s="516"/>
      <c r="E1277" s="516"/>
      <c r="F1277" s="516"/>
    </row>
    <row r="1278" spans="2:6">
      <c r="B1278" s="516"/>
      <c r="C1278" s="516"/>
      <c r="D1278" s="516"/>
      <c r="E1278" s="516"/>
      <c r="F1278" s="516"/>
    </row>
    <row r="1279" spans="2:6">
      <c r="B1279" s="516"/>
      <c r="C1279" s="516"/>
      <c r="D1279" s="516"/>
      <c r="E1279" s="516"/>
      <c r="F1279" s="516"/>
    </row>
    <row r="1280" spans="2:6">
      <c r="B1280" s="516"/>
      <c r="C1280" s="516"/>
      <c r="D1280" s="516"/>
      <c r="E1280" s="516"/>
      <c r="F1280" s="516"/>
    </row>
    <row r="1281" spans="2:6">
      <c r="B1281" s="516"/>
      <c r="C1281" s="516"/>
      <c r="D1281" s="516"/>
      <c r="E1281" s="516"/>
      <c r="F1281" s="516"/>
    </row>
    <row r="1282" spans="2:6">
      <c r="B1282" s="516"/>
      <c r="C1282" s="516"/>
      <c r="D1282" s="516"/>
      <c r="E1282" s="516"/>
      <c r="F1282" s="516"/>
    </row>
    <row r="1283" spans="2:6">
      <c r="B1283" s="516"/>
      <c r="C1283" s="516"/>
      <c r="D1283" s="516"/>
      <c r="E1283" s="516"/>
      <c r="F1283" s="516"/>
    </row>
    <row r="1284" spans="2:6">
      <c r="B1284" s="516"/>
      <c r="C1284" s="516"/>
      <c r="D1284" s="516"/>
      <c r="E1284" s="516"/>
      <c r="F1284" s="516"/>
    </row>
    <row r="1285" spans="2:6">
      <c r="B1285" s="516"/>
      <c r="C1285" s="516"/>
      <c r="D1285" s="516"/>
      <c r="E1285" s="516"/>
      <c r="F1285" s="516"/>
    </row>
    <row r="1286" spans="2:6">
      <c r="B1286" s="516"/>
      <c r="C1286" s="516"/>
      <c r="D1286" s="516"/>
      <c r="E1286" s="516"/>
      <c r="F1286" s="516"/>
    </row>
    <row r="1287" spans="2:6">
      <c r="B1287" s="516"/>
      <c r="C1287" s="516"/>
      <c r="D1287" s="516"/>
      <c r="E1287" s="516"/>
      <c r="F1287" s="516"/>
    </row>
    <row r="1288" spans="2:6">
      <c r="B1288" s="516"/>
      <c r="C1288" s="516"/>
      <c r="D1288" s="516"/>
      <c r="E1288" s="516"/>
      <c r="F1288" s="516"/>
    </row>
    <row r="1289" spans="2:6">
      <c r="B1289" s="516"/>
      <c r="C1289" s="516"/>
      <c r="D1289" s="516"/>
      <c r="E1289" s="516"/>
      <c r="F1289" s="516"/>
    </row>
    <row r="1290" spans="2:6">
      <c r="B1290" s="516"/>
      <c r="C1290" s="516"/>
      <c r="D1290" s="516"/>
      <c r="E1290" s="516"/>
      <c r="F1290" s="516"/>
    </row>
    <row r="1291" spans="2:6">
      <c r="B1291" s="516"/>
      <c r="C1291" s="516"/>
      <c r="D1291" s="516"/>
      <c r="E1291" s="516"/>
      <c r="F1291" s="516"/>
    </row>
    <row r="1292" spans="2:6">
      <c r="B1292" s="516"/>
      <c r="C1292" s="516"/>
      <c r="D1292" s="516"/>
      <c r="E1292" s="516"/>
      <c r="F1292" s="516"/>
    </row>
    <row r="1293" spans="2:6">
      <c r="B1293" s="516"/>
      <c r="C1293" s="516"/>
      <c r="D1293" s="516"/>
      <c r="E1293" s="516"/>
      <c r="F1293" s="516"/>
    </row>
    <row r="1294" spans="2:6">
      <c r="B1294" s="516"/>
      <c r="C1294" s="516"/>
      <c r="D1294" s="516"/>
      <c r="E1294" s="516"/>
      <c r="F1294" s="516"/>
    </row>
    <row r="1295" spans="2:6">
      <c r="B1295" s="516"/>
      <c r="C1295" s="516"/>
      <c r="D1295" s="516"/>
      <c r="E1295" s="516"/>
      <c r="F1295" s="516"/>
    </row>
    <row r="1296" spans="2:6">
      <c r="B1296" s="516"/>
      <c r="C1296" s="516"/>
      <c r="D1296" s="516"/>
      <c r="E1296" s="516"/>
      <c r="F1296" s="516"/>
    </row>
    <row r="1297" spans="2:6">
      <c r="B1297" s="516"/>
      <c r="C1297" s="516"/>
      <c r="D1297" s="516"/>
      <c r="E1297" s="516"/>
      <c r="F1297" s="516"/>
    </row>
    <row r="1298" spans="2:6">
      <c r="B1298" s="516"/>
      <c r="C1298" s="516"/>
      <c r="D1298" s="516"/>
      <c r="E1298" s="516"/>
      <c r="F1298" s="516"/>
    </row>
    <row r="1299" spans="2:6">
      <c r="B1299" s="516"/>
      <c r="C1299" s="516"/>
      <c r="D1299" s="516"/>
      <c r="E1299" s="516"/>
      <c r="F1299" s="516"/>
    </row>
    <row r="1300" spans="2:6">
      <c r="B1300" s="516"/>
      <c r="C1300" s="516"/>
      <c r="D1300" s="516"/>
      <c r="E1300" s="516"/>
      <c r="F1300" s="516"/>
    </row>
    <row r="1301" spans="2:6">
      <c r="B1301" s="516"/>
      <c r="C1301" s="516"/>
      <c r="D1301" s="516"/>
      <c r="E1301" s="516"/>
      <c r="F1301" s="516"/>
    </row>
    <row r="1302" spans="2:6">
      <c r="B1302" s="516"/>
      <c r="C1302" s="516"/>
      <c r="D1302" s="516"/>
      <c r="E1302" s="516"/>
      <c r="F1302" s="516"/>
    </row>
    <row r="1303" spans="2:6">
      <c r="B1303" s="516"/>
      <c r="C1303" s="516"/>
      <c r="D1303" s="516"/>
      <c r="E1303" s="516"/>
      <c r="F1303" s="516"/>
    </row>
    <row r="1304" spans="2:6">
      <c r="B1304" s="516"/>
      <c r="C1304" s="516"/>
      <c r="D1304" s="516"/>
      <c r="E1304" s="516"/>
      <c r="F1304" s="516"/>
    </row>
    <row r="1305" spans="2:6">
      <c r="B1305" s="516"/>
      <c r="C1305" s="516"/>
      <c r="D1305" s="516"/>
      <c r="E1305" s="516"/>
      <c r="F1305" s="516"/>
    </row>
    <row r="1306" spans="2:6">
      <c r="B1306" s="516"/>
      <c r="C1306" s="516"/>
      <c r="D1306" s="516"/>
      <c r="E1306" s="516"/>
      <c r="F1306" s="516"/>
    </row>
    <row r="1307" spans="2:6">
      <c r="B1307" s="516"/>
      <c r="C1307" s="516"/>
      <c r="D1307" s="516"/>
      <c r="E1307" s="516"/>
      <c r="F1307" s="516"/>
    </row>
    <row r="1308" spans="2:6">
      <c r="B1308" s="516"/>
      <c r="C1308" s="516"/>
      <c r="D1308" s="516"/>
      <c r="E1308" s="516"/>
      <c r="F1308" s="516"/>
    </row>
    <row r="1309" spans="2:6">
      <c r="B1309" s="516"/>
      <c r="C1309" s="516"/>
      <c r="D1309" s="516"/>
      <c r="E1309" s="516"/>
      <c r="F1309" s="516"/>
    </row>
    <row r="1310" spans="2:6">
      <c r="B1310" s="516"/>
      <c r="C1310" s="516"/>
      <c r="D1310" s="516"/>
      <c r="E1310" s="516"/>
      <c r="F1310" s="516"/>
    </row>
    <row r="1311" spans="2:6">
      <c r="B1311" s="516"/>
      <c r="C1311" s="516"/>
      <c r="D1311" s="516"/>
      <c r="E1311" s="516"/>
      <c r="F1311" s="516"/>
    </row>
    <row r="1312" spans="2:6">
      <c r="B1312" s="516"/>
      <c r="C1312" s="516"/>
      <c r="D1312" s="516"/>
      <c r="E1312" s="516"/>
      <c r="F1312" s="516"/>
    </row>
    <row r="1313" spans="2:6">
      <c r="B1313" s="516"/>
      <c r="C1313" s="516"/>
      <c r="D1313" s="516"/>
      <c r="E1313" s="516"/>
      <c r="F1313" s="516"/>
    </row>
    <row r="1314" spans="2:6">
      <c r="B1314" s="516"/>
      <c r="C1314" s="516"/>
      <c r="D1314" s="516"/>
      <c r="E1314" s="516"/>
      <c r="F1314" s="516"/>
    </row>
    <row r="1315" spans="2:6">
      <c r="B1315" s="516"/>
      <c r="C1315" s="516"/>
      <c r="D1315" s="516"/>
      <c r="E1315" s="516"/>
      <c r="F1315" s="516"/>
    </row>
    <row r="1316" spans="2:6">
      <c r="B1316" s="516"/>
      <c r="C1316" s="516"/>
      <c r="D1316" s="516"/>
      <c r="E1316" s="516"/>
      <c r="F1316" s="516"/>
    </row>
    <row r="1317" spans="2:6">
      <c r="B1317" s="516"/>
      <c r="C1317" s="516"/>
      <c r="D1317" s="516"/>
      <c r="E1317" s="516"/>
      <c r="F1317" s="516"/>
    </row>
    <row r="1318" spans="2:6">
      <c r="B1318" s="516"/>
      <c r="C1318" s="516"/>
      <c r="D1318" s="516"/>
      <c r="E1318" s="516"/>
      <c r="F1318" s="516"/>
    </row>
    <row r="1319" spans="2:6">
      <c r="B1319" s="516"/>
      <c r="C1319" s="516"/>
      <c r="D1319" s="516"/>
      <c r="E1319" s="516"/>
      <c r="F1319" s="516"/>
    </row>
    <row r="1320" spans="2:6">
      <c r="B1320" s="516"/>
      <c r="C1320" s="516"/>
      <c r="D1320" s="516"/>
      <c r="E1320" s="516"/>
      <c r="F1320" s="516"/>
    </row>
    <row r="1321" spans="2:6">
      <c r="B1321" s="516"/>
      <c r="C1321" s="516"/>
      <c r="D1321" s="516"/>
      <c r="E1321" s="516"/>
      <c r="F1321" s="516"/>
    </row>
    <row r="1322" spans="2:6">
      <c r="B1322" s="516"/>
      <c r="C1322" s="516"/>
      <c r="D1322" s="516"/>
      <c r="E1322" s="516"/>
      <c r="F1322" s="516"/>
    </row>
    <row r="1323" spans="2:6">
      <c r="B1323" s="516"/>
      <c r="C1323" s="516"/>
      <c r="D1323" s="516"/>
      <c r="E1323" s="516"/>
      <c r="F1323" s="516"/>
    </row>
    <row r="1324" spans="2:6">
      <c r="B1324" s="516"/>
      <c r="C1324" s="516"/>
      <c r="D1324" s="516"/>
      <c r="E1324" s="516"/>
      <c r="F1324" s="516"/>
    </row>
    <row r="1325" spans="2:6">
      <c r="B1325" s="516"/>
      <c r="C1325" s="516"/>
      <c r="D1325" s="516"/>
      <c r="E1325" s="516"/>
      <c r="F1325" s="516"/>
    </row>
    <row r="1326" spans="2:6">
      <c r="B1326" s="516"/>
      <c r="C1326" s="516"/>
      <c r="D1326" s="516"/>
      <c r="E1326" s="516"/>
      <c r="F1326" s="516"/>
    </row>
    <row r="1327" spans="2:6">
      <c r="B1327" s="516"/>
      <c r="C1327" s="516"/>
      <c r="D1327" s="516"/>
      <c r="E1327" s="516"/>
      <c r="F1327" s="516"/>
    </row>
    <row r="1328" spans="2:6">
      <c r="B1328" s="516"/>
      <c r="C1328" s="516"/>
      <c r="D1328" s="516"/>
      <c r="E1328" s="516"/>
      <c r="F1328" s="516"/>
    </row>
    <row r="1329" spans="2:6">
      <c r="B1329" s="516"/>
      <c r="C1329" s="516"/>
      <c r="D1329" s="516"/>
      <c r="E1329" s="516"/>
      <c r="F1329" s="516"/>
    </row>
    <row r="1330" spans="2:6">
      <c r="B1330" s="516"/>
      <c r="C1330" s="516"/>
      <c r="D1330" s="516"/>
      <c r="E1330" s="516"/>
      <c r="F1330" s="516"/>
    </row>
    <row r="1331" spans="2:6">
      <c r="B1331" s="516"/>
      <c r="C1331" s="516"/>
      <c r="D1331" s="516"/>
      <c r="E1331" s="516"/>
      <c r="F1331" s="516"/>
    </row>
    <row r="1332" spans="2:6">
      <c r="B1332" s="516"/>
      <c r="C1332" s="516"/>
      <c r="D1332" s="516"/>
      <c r="E1332" s="516"/>
      <c r="F1332" s="516"/>
    </row>
    <row r="1333" spans="2:6">
      <c r="B1333" s="516"/>
      <c r="C1333" s="516"/>
      <c r="D1333" s="516"/>
      <c r="E1333" s="516"/>
      <c r="F1333" s="516"/>
    </row>
    <row r="1334" spans="2:6">
      <c r="B1334" s="516"/>
      <c r="C1334" s="516"/>
      <c r="D1334" s="516"/>
      <c r="E1334" s="516"/>
      <c r="F1334" s="516"/>
    </row>
    <row r="1335" spans="2:6">
      <c r="B1335" s="516"/>
      <c r="C1335" s="516"/>
      <c r="D1335" s="516"/>
      <c r="E1335" s="516"/>
      <c r="F1335" s="516"/>
    </row>
    <row r="1336" spans="2:6">
      <c r="B1336" s="516"/>
      <c r="C1336" s="516"/>
      <c r="D1336" s="516"/>
      <c r="E1336" s="516"/>
      <c r="F1336" s="516"/>
    </row>
    <row r="1337" spans="2:6">
      <c r="B1337" s="516"/>
      <c r="C1337" s="516"/>
      <c r="D1337" s="516"/>
      <c r="E1337" s="516"/>
      <c r="F1337" s="516"/>
    </row>
    <row r="1338" spans="2:6">
      <c r="B1338" s="516"/>
      <c r="C1338" s="516"/>
      <c r="D1338" s="516"/>
      <c r="E1338" s="516"/>
      <c r="F1338" s="516"/>
    </row>
    <row r="1339" spans="2:6">
      <c r="B1339" s="516"/>
      <c r="C1339" s="516"/>
      <c r="D1339" s="516"/>
      <c r="E1339" s="516"/>
      <c r="F1339" s="516"/>
    </row>
    <row r="1340" spans="2:6">
      <c r="B1340" s="516"/>
      <c r="C1340" s="516"/>
      <c r="D1340" s="516"/>
      <c r="E1340" s="516"/>
      <c r="F1340" s="516"/>
    </row>
    <row r="1341" spans="2:6">
      <c r="B1341" s="516"/>
      <c r="C1341" s="516"/>
      <c r="D1341" s="516"/>
      <c r="E1341" s="516"/>
      <c r="F1341" s="516"/>
    </row>
    <row r="1342" spans="2:6">
      <c r="B1342" s="516"/>
      <c r="C1342" s="516"/>
      <c r="D1342" s="516"/>
      <c r="E1342" s="516"/>
      <c r="F1342" s="516"/>
    </row>
    <row r="1343" spans="2:6">
      <c r="B1343" s="516"/>
      <c r="C1343" s="516"/>
      <c r="D1343" s="516"/>
      <c r="E1343" s="516"/>
      <c r="F1343" s="516"/>
    </row>
    <row r="1344" spans="2:6">
      <c r="B1344" s="516"/>
      <c r="C1344" s="516"/>
      <c r="D1344" s="516"/>
      <c r="E1344" s="516"/>
      <c r="F1344" s="516"/>
    </row>
    <row r="1345" spans="2:6">
      <c r="B1345" s="516"/>
      <c r="C1345" s="516"/>
      <c r="D1345" s="516"/>
      <c r="E1345" s="516"/>
      <c r="F1345" s="516"/>
    </row>
    <row r="1346" spans="2:6">
      <c r="B1346" s="516"/>
      <c r="C1346" s="516"/>
      <c r="D1346" s="516"/>
      <c r="E1346" s="516"/>
      <c r="F1346" s="516"/>
    </row>
    <row r="1347" spans="2:6">
      <c r="B1347" s="516"/>
      <c r="C1347" s="516"/>
      <c r="D1347" s="516"/>
      <c r="E1347" s="516"/>
      <c r="F1347" s="516"/>
    </row>
    <row r="1348" spans="2:6">
      <c r="B1348" s="516"/>
      <c r="C1348" s="516"/>
      <c r="D1348" s="516"/>
      <c r="E1348" s="516"/>
      <c r="F1348" s="516"/>
    </row>
    <row r="1349" spans="2:6">
      <c r="B1349" s="516"/>
      <c r="C1349" s="516"/>
      <c r="D1349" s="516"/>
      <c r="E1349" s="516"/>
      <c r="F1349" s="516"/>
    </row>
    <row r="1350" spans="2:6">
      <c r="B1350" s="516"/>
      <c r="C1350" s="516"/>
      <c r="D1350" s="516"/>
      <c r="E1350" s="516"/>
      <c r="F1350" s="516"/>
    </row>
    <row r="1351" spans="2:6">
      <c r="B1351" s="516"/>
      <c r="C1351" s="516"/>
      <c r="D1351" s="516"/>
      <c r="E1351" s="516"/>
      <c r="F1351" s="516"/>
    </row>
    <row r="1352" spans="2:6">
      <c r="B1352" s="516"/>
      <c r="C1352" s="516"/>
      <c r="D1352" s="516"/>
      <c r="E1352" s="516"/>
      <c r="F1352" s="516"/>
    </row>
    <row r="1353" spans="2:6">
      <c r="B1353" s="516"/>
      <c r="C1353" s="516"/>
      <c r="D1353" s="516"/>
      <c r="E1353" s="516"/>
      <c r="F1353" s="516"/>
    </row>
    <row r="1354" spans="2:6">
      <c r="B1354" s="516"/>
      <c r="C1354" s="516"/>
      <c r="D1354" s="516"/>
      <c r="E1354" s="516"/>
      <c r="F1354" s="516"/>
    </row>
    <row r="1355" spans="2:6">
      <c r="B1355" s="516"/>
      <c r="C1355" s="516"/>
      <c r="D1355" s="516"/>
      <c r="E1355" s="516"/>
      <c r="F1355" s="516"/>
    </row>
    <row r="1356" spans="2:6">
      <c r="B1356" s="516"/>
      <c r="C1356" s="516"/>
      <c r="D1356" s="516"/>
      <c r="E1356" s="516"/>
      <c r="F1356" s="516"/>
    </row>
    <row r="1357" spans="2:6">
      <c r="B1357" s="516"/>
      <c r="C1357" s="516"/>
      <c r="D1357" s="516"/>
      <c r="E1357" s="516"/>
      <c r="F1357" s="516"/>
    </row>
    <row r="1358" spans="2:6">
      <c r="B1358" s="516"/>
      <c r="C1358" s="516"/>
      <c r="D1358" s="516"/>
      <c r="E1358" s="516"/>
      <c r="F1358" s="516"/>
    </row>
    <row r="1359" spans="2:6">
      <c r="B1359" s="516"/>
      <c r="C1359" s="516"/>
      <c r="D1359" s="516"/>
      <c r="E1359" s="516"/>
      <c r="F1359" s="516"/>
    </row>
    <row r="1360" spans="2:6">
      <c r="B1360" s="516"/>
      <c r="C1360" s="516"/>
      <c r="D1360" s="516"/>
      <c r="E1360" s="516"/>
      <c r="F1360" s="516"/>
    </row>
    <row r="1361" spans="2:6">
      <c r="B1361" s="516"/>
      <c r="C1361" s="516"/>
      <c r="D1361" s="516"/>
      <c r="E1361" s="516"/>
      <c r="F1361" s="516"/>
    </row>
    <row r="1362" spans="2:6">
      <c r="B1362" s="516"/>
      <c r="C1362" s="516"/>
      <c r="D1362" s="516"/>
      <c r="E1362" s="516"/>
      <c r="F1362" s="516"/>
    </row>
    <row r="1363" spans="2:6">
      <c r="B1363" s="516"/>
      <c r="C1363" s="516"/>
      <c r="D1363" s="516"/>
      <c r="E1363" s="516"/>
      <c r="F1363" s="516"/>
    </row>
    <row r="1364" spans="2:6">
      <c r="B1364" s="516"/>
      <c r="C1364" s="516"/>
      <c r="D1364" s="516"/>
      <c r="E1364" s="516"/>
      <c r="F1364" s="516"/>
    </row>
    <row r="1365" spans="2:6">
      <c r="B1365" s="516"/>
      <c r="C1365" s="516"/>
      <c r="D1365" s="516"/>
      <c r="E1365" s="516"/>
      <c r="F1365" s="516"/>
    </row>
    <row r="1366" spans="2:6">
      <c r="B1366" s="516"/>
      <c r="C1366" s="516"/>
      <c r="D1366" s="516"/>
      <c r="E1366" s="516"/>
      <c r="F1366" s="516"/>
    </row>
    <row r="1367" spans="2:6">
      <c r="B1367" s="516"/>
      <c r="C1367" s="516"/>
      <c r="D1367" s="516"/>
      <c r="E1367" s="516"/>
      <c r="F1367" s="516"/>
    </row>
    <row r="1368" spans="2:6">
      <c r="B1368" s="516"/>
      <c r="C1368" s="516"/>
      <c r="D1368" s="516"/>
      <c r="E1368" s="516"/>
      <c r="F1368" s="516"/>
    </row>
    <row r="1369" spans="2:6">
      <c r="B1369" s="516"/>
      <c r="C1369" s="516"/>
      <c r="D1369" s="516"/>
      <c r="E1369" s="516"/>
      <c r="F1369" s="516"/>
    </row>
    <row r="1370" spans="2:6">
      <c r="B1370" s="516"/>
      <c r="C1370" s="516"/>
      <c r="D1370" s="516"/>
      <c r="E1370" s="516"/>
      <c r="F1370" s="516"/>
    </row>
    <row r="1371" spans="2:6">
      <c r="B1371" s="516"/>
      <c r="C1371" s="516"/>
      <c r="D1371" s="516"/>
      <c r="E1371" s="516"/>
      <c r="F1371" s="516"/>
    </row>
    <row r="1372" spans="2:6">
      <c r="B1372" s="516"/>
      <c r="C1372" s="516"/>
      <c r="D1372" s="516"/>
      <c r="E1372" s="516"/>
      <c r="F1372" s="516"/>
    </row>
    <row r="1373" spans="2:6">
      <c r="B1373" s="516"/>
      <c r="C1373" s="516"/>
      <c r="D1373" s="516"/>
      <c r="E1373" s="516"/>
      <c r="F1373" s="516"/>
    </row>
    <row r="1374" spans="2:6">
      <c r="B1374" s="516"/>
      <c r="C1374" s="516"/>
      <c r="D1374" s="516"/>
      <c r="E1374" s="516"/>
      <c r="F1374" s="516"/>
    </row>
    <row r="1375" spans="2:6">
      <c r="B1375" s="516"/>
      <c r="C1375" s="516"/>
      <c r="D1375" s="516"/>
      <c r="E1375" s="516"/>
      <c r="F1375" s="516"/>
    </row>
    <row r="1376" spans="2:6">
      <c r="B1376" s="516"/>
      <c r="C1376" s="516"/>
      <c r="D1376" s="516"/>
      <c r="E1376" s="516"/>
      <c r="F1376" s="516"/>
    </row>
    <row r="1377" spans="2:6">
      <c r="B1377" s="516"/>
      <c r="C1377" s="516"/>
      <c r="D1377" s="516"/>
      <c r="E1377" s="516"/>
      <c r="F1377" s="516"/>
    </row>
    <row r="1378" spans="2:6">
      <c r="B1378" s="516"/>
      <c r="C1378" s="516"/>
      <c r="D1378" s="516"/>
      <c r="E1378" s="516"/>
      <c r="F1378" s="516"/>
    </row>
    <row r="1379" spans="2:6">
      <c r="B1379" s="516"/>
      <c r="C1379" s="516"/>
      <c r="D1379" s="516"/>
      <c r="E1379" s="516"/>
      <c r="F1379" s="516"/>
    </row>
    <row r="1380" spans="2:6">
      <c r="B1380" s="516"/>
      <c r="C1380" s="516"/>
      <c r="D1380" s="516"/>
      <c r="E1380" s="516"/>
      <c r="F1380" s="516"/>
    </row>
    <row r="1381" spans="2:6">
      <c r="B1381" s="516"/>
      <c r="C1381" s="516"/>
      <c r="D1381" s="516"/>
      <c r="E1381" s="516"/>
      <c r="F1381" s="516"/>
    </row>
    <row r="1382" spans="2:6">
      <c r="B1382" s="516"/>
      <c r="C1382" s="516"/>
      <c r="D1382" s="516"/>
      <c r="E1382" s="516"/>
      <c r="F1382" s="516"/>
    </row>
    <row r="1383" spans="2:6">
      <c r="B1383" s="516"/>
      <c r="C1383" s="516"/>
      <c r="D1383" s="516"/>
      <c r="E1383" s="516"/>
      <c r="F1383" s="516"/>
    </row>
    <row r="1384" spans="2:6">
      <c r="B1384" s="516"/>
      <c r="C1384" s="516"/>
      <c r="D1384" s="516"/>
      <c r="E1384" s="516"/>
      <c r="F1384" s="516"/>
    </row>
    <row r="1385" spans="2:6">
      <c r="B1385" s="516"/>
      <c r="C1385" s="516"/>
      <c r="D1385" s="516"/>
      <c r="E1385" s="516"/>
      <c r="F1385" s="516"/>
    </row>
    <row r="1386" spans="2:6">
      <c r="B1386" s="516"/>
      <c r="C1386" s="516"/>
      <c r="D1386" s="516"/>
      <c r="E1386" s="516"/>
      <c r="F1386" s="516"/>
    </row>
    <row r="1387" spans="2:6">
      <c r="B1387" s="516"/>
      <c r="C1387" s="516"/>
      <c r="D1387" s="516"/>
      <c r="E1387" s="516"/>
      <c r="F1387" s="516"/>
    </row>
    <row r="1388" spans="2:6">
      <c r="B1388" s="516"/>
      <c r="C1388" s="516"/>
      <c r="D1388" s="516"/>
      <c r="E1388" s="516"/>
      <c r="F1388" s="516"/>
    </row>
    <row r="1389" spans="2:6">
      <c r="B1389" s="516"/>
      <c r="C1389" s="516"/>
      <c r="D1389" s="516"/>
      <c r="E1389" s="516"/>
      <c r="F1389" s="516"/>
    </row>
    <row r="1390" spans="2:6">
      <c r="B1390" s="516"/>
      <c r="C1390" s="516"/>
      <c r="D1390" s="516"/>
      <c r="E1390" s="516"/>
      <c r="F1390" s="516"/>
    </row>
    <row r="1391" spans="2:6">
      <c r="B1391" s="516"/>
      <c r="C1391" s="516"/>
      <c r="D1391" s="516"/>
      <c r="E1391" s="516"/>
      <c r="F1391" s="516"/>
    </row>
    <row r="1392" spans="2:6">
      <c r="B1392" s="516"/>
      <c r="C1392" s="516"/>
      <c r="D1392" s="516"/>
      <c r="E1392" s="516"/>
      <c r="F1392" s="516"/>
    </row>
    <row r="1393" spans="2:6">
      <c r="B1393" s="516"/>
      <c r="C1393" s="516"/>
      <c r="D1393" s="516"/>
      <c r="E1393" s="516"/>
      <c r="F1393" s="516"/>
    </row>
    <row r="1394" spans="2:6">
      <c r="B1394" s="516"/>
      <c r="C1394" s="516"/>
      <c r="D1394" s="516"/>
      <c r="E1394" s="516"/>
      <c r="F1394" s="516"/>
    </row>
    <row r="1395" spans="2:6">
      <c r="B1395" s="516"/>
      <c r="C1395" s="516"/>
      <c r="D1395" s="516"/>
      <c r="E1395" s="516"/>
      <c r="F1395" s="516"/>
    </row>
    <row r="1396" spans="2:6">
      <c r="B1396" s="516"/>
      <c r="C1396" s="516"/>
      <c r="D1396" s="516"/>
      <c r="E1396" s="516"/>
      <c r="F1396" s="516"/>
    </row>
    <row r="1397" spans="2:6">
      <c r="B1397" s="516"/>
      <c r="C1397" s="516"/>
      <c r="D1397" s="516"/>
      <c r="E1397" s="516"/>
      <c r="F1397" s="516"/>
    </row>
    <row r="1398" spans="2:6">
      <c r="B1398" s="516"/>
      <c r="C1398" s="516"/>
      <c r="D1398" s="516"/>
      <c r="E1398" s="516"/>
      <c r="F1398" s="516"/>
    </row>
    <row r="1399" spans="2:6">
      <c r="B1399" s="516"/>
      <c r="C1399" s="516"/>
      <c r="D1399" s="516"/>
      <c r="E1399" s="516"/>
      <c r="F1399" s="516"/>
    </row>
    <row r="1400" spans="2:6">
      <c r="B1400" s="516"/>
      <c r="C1400" s="516"/>
      <c r="D1400" s="516"/>
      <c r="E1400" s="516"/>
      <c r="F1400" s="516"/>
    </row>
    <row r="1401" spans="2:6">
      <c r="B1401" s="516"/>
      <c r="C1401" s="516"/>
      <c r="D1401" s="516"/>
      <c r="E1401" s="516"/>
      <c r="F1401" s="516"/>
    </row>
    <row r="1402" spans="2:6">
      <c r="B1402" s="516"/>
      <c r="C1402" s="516"/>
      <c r="D1402" s="516"/>
      <c r="E1402" s="516"/>
      <c r="F1402" s="516"/>
    </row>
    <row r="1403" spans="2:6">
      <c r="B1403" s="516"/>
      <c r="C1403" s="516"/>
      <c r="D1403" s="516"/>
      <c r="E1403" s="516"/>
      <c r="F1403" s="516"/>
    </row>
    <row r="1404" spans="2:6">
      <c r="B1404" s="516"/>
      <c r="C1404" s="516"/>
      <c r="D1404" s="516"/>
      <c r="E1404" s="516"/>
      <c r="F1404" s="516"/>
    </row>
    <row r="1405" spans="2:6">
      <c r="B1405" s="516"/>
      <c r="C1405" s="516"/>
      <c r="D1405" s="516"/>
      <c r="E1405" s="516"/>
      <c r="F1405" s="516"/>
    </row>
    <row r="1406" spans="2:6">
      <c r="B1406" s="516"/>
      <c r="C1406" s="516"/>
      <c r="D1406" s="516"/>
      <c r="E1406" s="516"/>
      <c r="F1406" s="516"/>
    </row>
    <row r="1407" spans="2:6">
      <c r="B1407" s="516"/>
      <c r="C1407" s="516"/>
      <c r="D1407" s="516"/>
      <c r="E1407" s="516"/>
      <c r="F1407" s="516"/>
    </row>
    <row r="1408" spans="2:6">
      <c r="B1408" s="516"/>
      <c r="C1408" s="516"/>
      <c r="D1408" s="516"/>
      <c r="E1408" s="516"/>
      <c r="F1408" s="516"/>
    </row>
    <row r="1409" spans="2:6">
      <c r="B1409" s="516"/>
      <c r="C1409" s="516"/>
      <c r="D1409" s="516"/>
      <c r="E1409" s="516"/>
      <c r="F1409" s="516"/>
    </row>
    <row r="1410" spans="2:6">
      <c r="B1410" s="516"/>
      <c r="C1410" s="516"/>
      <c r="D1410" s="516"/>
      <c r="E1410" s="516"/>
      <c r="F1410" s="516"/>
    </row>
    <row r="1411" spans="2:6">
      <c r="B1411" s="516"/>
      <c r="C1411" s="516"/>
      <c r="D1411" s="516"/>
      <c r="E1411" s="516"/>
      <c r="F1411" s="516"/>
    </row>
    <row r="1412" spans="2:6">
      <c r="B1412" s="516"/>
      <c r="C1412" s="516"/>
      <c r="D1412" s="516"/>
      <c r="E1412" s="516"/>
      <c r="F1412" s="516"/>
    </row>
    <row r="1413" spans="2:6">
      <c r="B1413" s="516"/>
      <c r="C1413" s="516"/>
      <c r="D1413" s="516"/>
      <c r="E1413" s="516"/>
      <c r="F1413" s="516"/>
    </row>
    <row r="1414" spans="2:6">
      <c r="B1414" s="516"/>
      <c r="C1414" s="516"/>
      <c r="D1414" s="516"/>
      <c r="E1414" s="516"/>
      <c r="F1414" s="516"/>
    </row>
    <row r="1415" spans="2:6">
      <c r="B1415" s="516"/>
      <c r="C1415" s="516"/>
      <c r="D1415" s="516"/>
      <c r="E1415" s="516"/>
      <c r="F1415" s="516"/>
    </row>
    <row r="1416" spans="2:6">
      <c r="B1416" s="516"/>
      <c r="C1416" s="516"/>
      <c r="D1416" s="516"/>
      <c r="E1416" s="516"/>
      <c r="F1416" s="516"/>
    </row>
    <row r="1417" spans="2:6">
      <c r="B1417" s="516"/>
      <c r="C1417" s="516"/>
      <c r="D1417" s="516"/>
      <c r="E1417" s="516"/>
      <c r="F1417" s="516"/>
    </row>
    <row r="1418" spans="2:6">
      <c r="B1418" s="516"/>
      <c r="C1418" s="516"/>
      <c r="D1418" s="516"/>
      <c r="E1418" s="516"/>
      <c r="F1418" s="516"/>
    </row>
    <row r="1419" spans="2:6">
      <c r="B1419" s="516"/>
      <c r="C1419" s="516"/>
      <c r="D1419" s="516"/>
      <c r="E1419" s="516"/>
      <c r="F1419" s="516"/>
    </row>
    <row r="1420" spans="2:6">
      <c r="B1420" s="516"/>
      <c r="C1420" s="516"/>
      <c r="D1420" s="516"/>
      <c r="E1420" s="516"/>
      <c r="F1420" s="516"/>
    </row>
    <row r="1421" spans="2:6">
      <c r="B1421" s="516"/>
      <c r="C1421" s="516"/>
      <c r="D1421" s="516"/>
      <c r="E1421" s="516"/>
      <c r="F1421" s="516"/>
    </row>
    <row r="1422" spans="2:6">
      <c r="B1422" s="516"/>
      <c r="C1422" s="516"/>
      <c r="D1422" s="516"/>
      <c r="E1422" s="516"/>
      <c r="F1422" s="516"/>
    </row>
    <row r="1423" spans="2:6">
      <c r="B1423" s="516"/>
      <c r="C1423" s="516"/>
      <c r="D1423" s="516"/>
      <c r="E1423" s="516"/>
      <c r="F1423" s="516"/>
    </row>
    <row r="1424" spans="2:6">
      <c r="B1424" s="516"/>
      <c r="C1424" s="516"/>
      <c r="D1424" s="516"/>
      <c r="E1424" s="516"/>
      <c r="F1424" s="516"/>
    </row>
    <row r="1425" spans="2:6">
      <c r="B1425" s="516"/>
      <c r="C1425" s="516"/>
      <c r="D1425" s="516"/>
      <c r="E1425" s="516"/>
      <c r="F1425" s="516"/>
    </row>
    <row r="1426" spans="2:6">
      <c r="B1426" s="516"/>
      <c r="C1426" s="516"/>
      <c r="D1426" s="516"/>
      <c r="E1426" s="516"/>
      <c r="F1426" s="516"/>
    </row>
    <row r="1427" spans="2:6">
      <c r="B1427" s="516"/>
      <c r="C1427" s="516"/>
      <c r="D1427" s="516"/>
      <c r="E1427" s="516"/>
      <c r="F1427" s="516"/>
    </row>
    <row r="1428" spans="2:6">
      <c r="B1428" s="516"/>
      <c r="C1428" s="516"/>
      <c r="D1428" s="516"/>
      <c r="E1428" s="516"/>
      <c r="F1428" s="516"/>
    </row>
    <row r="1429" spans="2:6">
      <c r="B1429" s="516"/>
      <c r="C1429" s="516"/>
      <c r="D1429" s="516"/>
      <c r="E1429" s="516"/>
      <c r="F1429" s="516"/>
    </row>
    <row r="1430" spans="2:6">
      <c r="B1430" s="516"/>
      <c r="C1430" s="516"/>
      <c r="D1430" s="516"/>
      <c r="E1430" s="516"/>
      <c r="F1430" s="516"/>
    </row>
    <row r="1431" spans="2:6">
      <c r="B1431" s="516"/>
      <c r="C1431" s="516"/>
      <c r="D1431" s="516"/>
      <c r="E1431" s="516"/>
      <c r="F1431" s="516"/>
    </row>
    <row r="1432" spans="2:6">
      <c r="B1432" s="516"/>
      <c r="C1432" s="516"/>
      <c r="D1432" s="516"/>
      <c r="E1432" s="516"/>
      <c r="F1432" s="516"/>
    </row>
    <row r="1433" spans="2:6">
      <c r="B1433" s="516"/>
      <c r="C1433" s="516"/>
      <c r="D1433" s="516"/>
      <c r="E1433" s="516"/>
      <c r="F1433" s="516"/>
    </row>
    <row r="1434" spans="2:6">
      <c r="B1434" s="516"/>
      <c r="C1434" s="516"/>
      <c r="D1434" s="516"/>
      <c r="E1434" s="516"/>
      <c r="F1434" s="516"/>
    </row>
    <row r="1435" spans="2:6">
      <c r="B1435" s="516"/>
      <c r="C1435" s="516"/>
      <c r="D1435" s="516"/>
      <c r="E1435" s="516"/>
      <c r="F1435" s="516"/>
    </row>
    <row r="1436" spans="2:6">
      <c r="B1436" s="516"/>
      <c r="C1436" s="516"/>
      <c r="D1436" s="516"/>
      <c r="E1436" s="516"/>
      <c r="F1436" s="516"/>
    </row>
    <row r="1437" spans="2:6">
      <c r="B1437" s="516"/>
      <c r="C1437" s="516"/>
      <c r="D1437" s="516"/>
      <c r="E1437" s="516"/>
      <c r="F1437" s="516"/>
    </row>
    <row r="1438" spans="2:6">
      <c r="B1438" s="516"/>
      <c r="C1438" s="516"/>
      <c r="D1438" s="516"/>
      <c r="E1438" s="516"/>
      <c r="F1438" s="516"/>
    </row>
    <row r="1439" spans="2:6">
      <c r="B1439" s="516"/>
      <c r="C1439" s="516"/>
      <c r="D1439" s="516"/>
      <c r="E1439" s="516"/>
      <c r="F1439" s="516"/>
    </row>
    <row r="1440" spans="2:6">
      <c r="B1440" s="516"/>
      <c r="C1440" s="516"/>
      <c r="D1440" s="516"/>
      <c r="E1440" s="516"/>
      <c r="F1440" s="516"/>
    </row>
    <row r="1441" spans="2:6">
      <c r="B1441" s="516"/>
      <c r="C1441" s="516"/>
      <c r="D1441" s="516"/>
      <c r="E1441" s="516"/>
      <c r="F1441" s="516"/>
    </row>
    <row r="1442" spans="2:6">
      <c r="B1442" s="516"/>
      <c r="C1442" s="516"/>
      <c r="D1442" s="516"/>
      <c r="E1442" s="516"/>
      <c r="F1442" s="516"/>
    </row>
    <row r="1443" spans="2:6">
      <c r="B1443" s="516"/>
      <c r="C1443" s="516"/>
      <c r="D1443" s="516"/>
      <c r="E1443" s="516"/>
      <c r="F1443" s="516"/>
    </row>
    <row r="1444" spans="2:6">
      <c r="B1444" s="516"/>
      <c r="C1444" s="516"/>
      <c r="D1444" s="516"/>
      <c r="E1444" s="516"/>
      <c r="F1444" s="516"/>
    </row>
    <row r="1445" spans="2:6">
      <c r="B1445" s="516"/>
      <c r="C1445" s="516"/>
      <c r="D1445" s="516"/>
      <c r="E1445" s="516"/>
      <c r="F1445" s="516"/>
    </row>
    <row r="1446" spans="2:6">
      <c r="B1446" s="516"/>
      <c r="C1446" s="516"/>
      <c r="D1446" s="516"/>
      <c r="E1446" s="516"/>
      <c r="F1446" s="516"/>
    </row>
    <row r="1447" spans="2:6">
      <c r="B1447" s="516"/>
      <c r="C1447" s="516"/>
      <c r="D1447" s="516"/>
      <c r="E1447" s="516"/>
      <c r="F1447" s="516"/>
    </row>
    <row r="1448" spans="2:6">
      <c r="B1448" s="516"/>
      <c r="C1448" s="516"/>
      <c r="D1448" s="516"/>
      <c r="E1448" s="516"/>
      <c r="F1448" s="516"/>
    </row>
    <row r="1449" spans="2:6">
      <c r="B1449" s="516"/>
      <c r="C1449" s="516"/>
      <c r="D1449" s="516"/>
      <c r="E1449" s="516"/>
      <c r="F1449" s="516"/>
    </row>
    <row r="1450" spans="2:6">
      <c r="B1450" s="516"/>
      <c r="C1450" s="516"/>
      <c r="D1450" s="516"/>
      <c r="E1450" s="516"/>
      <c r="F1450" s="516"/>
    </row>
    <row r="1451" spans="2:6">
      <c r="B1451" s="516"/>
      <c r="C1451" s="516"/>
      <c r="D1451" s="516"/>
      <c r="E1451" s="516"/>
      <c r="F1451" s="516"/>
    </row>
    <row r="1452" spans="2:6">
      <c r="B1452" s="516"/>
      <c r="C1452" s="516"/>
      <c r="D1452" s="516"/>
      <c r="E1452" s="516"/>
      <c r="F1452" s="516"/>
    </row>
    <row r="1453" spans="2:6">
      <c r="B1453" s="516"/>
      <c r="C1453" s="516"/>
      <c r="D1453" s="516"/>
      <c r="E1453" s="516"/>
      <c r="F1453" s="516"/>
    </row>
    <row r="1454" spans="2:6">
      <c r="B1454" s="516"/>
      <c r="C1454" s="516"/>
      <c r="D1454" s="516"/>
      <c r="E1454" s="516"/>
      <c r="F1454" s="516"/>
    </row>
    <row r="1455" spans="2:6">
      <c r="B1455" s="516"/>
      <c r="C1455" s="516"/>
      <c r="D1455" s="516"/>
      <c r="E1455" s="516"/>
      <c r="F1455" s="516"/>
    </row>
    <row r="1456" spans="2:6">
      <c r="B1456" s="516"/>
      <c r="C1456" s="516"/>
      <c r="D1456" s="516"/>
      <c r="E1456" s="516"/>
      <c r="F1456" s="516"/>
    </row>
    <row r="1457" spans="2:6">
      <c r="B1457" s="516"/>
      <c r="C1457" s="516"/>
      <c r="D1457" s="516"/>
      <c r="E1457" s="516"/>
      <c r="F1457" s="516"/>
    </row>
    <row r="1458" spans="2:6">
      <c r="B1458" s="516"/>
      <c r="C1458" s="516"/>
      <c r="D1458" s="516"/>
      <c r="E1458" s="516"/>
      <c r="F1458" s="516"/>
    </row>
    <row r="1459" spans="2:6">
      <c r="B1459" s="516"/>
      <c r="C1459" s="516"/>
      <c r="D1459" s="516"/>
      <c r="E1459" s="516"/>
      <c r="F1459" s="516"/>
    </row>
    <row r="1460" spans="2:6">
      <c r="B1460" s="516"/>
      <c r="C1460" s="516"/>
      <c r="D1460" s="516"/>
      <c r="E1460" s="516"/>
      <c r="F1460" s="516"/>
    </row>
    <row r="1461" spans="2:6">
      <c r="B1461" s="516"/>
      <c r="C1461" s="516"/>
      <c r="D1461" s="516"/>
      <c r="E1461" s="516"/>
      <c r="F1461" s="516"/>
    </row>
    <row r="1462" spans="2:6">
      <c r="B1462" s="516"/>
      <c r="C1462" s="516"/>
      <c r="D1462" s="516"/>
      <c r="E1462" s="516"/>
      <c r="F1462" s="516"/>
    </row>
    <row r="1463" spans="2:6">
      <c r="B1463" s="516"/>
      <c r="C1463" s="516"/>
      <c r="D1463" s="516"/>
      <c r="E1463" s="516"/>
      <c r="F1463" s="516"/>
    </row>
    <row r="1464" spans="2:6">
      <c r="B1464" s="516"/>
      <c r="C1464" s="516"/>
      <c r="D1464" s="516"/>
      <c r="E1464" s="516"/>
      <c r="F1464" s="516"/>
    </row>
    <row r="1465" spans="2:6">
      <c r="B1465" s="516"/>
      <c r="C1465" s="516"/>
      <c r="D1465" s="516"/>
      <c r="E1465" s="516"/>
      <c r="F1465" s="516"/>
    </row>
    <row r="1466" spans="2:6">
      <c r="B1466" s="516"/>
      <c r="C1466" s="516"/>
      <c r="D1466" s="516"/>
      <c r="E1466" s="516"/>
      <c r="F1466" s="516"/>
    </row>
    <row r="1467" spans="2:6">
      <c r="B1467" s="516"/>
      <c r="C1467" s="516"/>
      <c r="D1467" s="516"/>
      <c r="E1467" s="516"/>
      <c r="F1467" s="516"/>
    </row>
    <row r="1468" spans="2:6">
      <c r="B1468" s="516"/>
      <c r="C1468" s="516"/>
      <c r="D1468" s="516"/>
      <c r="E1468" s="516"/>
      <c r="F1468" s="516"/>
    </row>
    <row r="1469" spans="2:6">
      <c r="B1469" s="516"/>
      <c r="C1469" s="516"/>
      <c r="D1469" s="516"/>
      <c r="E1469" s="516"/>
      <c r="F1469" s="516"/>
    </row>
    <row r="1470" spans="2:6">
      <c r="B1470" s="516"/>
      <c r="C1470" s="516"/>
      <c r="D1470" s="516"/>
      <c r="E1470" s="516"/>
      <c r="F1470" s="516"/>
    </row>
    <row r="1471" spans="2:6">
      <c r="B1471" s="516"/>
      <c r="C1471" s="516"/>
      <c r="D1471" s="516"/>
      <c r="E1471" s="516"/>
      <c r="F1471" s="516"/>
    </row>
    <row r="1472" spans="2:6">
      <c r="B1472" s="516"/>
      <c r="C1472" s="516"/>
      <c r="D1472" s="516"/>
      <c r="E1472" s="516"/>
      <c r="F1472" s="516"/>
    </row>
    <row r="1473" spans="2:6">
      <c r="B1473" s="516"/>
      <c r="C1473" s="516"/>
      <c r="D1473" s="516"/>
      <c r="E1473" s="516"/>
      <c r="F1473" s="516"/>
    </row>
    <row r="1474" spans="2:6">
      <c r="B1474" s="516"/>
      <c r="C1474" s="516"/>
      <c r="D1474" s="516"/>
      <c r="E1474" s="516"/>
      <c r="F1474" s="516"/>
    </row>
    <row r="1475" spans="2:6">
      <c r="B1475" s="516"/>
      <c r="C1475" s="516"/>
      <c r="D1475" s="516"/>
      <c r="E1475" s="516"/>
      <c r="F1475" s="516"/>
    </row>
    <row r="1476" spans="2:6">
      <c r="B1476" s="516"/>
      <c r="C1476" s="516"/>
      <c r="D1476" s="516"/>
      <c r="E1476" s="516"/>
      <c r="F1476" s="516"/>
    </row>
    <row r="1477" spans="2:6">
      <c r="B1477" s="516"/>
      <c r="C1477" s="516"/>
      <c r="D1477" s="516"/>
      <c r="E1477" s="516"/>
      <c r="F1477" s="516"/>
    </row>
    <row r="1478" spans="2:6">
      <c r="B1478" s="516"/>
      <c r="C1478" s="516"/>
      <c r="D1478" s="516"/>
      <c r="E1478" s="516"/>
      <c r="F1478" s="516"/>
    </row>
    <row r="1479" spans="2:6">
      <c r="B1479" s="516"/>
      <c r="C1479" s="516"/>
      <c r="D1479" s="516"/>
      <c r="E1479" s="516"/>
      <c r="F1479" s="516"/>
    </row>
    <row r="1480" spans="2:6">
      <c r="B1480" s="516"/>
      <c r="C1480" s="516"/>
      <c r="D1480" s="516"/>
      <c r="E1480" s="516"/>
      <c r="F1480" s="516"/>
    </row>
    <row r="1481" spans="2:6">
      <c r="B1481" s="516"/>
      <c r="C1481" s="516"/>
      <c r="D1481" s="516"/>
      <c r="E1481" s="516"/>
      <c r="F1481" s="516"/>
    </row>
    <row r="1482" spans="2:6">
      <c r="B1482" s="516"/>
      <c r="C1482" s="516"/>
      <c r="D1482" s="516"/>
      <c r="E1482" s="516"/>
      <c r="F1482" s="516"/>
    </row>
    <row r="1483" spans="2:6">
      <c r="B1483" s="516"/>
      <c r="C1483" s="516"/>
      <c r="D1483" s="516"/>
      <c r="E1483" s="516"/>
      <c r="F1483" s="516"/>
    </row>
    <row r="1484" spans="2:6">
      <c r="B1484" s="516"/>
      <c r="C1484" s="516"/>
      <c r="D1484" s="516"/>
      <c r="E1484" s="516"/>
      <c r="F1484" s="516"/>
    </row>
    <row r="1485" spans="2:6">
      <c r="B1485" s="516"/>
      <c r="C1485" s="516"/>
      <c r="D1485" s="516"/>
      <c r="E1485" s="516"/>
      <c r="F1485" s="516"/>
    </row>
    <row r="1486" spans="2:6">
      <c r="B1486" s="516"/>
      <c r="C1486" s="516"/>
      <c r="D1486" s="516"/>
      <c r="E1486" s="516"/>
      <c r="F1486" s="516"/>
    </row>
    <row r="1487" spans="2:6">
      <c r="B1487" s="516"/>
      <c r="C1487" s="516"/>
      <c r="D1487" s="516"/>
      <c r="E1487" s="516"/>
      <c r="F1487" s="516"/>
    </row>
    <row r="1488" spans="2:6">
      <c r="B1488" s="516"/>
      <c r="C1488" s="516"/>
      <c r="D1488" s="516"/>
      <c r="E1488" s="516"/>
      <c r="F1488" s="516"/>
    </row>
    <row r="1489" spans="2:6">
      <c r="B1489" s="516"/>
      <c r="C1489" s="516"/>
      <c r="D1489" s="516"/>
      <c r="E1489" s="516"/>
      <c r="F1489" s="516"/>
    </row>
    <row r="1490" spans="2:6">
      <c r="B1490" s="516"/>
      <c r="C1490" s="516"/>
      <c r="D1490" s="516"/>
      <c r="E1490" s="516"/>
      <c r="F1490" s="516"/>
    </row>
    <row r="1491" spans="2:6">
      <c r="B1491" s="516"/>
      <c r="C1491" s="516"/>
      <c r="D1491" s="516"/>
      <c r="E1491" s="516"/>
      <c r="F1491" s="516"/>
    </row>
    <row r="1492" spans="2:6">
      <c r="B1492" s="516"/>
      <c r="C1492" s="516"/>
      <c r="D1492" s="516"/>
      <c r="E1492" s="516"/>
      <c r="F1492" s="516"/>
    </row>
    <row r="1493" spans="2:6">
      <c r="B1493" s="516"/>
      <c r="C1493" s="516"/>
      <c r="D1493" s="516"/>
      <c r="E1493" s="516"/>
      <c r="F1493" s="516"/>
    </row>
    <row r="1494" spans="2:6">
      <c r="B1494" s="516"/>
      <c r="C1494" s="516"/>
      <c r="D1494" s="516"/>
      <c r="E1494" s="516"/>
      <c r="F1494" s="516"/>
    </row>
    <row r="1495" spans="2:6">
      <c r="B1495" s="516"/>
      <c r="C1495" s="516"/>
      <c r="D1495" s="516"/>
      <c r="E1495" s="516"/>
      <c r="F1495" s="516"/>
    </row>
    <row r="1496" spans="2:6">
      <c r="B1496" s="516"/>
      <c r="C1496" s="516"/>
      <c r="D1496" s="516"/>
      <c r="E1496" s="516"/>
      <c r="F1496" s="516"/>
    </row>
    <row r="1497" spans="2:6">
      <c r="B1497" s="516"/>
      <c r="C1497" s="516"/>
      <c r="D1497" s="516"/>
      <c r="E1497" s="516"/>
      <c r="F1497" s="516"/>
    </row>
    <row r="1498" spans="2:6">
      <c r="B1498" s="516"/>
      <c r="C1498" s="516"/>
      <c r="D1498" s="516"/>
      <c r="E1498" s="516"/>
      <c r="F1498" s="516"/>
    </row>
    <row r="1499" spans="2:6">
      <c r="B1499" s="516"/>
      <c r="C1499" s="516"/>
      <c r="D1499" s="516"/>
      <c r="E1499" s="516"/>
      <c r="F1499" s="516"/>
    </row>
    <row r="1500" spans="2:6">
      <c r="B1500" s="516"/>
      <c r="C1500" s="516"/>
      <c r="D1500" s="516"/>
      <c r="E1500" s="516"/>
      <c r="F1500" s="516"/>
    </row>
    <row r="1501" spans="2:6">
      <c r="B1501" s="516"/>
      <c r="C1501" s="516"/>
      <c r="D1501" s="516"/>
      <c r="E1501" s="516"/>
      <c r="F1501" s="516"/>
    </row>
    <row r="1502" spans="2:6">
      <c r="B1502" s="516"/>
      <c r="C1502" s="516"/>
      <c r="D1502" s="516"/>
      <c r="E1502" s="516"/>
      <c r="F1502" s="516"/>
    </row>
    <row r="1503" spans="2:6">
      <c r="B1503" s="516"/>
      <c r="C1503" s="516"/>
      <c r="D1503" s="516"/>
      <c r="E1503" s="516"/>
      <c r="F1503" s="516"/>
    </row>
    <row r="1504" spans="2:6">
      <c r="B1504" s="516"/>
      <c r="C1504" s="516"/>
      <c r="D1504" s="516"/>
      <c r="E1504" s="516"/>
      <c r="F1504" s="516"/>
    </row>
    <row r="1505" spans="2:6">
      <c r="B1505" s="516"/>
      <c r="C1505" s="516"/>
      <c r="D1505" s="516"/>
      <c r="E1505" s="516"/>
      <c r="F1505" s="516"/>
    </row>
    <row r="1506" spans="2:6">
      <c r="B1506" s="516"/>
      <c r="C1506" s="516"/>
      <c r="D1506" s="516"/>
      <c r="E1506" s="516"/>
      <c r="F1506" s="516"/>
    </row>
    <row r="1507" spans="2:6">
      <c r="B1507" s="516"/>
      <c r="C1507" s="516"/>
      <c r="D1507" s="516"/>
      <c r="E1507" s="516"/>
      <c r="F1507" s="516"/>
    </row>
    <row r="1508" spans="2:6">
      <c r="B1508" s="516"/>
      <c r="C1508" s="516"/>
      <c r="D1508" s="516"/>
      <c r="E1508" s="516"/>
      <c r="F1508" s="516"/>
    </row>
    <row r="1509" spans="2:6">
      <c r="B1509" s="516"/>
      <c r="C1509" s="516"/>
      <c r="D1509" s="516"/>
      <c r="E1509" s="516"/>
      <c r="F1509" s="516"/>
    </row>
    <row r="1510" spans="2:6">
      <c r="B1510" s="516"/>
      <c r="C1510" s="516"/>
      <c r="D1510" s="516"/>
      <c r="E1510" s="516"/>
      <c r="F1510" s="516"/>
    </row>
    <row r="1511" spans="2:6">
      <c r="B1511" s="516"/>
      <c r="C1511" s="516"/>
      <c r="D1511" s="516"/>
      <c r="E1511" s="516"/>
      <c r="F1511" s="516"/>
    </row>
    <row r="1512" spans="2:6">
      <c r="B1512" s="516"/>
      <c r="C1512" s="516"/>
      <c r="D1512" s="516"/>
      <c r="E1512" s="516"/>
      <c r="F1512" s="516"/>
    </row>
    <row r="1513" spans="2:6">
      <c r="B1513" s="516"/>
      <c r="C1513" s="516"/>
      <c r="D1513" s="516"/>
      <c r="E1513" s="516"/>
      <c r="F1513" s="516"/>
    </row>
    <row r="1514" spans="2:6">
      <c r="B1514" s="516"/>
      <c r="C1514" s="516"/>
      <c r="D1514" s="516"/>
      <c r="E1514" s="516"/>
      <c r="F1514" s="516"/>
    </row>
    <row r="1515" spans="2:6">
      <c r="B1515" s="516"/>
      <c r="C1515" s="516"/>
      <c r="D1515" s="516"/>
      <c r="E1515" s="516"/>
      <c r="F1515" s="516"/>
    </row>
    <row r="1516" spans="2:6">
      <c r="B1516" s="516"/>
      <c r="C1516" s="516"/>
      <c r="D1516" s="516"/>
      <c r="E1516" s="516"/>
      <c r="F1516" s="516"/>
    </row>
    <row r="1517" spans="2:6">
      <c r="B1517" s="516"/>
      <c r="C1517" s="516"/>
      <c r="D1517" s="516"/>
      <c r="E1517" s="516"/>
      <c r="F1517" s="516"/>
    </row>
    <row r="1518" spans="2:6">
      <c r="B1518" s="516"/>
      <c r="C1518" s="516"/>
      <c r="D1518" s="516"/>
      <c r="E1518" s="516"/>
      <c r="F1518" s="516"/>
    </row>
    <row r="1519" spans="2:6">
      <c r="B1519" s="516"/>
      <c r="C1519" s="516"/>
      <c r="D1519" s="516"/>
      <c r="E1519" s="516"/>
      <c r="F1519" s="516"/>
    </row>
    <row r="1520" spans="2:6">
      <c r="B1520" s="516"/>
      <c r="C1520" s="516"/>
      <c r="D1520" s="516"/>
      <c r="E1520" s="516"/>
      <c r="F1520" s="516"/>
    </row>
    <row r="1521" spans="2:6">
      <c r="B1521" s="516"/>
      <c r="C1521" s="516"/>
      <c r="D1521" s="516"/>
      <c r="E1521" s="516"/>
      <c r="F1521" s="516"/>
    </row>
    <row r="1522" spans="2:6">
      <c r="B1522" s="516"/>
      <c r="C1522" s="516"/>
      <c r="D1522" s="516"/>
      <c r="E1522" s="516"/>
      <c r="F1522" s="516"/>
    </row>
    <row r="1523" spans="2:6">
      <c r="B1523" s="516"/>
      <c r="C1523" s="516"/>
      <c r="D1523" s="516"/>
      <c r="E1523" s="516"/>
      <c r="F1523" s="516"/>
    </row>
    <row r="1524" spans="2:6">
      <c r="B1524" s="516"/>
      <c r="C1524" s="516"/>
      <c r="D1524" s="516"/>
      <c r="E1524" s="516"/>
      <c r="F1524" s="516"/>
    </row>
    <row r="1525" spans="2:6">
      <c r="B1525" s="516"/>
      <c r="C1525" s="516"/>
      <c r="D1525" s="516"/>
      <c r="E1525" s="516"/>
      <c r="F1525" s="516"/>
    </row>
    <row r="1526" spans="2:6">
      <c r="B1526" s="516"/>
      <c r="C1526" s="516"/>
      <c r="D1526" s="516"/>
      <c r="E1526" s="516"/>
      <c r="F1526" s="516"/>
    </row>
    <row r="1527" spans="2:6">
      <c r="B1527" s="516"/>
      <c r="C1527" s="516"/>
      <c r="D1527" s="516"/>
      <c r="E1527" s="516"/>
      <c r="F1527" s="516"/>
    </row>
    <row r="1528" spans="2:6">
      <c r="B1528" s="516"/>
      <c r="C1528" s="516"/>
      <c r="D1528" s="516"/>
      <c r="E1528" s="516"/>
      <c r="F1528" s="516"/>
    </row>
    <row r="1529" spans="2:6">
      <c r="B1529" s="516"/>
      <c r="C1529" s="516"/>
      <c r="D1529" s="516"/>
      <c r="E1529" s="516"/>
      <c r="F1529" s="516"/>
    </row>
    <row r="1530" spans="2:6">
      <c r="B1530" s="516"/>
      <c r="C1530" s="516"/>
      <c r="D1530" s="516"/>
      <c r="E1530" s="516"/>
      <c r="F1530" s="516"/>
    </row>
    <row r="1531" spans="2:6">
      <c r="B1531" s="516"/>
      <c r="C1531" s="516"/>
      <c r="D1531" s="516"/>
      <c r="E1531" s="516"/>
      <c r="F1531" s="516"/>
    </row>
    <row r="1532" spans="2:6">
      <c r="B1532" s="516"/>
      <c r="C1532" s="516"/>
      <c r="D1532" s="516"/>
      <c r="E1532" s="516"/>
      <c r="F1532" s="516"/>
    </row>
    <row r="1533" spans="2:6">
      <c r="B1533" s="516"/>
      <c r="C1533" s="516"/>
      <c r="D1533" s="516"/>
      <c r="E1533" s="516"/>
      <c r="F1533" s="516"/>
    </row>
    <row r="1534" spans="2:6">
      <c r="B1534" s="516"/>
      <c r="C1534" s="516"/>
      <c r="D1534" s="516"/>
      <c r="E1534" s="516"/>
      <c r="F1534" s="516"/>
    </row>
    <row r="1535" spans="2:6">
      <c r="B1535" s="516"/>
      <c r="C1535" s="516"/>
      <c r="D1535" s="516"/>
      <c r="E1535" s="516"/>
      <c r="F1535" s="516"/>
    </row>
    <row r="1536" spans="2:6">
      <c r="B1536" s="516"/>
      <c r="C1536" s="516"/>
      <c r="D1536" s="516"/>
      <c r="E1536" s="516"/>
      <c r="F1536" s="516"/>
    </row>
    <row r="1537" spans="2:6">
      <c r="B1537" s="516"/>
      <c r="C1537" s="516"/>
      <c r="D1537" s="516"/>
      <c r="E1537" s="516"/>
      <c r="F1537" s="516"/>
    </row>
    <row r="1538" spans="2:6">
      <c r="B1538" s="516"/>
      <c r="C1538" s="516"/>
      <c r="D1538" s="516"/>
      <c r="E1538" s="516"/>
      <c r="F1538" s="516"/>
    </row>
    <row r="1539" spans="2:6">
      <c r="B1539" s="516"/>
      <c r="C1539" s="516"/>
      <c r="D1539" s="516"/>
      <c r="E1539" s="516"/>
      <c r="F1539" s="516"/>
    </row>
    <row r="1540" spans="2:6">
      <c r="B1540" s="516"/>
      <c r="C1540" s="516"/>
      <c r="D1540" s="516"/>
      <c r="E1540" s="516"/>
      <c r="F1540" s="516"/>
    </row>
    <row r="1541" spans="2:6">
      <c r="B1541" s="516"/>
      <c r="C1541" s="516"/>
      <c r="D1541" s="516"/>
      <c r="E1541" s="516"/>
      <c r="F1541" s="516"/>
    </row>
    <row r="1542" spans="2:6">
      <c r="B1542" s="516"/>
      <c r="C1542" s="516"/>
      <c r="D1542" s="516"/>
      <c r="E1542" s="516"/>
      <c r="F1542" s="516"/>
    </row>
    <row r="1543" spans="2:6">
      <c r="B1543" s="516"/>
      <c r="C1543" s="516"/>
      <c r="D1543" s="516"/>
      <c r="E1543" s="516"/>
      <c r="F1543" s="516"/>
    </row>
    <row r="1544" spans="2:6">
      <c r="B1544" s="516"/>
      <c r="C1544" s="516"/>
      <c r="D1544" s="516"/>
      <c r="E1544" s="516"/>
      <c r="F1544" s="516"/>
    </row>
    <row r="1545" spans="2:6">
      <c r="B1545" s="516"/>
      <c r="C1545" s="516"/>
      <c r="D1545" s="516"/>
      <c r="E1545" s="516"/>
      <c r="F1545" s="516"/>
    </row>
    <row r="1546" spans="2:6">
      <c r="B1546" s="516"/>
      <c r="C1546" s="516"/>
      <c r="D1546" s="516"/>
      <c r="E1546" s="516"/>
      <c r="F1546" s="516"/>
    </row>
    <row r="1547" spans="2:6">
      <c r="B1547" s="516"/>
      <c r="C1547" s="516"/>
      <c r="D1547" s="516"/>
      <c r="E1547" s="516"/>
      <c r="F1547" s="516"/>
    </row>
    <row r="1548" spans="2:6">
      <c r="B1548" s="516"/>
      <c r="C1548" s="516"/>
      <c r="D1548" s="516"/>
      <c r="E1548" s="516"/>
      <c r="F1548" s="516"/>
    </row>
    <row r="1549" spans="2:6">
      <c r="B1549" s="516"/>
      <c r="C1549" s="516"/>
      <c r="D1549" s="516"/>
      <c r="E1549" s="516"/>
      <c r="F1549" s="516"/>
    </row>
    <row r="1550" spans="2:6">
      <c r="B1550" s="516"/>
      <c r="C1550" s="516"/>
      <c r="D1550" s="516"/>
      <c r="E1550" s="516"/>
      <c r="F1550" s="516"/>
    </row>
    <row r="1551" spans="2:6">
      <c r="B1551" s="516"/>
      <c r="C1551" s="516"/>
      <c r="D1551" s="516"/>
      <c r="E1551" s="516"/>
      <c r="F1551" s="516"/>
    </row>
    <row r="1552" spans="2:6">
      <c r="B1552" s="516"/>
      <c r="C1552" s="516"/>
      <c r="D1552" s="516"/>
      <c r="E1552" s="516"/>
      <c r="F1552" s="516"/>
    </row>
    <row r="1553" spans="2:6">
      <c r="B1553" s="516"/>
      <c r="C1553" s="516"/>
      <c r="D1553" s="516"/>
      <c r="E1553" s="516"/>
      <c r="F1553" s="516"/>
    </row>
    <row r="1554" spans="2:6">
      <c r="B1554" s="516"/>
      <c r="C1554" s="516"/>
      <c r="D1554" s="516"/>
      <c r="E1554" s="516"/>
      <c r="F1554" s="516"/>
    </row>
    <row r="1555" spans="2:6">
      <c r="B1555" s="516"/>
      <c r="C1555" s="516"/>
      <c r="D1555" s="516"/>
      <c r="E1555" s="516"/>
      <c r="F1555" s="516"/>
    </row>
    <row r="1556" spans="2:6">
      <c r="B1556" s="516"/>
      <c r="C1556" s="516"/>
      <c r="D1556" s="516"/>
      <c r="E1556" s="516"/>
      <c r="F1556" s="516"/>
    </row>
    <row r="1557" spans="2:6">
      <c r="B1557" s="516"/>
      <c r="C1557" s="516"/>
      <c r="D1557" s="516"/>
      <c r="E1557" s="516"/>
      <c r="F1557" s="516"/>
    </row>
    <row r="1558" spans="2:6">
      <c r="B1558" s="516"/>
      <c r="C1558" s="516"/>
      <c r="D1558" s="516"/>
      <c r="E1558" s="516"/>
      <c r="F1558" s="516"/>
    </row>
    <row r="1559" spans="2:6">
      <c r="B1559" s="516"/>
      <c r="C1559" s="516"/>
      <c r="D1559" s="516"/>
      <c r="E1559" s="516"/>
      <c r="F1559" s="516"/>
    </row>
    <row r="1560" spans="2:6">
      <c r="B1560" s="516"/>
      <c r="C1560" s="516"/>
      <c r="D1560" s="516"/>
      <c r="E1560" s="516"/>
      <c r="F1560" s="516"/>
    </row>
    <row r="1561" spans="2:6">
      <c r="B1561" s="516"/>
      <c r="C1561" s="516"/>
      <c r="D1561" s="516"/>
      <c r="E1561" s="516"/>
      <c r="F1561" s="516"/>
    </row>
    <row r="1562" spans="2:6">
      <c r="B1562" s="516"/>
      <c r="C1562" s="516"/>
      <c r="D1562" s="516"/>
      <c r="E1562" s="516"/>
      <c r="F1562" s="516"/>
    </row>
    <row r="1563" spans="2:6">
      <c r="B1563" s="516"/>
      <c r="C1563" s="516"/>
      <c r="D1563" s="516"/>
      <c r="E1563" s="516"/>
      <c r="F1563" s="516"/>
    </row>
    <row r="1564" spans="2:6">
      <c r="B1564" s="516"/>
      <c r="C1564" s="516"/>
      <c r="D1564" s="516"/>
      <c r="E1564" s="516"/>
      <c r="F1564" s="516"/>
    </row>
    <row r="1565" spans="2:6">
      <c r="B1565" s="516"/>
      <c r="C1565" s="516"/>
      <c r="D1565" s="516"/>
      <c r="E1565" s="516"/>
      <c r="F1565" s="516"/>
    </row>
    <row r="1566" spans="2:6">
      <c r="B1566" s="516"/>
      <c r="C1566" s="516"/>
      <c r="D1566" s="516"/>
      <c r="E1566" s="516"/>
      <c r="F1566" s="516"/>
    </row>
    <row r="1567" spans="2:6">
      <c r="B1567" s="516"/>
      <c r="C1567" s="516"/>
      <c r="D1567" s="516"/>
      <c r="E1567" s="516"/>
      <c r="F1567" s="516"/>
    </row>
    <row r="1568" spans="2:6">
      <c r="B1568" s="516"/>
      <c r="C1568" s="516"/>
      <c r="D1568" s="516"/>
      <c r="E1568" s="516"/>
      <c r="F1568" s="516"/>
    </row>
    <row r="1569" spans="2:6">
      <c r="B1569" s="516"/>
      <c r="C1569" s="516"/>
      <c r="D1569" s="516"/>
      <c r="E1569" s="516"/>
      <c r="F1569" s="516"/>
    </row>
    <row r="1570" spans="2:6">
      <c r="B1570" s="516"/>
      <c r="C1570" s="516"/>
      <c r="D1570" s="516"/>
      <c r="E1570" s="516"/>
      <c r="F1570" s="516"/>
    </row>
    <row r="1571" spans="2:6">
      <c r="B1571" s="516"/>
      <c r="C1571" s="516"/>
      <c r="D1571" s="516"/>
      <c r="E1571" s="516"/>
      <c r="F1571" s="516"/>
    </row>
    <row r="1572" spans="2:6">
      <c r="B1572" s="516"/>
      <c r="C1572" s="516"/>
      <c r="D1572" s="516"/>
      <c r="E1572" s="516"/>
      <c r="F1572" s="516"/>
    </row>
    <row r="1573" spans="2:6">
      <c r="B1573" s="516"/>
      <c r="C1573" s="516"/>
      <c r="D1573" s="516"/>
      <c r="E1573" s="516"/>
      <c r="F1573" s="516"/>
    </row>
    <row r="1574" spans="2:6">
      <c r="B1574" s="516"/>
      <c r="C1574" s="516"/>
      <c r="D1574" s="516"/>
      <c r="E1574" s="516"/>
      <c r="F1574" s="516"/>
    </row>
    <row r="1575" spans="2:6">
      <c r="B1575" s="516"/>
      <c r="C1575" s="516"/>
      <c r="D1575" s="516"/>
      <c r="E1575" s="516"/>
      <c r="F1575" s="516"/>
    </row>
    <row r="1576" spans="2:6">
      <c r="B1576" s="516"/>
      <c r="C1576" s="516"/>
      <c r="D1576" s="516"/>
      <c r="E1576" s="516"/>
      <c r="F1576" s="516"/>
    </row>
    <row r="1577" spans="2:6">
      <c r="B1577" s="516"/>
      <c r="C1577" s="516"/>
      <c r="D1577" s="516"/>
      <c r="E1577" s="516"/>
      <c r="F1577" s="516"/>
    </row>
    <row r="1578" spans="2:6">
      <c r="B1578" s="516"/>
      <c r="C1578" s="516"/>
      <c r="D1578" s="516"/>
      <c r="E1578" s="516"/>
      <c r="F1578" s="516"/>
    </row>
    <row r="1579" spans="2:6">
      <c r="B1579" s="516"/>
      <c r="C1579" s="516"/>
      <c r="D1579" s="516"/>
      <c r="E1579" s="516"/>
      <c r="F1579" s="516"/>
    </row>
    <row r="1580" spans="2:6">
      <c r="B1580" s="516"/>
      <c r="C1580" s="516"/>
      <c r="D1580" s="516"/>
      <c r="E1580" s="516"/>
      <c r="F1580" s="516"/>
    </row>
    <row r="1581" spans="2:6">
      <c r="B1581" s="516"/>
      <c r="C1581" s="516"/>
      <c r="D1581" s="516"/>
      <c r="E1581" s="516"/>
      <c r="F1581" s="516"/>
    </row>
    <row r="1582" spans="2:6">
      <c r="B1582" s="516"/>
      <c r="C1582" s="516"/>
      <c r="D1582" s="516"/>
      <c r="E1582" s="516"/>
      <c r="F1582" s="516"/>
    </row>
    <row r="1583" spans="2:6">
      <c r="B1583" s="516"/>
      <c r="C1583" s="516"/>
      <c r="D1583" s="516"/>
      <c r="E1583" s="516"/>
      <c r="F1583" s="516"/>
    </row>
    <row r="1584" spans="2:6">
      <c r="B1584" s="516"/>
      <c r="C1584" s="516"/>
      <c r="D1584" s="516"/>
      <c r="E1584" s="516"/>
      <c r="F1584" s="516"/>
    </row>
    <row r="1585" spans="2:6">
      <c r="B1585" s="516"/>
      <c r="C1585" s="516"/>
      <c r="D1585" s="516"/>
      <c r="E1585" s="516"/>
      <c r="F1585" s="516"/>
    </row>
    <row r="1586" spans="2:6">
      <c r="B1586" s="516"/>
      <c r="C1586" s="516"/>
      <c r="D1586" s="516"/>
      <c r="E1586" s="516"/>
      <c r="F1586" s="516"/>
    </row>
    <row r="1587" spans="2:6">
      <c r="B1587" s="516"/>
      <c r="C1587" s="516"/>
      <c r="D1587" s="516"/>
      <c r="E1587" s="516"/>
      <c r="F1587" s="516"/>
    </row>
    <row r="1588" spans="2:6">
      <c r="B1588" s="516"/>
      <c r="C1588" s="516"/>
      <c r="D1588" s="516"/>
      <c r="E1588" s="516"/>
      <c r="F1588" s="516"/>
    </row>
    <row r="1589" spans="2:6">
      <c r="B1589" s="516"/>
      <c r="C1589" s="516"/>
      <c r="D1589" s="516"/>
      <c r="E1589" s="516"/>
      <c r="F1589" s="516"/>
    </row>
    <row r="1590" spans="2:6">
      <c r="B1590" s="516"/>
      <c r="C1590" s="516"/>
      <c r="D1590" s="516"/>
      <c r="E1590" s="516"/>
      <c r="F1590" s="516"/>
    </row>
    <row r="1591" spans="2:6">
      <c r="B1591" s="516"/>
      <c r="C1591" s="516"/>
      <c r="D1591" s="516"/>
      <c r="E1591" s="516"/>
      <c r="F1591" s="516"/>
    </row>
    <row r="1592" spans="2:6">
      <c r="B1592" s="516"/>
      <c r="C1592" s="516"/>
      <c r="D1592" s="516"/>
      <c r="E1592" s="516"/>
      <c r="F1592" s="516"/>
    </row>
    <row r="1593" spans="2:6">
      <c r="B1593" s="516"/>
      <c r="C1593" s="516"/>
      <c r="D1593" s="516"/>
      <c r="E1593" s="516"/>
      <c r="F1593" s="516"/>
    </row>
    <row r="1594" spans="2:6">
      <c r="B1594" s="516"/>
      <c r="C1594" s="516"/>
      <c r="D1594" s="516"/>
      <c r="E1594" s="516"/>
      <c r="F1594" s="516"/>
    </row>
    <row r="1595" spans="2:6">
      <c r="B1595" s="516"/>
      <c r="C1595" s="516"/>
      <c r="D1595" s="516"/>
      <c r="E1595" s="516"/>
      <c r="F1595" s="516"/>
    </row>
    <row r="1596" spans="2:6">
      <c r="B1596" s="516"/>
      <c r="C1596" s="516"/>
      <c r="D1596" s="516"/>
      <c r="E1596" s="516"/>
      <c r="F1596" s="516"/>
    </row>
    <row r="1597" spans="2:6">
      <c r="B1597" s="516"/>
      <c r="C1597" s="516"/>
      <c r="D1597" s="516"/>
      <c r="E1597" s="516"/>
      <c r="F1597" s="516"/>
    </row>
    <row r="1598" spans="2:6">
      <c r="B1598" s="516"/>
      <c r="C1598" s="516"/>
      <c r="D1598" s="516"/>
      <c r="E1598" s="516"/>
      <c r="F1598" s="516"/>
    </row>
    <row r="1599" spans="2:6">
      <c r="B1599" s="516"/>
      <c r="C1599" s="516"/>
      <c r="D1599" s="516"/>
      <c r="E1599" s="516"/>
      <c r="F1599" s="516"/>
    </row>
    <row r="1600" spans="2:6">
      <c r="B1600" s="516"/>
      <c r="C1600" s="516"/>
      <c r="D1600" s="516"/>
      <c r="E1600" s="516"/>
      <c r="F1600" s="516"/>
    </row>
    <row r="1601" spans="2:6">
      <c r="B1601" s="516"/>
      <c r="C1601" s="516"/>
      <c r="D1601" s="516"/>
      <c r="E1601" s="516"/>
      <c r="F1601" s="516"/>
    </row>
    <row r="1602" spans="2:6">
      <c r="B1602" s="516"/>
      <c r="C1602" s="516"/>
      <c r="D1602" s="516"/>
      <c r="E1602" s="516"/>
      <c r="F1602" s="516"/>
    </row>
    <row r="1603" spans="2:6">
      <c r="B1603" s="516"/>
      <c r="C1603" s="516"/>
      <c r="D1603" s="516"/>
      <c r="E1603" s="516"/>
      <c r="F1603" s="516"/>
    </row>
    <row r="1604" spans="2:6">
      <c r="B1604" s="516"/>
      <c r="C1604" s="516"/>
      <c r="D1604" s="516"/>
      <c r="E1604" s="516"/>
      <c r="F1604" s="516"/>
    </row>
    <row r="1605" spans="2:6">
      <c r="B1605" s="516"/>
      <c r="C1605" s="516"/>
      <c r="D1605" s="516"/>
      <c r="E1605" s="516"/>
      <c r="F1605" s="516"/>
    </row>
    <row r="1606" spans="2:6">
      <c r="B1606" s="516"/>
      <c r="C1606" s="516"/>
      <c r="D1606" s="516"/>
      <c r="E1606" s="516"/>
      <c r="F1606" s="516"/>
    </row>
    <row r="1607" spans="2:6">
      <c r="B1607" s="516"/>
      <c r="C1607" s="516"/>
      <c r="D1607" s="516"/>
      <c r="E1607" s="516"/>
      <c r="F1607" s="516"/>
    </row>
    <row r="1608" spans="2:6">
      <c r="B1608" s="516"/>
      <c r="C1608" s="516"/>
      <c r="D1608" s="516"/>
      <c r="E1608" s="516"/>
      <c r="F1608" s="516"/>
    </row>
    <row r="1609" spans="2:6">
      <c r="B1609" s="516"/>
      <c r="C1609" s="516"/>
      <c r="D1609" s="516"/>
      <c r="E1609" s="516"/>
      <c r="F1609" s="516"/>
    </row>
    <row r="1610" spans="2:6">
      <c r="B1610" s="516"/>
      <c r="C1610" s="516"/>
      <c r="D1610" s="516"/>
      <c r="E1610" s="516"/>
      <c r="F1610" s="516"/>
    </row>
    <row r="1611" spans="2:6">
      <c r="B1611" s="516"/>
      <c r="C1611" s="516"/>
      <c r="D1611" s="516"/>
      <c r="E1611" s="516"/>
      <c r="F1611" s="516"/>
    </row>
    <row r="1612" spans="2:6">
      <c r="B1612" s="516"/>
      <c r="C1612" s="516"/>
      <c r="D1612" s="516"/>
      <c r="E1612" s="516"/>
      <c r="F1612" s="516"/>
    </row>
    <row r="1613" spans="2:6">
      <c r="B1613" s="516"/>
      <c r="C1613" s="516"/>
      <c r="D1613" s="516"/>
      <c r="E1613" s="516"/>
      <c r="F1613" s="516"/>
    </row>
    <row r="1614" spans="2:6">
      <c r="B1614" s="516"/>
      <c r="C1614" s="516"/>
      <c r="D1614" s="516"/>
      <c r="E1614" s="516"/>
      <c r="F1614" s="516"/>
    </row>
    <row r="1615" spans="2:6">
      <c r="B1615" s="516"/>
      <c r="C1615" s="516"/>
      <c r="D1615" s="516"/>
      <c r="E1615" s="516"/>
      <c r="F1615" s="516"/>
    </row>
    <row r="1616" spans="2:6">
      <c r="B1616" s="516"/>
      <c r="C1616" s="516"/>
      <c r="D1616" s="516"/>
      <c r="E1616" s="516"/>
      <c r="F1616" s="516"/>
    </row>
    <row r="1617" spans="2:6">
      <c r="B1617" s="516"/>
      <c r="C1617" s="516"/>
      <c r="D1617" s="516"/>
      <c r="E1617" s="516"/>
      <c r="F1617" s="516"/>
    </row>
    <row r="1618" spans="2:6">
      <c r="B1618" s="516"/>
      <c r="C1618" s="516"/>
      <c r="D1618" s="516"/>
      <c r="E1618" s="516"/>
      <c r="F1618" s="516"/>
    </row>
    <row r="1619" spans="2:6">
      <c r="B1619" s="516"/>
      <c r="C1619" s="516"/>
      <c r="D1619" s="516"/>
      <c r="E1619" s="516"/>
      <c r="F1619" s="516"/>
    </row>
    <row r="1620" spans="2:6">
      <c r="B1620" s="516"/>
      <c r="C1620" s="516"/>
      <c r="D1620" s="516"/>
      <c r="E1620" s="516"/>
      <c r="F1620" s="516"/>
    </row>
    <row r="1621" spans="2:6">
      <c r="B1621" s="516"/>
      <c r="C1621" s="516"/>
      <c r="D1621" s="516"/>
      <c r="E1621" s="516"/>
      <c r="F1621" s="516"/>
    </row>
    <row r="1622" spans="2:6">
      <c r="B1622" s="516"/>
      <c r="C1622" s="516"/>
      <c r="D1622" s="516"/>
      <c r="E1622" s="516"/>
      <c r="F1622" s="516"/>
    </row>
    <row r="1623" spans="2:6">
      <c r="B1623" s="516"/>
      <c r="C1623" s="516"/>
      <c r="D1623" s="516"/>
      <c r="E1623" s="516"/>
      <c r="F1623" s="516"/>
    </row>
    <row r="1624" spans="2:6">
      <c r="B1624" s="516"/>
      <c r="C1624" s="516"/>
      <c r="D1624" s="516"/>
      <c r="E1624" s="516"/>
      <c r="F1624" s="516"/>
    </row>
    <row r="1625" spans="2:6">
      <c r="B1625" s="516"/>
      <c r="C1625" s="516"/>
      <c r="D1625" s="516"/>
      <c r="E1625" s="516"/>
      <c r="F1625" s="516"/>
    </row>
    <row r="1626" spans="2:6">
      <c r="B1626" s="516"/>
      <c r="C1626" s="516"/>
      <c r="D1626" s="516"/>
      <c r="E1626" s="516"/>
      <c r="F1626" s="516"/>
    </row>
    <row r="1627" spans="2:6">
      <c r="B1627" s="516"/>
      <c r="C1627" s="516"/>
      <c r="D1627" s="516"/>
      <c r="E1627" s="516"/>
      <c r="F1627" s="516"/>
    </row>
    <row r="1628" spans="2:6">
      <c r="B1628" s="516"/>
      <c r="C1628" s="516"/>
      <c r="D1628" s="516"/>
      <c r="E1628" s="516"/>
      <c r="F1628" s="516"/>
    </row>
    <row r="1629" spans="2:6">
      <c r="B1629" s="516"/>
      <c r="C1629" s="516"/>
      <c r="D1629" s="516"/>
      <c r="E1629" s="516"/>
      <c r="F1629" s="516"/>
    </row>
    <row r="1630" spans="2:6">
      <c r="B1630" s="516"/>
      <c r="C1630" s="516"/>
      <c r="D1630" s="516"/>
      <c r="E1630" s="516"/>
      <c r="F1630" s="516"/>
    </row>
    <row r="1631" spans="2:6">
      <c r="B1631" s="516"/>
      <c r="C1631" s="516"/>
      <c r="D1631" s="516"/>
      <c r="E1631" s="516"/>
      <c r="F1631" s="516"/>
    </row>
    <row r="1632" spans="2:6">
      <c r="B1632" s="516"/>
      <c r="C1632" s="516"/>
      <c r="D1632" s="516"/>
      <c r="E1632" s="516"/>
      <c r="F1632" s="516"/>
    </row>
    <row r="1633" spans="2:6">
      <c r="B1633" s="516"/>
      <c r="C1633" s="516"/>
      <c r="D1633" s="516"/>
      <c r="E1633" s="516"/>
      <c r="F1633" s="516"/>
    </row>
    <row r="1634" spans="2:6">
      <c r="B1634" s="516"/>
      <c r="C1634" s="516"/>
      <c r="D1634" s="516"/>
      <c r="E1634" s="516"/>
      <c r="F1634" s="516"/>
    </row>
    <row r="1635" spans="2:6">
      <c r="B1635" s="516"/>
      <c r="C1635" s="516"/>
      <c r="D1635" s="516"/>
      <c r="E1635" s="516"/>
      <c r="F1635" s="516"/>
    </row>
    <row r="1636" spans="2:6">
      <c r="B1636" s="516"/>
      <c r="C1636" s="516"/>
      <c r="D1636" s="516"/>
      <c r="E1636" s="516"/>
      <c r="F1636" s="516"/>
    </row>
    <row r="1637" spans="2:6">
      <c r="B1637" s="516"/>
      <c r="C1637" s="516"/>
      <c r="D1637" s="516"/>
      <c r="E1637" s="516"/>
      <c r="F1637" s="516"/>
    </row>
    <row r="1638" spans="2:6">
      <c r="B1638" s="516"/>
      <c r="C1638" s="516"/>
      <c r="D1638" s="516"/>
      <c r="E1638" s="516"/>
      <c r="F1638" s="516"/>
    </row>
    <row r="1639" spans="2:6">
      <c r="B1639" s="516"/>
      <c r="C1639" s="516"/>
      <c r="D1639" s="516"/>
      <c r="E1639" s="516"/>
      <c r="F1639" s="516"/>
    </row>
    <row r="1640" spans="2:6">
      <c r="B1640" s="516"/>
      <c r="C1640" s="516"/>
      <c r="D1640" s="516"/>
      <c r="E1640" s="516"/>
      <c r="F1640" s="516"/>
    </row>
    <row r="1641" spans="2:6">
      <c r="B1641" s="516"/>
      <c r="C1641" s="516"/>
      <c r="D1641" s="516"/>
      <c r="E1641" s="516"/>
      <c r="F1641" s="516"/>
    </row>
    <row r="1642" spans="2:6">
      <c r="B1642" s="516"/>
      <c r="C1642" s="516"/>
      <c r="D1642" s="516"/>
      <c r="E1642" s="516"/>
      <c r="F1642" s="516"/>
    </row>
    <row r="1643" spans="2:6">
      <c r="B1643" s="516"/>
      <c r="C1643" s="516"/>
      <c r="D1643" s="516"/>
      <c r="E1643" s="516"/>
      <c r="F1643" s="516"/>
    </row>
    <row r="1644" spans="2:6">
      <c r="B1644" s="516"/>
      <c r="C1644" s="516"/>
      <c r="D1644" s="516"/>
      <c r="E1644" s="516"/>
      <c r="F1644" s="516"/>
    </row>
    <row r="1645" spans="2:6">
      <c r="B1645" s="516"/>
      <c r="C1645" s="516"/>
      <c r="D1645" s="516"/>
      <c r="E1645" s="516"/>
      <c r="F1645" s="516"/>
    </row>
    <row r="1646" spans="2:6">
      <c r="B1646" s="516"/>
      <c r="C1646" s="516"/>
      <c r="D1646" s="516"/>
      <c r="E1646" s="516"/>
      <c r="F1646" s="516"/>
    </row>
    <row r="1647" spans="2:6">
      <c r="B1647" s="516"/>
      <c r="C1647" s="516"/>
      <c r="D1647" s="516"/>
      <c r="E1647" s="516"/>
      <c r="F1647" s="516"/>
    </row>
    <row r="1648" spans="2:6">
      <c r="B1648" s="516"/>
      <c r="C1648" s="516"/>
      <c r="D1648" s="516"/>
      <c r="E1648" s="516"/>
      <c r="F1648" s="516"/>
    </row>
    <row r="1649" spans="2:6">
      <c r="B1649" s="516"/>
      <c r="C1649" s="516"/>
      <c r="D1649" s="516"/>
      <c r="E1649" s="516"/>
      <c r="F1649" s="516"/>
    </row>
    <row r="1650" spans="2:6">
      <c r="B1650" s="516"/>
      <c r="C1650" s="516"/>
      <c r="D1650" s="516"/>
      <c r="E1650" s="516"/>
      <c r="F1650" s="516"/>
    </row>
    <row r="1651" spans="2:6">
      <c r="B1651" s="516"/>
      <c r="C1651" s="516"/>
      <c r="D1651" s="516"/>
      <c r="E1651" s="516"/>
      <c r="F1651" s="516"/>
    </row>
    <row r="1652" spans="2:6">
      <c r="B1652" s="516"/>
      <c r="C1652" s="516"/>
      <c r="D1652" s="516"/>
      <c r="E1652" s="516"/>
      <c r="F1652" s="516"/>
    </row>
    <row r="1653" spans="2:6">
      <c r="B1653" s="516"/>
      <c r="C1653" s="516"/>
      <c r="D1653" s="516"/>
      <c r="E1653" s="516"/>
      <c r="F1653" s="516"/>
    </row>
    <row r="1654" spans="2:6">
      <c r="B1654" s="516"/>
      <c r="C1654" s="516"/>
      <c r="D1654" s="516"/>
      <c r="E1654" s="516"/>
      <c r="F1654" s="516"/>
    </row>
    <row r="1655" spans="2:6">
      <c r="B1655" s="516"/>
      <c r="C1655" s="516"/>
      <c r="D1655" s="516"/>
      <c r="E1655" s="516"/>
      <c r="F1655" s="516"/>
    </row>
    <row r="1656" spans="2:6">
      <c r="B1656" s="516"/>
      <c r="C1656" s="516"/>
      <c r="D1656" s="516"/>
      <c r="E1656" s="516"/>
      <c r="F1656" s="516"/>
    </row>
    <row r="1657" spans="2:6">
      <c r="B1657" s="516"/>
      <c r="C1657" s="516"/>
      <c r="D1657" s="516"/>
      <c r="E1657" s="516"/>
      <c r="F1657" s="516"/>
    </row>
    <row r="1658" spans="2:6">
      <c r="B1658" s="516"/>
      <c r="C1658" s="516"/>
      <c r="D1658" s="516"/>
      <c r="E1658" s="516"/>
      <c r="F1658" s="516"/>
    </row>
    <row r="1659" spans="2:6">
      <c r="B1659" s="516"/>
      <c r="C1659" s="516"/>
      <c r="D1659" s="516"/>
      <c r="E1659" s="516"/>
      <c r="F1659" s="516"/>
    </row>
    <row r="1660" spans="2:6">
      <c r="B1660" s="516"/>
      <c r="C1660" s="516"/>
      <c r="D1660" s="516"/>
      <c r="E1660" s="516"/>
      <c r="F1660" s="516"/>
    </row>
    <row r="1661" spans="2:6">
      <c r="B1661" s="516"/>
      <c r="C1661" s="516"/>
      <c r="D1661" s="516"/>
      <c r="E1661" s="516"/>
      <c r="F1661" s="516"/>
    </row>
    <row r="1662" spans="2:6">
      <c r="B1662" s="516"/>
      <c r="C1662" s="516"/>
      <c r="D1662" s="516"/>
      <c r="E1662" s="516"/>
      <c r="F1662" s="516"/>
    </row>
    <row r="1663" spans="2:6">
      <c r="B1663" s="516"/>
      <c r="C1663" s="516"/>
      <c r="D1663" s="516"/>
      <c r="E1663" s="516"/>
      <c r="F1663" s="516"/>
    </row>
    <row r="1664" spans="2:6">
      <c r="B1664" s="516"/>
      <c r="C1664" s="516"/>
      <c r="D1664" s="516"/>
      <c r="E1664" s="516"/>
      <c r="F1664" s="516"/>
    </row>
    <row r="1665" spans="2:6">
      <c r="B1665" s="516"/>
      <c r="C1665" s="516"/>
      <c r="D1665" s="516"/>
      <c r="E1665" s="516"/>
      <c r="F1665" s="516"/>
    </row>
    <row r="1666" spans="2:6">
      <c r="B1666" s="516"/>
      <c r="C1666" s="516"/>
      <c r="D1666" s="516"/>
      <c r="E1666" s="516"/>
      <c r="F1666" s="516"/>
    </row>
    <row r="1667" spans="2:6">
      <c r="B1667" s="516"/>
      <c r="C1667" s="516"/>
      <c r="D1667" s="516"/>
      <c r="E1667" s="516"/>
      <c r="F1667" s="516"/>
    </row>
    <row r="1668" spans="2:6">
      <c r="B1668" s="516"/>
      <c r="C1668" s="516"/>
      <c r="D1668" s="516"/>
      <c r="E1668" s="516"/>
      <c r="F1668" s="516"/>
    </row>
    <row r="1669" spans="2:6">
      <c r="B1669" s="516"/>
      <c r="C1669" s="516"/>
      <c r="D1669" s="516"/>
      <c r="E1669" s="516"/>
      <c r="F1669" s="516"/>
    </row>
    <row r="1670" spans="2:6">
      <c r="B1670" s="516"/>
      <c r="C1670" s="516"/>
      <c r="D1670" s="516"/>
      <c r="E1670" s="516"/>
      <c r="F1670" s="516"/>
    </row>
    <row r="1671" spans="2:6">
      <c r="B1671" s="516"/>
      <c r="C1671" s="516"/>
      <c r="D1671" s="516"/>
      <c r="E1671" s="516"/>
      <c r="F1671" s="516"/>
    </row>
    <row r="1672" spans="2:6">
      <c r="B1672" s="516"/>
      <c r="C1672" s="516"/>
      <c r="D1672" s="516"/>
      <c r="E1672" s="516"/>
      <c r="F1672" s="516"/>
    </row>
    <row r="1673" spans="2:6">
      <c r="B1673" s="516"/>
      <c r="C1673" s="516"/>
      <c r="D1673" s="516"/>
      <c r="E1673" s="516"/>
      <c r="F1673" s="516"/>
    </row>
    <row r="1674" spans="2:6">
      <c r="B1674" s="516"/>
      <c r="C1674" s="516"/>
      <c r="D1674" s="516"/>
      <c r="E1674" s="516"/>
      <c r="F1674" s="516"/>
    </row>
    <row r="1675" spans="2:6">
      <c r="B1675" s="516"/>
      <c r="C1675" s="516"/>
      <c r="D1675" s="516"/>
      <c r="E1675" s="516"/>
      <c r="F1675" s="516"/>
    </row>
    <row r="1676" spans="2:6">
      <c r="B1676" s="516"/>
      <c r="C1676" s="516"/>
      <c r="D1676" s="516"/>
      <c r="E1676" s="516"/>
      <c r="F1676" s="516"/>
    </row>
    <row r="1677" spans="2:6">
      <c r="B1677" s="516"/>
      <c r="C1677" s="516"/>
      <c r="D1677" s="516"/>
      <c r="E1677" s="516"/>
      <c r="F1677" s="516"/>
    </row>
    <row r="1678" spans="2:6">
      <c r="B1678" s="516"/>
      <c r="C1678" s="516"/>
      <c r="D1678" s="516"/>
      <c r="E1678" s="516"/>
      <c r="F1678" s="516"/>
    </row>
    <row r="1679" spans="2:6">
      <c r="B1679" s="516"/>
      <c r="C1679" s="516"/>
      <c r="D1679" s="516"/>
      <c r="E1679" s="516"/>
      <c r="F1679" s="516"/>
    </row>
    <row r="1680" spans="2:6">
      <c r="B1680" s="516"/>
      <c r="C1680" s="516"/>
      <c r="D1680" s="516"/>
      <c r="E1680" s="516"/>
      <c r="F1680" s="516"/>
    </row>
    <row r="1681" spans="2:6">
      <c r="B1681" s="516"/>
      <c r="C1681" s="516"/>
      <c r="D1681" s="516"/>
      <c r="E1681" s="516"/>
      <c r="F1681" s="516"/>
    </row>
    <row r="1682" spans="2:6">
      <c r="B1682" s="516"/>
      <c r="C1682" s="516"/>
      <c r="D1682" s="516"/>
      <c r="E1682" s="516"/>
      <c r="F1682" s="516"/>
    </row>
    <row r="1683" spans="2:6">
      <c r="B1683" s="516"/>
      <c r="C1683" s="516"/>
      <c r="D1683" s="516"/>
      <c r="E1683" s="516"/>
      <c r="F1683" s="516"/>
    </row>
    <row r="1684" spans="2:6">
      <c r="B1684" s="516"/>
      <c r="C1684" s="516"/>
      <c r="D1684" s="516"/>
      <c r="E1684" s="516"/>
      <c r="F1684" s="516"/>
    </row>
    <row r="1685" spans="2:6">
      <c r="B1685" s="516"/>
      <c r="C1685" s="516"/>
      <c r="D1685" s="516"/>
      <c r="E1685" s="516"/>
      <c r="F1685" s="516"/>
    </row>
    <row r="1686" spans="2:6">
      <c r="B1686" s="516"/>
      <c r="C1686" s="516"/>
      <c r="D1686" s="516"/>
      <c r="E1686" s="516"/>
      <c r="F1686" s="516"/>
    </row>
    <row r="1687" spans="2:6">
      <c r="B1687" s="516"/>
      <c r="C1687" s="516"/>
      <c r="D1687" s="516"/>
      <c r="E1687" s="516"/>
      <c r="F1687" s="516"/>
    </row>
    <row r="1688" spans="2:6">
      <c r="B1688" s="516"/>
      <c r="C1688" s="516"/>
      <c r="D1688" s="516"/>
      <c r="E1688" s="516"/>
      <c r="F1688" s="516"/>
    </row>
    <row r="1689" spans="2:6">
      <c r="B1689" s="516"/>
      <c r="C1689" s="516"/>
      <c r="D1689" s="516"/>
      <c r="E1689" s="516"/>
      <c r="F1689" s="516"/>
    </row>
    <row r="1690" spans="2:6">
      <c r="B1690" s="516"/>
      <c r="C1690" s="516"/>
      <c r="D1690" s="516"/>
      <c r="E1690" s="516"/>
      <c r="F1690" s="516"/>
    </row>
    <row r="1691" spans="2:6">
      <c r="B1691" s="516"/>
      <c r="C1691" s="516"/>
      <c r="D1691" s="516"/>
      <c r="E1691" s="516"/>
      <c r="F1691" s="516"/>
    </row>
    <row r="1692" spans="2:6">
      <c r="B1692" s="516"/>
      <c r="C1692" s="516"/>
      <c r="D1692" s="516"/>
      <c r="E1692" s="516"/>
      <c r="F1692" s="516"/>
    </row>
    <row r="1693" spans="2:6">
      <c r="B1693" s="516"/>
      <c r="C1693" s="516"/>
      <c r="D1693" s="516"/>
      <c r="E1693" s="516"/>
      <c r="F1693" s="516"/>
    </row>
    <row r="1694" spans="2:6">
      <c r="B1694" s="516"/>
      <c r="C1694" s="516"/>
      <c r="D1694" s="516"/>
      <c r="E1694" s="516"/>
      <c r="F1694" s="516"/>
    </row>
    <row r="1695" spans="2:6">
      <c r="B1695" s="516"/>
      <c r="C1695" s="516"/>
      <c r="D1695" s="516"/>
      <c r="E1695" s="516"/>
      <c r="F1695" s="516"/>
    </row>
    <row r="1696" spans="2:6">
      <c r="B1696" s="516"/>
      <c r="C1696" s="516"/>
      <c r="D1696" s="516"/>
      <c r="E1696" s="516"/>
      <c r="F1696" s="516"/>
    </row>
    <row r="1697" spans="2:6">
      <c r="B1697" s="516"/>
      <c r="C1697" s="516"/>
      <c r="D1697" s="516"/>
      <c r="E1697" s="516"/>
      <c r="F1697" s="516"/>
    </row>
    <row r="1698" spans="2:6">
      <c r="B1698" s="516"/>
      <c r="C1698" s="516"/>
      <c r="D1698" s="516"/>
      <c r="E1698" s="516"/>
      <c r="F1698" s="516"/>
    </row>
    <row r="1699" spans="2:6">
      <c r="B1699" s="516"/>
      <c r="C1699" s="516"/>
      <c r="D1699" s="516"/>
      <c r="E1699" s="516"/>
      <c r="F1699" s="516"/>
    </row>
    <row r="1700" spans="2:6">
      <c r="B1700" s="516"/>
      <c r="C1700" s="516"/>
      <c r="D1700" s="516"/>
      <c r="E1700" s="516"/>
      <c r="F1700" s="516"/>
    </row>
    <row r="1701" spans="2:6">
      <c r="B1701" s="516"/>
      <c r="C1701" s="516"/>
      <c r="D1701" s="516"/>
      <c r="E1701" s="516"/>
      <c r="F1701" s="516"/>
    </row>
    <row r="1702" spans="2:6">
      <c r="B1702" s="516"/>
      <c r="C1702" s="516"/>
      <c r="D1702" s="516"/>
      <c r="E1702" s="516"/>
      <c r="F1702" s="516"/>
    </row>
    <row r="1703" spans="2:6">
      <c r="B1703" s="516"/>
      <c r="C1703" s="516"/>
      <c r="D1703" s="516"/>
      <c r="E1703" s="516"/>
      <c r="F1703" s="516"/>
    </row>
    <row r="1704" spans="2:6">
      <c r="B1704" s="516"/>
      <c r="C1704" s="516"/>
      <c r="D1704" s="516"/>
      <c r="E1704" s="516"/>
      <c r="F1704" s="516"/>
    </row>
    <row r="1705" spans="2:6">
      <c r="B1705" s="516"/>
      <c r="C1705" s="516"/>
      <c r="D1705" s="516"/>
      <c r="E1705" s="516"/>
      <c r="F1705" s="516"/>
    </row>
    <row r="1706" spans="2:6">
      <c r="B1706" s="516"/>
      <c r="C1706" s="516"/>
      <c r="D1706" s="516"/>
      <c r="E1706" s="516"/>
      <c r="F1706" s="516"/>
    </row>
    <row r="1707" spans="2:6">
      <c r="B1707" s="516"/>
      <c r="C1707" s="516"/>
      <c r="D1707" s="516"/>
      <c r="E1707" s="516"/>
      <c r="F1707" s="516"/>
    </row>
    <row r="1708" spans="2:6">
      <c r="B1708" s="516"/>
      <c r="C1708" s="516"/>
      <c r="D1708" s="516"/>
      <c r="E1708" s="516"/>
      <c r="F1708" s="516"/>
    </row>
    <row r="1709" spans="2:6">
      <c r="B1709" s="516"/>
      <c r="C1709" s="516"/>
      <c r="D1709" s="516"/>
      <c r="E1709" s="516"/>
      <c r="F1709" s="516"/>
    </row>
    <row r="1710" spans="2:6">
      <c r="B1710" s="516"/>
      <c r="C1710" s="516"/>
      <c r="D1710" s="516"/>
      <c r="E1710" s="516"/>
      <c r="F1710" s="516"/>
    </row>
    <row r="1711" spans="2:6">
      <c r="B1711" s="516"/>
      <c r="C1711" s="516"/>
      <c r="D1711" s="516"/>
      <c r="E1711" s="516"/>
      <c r="F1711" s="516"/>
    </row>
    <row r="1712" spans="2:6">
      <c r="B1712" s="516"/>
      <c r="C1712" s="516"/>
      <c r="D1712" s="516"/>
      <c r="E1712" s="516"/>
      <c r="F1712" s="516"/>
    </row>
    <row r="1713" spans="2:6">
      <c r="B1713" s="516"/>
      <c r="C1713" s="516"/>
      <c r="D1713" s="516"/>
      <c r="E1713" s="516"/>
      <c r="F1713" s="516"/>
    </row>
    <row r="1714" spans="2:6">
      <c r="B1714" s="516"/>
      <c r="C1714" s="516"/>
      <c r="D1714" s="516"/>
      <c r="E1714" s="516"/>
      <c r="F1714" s="516"/>
    </row>
    <row r="1715" spans="2:6">
      <c r="B1715" s="516"/>
      <c r="C1715" s="516"/>
      <c r="D1715" s="516"/>
      <c r="E1715" s="516"/>
      <c r="F1715" s="516"/>
    </row>
    <row r="1716" spans="2:6">
      <c r="B1716" s="516"/>
      <c r="C1716" s="516"/>
      <c r="D1716" s="516"/>
      <c r="E1716" s="516"/>
      <c r="F1716" s="516"/>
    </row>
    <row r="1717" spans="2:6">
      <c r="B1717" s="516"/>
      <c r="C1717" s="516"/>
      <c r="D1717" s="516"/>
      <c r="E1717" s="516"/>
      <c r="F1717" s="516"/>
    </row>
    <row r="1718" spans="2:6">
      <c r="B1718" s="516"/>
      <c r="C1718" s="516"/>
      <c r="D1718" s="516"/>
      <c r="E1718" s="516"/>
      <c r="F1718" s="516"/>
    </row>
    <row r="1719" spans="2:6">
      <c r="B1719" s="516"/>
      <c r="C1719" s="516"/>
      <c r="D1719" s="516"/>
      <c r="E1719" s="516"/>
      <c r="F1719" s="516"/>
    </row>
    <row r="1720" spans="2:6">
      <c r="B1720" s="516"/>
      <c r="C1720" s="516"/>
      <c r="D1720" s="516"/>
      <c r="E1720" s="516"/>
      <c r="F1720" s="516"/>
    </row>
    <row r="1721" spans="2:6">
      <c r="B1721" s="516"/>
      <c r="C1721" s="516"/>
      <c r="D1721" s="516"/>
      <c r="E1721" s="516"/>
      <c r="F1721" s="516"/>
    </row>
    <row r="1722" spans="2:6">
      <c r="B1722" s="516"/>
      <c r="C1722" s="516"/>
      <c r="D1722" s="516"/>
      <c r="E1722" s="516"/>
      <c r="F1722" s="516"/>
    </row>
    <row r="1723" spans="2:6">
      <c r="B1723" s="516"/>
      <c r="C1723" s="516"/>
      <c r="D1723" s="516"/>
      <c r="E1723" s="516"/>
      <c r="F1723" s="516"/>
    </row>
    <row r="1724" spans="2:6">
      <c r="B1724" s="516"/>
      <c r="C1724" s="516"/>
      <c r="D1724" s="516"/>
      <c r="E1724" s="516"/>
      <c r="F1724" s="516"/>
    </row>
    <row r="1725" spans="2:6">
      <c r="B1725" s="516"/>
      <c r="C1725" s="516"/>
      <c r="D1725" s="516"/>
      <c r="E1725" s="516"/>
      <c r="F1725" s="516"/>
    </row>
    <row r="1726" spans="2:6">
      <c r="B1726" s="516"/>
      <c r="C1726" s="516"/>
      <c r="D1726" s="516"/>
      <c r="E1726" s="516"/>
      <c r="F1726" s="516"/>
    </row>
    <row r="1727" spans="2:6">
      <c r="B1727" s="516"/>
      <c r="C1727" s="516"/>
      <c r="D1727" s="516"/>
      <c r="E1727" s="516"/>
      <c r="F1727" s="516"/>
    </row>
    <row r="1728" spans="2:6">
      <c r="B1728" s="516"/>
      <c r="C1728" s="516"/>
      <c r="D1728" s="516"/>
      <c r="E1728" s="516"/>
      <c r="F1728" s="516"/>
    </row>
    <row r="1729" spans="2:6">
      <c r="B1729" s="516"/>
      <c r="C1729" s="516"/>
      <c r="D1729" s="516"/>
      <c r="E1729" s="516"/>
      <c r="F1729" s="516"/>
    </row>
    <row r="1730" spans="2:6">
      <c r="B1730" s="516"/>
      <c r="C1730" s="516"/>
      <c r="D1730" s="516"/>
      <c r="E1730" s="516"/>
      <c r="F1730" s="516"/>
    </row>
    <row r="1731" spans="2:6">
      <c r="B1731" s="516"/>
      <c r="C1731" s="516"/>
      <c r="D1731" s="516"/>
      <c r="E1731" s="516"/>
      <c r="F1731" s="516"/>
    </row>
    <row r="1732" spans="2:6">
      <c r="B1732" s="516"/>
      <c r="C1732" s="516"/>
      <c r="D1732" s="516"/>
      <c r="E1732" s="516"/>
      <c r="F1732" s="516"/>
    </row>
    <row r="1733" spans="2:6">
      <c r="B1733" s="516"/>
      <c r="C1733" s="516"/>
      <c r="D1733" s="516"/>
      <c r="E1733" s="516"/>
      <c r="F1733" s="516"/>
    </row>
    <row r="1734" spans="2:6">
      <c r="B1734" s="516"/>
      <c r="C1734" s="516"/>
      <c r="D1734" s="516"/>
      <c r="E1734" s="516"/>
      <c r="F1734" s="516"/>
    </row>
    <row r="1735" spans="2:6">
      <c r="B1735" s="516"/>
      <c r="C1735" s="516"/>
      <c r="D1735" s="516"/>
      <c r="E1735" s="516"/>
      <c r="F1735" s="516"/>
    </row>
    <row r="1736" spans="2:6">
      <c r="B1736" s="516"/>
      <c r="C1736" s="516"/>
      <c r="D1736" s="516"/>
      <c r="E1736" s="516"/>
      <c r="F1736" s="516"/>
    </row>
    <row r="1737" spans="2:6">
      <c r="B1737" s="516"/>
      <c r="C1737" s="516"/>
      <c r="D1737" s="516"/>
      <c r="E1737" s="516"/>
      <c r="F1737" s="516"/>
    </row>
    <row r="1738" spans="2:6">
      <c r="B1738" s="516"/>
      <c r="C1738" s="516"/>
      <c r="D1738" s="516"/>
      <c r="E1738" s="516"/>
      <c r="F1738" s="516"/>
    </row>
    <row r="1739" spans="2:6">
      <c r="B1739" s="516"/>
      <c r="C1739" s="516"/>
      <c r="D1739" s="516"/>
      <c r="E1739" s="516"/>
      <c r="F1739" s="516"/>
    </row>
    <row r="1740" spans="2:6">
      <c r="B1740" s="516"/>
      <c r="C1740" s="516"/>
      <c r="D1740" s="516"/>
      <c r="E1740" s="516"/>
      <c r="F1740" s="516"/>
    </row>
    <row r="1741" spans="2:6">
      <c r="B1741" s="516"/>
      <c r="C1741" s="516"/>
      <c r="D1741" s="516"/>
      <c r="E1741" s="516"/>
      <c r="F1741" s="516"/>
    </row>
    <row r="1742" spans="2:6">
      <c r="B1742" s="516"/>
      <c r="C1742" s="516"/>
      <c r="D1742" s="516"/>
      <c r="E1742" s="516"/>
      <c r="F1742" s="516"/>
    </row>
    <row r="1743" spans="2:6">
      <c r="B1743" s="516"/>
      <c r="C1743" s="516"/>
      <c r="D1743" s="516"/>
      <c r="E1743" s="516"/>
      <c r="F1743" s="516"/>
    </row>
    <row r="1744" spans="2:6">
      <c r="B1744" s="516"/>
      <c r="C1744" s="516"/>
      <c r="D1744" s="516"/>
      <c r="E1744" s="516"/>
      <c r="F1744" s="516"/>
    </row>
    <row r="1745" spans="2:6">
      <c r="B1745" s="516"/>
      <c r="C1745" s="516"/>
      <c r="D1745" s="516"/>
      <c r="E1745" s="516"/>
      <c r="F1745" s="516"/>
    </row>
    <row r="1746" spans="2:6">
      <c r="B1746" s="516"/>
      <c r="C1746" s="516"/>
      <c r="D1746" s="516"/>
      <c r="E1746" s="516"/>
      <c r="F1746" s="516"/>
    </row>
    <row r="1747" spans="2:6">
      <c r="B1747" s="516"/>
      <c r="C1747" s="516"/>
      <c r="D1747" s="516"/>
      <c r="E1747" s="516"/>
      <c r="F1747" s="516"/>
    </row>
    <row r="1748" spans="2:6">
      <c r="B1748" s="516"/>
      <c r="C1748" s="516"/>
      <c r="D1748" s="516"/>
      <c r="E1748" s="516"/>
      <c r="F1748" s="516"/>
    </row>
    <row r="1749" spans="2:6">
      <c r="B1749" s="516"/>
      <c r="C1749" s="516"/>
      <c r="D1749" s="516"/>
      <c r="E1749" s="516"/>
      <c r="F1749" s="516"/>
    </row>
    <row r="1750" spans="2:6">
      <c r="B1750" s="516"/>
      <c r="C1750" s="516"/>
      <c r="D1750" s="516"/>
      <c r="E1750" s="516"/>
      <c r="F1750" s="516"/>
    </row>
    <row r="1751" spans="2:6">
      <c r="B1751" s="516"/>
      <c r="C1751" s="516"/>
      <c r="D1751" s="516"/>
      <c r="E1751" s="516"/>
      <c r="F1751" s="516"/>
    </row>
    <row r="1752" spans="2:6">
      <c r="B1752" s="516"/>
      <c r="C1752" s="516"/>
      <c r="D1752" s="516"/>
      <c r="E1752" s="516"/>
      <c r="F1752" s="516"/>
    </row>
    <row r="1753" spans="2:6">
      <c r="B1753" s="516"/>
      <c r="C1753" s="516"/>
      <c r="D1753" s="516"/>
      <c r="E1753" s="516"/>
      <c r="F1753" s="516"/>
    </row>
    <row r="1754" spans="2:6">
      <c r="B1754" s="516"/>
      <c r="C1754" s="516"/>
      <c r="D1754" s="516"/>
      <c r="E1754" s="516"/>
      <c r="F1754" s="516"/>
    </row>
    <row r="1755" spans="2:6">
      <c r="B1755" s="516"/>
      <c r="C1755" s="516"/>
      <c r="D1755" s="516"/>
      <c r="E1755" s="516"/>
      <c r="F1755" s="516"/>
    </row>
    <row r="1756" spans="2:6">
      <c r="B1756" s="516"/>
      <c r="C1756" s="516"/>
      <c r="D1756" s="516"/>
      <c r="E1756" s="516"/>
      <c r="F1756" s="516"/>
    </row>
    <row r="1757" spans="2:6">
      <c r="B1757" s="516"/>
      <c r="C1757" s="516"/>
      <c r="D1757" s="516"/>
      <c r="E1757" s="516"/>
      <c r="F1757" s="516"/>
    </row>
    <row r="1758" spans="2:6">
      <c r="B1758" s="516"/>
      <c r="C1758" s="516"/>
      <c r="D1758" s="516"/>
      <c r="E1758" s="516"/>
      <c r="F1758" s="516"/>
    </row>
    <row r="1759" spans="2:6">
      <c r="B1759" s="516"/>
      <c r="C1759" s="516"/>
      <c r="D1759" s="516"/>
      <c r="E1759" s="516"/>
      <c r="F1759" s="516"/>
    </row>
    <row r="1760" spans="2:6">
      <c r="B1760" s="516"/>
      <c r="C1760" s="516"/>
      <c r="D1760" s="516"/>
      <c r="E1760" s="516"/>
      <c r="F1760" s="516"/>
    </row>
    <row r="1761" spans="2:6">
      <c r="B1761" s="516"/>
      <c r="C1761" s="516"/>
      <c r="D1761" s="516"/>
      <c r="E1761" s="516"/>
      <c r="F1761" s="516"/>
    </row>
    <row r="1762" spans="2:6">
      <c r="B1762" s="516"/>
      <c r="C1762" s="516"/>
      <c r="D1762" s="516"/>
      <c r="E1762" s="516"/>
      <c r="F1762" s="516"/>
    </row>
    <row r="1763" spans="2:6">
      <c r="B1763" s="516"/>
      <c r="C1763" s="516"/>
      <c r="D1763" s="516"/>
      <c r="E1763" s="516"/>
      <c r="F1763" s="516"/>
    </row>
    <row r="1764" spans="2:6">
      <c r="B1764" s="516"/>
      <c r="C1764" s="516"/>
      <c r="D1764" s="516"/>
      <c r="E1764" s="516"/>
      <c r="F1764" s="516"/>
    </row>
    <row r="1765" spans="2:6">
      <c r="B1765" s="516"/>
      <c r="C1765" s="516"/>
      <c r="D1765" s="516"/>
      <c r="E1765" s="516"/>
      <c r="F1765" s="516"/>
    </row>
    <row r="1766" spans="2:6">
      <c r="B1766" s="516"/>
      <c r="C1766" s="516"/>
      <c r="D1766" s="516"/>
      <c r="E1766" s="516"/>
      <c r="F1766" s="516"/>
    </row>
    <row r="1767" spans="2:6">
      <c r="B1767" s="516"/>
      <c r="C1767" s="516"/>
      <c r="D1767" s="516"/>
      <c r="E1767" s="516"/>
      <c r="F1767" s="516"/>
    </row>
    <row r="1768" spans="2:6">
      <c r="B1768" s="516"/>
      <c r="C1768" s="516"/>
      <c r="D1768" s="516"/>
      <c r="E1768" s="516"/>
      <c r="F1768" s="516"/>
    </row>
    <row r="1769" spans="2:6">
      <c r="B1769" s="516"/>
      <c r="C1769" s="516"/>
      <c r="D1769" s="516"/>
      <c r="E1769" s="516"/>
      <c r="F1769" s="516"/>
    </row>
    <row r="1770" spans="2:6">
      <c r="B1770" s="516"/>
      <c r="C1770" s="516"/>
      <c r="D1770" s="516"/>
      <c r="E1770" s="516"/>
      <c r="F1770" s="516"/>
    </row>
    <row r="1771" spans="2:6">
      <c r="B1771" s="516"/>
      <c r="C1771" s="516"/>
      <c r="D1771" s="516"/>
      <c r="E1771" s="516"/>
      <c r="F1771" s="516"/>
    </row>
    <row r="1772" spans="2:6">
      <c r="B1772" s="516"/>
      <c r="C1772" s="516"/>
      <c r="D1772" s="516"/>
      <c r="E1772" s="516"/>
      <c r="F1772" s="516"/>
    </row>
    <row r="1773" spans="2:6">
      <c r="B1773" s="516"/>
      <c r="C1773" s="516"/>
      <c r="D1773" s="516"/>
      <c r="E1773" s="516"/>
      <c r="F1773" s="516"/>
    </row>
    <row r="1774" spans="2:6">
      <c r="B1774" s="516"/>
      <c r="C1774" s="516"/>
      <c r="D1774" s="516"/>
      <c r="E1774" s="516"/>
      <c r="F1774" s="516"/>
    </row>
    <row r="1775" spans="2:6">
      <c r="B1775" s="516"/>
      <c r="C1775" s="516"/>
      <c r="D1775" s="516"/>
      <c r="E1775" s="516"/>
      <c r="F1775" s="516"/>
    </row>
    <row r="1776" spans="2:6">
      <c r="B1776" s="516"/>
      <c r="C1776" s="516"/>
      <c r="D1776" s="516"/>
      <c r="E1776" s="516"/>
      <c r="F1776" s="516"/>
    </row>
    <row r="1777" spans="2:6">
      <c r="B1777" s="516"/>
      <c r="C1777" s="516"/>
      <c r="D1777" s="516"/>
      <c r="E1777" s="516"/>
      <c r="F1777" s="516"/>
    </row>
    <row r="1778" spans="2:6">
      <c r="B1778" s="516"/>
      <c r="C1778" s="516"/>
      <c r="D1778" s="516"/>
      <c r="E1778" s="516"/>
      <c r="F1778" s="516"/>
    </row>
    <row r="1779" spans="2:6">
      <c r="B1779" s="516"/>
      <c r="C1779" s="516"/>
      <c r="D1779" s="516"/>
      <c r="E1779" s="516"/>
      <c r="F1779" s="516"/>
    </row>
    <row r="1780" spans="2:6">
      <c r="B1780" s="516"/>
      <c r="C1780" s="516"/>
      <c r="D1780" s="516"/>
      <c r="E1780" s="516"/>
      <c r="F1780" s="516"/>
    </row>
    <row r="1781" spans="2:6">
      <c r="B1781" s="516"/>
      <c r="C1781" s="516"/>
      <c r="D1781" s="516"/>
      <c r="E1781" s="516"/>
      <c r="F1781" s="516"/>
    </row>
    <row r="1782" spans="2:6">
      <c r="B1782" s="516"/>
      <c r="C1782" s="516"/>
      <c r="D1782" s="516"/>
      <c r="E1782" s="516"/>
      <c r="F1782" s="516"/>
    </row>
    <row r="1783" spans="2:6">
      <c r="B1783" s="516"/>
      <c r="C1783" s="516"/>
      <c r="D1783" s="516"/>
      <c r="E1783" s="516"/>
      <c r="F1783" s="516"/>
    </row>
    <row r="1784" spans="2:6">
      <c r="B1784" s="516"/>
      <c r="C1784" s="516"/>
      <c r="D1784" s="516"/>
      <c r="E1784" s="516"/>
      <c r="F1784" s="516"/>
    </row>
    <row r="1785" spans="2:6">
      <c r="B1785" s="516"/>
      <c r="C1785" s="516"/>
      <c r="D1785" s="516"/>
      <c r="E1785" s="516"/>
      <c r="F1785" s="516"/>
    </row>
    <row r="1786" spans="2:6">
      <c r="B1786" s="516"/>
      <c r="C1786" s="516"/>
      <c r="D1786" s="516"/>
      <c r="E1786" s="516"/>
      <c r="F1786" s="516"/>
    </row>
    <row r="1787" spans="2:6">
      <c r="B1787" s="516"/>
      <c r="C1787" s="516"/>
      <c r="D1787" s="516"/>
      <c r="E1787" s="516"/>
      <c r="F1787" s="516"/>
    </row>
    <row r="1788" spans="2:6">
      <c r="B1788" s="516"/>
      <c r="C1788" s="516"/>
      <c r="D1788" s="516"/>
      <c r="E1788" s="516"/>
      <c r="F1788" s="516"/>
    </row>
    <row r="1789" spans="2:6">
      <c r="B1789" s="516"/>
      <c r="C1789" s="516"/>
      <c r="D1789" s="516"/>
      <c r="E1789" s="516"/>
      <c r="F1789" s="516"/>
    </row>
    <row r="1790" spans="2:6">
      <c r="B1790" s="516"/>
      <c r="C1790" s="516"/>
      <c r="D1790" s="516"/>
      <c r="E1790" s="516"/>
      <c r="F1790" s="516"/>
    </row>
    <row r="1791" spans="2:6">
      <c r="B1791" s="516"/>
      <c r="C1791" s="516"/>
      <c r="D1791" s="516"/>
      <c r="E1791" s="516"/>
      <c r="F1791" s="516"/>
    </row>
    <row r="1792" spans="2:6">
      <c r="B1792" s="516"/>
      <c r="C1792" s="516"/>
      <c r="D1792" s="516"/>
      <c r="E1792" s="516"/>
      <c r="F1792" s="516"/>
    </row>
    <row r="1793" spans="2:6">
      <c r="B1793" s="516"/>
      <c r="C1793" s="516"/>
      <c r="D1793" s="516"/>
      <c r="E1793" s="516"/>
      <c r="F1793" s="516"/>
    </row>
    <row r="1794" spans="2:6">
      <c r="B1794" s="516"/>
      <c r="C1794" s="516"/>
      <c r="D1794" s="516"/>
      <c r="E1794" s="516"/>
      <c r="F1794" s="516"/>
    </row>
    <row r="1795" spans="2:6">
      <c r="B1795" s="516"/>
      <c r="C1795" s="516"/>
      <c r="D1795" s="516"/>
      <c r="E1795" s="516"/>
      <c r="F1795" s="516"/>
    </row>
    <row r="1796" spans="2:6">
      <c r="B1796" s="516"/>
      <c r="C1796" s="516"/>
      <c r="D1796" s="516"/>
      <c r="E1796" s="516"/>
      <c r="F1796" s="516"/>
    </row>
    <row r="1797" spans="2:6">
      <c r="B1797" s="516"/>
      <c r="C1797" s="516"/>
      <c r="D1797" s="516"/>
      <c r="E1797" s="516"/>
      <c r="F1797" s="516"/>
    </row>
    <row r="1798" spans="2:6">
      <c r="B1798" s="516"/>
      <c r="C1798" s="516"/>
      <c r="D1798" s="516"/>
      <c r="E1798" s="516"/>
      <c r="F1798" s="516"/>
    </row>
    <row r="1799" spans="2:6">
      <c r="B1799" s="516"/>
      <c r="C1799" s="516"/>
      <c r="D1799" s="516"/>
      <c r="E1799" s="516"/>
      <c r="F1799" s="516"/>
    </row>
    <row r="1800" spans="2:6">
      <c r="B1800" s="516"/>
      <c r="C1800" s="516"/>
      <c r="D1800" s="516"/>
      <c r="E1800" s="516"/>
      <c r="F1800" s="516"/>
    </row>
    <row r="1801" spans="2:6">
      <c r="B1801" s="516"/>
      <c r="C1801" s="516"/>
      <c r="D1801" s="516"/>
      <c r="E1801" s="516"/>
      <c r="F1801" s="516"/>
    </row>
    <row r="1802" spans="2:6">
      <c r="B1802" s="516"/>
      <c r="C1802" s="516"/>
      <c r="D1802" s="516"/>
      <c r="E1802" s="516"/>
      <c r="F1802" s="516"/>
    </row>
    <row r="1803" spans="2:6">
      <c r="B1803" s="516"/>
      <c r="C1803" s="516"/>
      <c r="D1803" s="516"/>
      <c r="E1803" s="516"/>
      <c r="F1803" s="516"/>
    </row>
    <row r="1804" spans="2:6">
      <c r="B1804" s="516"/>
      <c r="C1804" s="516"/>
      <c r="D1804" s="516"/>
      <c r="E1804" s="516"/>
      <c r="F1804" s="516"/>
    </row>
    <row r="1805" spans="2:6">
      <c r="B1805" s="516"/>
      <c r="C1805" s="516"/>
      <c r="D1805" s="516"/>
      <c r="E1805" s="516"/>
      <c r="F1805" s="516"/>
    </row>
    <row r="1806" spans="2:6">
      <c r="B1806" s="516"/>
      <c r="C1806" s="516"/>
      <c r="D1806" s="516"/>
      <c r="E1806" s="516"/>
      <c r="F1806" s="516"/>
    </row>
    <row r="1807" spans="2:6">
      <c r="B1807" s="516"/>
      <c r="C1807" s="516"/>
      <c r="D1807" s="516"/>
      <c r="E1807" s="516"/>
      <c r="F1807" s="516"/>
    </row>
    <row r="1808" spans="2:6">
      <c r="B1808" s="516"/>
      <c r="C1808" s="516"/>
      <c r="D1808" s="516"/>
      <c r="E1808" s="516"/>
      <c r="F1808" s="516"/>
    </row>
    <row r="1809" spans="2:6">
      <c r="B1809" s="516"/>
      <c r="C1809" s="516"/>
      <c r="D1809" s="516"/>
      <c r="E1809" s="516"/>
      <c r="F1809" s="516"/>
    </row>
    <row r="1810" spans="2:6">
      <c r="B1810" s="516"/>
      <c r="C1810" s="516"/>
      <c r="D1810" s="516"/>
      <c r="E1810" s="516"/>
      <c r="F1810" s="516"/>
    </row>
    <row r="1811" spans="2:6">
      <c r="B1811" s="516"/>
      <c r="C1811" s="516"/>
      <c r="D1811" s="516"/>
      <c r="E1811" s="516"/>
      <c r="F1811" s="516"/>
    </row>
    <row r="1812" spans="2:6">
      <c r="B1812" s="516"/>
      <c r="C1812" s="516"/>
      <c r="D1812" s="516"/>
      <c r="E1812" s="516"/>
      <c r="F1812" s="516"/>
    </row>
    <row r="1813" spans="2:6">
      <c r="B1813" s="516"/>
      <c r="C1813" s="516"/>
      <c r="D1813" s="516"/>
      <c r="E1813" s="516"/>
      <c r="F1813" s="516"/>
    </row>
    <row r="1814" spans="2:6">
      <c r="B1814" s="516"/>
      <c r="C1814" s="516"/>
      <c r="D1814" s="516"/>
      <c r="E1814" s="516"/>
      <c r="F1814" s="516"/>
    </row>
    <row r="1815" spans="2:6">
      <c r="B1815" s="516"/>
      <c r="C1815" s="516"/>
      <c r="D1815" s="516"/>
      <c r="E1815" s="516"/>
      <c r="F1815" s="516"/>
    </row>
    <row r="1816" spans="2:6">
      <c r="B1816" s="516"/>
      <c r="C1816" s="516"/>
      <c r="D1816" s="516"/>
      <c r="E1816" s="516"/>
      <c r="F1816" s="516"/>
    </row>
    <row r="1817" spans="2:6">
      <c r="B1817" s="516"/>
      <c r="C1817" s="516"/>
      <c r="D1817" s="516"/>
      <c r="E1817" s="516"/>
      <c r="F1817" s="516"/>
    </row>
    <row r="1818" spans="2:6">
      <c r="B1818" s="516"/>
      <c r="C1818" s="516"/>
      <c r="D1818" s="516"/>
      <c r="E1818" s="516"/>
      <c r="F1818" s="516"/>
    </row>
    <row r="1819" spans="2:6">
      <c r="B1819" s="516"/>
      <c r="C1819" s="516"/>
      <c r="D1819" s="516"/>
      <c r="E1819" s="516"/>
      <c r="F1819" s="516"/>
    </row>
    <row r="1820" spans="2:6">
      <c r="B1820" s="516"/>
      <c r="C1820" s="516"/>
      <c r="D1820" s="516"/>
      <c r="E1820" s="516"/>
      <c r="F1820" s="516"/>
    </row>
    <row r="1821" spans="2:6">
      <c r="B1821" s="516"/>
      <c r="C1821" s="516"/>
      <c r="D1821" s="516"/>
      <c r="E1821" s="516"/>
      <c r="F1821" s="516"/>
    </row>
    <row r="1822" spans="2:6">
      <c r="B1822" s="516"/>
      <c r="C1822" s="516"/>
      <c r="D1822" s="516"/>
      <c r="E1822" s="516"/>
      <c r="F1822" s="516"/>
    </row>
    <row r="1823" spans="2:6">
      <c r="B1823" s="516"/>
      <c r="C1823" s="516"/>
      <c r="D1823" s="516"/>
      <c r="E1823" s="516"/>
      <c r="F1823" s="516"/>
    </row>
    <row r="1824" spans="2:6">
      <c r="B1824" s="516"/>
      <c r="C1824" s="516"/>
      <c r="D1824" s="516"/>
      <c r="E1824" s="516"/>
      <c r="F1824" s="516"/>
    </row>
    <row r="1825" spans="2:6">
      <c r="B1825" s="516"/>
      <c r="C1825" s="516"/>
      <c r="D1825" s="516"/>
      <c r="E1825" s="516"/>
      <c r="F1825" s="516"/>
    </row>
    <row r="1826" spans="2:6">
      <c r="B1826" s="516"/>
      <c r="C1826" s="516"/>
      <c r="D1826" s="516"/>
      <c r="E1826" s="516"/>
      <c r="F1826" s="516"/>
    </row>
    <row r="1827" spans="2:6">
      <c r="B1827" s="516"/>
      <c r="C1827" s="516"/>
      <c r="D1827" s="516"/>
      <c r="E1827" s="516"/>
      <c r="F1827" s="516"/>
    </row>
    <row r="1828" spans="2:6">
      <c r="B1828" s="516"/>
      <c r="C1828" s="516"/>
      <c r="D1828" s="516"/>
      <c r="E1828" s="516"/>
      <c r="F1828" s="516"/>
    </row>
    <row r="1829" spans="2:6">
      <c r="B1829" s="516"/>
      <c r="C1829" s="516"/>
      <c r="D1829" s="516"/>
      <c r="E1829" s="516"/>
      <c r="F1829" s="516"/>
    </row>
    <row r="1830" spans="2:6">
      <c r="B1830" s="516"/>
      <c r="C1830" s="516"/>
      <c r="D1830" s="516"/>
      <c r="E1830" s="516"/>
      <c r="F1830" s="516"/>
    </row>
    <row r="1831" spans="2:6">
      <c r="B1831" s="516"/>
      <c r="C1831" s="516"/>
      <c r="D1831" s="516"/>
      <c r="E1831" s="516"/>
      <c r="F1831" s="516"/>
    </row>
    <row r="1832" spans="2:6">
      <c r="B1832" s="516"/>
      <c r="C1832" s="516"/>
      <c r="D1832" s="516"/>
      <c r="E1832" s="516"/>
      <c r="F1832" s="516"/>
    </row>
    <row r="1833" spans="2:6">
      <c r="B1833" s="516"/>
      <c r="C1833" s="516"/>
      <c r="D1833" s="516"/>
      <c r="E1833" s="516"/>
      <c r="F1833" s="516"/>
    </row>
    <row r="1834" spans="2:6">
      <c r="B1834" s="516"/>
      <c r="C1834" s="516"/>
      <c r="D1834" s="516"/>
      <c r="E1834" s="516"/>
      <c r="F1834" s="516"/>
    </row>
    <row r="1835" spans="2:6">
      <c r="B1835" s="516"/>
      <c r="C1835" s="516"/>
      <c r="D1835" s="516"/>
      <c r="E1835" s="516"/>
      <c r="F1835" s="516"/>
    </row>
    <row r="1836" spans="2:6">
      <c r="B1836" s="516"/>
      <c r="C1836" s="516"/>
      <c r="D1836" s="516"/>
      <c r="E1836" s="516"/>
      <c r="F1836" s="516"/>
    </row>
    <row r="1837" spans="2:6">
      <c r="B1837" s="516"/>
      <c r="C1837" s="516"/>
      <c r="D1837" s="516"/>
      <c r="E1837" s="516"/>
      <c r="F1837" s="516"/>
    </row>
    <row r="1838" spans="2:6">
      <c r="B1838" s="516"/>
      <c r="C1838" s="516"/>
      <c r="D1838" s="516"/>
      <c r="E1838" s="516"/>
      <c r="F1838" s="516"/>
    </row>
    <row r="1839" spans="2:6">
      <c r="B1839" s="516"/>
      <c r="C1839" s="516"/>
      <c r="D1839" s="516"/>
      <c r="E1839" s="516"/>
      <c r="F1839" s="516"/>
    </row>
    <row r="1840" spans="2:6">
      <c r="B1840" s="516"/>
      <c r="C1840" s="516"/>
      <c r="D1840" s="516"/>
      <c r="E1840" s="516"/>
      <c r="F1840" s="516"/>
    </row>
    <row r="1841" spans="2:6">
      <c r="B1841" s="516"/>
      <c r="C1841" s="516"/>
      <c r="D1841" s="516"/>
      <c r="E1841" s="516"/>
      <c r="F1841" s="516"/>
    </row>
    <row r="1842" spans="2:6">
      <c r="B1842" s="516"/>
      <c r="C1842" s="516"/>
      <c r="D1842" s="516"/>
      <c r="E1842" s="516"/>
      <c r="F1842" s="516"/>
    </row>
    <row r="1843" spans="2:6">
      <c r="B1843" s="516"/>
      <c r="C1843" s="516"/>
      <c r="D1843" s="516"/>
      <c r="E1843" s="516"/>
      <c r="F1843" s="516"/>
    </row>
    <row r="1844" spans="2:6">
      <c r="B1844" s="516"/>
      <c r="C1844" s="516"/>
      <c r="D1844" s="516"/>
      <c r="E1844" s="516"/>
      <c r="F1844" s="516"/>
    </row>
    <row r="1845" spans="2:6">
      <c r="B1845" s="516"/>
      <c r="C1845" s="516"/>
      <c r="D1845" s="516"/>
      <c r="E1845" s="516"/>
      <c r="F1845" s="516"/>
    </row>
    <row r="1846" spans="2:6">
      <c r="B1846" s="516"/>
      <c r="C1846" s="516"/>
      <c r="D1846" s="516"/>
      <c r="E1846" s="516"/>
      <c r="F1846" s="516"/>
    </row>
    <row r="1847" spans="2:6">
      <c r="B1847" s="516"/>
      <c r="C1847" s="516"/>
      <c r="D1847" s="516"/>
      <c r="E1847" s="516"/>
      <c r="F1847" s="516"/>
    </row>
    <row r="1848" spans="2:6">
      <c r="B1848" s="516"/>
      <c r="C1848" s="516"/>
      <c r="D1848" s="516"/>
      <c r="E1848" s="516"/>
      <c r="F1848" s="516"/>
    </row>
    <row r="1849" spans="2:6">
      <c r="B1849" s="516"/>
      <c r="C1849" s="516"/>
      <c r="D1849" s="516"/>
      <c r="E1849" s="516"/>
      <c r="F1849" s="516"/>
    </row>
    <row r="1850" spans="2:6">
      <c r="B1850" s="516"/>
      <c r="C1850" s="516"/>
      <c r="D1850" s="516"/>
      <c r="E1850" s="516"/>
      <c r="F1850" s="516"/>
    </row>
    <row r="1851" spans="2:6">
      <c r="B1851" s="516"/>
      <c r="C1851" s="516"/>
      <c r="D1851" s="516"/>
      <c r="E1851" s="516"/>
      <c r="F1851" s="516"/>
    </row>
    <row r="1852" spans="2:6">
      <c r="B1852" s="516"/>
      <c r="C1852" s="516"/>
      <c r="D1852" s="516"/>
      <c r="E1852" s="516"/>
      <c r="F1852" s="516"/>
    </row>
    <row r="1853" spans="2:6">
      <c r="B1853" s="516"/>
      <c r="C1853" s="516"/>
      <c r="D1853" s="516"/>
      <c r="E1853" s="516"/>
      <c r="F1853" s="516"/>
    </row>
    <row r="1854" spans="2:6">
      <c r="B1854" s="516"/>
      <c r="C1854" s="516"/>
      <c r="D1854" s="516"/>
      <c r="E1854" s="516"/>
      <c r="F1854" s="516"/>
    </row>
    <row r="1855" spans="2:6">
      <c r="B1855" s="516"/>
      <c r="C1855" s="516"/>
      <c r="D1855" s="516"/>
      <c r="E1855" s="516"/>
      <c r="F1855" s="516"/>
    </row>
    <row r="1856" spans="2:6">
      <c r="B1856" s="516"/>
      <c r="C1856" s="516"/>
      <c r="D1856" s="516"/>
      <c r="E1856" s="516"/>
      <c r="F1856" s="516"/>
    </row>
    <row r="1857" spans="2:6">
      <c r="B1857" s="516"/>
      <c r="C1857" s="516"/>
      <c r="D1857" s="516"/>
      <c r="E1857" s="516"/>
      <c r="F1857" s="516"/>
    </row>
    <row r="1858" spans="2:6">
      <c r="B1858" s="516"/>
      <c r="C1858" s="516"/>
      <c r="D1858" s="516"/>
      <c r="E1858" s="516"/>
      <c r="F1858" s="516"/>
    </row>
    <row r="1859" spans="2:6">
      <c r="B1859" s="516"/>
      <c r="C1859" s="516"/>
      <c r="D1859" s="516"/>
      <c r="E1859" s="516"/>
      <c r="F1859" s="516"/>
    </row>
    <row r="1860" spans="2:6">
      <c r="B1860" s="516"/>
      <c r="C1860" s="516"/>
      <c r="D1860" s="516"/>
      <c r="E1860" s="516"/>
      <c r="F1860" s="516"/>
    </row>
    <row r="1861" spans="2:6">
      <c r="B1861" s="516"/>
      <c r="C1861" s="516"/>
      <c r="D1861" s="516"/>
      <c r="E1861" s="516"/>
      <c r="F1861" s="516"/>
    </row>
    <row r="1862" spans="2:6">
      <c r="B1862" s="516"/>
      <c r="C1862" s="516"/>
      <c r="D1862" s="516"/>
      <c r="E1862" s="516"/>
      <c r="F1862" s="516"/>
    </row>
    <row r="1863" spans="2:6">
      <c r="B1863" s="516"/>
      <c r="C1863" s="516"/>
      <c r="D1863" s="516"/>
      <c r="E1863" s="516"/>
      <c r="F1863" s="516"/>
    </row>
    <row r="1864" spans="2:6">
      <c r="B1864" s="516"/>
      <c r="C1864" s="516"/>
      <c r="D1864" s="516"/>
      <c r="E1864" s="516"/>
      <c r="F1864" s="516"/>
    </row>
    <row r="1865" spans="2:6">
      <c r="B1865" s="516"/>
      <c r="C1865" s="516"/>
      <c r="D1865" s="516"/>
      <c r="E1865" s="516"/>
      <c r="F1865" s="516"/>
    </row>
    <row r="1866" spans="2:6">
      <c r="B1866" s="516"/>
      <c r="C1866" s="516"/>
      <c r="D1866" s="516"/>
      <c r="E1866" s="516"/>
      <c r="F1866" s="516"/>
    </row>
    <row r="1867" spans="2:6">
      <c r="B1867" s="516"/>
      <c r="C1867" s="516"/>
      <c r="D1867" s="516"/>
      <c r="E1867" s="516"/>
      <c r="F1867" s="516"/>
    </row>
    <row r="1868" spans="2:6">
      <c r="B1868" s="516"/>
      <c r="C1868" s="516"/>
      <c r="D1868" s="516"/>
      <c r="E1868" s="516"/>
      <c r="F1868" s="516"/>
    </row>
    <row r="1869" spans="2:6">
      <c r="B1869" s="516"/>
      <c r="C1869" s="516"/>
      <c r="D1869" s="516"/>
      <c r="E1869" s="516"/>
      <c r="F1869" s="516"/>
    </row>
    <row r="1870" spans="2:6">
      <c r="B1870" s="516"/>
      <c r="C1870" s="516"/>
      <c r="D1870" s="516"/>
      <c r="E1870" s="516"/>
      <c r="F1870" s="516"/>
    </row>
    <row r="1871" spans="2:6">
      <c r="B1871" s="516"/>
      <c r="C1871" s="516"/>
      <c r="D1871" s="516"/>
      <c r="E1871" s="516"/>
      <c r="F1871" s="516"/>
    </row>
    <row r="1872" spans="2:6">
      <c r="B1872" s="516"/>
      <c r="C1872" s="516"/>
      <c r="D1872" s="516"/>
      <c r="E1872" s="516"/>
      <c r="F1872" s="516"/>
    </row>
    <row r="1873" spans="2:6">
      <c r="B1873" s="516"/>
      <c r="C1873" s="516"/>
      <c r="D1873" s="516"/>
      <c r="E1873" s="516"/>
      <c r="F1873" s="516"/>
    </row>
    <row r="1874" spans="2:6">
      <c r="B1874" s="516"/>
      <c r="C1874" s="516"/>
      <c r="D1874" s="516"/>
      <c r="E1874" s="516"/>
      <c r="F1874" s="516"/>
    </row>
    <row r="1875" spans="2:6">
      <c r="B1875" s="516"/>
      <c r="C1875" s="516"/>
      <c r="D1875" s="516"/>
      <c r="E1875" s="516"/>
      <c r="F1875" s="516"/>
    </row>
    <row r="1876" spans="2:6">
      <c r="B1876" s="516"/>
      <c r="C1876" s="516"/>
      <c r="D1876" s="516"/>
      <c r="E1876" s="516"/>
      <c r="F1876" s="516"/>
    </row>
    <row r="1877" spans="2:6">
      <c r="B1877" s="516"/>
      <c r="C1877" s="516"/>
      <c r="D1877" s="516"/>
      <c r="E1877" s="516"/>
      <c r="F1877" s="516"/>
    </row>
    <row r="1878" spans="2:6">
      <c r="B1878" s="516"/>
      <c r="C1878" s="516"/>
      <c r="D1878" s="516"/>
      <c r="E1878" s="516"/>
      <c r="F1878" s="516"/>
    </row>
    <row r="1879" spans="2:6">
      <c r="B1879" s="516"/>
      <c r="C1879" s="516"/>
      <c r="D1879" s="516"/>
      <c r="E1879" s="516"/>
      <c r="F1879" s="516"/>
    </row>
    <row r="1880" spans="2:6">
      <c r="B1880" s="516"/>
      <c r="C1880" s="516"/>
      <c r="D1880" s="516"/>
      <c r="E1880" s="516"/>
      <c r="F1880" s="516"/>
    </row>
    <row r="1881" spans="2:6">
      <c r="B1881" s="516"/>
      <c r="C1881" s="516"/>
      <c r="D1881" s="516"/>
      <c r="E1881" s="516"/>
      <c r="F1881" s="516"/>
    </row>
    <row r="1882" spans="2:6">
      <c r="B1882" s="516"/>
      <c r="C1882" s="516"/>
      <c r="D1882" s="516"/>
      <c r="E1882" s="516"/>
      <c r="F1882" s="516"/>
    </row>
    <row r="1883" spans="2:6">
      <c r="B1883" s="516"/>
      <c r="C1883" s="516"/>
      <c r="D1883" s="516"/>
      <c r="E1883" s="516"/>
      <c r="F1883" s="516"/>
    </row>
    <row r="1884" spans="2:6">
      <c r="B1884" s="516"/>
      <c r="C1884" s="516"/>
      <c r="D1884" s="516"/>
      <c r="E1884" s="516"/>
      <c r="F1884" s="516"/>
    </row>
    <row r="1885" spans="2:6">
      <c r="B1885" s="516"/>
      <c r="C1885" s="516"/>
      <c r="D1885" s="516"/>
      <c r="E1885" s="516"/>
      <c r="F1885" s="516"/>
    </row>
    <row r="1886" spans="2:6">
      <c r="B1886" s="516"/>
      <c r="C1886" s="516"/>
      <c r="D1886" s="516"/>
      <c r="E1886" s="516"/>
      <c r="F1886" s="516"/>
    </row>
    <row r="1887" spans="2:6">
      <c r="B1887" s="516"/>
      <c r="C1887" s="516"/>
      <c r="D1887" s="516"/>
      <c r="E1887" s="516"/>
      <c r="F1887" s="516"/>
    </row>
    <row r="1888" spans="2:6">
      <c r="B1888" s="516"/>
      <c r="C1888" s="516"/>
      <c r="D1888" s="516"/>
      <c r="E1888" s="516"/>
      <c r="F1888" s="516"/>
    </row>
    <row r="1889" spans="2:6">
      <c r="B1889" s="516"/>
      <c r="C1889" s="516"/>
      <c r="D1889" s="516"/>
      <c r="E1889" s="516"/>
      <c r="F1889" s="516"/>
    </row>
    <row r="1890" spans="2:6">
      <c r="B1890" s="516"/>
      <c r="C1890" s="516"/>
      <c r="D1890" s="516"/>
      <c r="E1890" s="516"/>
      <c r="F1890" s="516"/>
    </row>
    <row r="1891" spans="2:6">
      <c r="B1891" s="516"/>
      <c r="C1891" s="516"/>
      <c r="D1891" s="516"/>
      <c r="E1891" s="516"/>
      <c r="F1891" s="516"/>
    </row>
    <row r="1892" spans="2:6">
      <c r="B1892" s="516"/>
      <c r="C1892" s="516"/>
      <c r="D1892" s="516"/>
      <c r="E1892" s="516"/>
      <c r="F1892" s="516"/>
    </row>
    <row r="1893" spans="2:6">
      <c r="B1893" s="516"/>
      <c r="C1893" s="516"/>
      <c r="D1893" s="516"/>
      <c r="E1893" s="516"/>
      <c r="F1893" s="516"/>
    </row>
    <row r="1894" spans="2:6">
      <c r="B1894" s="516"/>
      <c r="C1894" s="516"/>
      <c r="D1894" s="516"/>
      <c r="E1894" s="516"/>
      <c r="F1894" s="516"/>
    </row>
    <row r="1895" spans="2:6">
      <c r="B1895" s="516"/>
      <c r="C1895" s="516"/>
      <c r="D1895" s="516"/>
      <c r="E1895" s="516"/>
      <c r="F1895" s="516"/>
    </row>
    <row r="1896" spans="2:6">
      <c r="B1896" s="516"/>
      <c r="C1896" s="516"/>
      <c r="D1896" s="516"/>
      <c r="E1896" s="516"/>
      <c r="F1896" s="516"/>
    </row>
    <row r="1897" spans="2:6">
      <c r="B1897" s="516"/>
      <c r="C1897" s="516"/>
      <c r="D1897" s="516"/>
      <c r="E1897" s="516"/>
      <c r="F1897" s="516"/>
    </row>
    <row r="1898" spans="2:6">
      <c r="B1898" s="516"/>
      <c r="C1898" s="516"/>
      <c r="D1898" s="516"/>
      <c r="E1898" s="516"/>
      <c r="F1898" s="516"/>
    </row>
    <row r="1899" spans="2:6">
      <c r="B1899" s="516"/>
      <c r="C1899" s="516"/>
      <c r="D1899" s="516"/>
      <c r="E1899" s="516"/>
      <c r="F1899" s="516"/>
    </row>
    <row r="1900" spans="2:6">
      <c r="B1900" s="516"/>
      <c r="C1900" s="516"/>
      <c r="D1900" s="516"/>
      <c r="E1900" s="516"/>
      <c r="F1900" s="516"/>
    </row>
    <row r="1901" spans="2:6">
      <c r="B1901" s="516"/>
      <c r="C1901" s="516"/>
      <c r="D1901" s="516"/>
      <c r="E1901" s="516"/>
      <c r="F1901" s="516"/>
    </row>
    <row r="1902" spans="2:6">
      <c r="B1902" s="516"/>
      <c r="C1902" s="516"/>
      <c r="D1902" s="516"/>
      <c r="E1902" s="516"/>
      <c r="F1902" s="516"/>
    </row>
    <row r="1903" spans="2:6">
      <c r="B1903" s="516"/>
      <c r="C1903" s="516"/>
      <c r="D1903" s="516"/>
      <c r="E1903" s="516"/>
      <c r="F1903" s="516"/>
    </row>
    <row r="1904" spans="2:6">
      <c r="B1904" s="516"/>
      <c r="C1904" s="516"/>
      <c r="D1904" s="516"/>
      <c r="E1904" s="516"/>
      <c r="F1904" s="516"/>
    </row>
    <row r="1905" spans="2:6">
      <c r="B1905" s="516"/>
      <c r="C1905" s="516"/>
      <c r="D1905" s="516"/>
      <c r="E1905" s="516"/>
      <c r="F1905" s="516"/>
    </row>
    <row r="1906" spans="2:6">
      <c r="B1906" s="516"/>
      <c r="C1906" s="516"/>
      <c r="D1906" s="516"/>
      <c r="E1906" s="516"/>
      <c r="F1906" s="516"/>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G84" sqref="G84"/>
    </sheetView>
  </sheetViews>
  <sheetFormatPr baseColWidth="10" defaultColWidth="9.140625" defaultRowHeight="15"/>
  <cols>
    <col min="1" max="1" width="21.28515625" style="33" customWidth="1"/>
    <col min="2" max="2" width="24.28515625" style="33" customWidth="1"/>
    <col min="3" max="3" width="25.42578125" style="33" customWidth="1"/>
    <col min="4" max="4" width="29.42578125" style="33" customWidth="1"/>
    <col min="5" max="5" width="21.42578125" style="33" customWidth="1"/>
    <col min="6" max="6" width="22.28515625" style="33" customWidth="1"/>
    <col min="7" max="7" width="26.85546875" style="33" customWidth="1"/>
    <col min="8" max="8" width="21.28515625" style="33" customWidth="1"/>
    <col min="9" max="9" width="22" style="33" customWidth="1"/>
    <col min="10" max="10" width="19.5703125" style="33" customWidth="1"/>
    <col min="11" max="11" width="19.85546875" style="33" customWidth="1"/>
    <col min="12" max="256" width="9.140625" style="33"/>
    <col min="257" max="257" width="21.28515625" style="33" customWidth="1"/>
    <col min="258" max="258" width="24.28515625" style="33" customWidth="1"/>
    <col min="259" max="259" width="25.42578125" style="33" customWidth="1"/>
    <col min="260" max="260" width="29.42578125" style="33" customWidth="1"/>
    <col min="261" max="261" width="21.42578125" style="33" customWidth="1"/>
    <col min="262" max="262" width="22.28515625" style="33" customWidth="1"/>
    <col min="263" max="263" width="26.85546875" style="33" customWidth="1"/>
    <col min="264" max="264" width="21.28515625" style="33" customWidth="1"/>
    <col min="265" max="265" width="27.140625" style="33" customWidth="1"/>
    <col min="266" max="266" width="25.42578125" style="33" customWidth="1"/>
    <col min="267" max="267" width="27.28515625" style="33" customWidth="1"/>
    <col min="268" max="512" width="9.140625" style="33"/>
    <col min="513" max="513" width="21.28515625" style="33" customWidth="1"/>
    <col min="514" max="514" width="24.28515625" style="33" customWidth="1"/>
    <col min="515" max="515" width="25.42578125" style="33" customWidth="1"/>
    <col min="516" max="516" width="29.42578125" style="33" customWidth="1"/>
    <col min="517" max="517" width="21.42578125" style="33" customWidth="1"/>
    <col min="518" max="518" width="22.28515625" style="33" customWidth="1"/>
    <col min="519" max="519" width="26.85546875" style="33" customWidth="1"/>
    <col min="520" max="520" width="21.28515625" style="33" customWidth="1"/>
    <col min="521" max="521" width="27.140625" style="33" customWidth="1"/>
    <col min="522" max="522" width="25.42578125" style="33" customWidth="1"/>
    <col min="523" max="523" width="27.28515625" style="33" customWidth="1"/>
    <col min="524" max="768" width="9.140625" style="33"/>
    <col min="769" max="769" width="21.28515625" style="33" customWidth="1"/>
    <col min="770" max="770" width="24.28515625" style="33" customWidth="1"/>
    <col min="771" max="771" width="25.42578125" style="33" customWidth="1"/>
    <col min="772" max="772" width="29.42578125" style="33" customWidth="1"/>
    <col min="773" max="773" width="21.42578125" style="33" customWidth="1"/>
    <col min="774" max="774" width="22.28515625" style="33" customWidth="1"/>
    <col min="775" max="775" width="26.85546875" style="33" customWidth="1"/>
    <col min="776" max="776" width="21.28515625" style="33" customWidth="1"/>
    <col min="777" max="777" width="27.140625" style="33" customWidth="1"/>
    <col min="778" max="778" width="25.42578125" style="33" customWidth="1"/>
    <col min="779" max="779" width="27.28515625" style="33" customWidth="1"/>
    <col min="780" max="1024" width="9.140625" style="33"/>
    <col min="1025" max="1025" width="21.28515625" style="33" customWidth="1"/>
    <col min="1026" max="1026" width="24.28515625" style="33" customWidth="1"/>
    <col min="1027" max="1027" width="25.42578125" style="33" customWidth="1"/>
    <col min="1028" max="1028" width="29.42578125" style="33" customWidth="1"/>
    <col min="1029" max="1029" width="21.42578125" style="33" customWidth="1"/>
    <col min="1030" max="1030" width="22.28515625" style="33" customWidth="1"/>
    <col min="1031" max="1031" width="26.85546875" style="33" customWidth="1"/>
    <col min="1032" max="1032" width="21.28515625" style="33" customWidth="1"/>
    <col min="1033" max="1033" width="27.140625" style="33" customWidth="1"/>
    <col min="1034" max="1034" width="25.42578125" style="33" customWidth="1"/>
    <col min="1035" max="1035" width="27.28515625" style="33" customWidth="1"/>
    <col min="1036" max="1280" width="9.140625" style="33"/>
    <col min="1281" max="1281" width="21.28515625" style="33" customWidth="1"/>
    <col min="1282" max="1282" width="24.28515625" style="33" customWidth="1"/>
    <col min="1283" max="1283" width="25.42578125" style="33" customWidth="1"/>
    <col min="1284" max="1284" width="29.42578125" style="33" customWidth="1"/>
    <col min="1285" max="1285" width="21.42578125" style="33" customWidth="1"/>
    <col min="1286" max="1286" width="22.28515625" style="33" customWidth="1"/>
    <col min="1287" max="1287" width="26.85546875" style="33" customWidth="1"/>
    <col min="1288" max="1288" width="21.28515625" style="33" customWidth="1"/>
    <col min="1289" max="1289" width="27.140625" style="33" customWidth="1"/>
    <col min="1290" max="1290" width="25.42578125" style="33" customWidth="1"/>
    <col min="1291" max="1291" width="27.28515625" style="33" customWidth="1"/>
    <col min="1292" max="1536" width="9.140625" style="33"/>
    <col min="1537" max="1537" width="21.28515625" style="33" customWidth="1"/>
    <col min="1538" max="1538" width="24.28515625" style="33" customWidth="1"/>
    <col min="1539" max="1539" width="25.42578125" style="33" customWidth="1"/>
    <col min="1540" max="1540" width="29.42578125" style="33" customWidth="1"/>
    <col min="1541" max="1541" width="21.42578125" style="33" customWidth="1"/>
    <col min="1542" max="1542" width="22.28515625" style="33" customWidth="1"/>
    <col min="1543" max="1543" width="26.85546875" style="33" customWidth="1"/>
    <col min="1544" max="1544" width="21.28515625" style="33" customWidth="1"/>
    <col min="1545" max="1545" width="27.140625" style="33" customWidth="1"/>
    <col min="1546" max="1546" width="25.42578125" style="33" customWidth="1"/>
    <col min="1547" max="1547" width="27.28515625" style="33" customWidth="1"/>
    <col min="1548" max="1792" width="9.140625" style="33"/>
    <col min="1793" max="1793" width="21.28515625" style="33" customWidth="1"/>
    <col min="1794" max="1794" width="24.28515625" style="33" customWidth="1"/>
    <col min="1795" max="1795" width="25.42578125" style="33" customWidth="1"/>
    <col min="1796" max="1796" width="29.42578125" style="33" customWidth="1"/>
    <col min="1797" max="1797" width="21.42578125" style="33" customWidth="1"/>
    <col min="1798" max="1798" width="22.28515625" style="33" customWidth="1"/>
    <col min="1799" max="1799" width="26.85546875" style="33" customWidth="1"/>
    <col min="1800" max="1800" width="21.28515625" style="33" customWidth="1"/>
    <col min="1801" max="1801" width="27.140625" style="33" customWidth="1"/>
    <col min="1802" max="1802" width="25.42578125" style="33" customWidth="1"/>
    <col min="1803" max="1803" width="27.28515625" style="33" customWidth="1"/>
    <col min="1804" max="2048" width="9.140625" style="33"/>
    <col min="2049" max="2049" width="21.28515625" style="33" customWidth="1"/>
    <col min="2050" max="2050" width="24.28515625" style="33" customWidth="1"/>
    <col min="2051" max="2051" width="25.42578125" style="33" customWidth="1"/>
    <col min="2052" max="2052" width="29.42578125" style="33" customWidth="1"/>
    <col min="2053" max="2053" width="21.42578125" style="33" customWidth="1"/>
    <col min="2054" max="2054" width="22.28515625" style="33" customWidth="1"/>
    <col min="2055" max="2055" width="26.85546875" style="33" customWidth="1"/>
    <col min="2056" max="2056" width="21.28515625" style="33" customWidth="1"/>
    <col min="2057" max="2057" width="27.140625" style="33" customWidth="1"/>
    <col min="2058" max="2058" width="25.42578125" style="33" customWidth="1"/>
    <col min="2059" max="2059" width="27.28515625" style="33" customWidth="1"/>
    <col min="2060" max="2304" width="9.140625" style="33"/>
    <col min="2305" max="2305" width="21.28515625" style="33" customWidth="1"/>
    <col min="2306" max="2306" width="24.28515625" style="33" customWidth="1"/>
    <col min="2307" max="2307" width="25.42578125" style="33" customWidth="1"/>
    <col min="2308" max="2308" width="29.42578125" style="33" customWidth="1"/>
    <col min="2309" max="2309" width="21.42578125" style="33" customWidth="1"/>
    <col min="2310" max="2310" width="22.28515625" style="33" customWidth="1"/>
    <col min="2311" max="2311" width="26.85546875" style="33" customWidth="1"/>
    <col min="2312" max="2312" width="21.28515625" style="33" customWidth="1"/>
    <col min="2313" max="2313" width="27.140625" style="33" customWidth="1"/>
    <col min="2314" max="2314" width="25.42578125" style="33" customWidth="1"/>
    <col min="2315" max="2315" width="27.28515625" style="33" customWidth="1"/>
    <col min="2316" max="2560" width="9.140625" style="33"/>
    <col min="2561" max="2561" width="21.28515625" style="33" customWidth="1"/>
    <col min="2562" max="2562" width="24.28515625" style="33" customWidth="1"/>
    <col min="2563" max="2563" width="25.42578125" style="33" customWidth="1"/>
    <col min="2564" max="2564" width="29.42578125" style="33" customWidth="1"/>
    <col min="2565" max="2565" width="21.42578125" style="33" customWidth="1"/>
    <col min="2566" max="2566" width="22.28515625" style="33" customWidth="1"/>
    <col min="2567" max="2567" width="26.85546875" style="33" customWidth="1"/>
    <col min="2568" max="2568" width="21.28515625" style="33" customWidth="1"/>
    <col min="2569" max="2569" width="27.140625" style="33" customWidth="1"/>
    <col min="2570" max="2570" width="25.42578125" style="33" customWidth="1"/>
    <col min="2571" max="2571" width="27.28515625" style="33" customWidth="1"/>
    <col min="2572" max="2816" width="9.140625" style="33"/>
    <col min="2817" max="2817" width="21.28515625" style="33" customWidth="1"/>
    <col min="2818" max="2818" width="24.28515625" style="33" customWidth="1"/>
    <col min="2819" max="2819" width="25.42578125" style="33" customWidth="1"/>
    <col min="2820" max="2820" width="29.42578125" style="33" customWidth="1"/>
    <col min="2821" max="2821" width="21.42578125" style="33" customWidth="1"/>
    <col min="2822" max="2822" width="22.28515625" style="33" customWidth="1"/>
    <col min="2823" max="2823" width="26.85546875" style="33" customWidth="1"/>
    <col min="2824" max="2824" width="21.28515625" style="33" customWidth="1"/>
    <col min="2825" max="2825" width="27.140625" style="33" customWidth="1"/>
    <col min="2826" max="2826" width="25.42578125" style="33" customWidth="1"/>
    <col min="2827" max="2827" width="27.28515625" style="33" customWidth="1"/>
    <col min="2828" max="3072" width="9.140625" style="33"/>
    <col min="3073" max="3073" width="21.28515625" style="33" customWidth="1"/>
    <col min="3074" max="3074" width="24.28515625" style="33" customWidth="1"/>
    <col min="3075" max="3075" width="25.42578125" style="33" customWidth="1"/>
    <col min="3076" max="3076" width="29.42578125" style="33" customWidth="1"/>
    <col min="3077" max="3077" width="21.42578125" style="33" customWidth="1"/>
    <col min="3078" max="3078" width="22.28515625" style="33" customWidth="1"/>
    <col min="3079" max="3079" width="26.85546875" style="33" customWidth="1"/>
    <col min="3080" max="3080" width="21.28515625" style="33" customWidth="1"/>
    <col min="3081" max="3081" width="27.140625" style="33" customWidth="1"/>
    <col min="3082" max="3082" width="25.42578125" style="33" customWidth="1"/>
    <col min="3083" max="3083" width="27.28515625" style="33" customWidth="1"/>
    <col min="3084" max="3328" width="9.140625" style="33"/>
    <col min="3329" max="3329" width="21.28515625" style="33" customWidth="1"/>
    <col min="3330" max="3330" width="24.28515625" style="33" customWidth="1"/>
    <col min="3331" max="3331" width="25.42578125" style="33" customWidth="1"/>
    <col min="3332" max="3332" width="29.42578125" style="33" customWidth="1"/>
    <col min="3333" max="3333" width="21.42578125" style="33" customWidth="1"/>
    <col min="3334" max="3334" width="22.28515625" style="33" customWidth="1"/>
    <col min="3335" max="3335" width="26.85546875" style="33" customWidth="1"/>
    <col min="3336" max="3336" width="21.28515625" style="33" customWidth="1"/>
    <col min="3337" max="3337" width="27.140625" style="33" customWidth="1"/>
    <col min="3338" max="3338" width="25.42578125" style="33" customWidth="1"/>
    <col min="3339" max="3339" width="27.28515625" style="33" customWidth="1"/>
    <col min="3340" max="3584" width="9.140625" style="33"/>
    <col min="3585" max="3585" width="21.28515625" style="33" customWidth="1"/>
    <col min="3586" max="3586" width="24.28515625" style="33" customWidth="1"/>
    <col min="3587" max="3587" width="25.42578125" style="33" customWidth="1"/>
    <col min="3588" max="3588" width="29.42578125" style="33" customWidth="1"/>
    <col min="3589" max="3589" width="21.42578125" style="33" customWidth="1"/>
    <col min="3590" max="3590" width="22.28515625" style="33" customWidth="1"/>
    <col min="3591" max="3591" width="26.85546875" style="33" customWidth="1"/>
    <col min="3592" max="3592" width="21.28515625" style="33" customWidth="1"/>
    <col min="3593" max="3593" width="27.140625" style="33" customWidth="1"/>
    <col min="3594" max="3594" width="25.42578125" style="33" customWidth="1"/>
    <col min="3595" max="3595" width="27.28515625" style="33" customWidth="1"/>
    <col min="3596" max="3840" width="9.140625" style="33"/>
    <col min="3841" max="3841" width="21.28515625" style="33" customWidth="1"/>
    <col min="3842" max="3842" width="24.28515625" style="33" customWidth="1"/>
    <col min="3843" max="3843" width="25.42578125" style="33" customWidth="1"/>
    <col min="3844" max="3844" width="29.42578125" style="33" customWidth="1"/>
    <col min="3845" max="3845" width="21.42578125" style="33" customWidth="1"/>
    <col min="3846" max="3846" width="22.28515625" style="33" customWidth="1"/>
    <col min="3847" max="3847" width="26.85546875" style="33" customWidth="1"/>
    <col min="3848" max="3848" width="21.28515625" style="33" customWidth="1"/>
    <col min="3849" max="3849" width="27.140625" style="33" customWidth="1"/>
    <col min="3850" max="3850" width="25.42578125" style="33" customWidth="1"/>
    <col min="3851" max="3851" width="27.28515625" style="33" customWidth="1"/>
    <col min="3852" max="4096" width="9.140625" style="33"/>
    <col min="4097" max="4097" width="21.28515625" style="33" customWidth="1"/>
    <col min="4098" max="4098" width="24.28515625" style="33" customWidth="1"/>
    <col min="4099" max="4099" width="25.42578125" style="33" customWidth="1"/>
    <col min="4100" max="4100" width="29.42578125" style="33" customWidth="1"/>
    <col min="4101" max="4101" width="21.42578125" style="33" customWidth="1"/>
    <col min="4102" max="4102" width="22.28515625" style="33" customWidth="1"/>
    <col min="4103" max="4103" width="26.85546875" style="33" customWidth="1"/>
    <col min="4104" max="4104" width="21.28515625" style="33" customWidth="1"/>
    <col min="4105" max="4105" width="27.140625" style="33" customWidth="1"/>
    <col min="4106" max="4106" width="25.42578125" style="33" customWidth="1"/>
    <col min="4107" max="4107" width="27.28515625" style="33" customWidth="1"/>
    <col min="4108" max="4352" width="9.140625" style="33"/>
    <col min="4353" max="4353" width="21.28515625" style="33" customWidth="1"/>
    <col min="4354" max="4354" width="24.28515625" style="33" customWidth="1"/>
    <col min="4355" max="4355" width="25.42578125" style="33" customWidth="1"/>
    <col min="4356" max="4356" width="29.42578125" style="33" customWidth="1"/>
    <col min="4357" max="4357" width="21.42578125" style="33" customWidth="1"/>
    <col min="4358" max="4358" width="22.28515625" style="33" customWidth="1"/>
    <col min="4359" max="4359" width="26.85546875" style="33" customWidth="1"/>
    <col min="4360" max="4360" width="21.28515625" style="33" customWidth="1"/>
    <col min="4361" max="4361" width="27.140625" style="33" customWidth="1"/>
    <col min="4362" max="4362" width="25.42578125" style="33" customWidth="1"/>
    <col min="4363" max="4363" width="27.28515625" style="33" customWidth="1"/>
    <col min="4364" max="4608" width="9.140625" style="33"/>
    <col min="4609" max="4609" width="21.28515625" style="33" customWidth="1"/>
    <col min="4610" max="4610" width="24.28515625" style="33" customWidth="1"/>
    <col min="4611" max="4611" width="25.42578125" style="33" customWidth="1"/>
    <col min="4612" max="4612" width="29.42578125" style="33" customWidth="1"/>
    <col min="4613" max="4613" width="21.42578125" style="33" customWidth="1"/>
    <col min="4614" max="4614" width="22.28515625" style="33" customWidth="1"/>
    <col min="4615" max="4615" width="26.85546875" style="33" customWidth="1"/>
    <col min="4616" max="4616" width="21.28515625" style="33" customWidth="1"/>
    <col min="4617" max="4617" width="27.140625" style="33" customWidth="1"/>
    <col min="4618" max="4618" width="25.42578125" style="33" customWidth="1"/>
    <col min="4619" max="4619" width="27.28515625" style="33" customWidth="1"/>
    <col min="4620" max="4864" width="9.140625" style="33"/>
    <col min="4865" max="4865" width="21.28515625" style="33" customWidth="1"/>
    <col min="4866" max="4866" width="24.28515625" style="33" customWidth="1"/>
    <col min="4867" max="4867" width="25.42578125" style="33" customWidth="1"/>
    <col min="4868" max="4868" width="29.42578125" style="33" customWidth="1"/>
    <col min="4869" max="4869" width="21.42578125" style="33" customWidth="1"/>
    <col min="4870" max="4870" width="22.28515625" style="33" customWidth="1"/>
    <col min="4871" max="4871" width="26.85546875" style="33" customWidth="1"/>
    <col min="4872" max="4872" width="21.28515625" style="33" customWidth="1"/>
    <col min="4873" max="4873" width="27.140625" style="33" customWidth="1"/>
    <col min="4874" max="4874" width="25.42578125" style="33" customWidth="1"/>
    <col min="4875" max="4875" width="27.28515625" style="33" customWidth="1"/>
    <col min="4876" max="5120" width="9.140625" style="33"/>
    <col min="5121" max="5121" width="21.28515625" style="33" customWidth="1"/>
    <col min="5122" max="5122" width="24.28515625" style="33" customWidth="1"/>
    <col min="5123" max="5123" width="25.42578125" style="33" customWidth="1"/>
    <col min="5124" max="5124" width="29.42578125" style="33" customWidth="1"/>
    <col min="5125" max="5125" width="21.42578125" style="33" customWidth="1"/>
    <col min="5126" max="5126" width="22.28515625" style="33" customWidth="1"/>
    <col min="5127" max="5127" width="26.85546875" style="33" customWidth="1"/>
    <col min="5128" max="5128" width="21.28515625" style="33" customWidth="1"/>
    <col min="5129" max="5129" width="27.140625" style="33" customWidth="1"/>
    <col min="5130" max="5130" width="25.42578125" style="33" customWidth="1"/>
    <col min="5131" max="5131" width="27.28515625" style="33" customWidth="1"/>
    <col min="5132" max="5376" width="9.140625" style="33"/>
    <col min="5377" max="5377" width="21.28515625" style="33" customWidth="1"/>
    <col min="5378" max="5378" width="24.28515625" style="33" customWidth="1"/>
    <col min="5379" max="5379" width="25.42578125" style="33" customWidth="1"/>
    <col min="5380" max="5380" width="29.42578125" style="33" customWidth="1"/>
    <col min="5381" max="5381" width="21.42578125" style="33" customWidth="1"/>
    <col min="5382" max="5382" width="22.28515625" style="33" customWidth="1"/>
    <col min="5383" max="5383" width="26.85546875" style="33" customWidth="1"/>
    <col min="5384" max="5384" width="21.28515625" style="33" customWidth="1"/>
    <col min="5385" max="5385" width="27.140625" style="33" customWidth="1"/>
    <col min="5386" max="5386" width="25.42578125" style="33" customWidth="1"/>
    <col min="5387" max="5387" width="27.28515625" style="33" customWidth="1"/>
    <col min="5388" max="5632" width="9.140625" style="33"/>
    <col min="5633" max="5633" width="21.28515625" style="33" customWidth="1"/>
    <col min="5634" max="5634" width="24.28515625" style="33" customWidth="1"/>
    <col min="5635" max="5635" width="25.42578125" style="33" customWidth="1"/>
    <col min="5636" max="5636" width="29.42578125" style="33" customWidth="1"/>
    <col min="5637" max="5637" width="21.42578125" style="33" customWidth="1"/>
    <col min="5638" max="5638" width="22.28515625" style="33" customWidth="1"/>
    <col min="5639" max="5639" width="26.85546875" style="33" customWidth="1"/>
    <col min="5640" max="5640" width="21.28515625" style="33" customWidth="1"/>
    <col min="5641" max="5641" width="27.140625" style="33" customWidth="1"/>
    <col min="5642" max="5642" width="25.42578125" style="33" customWidth="1"/>
    <col min="5643" max="5643" width="27.28515625" style="33" customWidth="1"/>
    <col min="5644" max="5888" width="9.140625" style="33"/>
    <col min="5889" max="5889" width="21.28515625" style="33" customWidth="1"/>
    <col min="5890" max="5890" width="24.28515625" style="33" customWidth="1"/>
    <col min="5891" max="5891" width="25.42578125" style="33" customWidth="1"/>
    <col min="5892" max="5892" width="29.42578125" style="33" customWidth="1"/>
    <col min="5893" max="5893" width="21.42578125" style="33" customWidth="1"/>
    <col min="5894" max="5894" width="22.28515625" style="33" customWidth="1"/>
    <col min="5895" max="5895" width="26.85546875" style="33" customWidth="1"/>
    <col min="5896" max="5896" width="21.28515625" style="33" customWidth="1"/>
    <col min="5897" max="5897" width="27.140625" style="33" customWidth="1"/>
    <col min="5898" max="5898" width="25.42578125" style="33" customWidth="1"/>
    <col min="5899" max="5899" width="27.28515625" style="33" customWidth="1"/>
    <col min="5900" max="6144" width="9.140625" style="33"/>
    <col min="6145" max="6145" width="21.28515625" style="33" customWidth="1"/>
    <col min="6146" max="6146" width="24.28515625" style="33" customWidth="1"/>
    <col min="6147" max="6147" width="25.42578125" style="33" customWidth="1"/>
    <col min="6148" max="6148" width="29.42578125" style="33" customWidth="1"/>
    <col min="6149" max="6149" width="21.42578125" style="33" customWidth="1"/>
    <col min="6150" max="6150" width="22.28515625" style="33" customWidth="1"/>
    <col min="6151" max="6151" width="26.85546875" style="33" customWidth="1"/>
    <col min="6152" max="6152" width="21.28515625" style="33" customWidth="1"/>
    <col min="6153" max="6153" width="27.140625" style="33" customWidth="1"/>
    <col min="6154" max="6154" width="25.42578125" style="33" customWidth="1"/>
    <col min="6155" max="6155" width="27.28515625" style="33" customWidth="1"/>
    <col min="6156" max="6400" width="9.140625" style="33"/>
    <col min="6401" max="6401" width="21.28515625" style="33" customWidth="1"/>
    <col min="6402" max="6402" width="24.28515625" style="33" customWidth="1"/>
    <col min="6403" max="6403" width="25.42578125" style="33" customWidth="1"/>
    <col min="6404" max="6404" width="29.42578125" style="33" customWidth="1"/>
    <col min="6405" max="6405" width="21.42578125" style="33" customWidth="1"/>
    <col min="6406" max="6406" width="22.28515625" style="33" customWidth="1"/>
    <col min="6407" max="6407" width="26.85546875" style="33" customWidth="1"/>
    <col min="6408" max="6408" width="21.28515625" style="33" customWidth="1"/>
    <col min="6409" max="6409" width="27.140625" style="33" customWidth="1"/>
    <col min="6410" max="6410" width="25.42578125" style="33" customWidth="1"/>
    <col min="6411" max="6411" width="27.28515625" style="33" customWidth="1"/>
    <col min="6412" max="6656" width="9.140625" style="33"/>
    <col min="6657" max="6657" width="21.28515625" style="33" customWidth="1"/>
    <col min="6658" max="6658" width="24.28515625" style="33" customWidth="1"/>
    <col min="6659" max="6659" width="25.42578125" style="33" customWidth="1"/>
    <col min="6660" max="6660" width="29.42578125" style="33" customWidth="1"/>
    <col min="6661" max="6661" width="21.42578125" style="33" customWidth="1"/>
    <col min="6662" max="6662" width="22.28515625" style="33" customWidth="1"/>
    <col min="6663" max="6663" width="26.85546875" style="33" customWidth="1"/>
    <col min="6664" max="6664" width="21.28515625" style="33" customWidth="1"/>
    <col min="6665" max="6665" width="27.140625" style="33" customWidth="1"/>
    <col min="6666" max="6666" width="25.42578125" style="33" customWidth="1"/>
    <col min="6667" max="6667" width="27.28515625" style="33" customWidth="1"/>
    <col min="6668" max="6912" width="9.140625" style="33"/>
    <col min="6913" max="6913" width="21.28515625" style="33" customWidth="1"/>
    <col min="6914" max="6914" width="24.28515625" style="33" customWidth="1"/>
    <col min="6915" max="6915" width="25.42578125" style="33" customWidth="1"/>
    <col min="6916" max="6916" width="29.42578125" style="33" customWidth="1"/>
    <col min="6917" max="6917" width="21.42578125" style="33" customWidth="1"/>
    <col min="6918" max="6918" width="22.28515625" style="33" customWidth="1"/>
    <col min="6919" max="6919" width="26.85546875" style="33" customWidth="1"/>
    <col min="6920" max="6920" width="21.28515625" style="33" customWidth="1"/>
    <col min="6921" max="6921" width="27.140625" style="33" customWidth="1"/>
    <col min="6922" max="6922" width="25.42578125" style="33" customWidth="1"/>
    <col min="6923" max="6923" width="27.28515625" style="33" customWidth="1"/>
    <col min="6924" max="7168" width="9.140625" style="33"/>
    <col min="7169" max="7169" width="21.28515625" style="33" customWidth="1"/>
    <col min="7170" max="7170" width="24.28515625" style="33" customWidth="1"/>
    <col min="7171" max="7171" width="25.42578125" style="33" customWidth="1"/>
    <col min="7172" max="7172" width="29.42578125" style="33" customWidth="1"/>
    <col min="7173" max="7173" width="21.42578125" style="33" customWidth="1"/>
    <col min="7174" max="7174" width="22.28515625" style="33" customWidth="1"/>
    <col min="7175" max="7175" width="26.85546875" style="33" customWidth="1"/>
    <col min="7176" max="7176" width="21.28515625" style="33" customWidth="1"/>
    <col min="7177" max="7177" width="27.140625" style="33" customWidth="1"/>
    <col min="7178" max="7178" width="25.42578125" style="33" customWidth="1"/>
    <col min="7179" max="7179" width="27.28515625" style="33" customWidth="1"/>
    <col min="7180" max="7424" width="9.140625" style="33"/>
    <col min="7425" max="7425" width="21.28515625" style="33" customWidth="1"/>
    <col min="7426" max="7426" width="24.28515625" style="33" customWidth="1"/>
    <col min="7427" max="7427" width="25.42578125" style="33" customWidth="1"/>
    <col min="7428" max="7428" width="29.42578125" style="33" customWidth="1"/>
    <col min="7429" max="7429" width="21.42578125" style="33" customWidth="1"/>
    <col min="7430" max="7430" width="22.28515625" style="33" customWidth="1"/>
    <col min="7431" max="7431" width="26.85546875" style="33" customWidth="1"/>
    <col min="7432" max="7432" width="21.28515625" style="33" customWidth="1"/>
    <col min="7433" max="7433" width="27.140625" style="33" customWidth="1"/>
    <col min="7434" max="7434" width="25.42578125" style="33" customWidth="1"/>
    <col min="7435" max="7435" width="27.28515625" style="33" customWidth="1"/>
    <col min="7436" max="7680" width="9.140625" style="33"/>
    <col min="7681" max="7681" width="21.28515625" style="33" customWidth="1"/>
    <col min="7682" max="7682" width="24.28515625" style="33" customWidth="1"/>
    <col min="7683" max="7683" width="25.42578125" style="33" customWidth="1"/>
    <col min="7684" max="7684" width="29.42578125" style="33" customWidth="1"/>
    <col min="7685" max="7685" width="21.42578125" style="33" customWidth="1"/>
    <col min="7686" max="7686" width="22.28515625" style="33" customWidth="1"/>
    <col min="7687" max="7687" width="26.85546875" style="33" customWidth="1"/>
    <col min="7688" max="7688" width="21.28515625" style="33" customWidth="1"/>
    <col min="7689" max="7689" width="27.140625" style="33" customWidth="1"/>
    <col min="7690" max="7690" width="25.42578125" style="33" customWidth="1"/>
    <col min="7691" max="7691" width="27.28515625" style="33" customWidth="1"/>
    <col min="7692" max="7936" width="9.140625" style="33"/>
    <col min="7937" max="7937" width="21.28515625" style="33" customWidth="1"/>
    <col min="7938" max="7938" width="24.28515625" style="33" customWidth="1"/>
    <col min="7939" max="7939" width="25.42578125" style="33" customWidth="1"/>
    <col min="7940" max="7940" width="29.42578125" style="33" customWidth="1"/>
    <col min="7941" max="7941" width="21.42578125" style="33" customWidth="1"/>
    <col min="7942" max="7942" width="22.28515625" style="33" customWidth="1"/>
    <col min="7943" max="7943" width="26.85546875" style="33" customWidth="1"/>
    <col min="7944" max="7944" width="21.28515625" style="33" customWidth="1"/>
    <col min="7945" max="7945" width="27.140625" style="33" customWidth="1"/>
    <col min="7946" max="7946" width="25.42578125" style="33" customWidth="1"/>
    <col min="7947" max="7947" width="27.28515625" style="33" customWidth="1"/>
    <col min="7948" max="8192" width="9.140625" style="33"/>
    <col min="8193" max="8193" width="21.28515625" style="33" customWidth="1"/>
    <col min="8194" max="8194" width="24.28515625" style="33" customWidth="1"/>
    <col min="8195" max="8195" width="25.42578125" style="33" customWidth="1"/>
    <col min="8196" max="8196" width="29.42578125" style="33" customWidth="1"/>
    <col min="8197" max="8197" width="21.42578125" style="33" customWidth="1"/>
    <col min="8198" max="8198" width="22.28515625" style="33" customWidth="1"/>
    <col min="8199" max="8199" width="26.85546875" style="33" customWidth="1"/>
    <col min="8200" max="8200" width="21.28515625" style="33" customWidth="1"/>
    <col min="8201" max="8201" width="27.140625" style="33" customWidth="1"/>
    <col min="8202" max="8202" width="25.42578125" style="33" customWidth="1"/>
    <col min="8203" max="8203" width="27.28515625" style="33" customWidth="1"/>
    <col min="8204" max="8448" width="9.140625" style="33"/>
    <col min="8449" max="8449" width="21.28515625" style="33" customWidth="1"/>
    <col min="8450" max="8450" width="24.28515625" style="33" customWidth="1"/>
    <col min="8451" max="8451" width="25.42578125" style="33" customWidth="1"/>
    <col min="8452" max="8452" width="29.42578125" style="33" customWidth="1"/>
    <col min="8453" max="8453" width="21.42578125" style="33" customWidth="1"/>
    <col min="8454" max="8454" width="22.28515625" style="33" customWidth="1"/>
    <col min="8455" max="8455" width="26.85546875" style="33" customWidth="1"/>
    <col min="8456" max="8456" width="21.28515625" style="33" customWidth="1"/>
    <col min="8457" max="8457" width="27.140625" style="33" customWidth="1"/>
    <col min="8458" max="8458" width="25.42578125" style="33" customWidth="1"/>
    <col min="8459" max="8459" width="27.28515625" style="33" customWidth="1"/>
    <col min="8460" max="8704" width="9.140625" style="33"/>
    <col min="8705" max="8705" width="21.28515625" style="33" customWidth="1"/>
    <col min="8706" max="8706" width="24.28515625" style="33" customWidth="1"/>
    <col min="8707" max="8707" width="25.42578125" style="33" customWidth="1"/>
    <col min="8708" max="8708" width="29.42578125" style="33" customWidth="1"/>
    <col min="8709" max="8709" width="21.42578125" style="33" customWidth="1"/>
    <col min="8710" max="8710" width="22.28515625" style="33" customWidth="1"/>
    <col min="8711" max="8711" width="26.85546875" style="33" customWidth="1"/>
    <col min="8712" max="8712" width="21.28515625" style="33" customWidth="1"/>
    <col min="8713" max="8713" width="27.140625" style="33" customWidth="1"/>
    <col min="8714" max="8714" width="25.42578125" style="33" customWidth="1"/>
    <col min="8715" max="8715" width="27.28515625" style="33" customWidth="1"/>
    <col min="8716" max="8960" width="9.140625" style="33"/>
    <col min="8961" max="8961" width="21.28515625" style="33" customWidth="1"/>
    <col min="8962" max="8962" width="24.28515625" style="33" customWidth="1"/>
    <col min="8963" max="8963" width="25.42578125" style="33" customWidth="1"/>
    <col min="8964" max="8964" width="29.42578125" style="33" customWidth="1"/>
    <col min="8965" max="8965" width="21.42578125" style="33" customWidth="1"/>
    <col min="8966" max="8966" width="22.28515625" style="33" customWidth="1"/>
    <col min="8967" max="8967" width="26.85546875" style="33" customWidth="1"/>
    <col min="8968" max="8968" width="21.28515625" style="33" customWidth="1"/>
    <col min="8969" max="8969" width="27.140625" style="33" customWidth="1"/>
    <col min="8970" max="8970" width="25.42578125" style="33" customWidth="1"/>
    <col min="8971" max="8971" width="27.28515625" style="33" customWidth="1"/>
    <col min="8972" max="9216" width="9.140625" style="33"/>
    <col min="9217" max="9217" width="21.28515625" style="33" customWidth="1"/>
    <col min="9218" max="9218" width="24.28515625" style="33" customWidth="1"/>
    <col min="9219" max="9219" width="25.42578125" style="33" customWidth="1"/>
    <col min="9220" max="9220" width="29.42578125" style="33" customWidth="1"/>
    <col min="9221" max="9221" width="21.42578125" style="33" customWidth="1"/>
    <col min="9222" max="9222" width="22.28515625" style="33" customWidth="1"/>
    <col min="9223" max="9223" width="26.85546875" style="33" customWidth="1"/>
    <col min="9224" max="9224" width="21.28515625" style="33" customWidth="1"/>
    <col min="9225" max="9225" width="27.140625" style="33" customWidth="1"/>
    <col min="9226" max="9226" width="25.42578125" style="33" customWidth="1"/>
    <col min="9227" max="9227" width="27.28515625" style="33" customWidth="1"/>
    <col min="9228" max="9472" width="9.140625" style="33"/>
    <col min="9473" max="9473" width="21.28515625" style="33" customWidth="1"/>
    <col min="9474" max="9474" width="24.28515625" style="33" customWidth="1"/>
    <col min="9475" max="9475" width="25.42578125" style="33" customWidth="1"/>
    <col min="9476" max="9476" width="29.42578125" style="33" customWidth="1"/>
    <col min="9477" max="9477" width="21.42578125" style="33" customWidth="1"/>
    <col min="9478" max="9478" width="22.28515625" style="33" customWidth="1"/>
    <col min="9479" max="9479" width="26.85546875" style="33" customWidth="1"/>
    <col min="9480" max="9480" width="21.28515625" style="33" customWidth="1"/>
    <col min="9481" max="9481" width="27.140625" style="33" customWidth="1"/>
    <col min="9482" max="9482" width="25.42578125" style="33" customWidth="1"/>
    <col min="9483" max="9483" width="27.28515625" style="33" customWidth="1"/>
    <col min="9484" max="9728" width="9.140625" style="33"/>
    <col min="9729" max="9729" width="21.28515625" style="33" customWidth="1"/>
    <col min="9730" max="9730" width="24.28515625" style="33" customWidth="1"/>
    <col min="9731" max="9731" width="25.42578125" style="33" customWidth="1"/>
    <col min="9732" max="9732" width="29.42578125" style="33" customWidth="1"/>
    <col min="9733" max="9733" width="21.42578125" style="33" customWidth="1"/>
    <col min="9734" max="9734" width="22.28515625" style="33" customWidth="1"/>
    <col min="9735" max="9735" width="26.85546875" style="33" customWidth="1"/>
    <col min="9736" max="9736" width="21.28515625" style="33" customWidth="1"/>
    <col min="9737" max="9737" width="27.140625" style="33" customWidth="1"/>
    <col min="9738" max="9738" width="25.42578125" style="33" customWidth="1"/>
    <col min="9739" max="9739" width="27.28515625" style="33" customWidth="1"/>
    <col min="9740" max="9984" width="9.140625" style="33"/>
    <col min="9985" max="9985" width="21.28515625" style="33" customWidth="1"/>
    <col min="9986" max="9986" width="24.28515625" style="33" customWidth="1"/>
    <col min="9987" max="9987" width="25.42578125" style="33" customWidth="1"/>
    <col min="9988" max="9988" width="29.42578125" style="33" customWidth="1"/>
    <col min="9989" max="9989" width="21.42578125" style="33" customWidth="1"/>
    <col min="9990" max="9990" width="22.28515625" style="33" customWidth="1"/>
    <col min="9991" max="9991" width="26.85546875" style="33" customWidth="1"/>
    <col min="9992" max="9992" width="21.28515625" style="33" customWidth="1"/>
    <col min="9993" max="9993" width="27.140625" style="33" customWidth="1"/>
    <col min="9994" max="9994" width="25.42578125" style="33" customWidth="1"/>
    <col min="9995" max="9995" width="27.28515625" style="33" customWidth="1"/>
    <col min="9996" max="10240" width="9.140625" style="33"/>
    <col min="10241" max="10241" width="21.28515625" style="33" customWidth="1"/>
    <col min="10242" max="10242" width="24.28515625" style="33" customWidth="1"/>
    <col min="10243" max="10243" width="25.42578125" style="33" customWidth="1"/>
    <col min="10244" max="10244" width="29.42578125" style="33" customWidth="1"/>
    <col min="10245" max="10245" width="21.42578125" style="33" customWidth="1"/>
    <col min="10246" max="10246" width="22.28515625" style="33" customWidth="1"/>
    <col min="10247" max="10247" width="26.85546875" style="33" customWidth="1"/>
    <col min="10248" max="10248" width="21.28515625" style="33" customWidth="1"/>
    <col min="10249" max="10249" width="27.140625" style="33" customWidth="1"/>
    <col min="10250" max="10250" width="25.42578125" style="33" customWidth="1"/>
    <col min="10251" max="10251" width="27.28515625" style="33" customWidth="1"/>
    <col min="10252" max="10496" width="9.140625" style="33"/>
    <col min="10497" max="10497" width="21.28515625" style="33" customWidth="1"/>
    <col min="10498" max="10498" width="24.28515625" style="33" customWidth="1"/>
    <col min="10499" max="10499" width="25.42578125" style="33" customWidth="1"/>
    <col min="10500" max="10500" width="29.42578125" style="33" customWidth="1"/>
    <col min="10501" max="10501" width="21.42578125" style="33" customWidth="1"/>
    <col min="10502" max="10502" width="22.28515625" style="33" customWidth="1"/>
    <col min="10503" max="10503" width="26.85546875" style="33" customWidth="1"/>
    <col min="10504" max="10504" width="21.28515625" style="33" customWidth="1"/>
    <col min="10505" max="10505" width="27.140625" style="33" customWidth="1"/>
    <col min="10506" max="10506" width="25.42578125" style="33" customWidth="1"/>
    <col min="10507" max="10507" width="27.28515625" style="33" customWidth="1"/>
    <col min="10508" max="10752" width="9.140625" style="33"/>
    <col min="10753" max="10753" width="21.28515625" style="33" customWidth="1"/>
    <col min="10754" max="10754" width="24.28515625" style="33" customWidth="1"/>
    <col min="10755" max="10755" width="25.42578125" style="33" customWidth="1"/>
    <col min="10756" max="10756" width="29.42578125" style="33" customWidth="1"/>
    <col min="10757" max="10757" width="21.42578125" style="33" customWidth="1"/>
    <col min="10758" max="10758" width="22.28515625" style="33" customWidth="1"/>
    <col min="10759" max="10759" width="26.85546875" style="33" customWidth="1"/>
    <col min="10760" max="10760" width="21.28515625" style="33" customWidth="1"/>
    <col min="10761" max="10761" width="27.140625" style="33" customWidth="1"/>
    <col min="10762" max="10762" width="25.42578125" style="33" customWidth="1"/>
    <col min="10763" max="10763" width="27.28515625" style="33" customWidth="1"/>
    <col min="10764" max="11008" width="9.140625" style="33"/>
    <col min="11009" max="11009" width="21.28515625" style="33" customWidth="1"/>
    <col min="11010" max="11010" width="24.28515625" style="33" customWidth="1"/>
    <col min="11011" max="11011" width="25.42578125" style="33" customWidth="1"/>
    <col min="11012" max="11012" width="29.42578125" style="33" customWidth="1"/>
    <col min="11013" max="11013" width="21.42578125" style="33" customWidth="1"/>
    <col min="11014" max="11014" width="22.28515625" style="33" customWidth="1"/>
    <col min="11015" max="11015" width="26.85546875" style="33" customWidth="1"/>
    <col min="11016" max="11016" width="21.28515625" style="33" customWidth="1"/>
    <col min="11017" max="11017" width="27.140625" style="33" customWidth="1"/>
    <col min="11018" max="11018" width="25.42578125" style="33" customWidth="1"/>
    <col min="11019" max="11019" width="27.28515625" style="33" customWidth="1"/>
    <col min="11020" max="11264" width="9.140625" style="33"/>
    <col min="11265" max="11265" width="21.28515625" style="33" customWidth="1"/>
    <col min="11266" max="11266" width="24.28515625" style="33" customWidth="1"/>
    <col min="11267" max="11267" width="25.42578125" style="33" customWidth="1"/>
    <col min="11268" max="11268" width="29.42578125" style="33" customWidth="1"/>
    <col min="11269" max="11269" width="21.42578125" style="33" customWidth="1"/>
    <col min="11270" max="11270" width="22.28515625" style="33" customWidth="1"/>
    <col min="11271" max="11271" width="26.85546875" style="33" customWidth="1"/>
    <col min="11272" max="11272" width="21.28515625" style="33" customWidth="1"/>
    <col min="11273" max="11273" width="27.140625" style="33" customWidth="1"/>
    <col min="11274" max="11274" width="25.42578125" style="33" customWidth="1"/>
    <col min="11275" max="11275" width="27.28515625" style="33" customWidth="1"/>
    <col min="11276" max="11520" width="9.140625" style="33"/>
    <col min="11521" max="11521" width="21.28515625" style="33" customWidth="1"/>
    <col min="11522" max="11522" width="24.28515625" style="33" customWidth="1"/>
    <col min="11523" max="11523" width="25.42578125" style="33" customWidth="1"/>
    <col min="11524" max="11524" width="29.42578125" style="33" customWidth="1"/>
    <col min="11525" max="11525" width="21.42578125" style="33" customWidth="1"/>
    <col min="11526" max="11526" width="22.28515625" style="33" customWidth="1"/>
    <col min="11527" max="11527" width="26.85546875" style="33" customWidth="1"/>
    <col min="11528" max="11528" width="21.28515625" style="33" customWidth="1"/>
    <col min="11529" max="11529" width="27.140625" style="33" customWidth="1"/>
    <col min="11530" max="11530" width="25.42578125" style="33" customWidth="1"/>
    <col min="11531" max="11531" width="27.28515625" style="33" customWidth="1"/>
    <col min="11532" max="11776" width="9.140625" style="33"/>
    <col min="11777" max="11777" width="21.28515625" style="33" customWidth="1"/>
    <col min="11778" max="11778" width="24.28515625" style="33" customWidth="1"/>
    <col min="11779" max="11779" width="25.42578125" style="33" customWidth="1"/>
    <col min="11780" max="11780" width="29.42578125" style="33" customWidth="1"/>
    <col min="11781" max="11781" width="21.42578125" style="33" customWidth="1"/>
    <col min="11782" max="11782" width="22.28515625" style="33" customWidth="1"/>
    <col min="11783" max="11783" width="26.85546875" style="33" customWidth="1"/>
    <col min="11784" max="11784" width="21.28515625" style="33" customWidth="1"/>
    <col min="11785" max="11785" width="27.140625" style="33" customWidth="1"/>
    <col min="11786" max="11786" width="25.42578125" style="33" customWidth="1"/>
    <col min="11787" max="11787" width="27.28515625" style="33" customWidth="1"/>
    <col min="11788" max="12032" width="9.140625" style="33"/>
    <col min="12033" max="12033" width="21.28515625" style="33" customWidth="1"/>
    <col min="12034" max="12034" width="24.28515625" style="33" customWidth="1"/>
    <col min="12035" max="12035" width="25.42578125" style="33" customWidth="1"/>
    <col min="12036" max="12036" width="29.42578125" style="33" customWidth="1"/>
    <col min="12037" max="12037" width="21.42578125" style="33" customWidth="1"/>
    <col min="12038" max="12038" width="22.28515625" style="33" customWidth="1"/>
    <col min="12039" max="12039" width="26.85546875" style="33" customWidth="1"/>
    <col min="12040" max="12040" width="21.28515625" style="33" customWidth="1"/>
    <col min="12041" max="12041" width="27.140625" style="33" customWidth="1"/>
    <col min="12042" max="12042" width="25.42578125" style="33" customWidth="1"/>
    <col min="12043" max="12043" width="27.28515625" style="33" customWidth="1"/>
    <col min="12044" max="12288" width="9.140625" style="33"/>
    <col min="12289" max="12289" width="21.28515625" style="33" customWidth="1"/>
    <col min="12290" max="12290" width="24.28515625" style="33" customWidth="1"/>
    <col min="12291" max="12291" width="25.42578125" style="33" customWidth="1"/>
    <col min="12292" max="12292" width="29.42578125" style="33" customWidth="1"/>
    <col min="12293" max="12293" width="21.42578125" style="33" customWidth="1"/>
    <col min="12294" max="12294" width="22.28515625" style="33" customWidth="1"/>
    <col min="12295" max="12295" width="26.85546875" style="33" customWidth="1"/>
    <col min="12296" max="12296" width="21.28515625" style="33" customWidth="1"/>
    <col min="12297" max="12297" width="27.140625" style="33" customWidth="1"/>
    <col min="12298" max="12298" width="25.42578125" style="33" customWidth="1"/>
    <col min="12299" max="12299" width="27.28515625" style="33" customWidth="1"/>
    <col min="12300" max="12544" width="9.140625" style="33"/>
    <col min="12545" max="12545" width="21.28515625" style="33" customWidth="1"/>
    <col min="12546" max="12546" width="24.28515625" style="33" customWidth="1"/>
    <col min="12547" max="12547" width="25.42578125" style="33" customWidth="1"/>
    <col min="12548" max="12548" width="29.42578125" style="33" customWidth="1"/>
    <col min="12549" max="12549" width="21.42578125" style="33" customWidth="1"/>
    <col min="12550" max="12550" width="22.28515625" style="33" customWidth="1"/>
    <col min="12551" max="12551" width="26.85546875" style="33" customWidth="1"/>
    <col min="12552" max="12552" width="21.28515625" style="33" customWidth="1"/>
    <col min="12553" max="12553" width="27.140625" style="33" customWidth="1"/>
    <col min="12554" max="12554" width="25.42578125" style="33" customWidth="1"/>
    <col min="12555" max="12555" width="27.28515625" style="33" customWidth="1"/>
    <col min="12556" max="12800" width="9.140625" style="33"/>
    <col min="12801" max="12801" width="21.28515625" style="33" customWidth="1"/>
    <col min="12802" max="12802" width="24.28515625" style="33" customWidth="1"/>
    <col min="12803" max="12803" width="25.42578125" style="33" customWidth="1"/>
    <col min="12804" max="12804" width="29.42578125" style="33" customWidth="1"/>
    <col min="12805" max="12805" width="21.42578125" style="33" customWidth="1"/>
    <col min="12806" max="12806" width="22.28515625" style="33" customWidth="1"/>
    <col min="12807" max="12807" width="26.85546875" style="33" customWidth="1"/>
    <col min="12808" max="12808" width="21.28515625" style="33" customWidth="1"/>
    <col min="12809" max="12809" width="27.140625" style="33" customWidth="1"/>
    <col min="12810" max="12810" width="25.42578125" style="33" customWidth="1"/>
    <col min="12811" max="12811" width="27.28515625" style="33" customWidth="1"/>
    <col min="12812" max="13056" width="9.140625" style="33"/>
    <col min="13057" max="13057" width="21.28515625" style="33" customWidth="1"/>
    <col min="13058" max="13058" width="24.28515625" style="33" customWidth="1"/>
    <col min="13059" max="13059" width="25.42578125" style="33" customWidth="1"/>
    <col min="13060" max="13060" width="29.42578125" style="33" customWidth="1"/>
    <col min="13061" max="13061" width="21.42578125" style="33" customWidth="1"/>
    <col min="13062" max="13062" width="22.28515625" style="33" customWidth="1"/>
    <col min="13063" max="13063" width="26.85546875" style="33" customWidth="1"/>
    <col min="13064" max="13064" width="21.28515625" style="33" customWidth="1"/>
    <col min="13065" max="13065" width="27.140625" style="33" customWidth="1"/>
    <col min="13066" max="13066" width="25.42578125" style="33" customWidth="1"/>
    <col min="13067" max="13067" width="27.28515625" style="33" customWidth="1"/>
    <col min="13068" max="13312" width="9.140625" style="33"/>
    <col min="13313" max="13313" width="21.28515625" style="33" customWidth="1"/>
    <col min="13314" max="13314" width="24.28515625" style="33" customWidth="1"/>
    <col min="13315" max="13315" width="25.42578125" style="33" customWidth="1"/>
    <col min="13316" max="13316" width="29.42578125" style="33" customWidth="1"/>
    <col min="13317" max="13317" width="21.42578125" style="33" customWidth="1"/>
    <col min="13318" max="13318" width="22.28515625" style="33" customWidth="1"/>
    <col min="13319" max="13319" width="26.85546875" style="33" customWidth="1"/>
    <col min="13320" max="13320" width="21.28515625" style="33" customWidth="1"/>
    <col min="13321" max="13321" width="27.140625" style="33" customWidth="1"/>
    <col min="13322" max="13322" width="25.42578125" style="33" customWidth="1"/>
    <col min="13323" max="13323" width="27.28515625" style="33" customWidth="1"/>
    <col min="13324" max="13568" width="9.140625" style="33"/>
    <col min="13569" max="13569" width="21.28515625" style="33" customWidth="1"/>
    <col min="13570" max="13570" width="24.28515625" style="33" customWidth="1"/>
    <col min="13571" max="13571" width="25.42578125" style="33" customWidth="1"/>
    <col min="13572" max="13572" width="29.42578125" style="33" customWidth="1"/>
    <col min="13573" max="13573" width="21.42578125" style="33" customWidth="1"/>
    <col min="13574" max="13574" width="22.28515625" style="33" customWidth="1"/>
    <col min="13575" max="13575" width="26.85546875" style="33" customWidth="1"/>
    <col min="13576" max="13576" width="21.28515625" style="33" customWidth="1"/>
    <col min="13577" max="13577" width="27.140625" style="33" customWidth="1"/>
    <col min="13578" max="13578" width="25.42578125" style="33" customWidth="1"/>
    <col min="13579" max="13579" width="27.28515625" style="33" customWidth="1"/>
    <col min="13580" max="13824" width="9.140625" style="33"/>
    <col min="13825" max="13825" width="21.28515625" style="33" customWidth="1"/>
    <col min="13826" max="13826" width="24.28515625" style="33" customWidth="1"/>
    <col min="13827" max="13827" width="25.42578125" style="33" customWidth="1"/>
    <col min="13828" max="13828" width="29.42578125" style="33" customWidth="1"/>
    <col min="13829" max="13829" width="21.42578125" style="33" customWidth="1"/>
    <col min="13830" max="13830" width="22.28515625" style="33" customWidth="1"/>
    <col min="13831" max="13831" width="26.85546875" style="33" customWidth="1"/>
    <col min="13832" max="13832" width="21.28515625" style="33" customWidth="1"/>
    <col min="13833" max="13833" width="27.140625" style="33" customWidth="1"/>
    <col min="13834" max="13834" width="25.42578125" style="33" customWidth="1"/>
    <col min="13835" max="13835" width="27.28515625" style="33" customWidth="1"/>
    <col min="13836" max="14080" width="9.140625" style="33"/>
    <col min="14081" max="14081" width="21.28515625" style="33" customWidth="1"/>
    <col min="14082" max="14082" width="24.28515625" style="33" customWidth="1"/>
    <col min="14083" max="14083" width="25.42578125" style="33" customWidth="1"/>
    <col min="14084" max="14084" width="29.42578125" style="33" customWidth="1"/>
    <col min="14085" max="14085" width="21.42578125" style="33" customWidth="1"/>
    <col min="14086" max="14086" width="22.28515625" style="33" customWidth="1"/>
    <col min="14087" max="14087" width="26.85546875" style="33" customWidth="1"/>
    <col min="14088" max="14088" width="21.28515625" style="33" customWidth="1"/>
    <col min="14089" max="14089" width="27.140625" style="33" customWidth="1"/>
    <col min="14090" max="14090" width="25.42578125" style="33" customWidth="1"/>
    <col min="14091" max="14091" width="27.28515625" style="33" customWidth="1"/>
    <col min="14092" max="14336" width="9.140625" style="33"/>
    <col min="14337" max="14337" width="21.28515625" style="33" customWidth="1"/>
    <col min="14338" max="14338" width="24.28515625" style="33" customWidth="1"/>
    <col min="14339" max="14339" width="25.42578125" style="33" customWidth="1"/>
    <col min="14340" max="14340" width="29.42578125" style="33" customWidth="1"/>
    <col min="14341" max="14341" width="21.42578125" style="33" customWidth="1"/>
    <col min="14342" max="14342" width="22.28515625" style="33" customWidth="1"/>
    <col min="14343" max="14343" width="26.85546875" style="33" customWidth="1"/>
    <col min="14344" max="14344" width="21.28515625" style="33" customWidth="1"/>
    <col min="14345" max="14345" width="27.140625" style="33" customWidth="1"/>
    <col min="14346" max="14346" width="25.42578125" style="33" customWidth="1"/>
    <col min="14347" max="14347" width="27.28515625" style="33" customWidth="1"/>
    <col min="14348" max="14592" width="9.140625" style="33"/>
    <col min="14593" max="14593" width="21.28515625" style="33" customWidth="1"/>
    <col min="14594" max="14594" width="24.28515625" style="33" customWidth="1"/>
    <col min="14595" max="14595" width="25.42578125" style="33" customWidth="1"/>
    <col min="14596" max="14596" width="29.42578125" style="33" customWidth="1"/>
    <col min="14597" max="14597" width="21.42578125" style="33" customWidth="1"/>
    <col min="14598" max="14598" width="22.28515625" style="33" customWidth="1"/>
    <col min="14599" max="14599" width="26.85546875" style="33" customWidth="1"/>
    <col min="14600" max="14600" width="21.28515625" style="33" customWidth="1"/>
    <col min="14601" max="14601" width="27.140625" style="33" customWidth="1"/>
    <col min="14602" max="14602" width="25.42578125" style="33" customWidth="1"/>
    <col min="14603" max="14603" width="27.28515625" style="33" customWidth="1"/>
    <col min="14604" max="14848" width="9.140625" style="33"/>
    <col min="14849" max="14849" width="21.28515625" style="33" customWidth="1"/>
    <col min="14850" max="14850" width="24.28515625" style="33" customWidth="1"/>
    <col min="14851" max="14851" width="25.42578125" style="33" customWidth="1"/>
    <col min="14852" max="14852" width="29.42578125" style="33" customWidth="1"/>
    <col min="14853" max="14853" width="21.42578125" style="33" customWidth="1"/>
    <col min="14854" max="14854" width="22.28515625" style="33" customWidth="1"/>
    <col min="14855" max="14855" width="26.85546875" style="33" customWidth="1"/>
    <col min="14856" max="14856" width="21.28515625" style="33" customWidth="1"/>
    <col min="14857" max="14857" width="27.140625" style="33" customWidth="1"/>
    <col min="14858" max="14858" width="25.42578125" style="33" customWidth="1"/>
    <col min="14859" max="14859" width="27.28515625" style="33" customWidth="1"/>
    <col min="14860" max="15104" width="9.140625" style="33"/>
    <col min="15105" max="15105" width="21.28515625" style="33" customWidth="1"/>
    <col min="15106" max="15106" width="24.28515625" style="33" customWidth="1"/>
    <col min="15107" max="15107" width="25.42578125" style="33" customWidth="1"/>
    <col min="15108" max="15108" width="29.42578125" style="33" customWidth="1"/>
    <col min="15109" max="15109" width="21.42578125" style="33" customWidth="1"/>
    <col min="15110" max="15110" width="22.28515625" style="33" customWidth="1"/>
    <col min="15111" max="15111" width="26.85546875" style="33" customWidth="1"/>
    <col min="15112" max="15112" width="21.28515625" style="33" customWidth="1"/>
    <col min="15113" max="15113" width="27.140625" style="33" customWidth="1"/>
    <col min="15114" max="15114" width="25.42578125" style="33" customWidth="1"/>
    <col min="15115" max="15115" width="27.28515625" style="33" customWidth="1"/>
    <col min="15116" max="15360" width="9.140625" style="33"/>
    <col min="15361" max="15361" width="21.28515625" style="33" customWidth="1"/>
    <col min="15362" max="15362" width="24.28515625" style="33" customWidth="1"/>
    <col min="15363" max="15363" width="25.42578125" style="33" customWidth="1"/>
    <col min="15364" max="15364" width="29.42578125" style="33" customWidth="1"/>
    <col min="15365" max="15365" width="21.42578125" style="33" customWidth="1"/>
    <col min="15366" max="15366" width="22.28515625" style="33" customWidth="1"/>
    <col min="15367" max="15367" width="26.85546875" style="33" customWidth="1"/>
    <col min="15368" max="15368" width="21.28515625" style="33" customWidth="1"/>
    <col min="15369" max="15369" width="27.140625" style="33" customWidth="1"/>
    <col min="15370" max="15370" width="25.42578125" style="33" customWidth="1"/>
    <col min="15371" max="15371" width="27.28515625" style="33" customWidth="1"/>
    <col min="15372" max="15616" width="9.140625" style="33"/>
    <col min="15617" max="15617" width="21.28515625" style="33" customWidth="1"/>
    <col min="15618" max="15618" width="24.28515625" style="33" customWidth="1"/>
    <col min="15619" max="15619" width="25.42578125" style="33" customWidth="1"/>
    <col min="15620" max="15620" width="29.42578125" style="33" customWidth="1"/>
    <col min="15621" max="15621" width="21.42578125" style="33" customWidth="1"/>
    <col min="15622" max="15622" width="22.28515625" style="33" customWidth="1"/>
    <col min="15623" max="15623" width="26.85546875" style="33" customWidth="1"/>
    <col min="15624" max="15624" width="21.28515625" style="33" customWidth="1"/>
    <col min="15625" max="15625" width="27.140625" style="33" customWidth="1"/>
    <col min="15626" max="15626" width="25.42578125" style="33" customWidth="1"/>
    <col min="15627" max="15627" width="27.28515625" style="33" customWidth="1"/>
    <col min="15628" max="15872" width="9.140625" style="33"/>
    <col min="15873" max="15873" width="21.28515625" style="33" customWidth="1"/>
    <col min="15874" max="15874" width="24.28515625" style="33" customWidth="1"/>
    <col min="15875" max="15875" width="25.42578125" style="33" customWidth="1"/>
    <col min="15876" max="15876" width="29.42578125" style="33" customWidth="1"/>
    <col min="15877" max="15877" width="21.42578125" style="33" customWidth="1"/>
    <col min="15878" max="15878" width="22.28515625" style="33" customWidth="1"/>
    <col min="15879" max="15879" width="26.85546875" style="33" customWidth="1"/>
    <col min="15880" max="15880" width="21.28515625" style="33" customWidth="1"/>
    <col min="15881" max="15881" width="27.140625" style="33" customWidth="1"/>
    <col min="15882" max="15882" width="25.42578125" style="33" customWidth="1"/>
    <col min="15883" max="15883" width="27.28515625" style="33" customWidth="1"/>
    <col min="15884" max="16128" width="9.140625" style="33"/>
    <col min="16129" max="16129" width="21.28515625" style="33" customWidth="1"/>
    <col min="16130" max="16130" width="24.28515625" style="33" customWidth="1"/>
    <col min="16131" max="16131" width="25.42578125" style="33" customWidth="1"/>
    <col min="16132" max="16132" width="29.42578125" style="33" customWidth="1"/>
    <col min="16133" max="16133" width="21.42578125" style="33" customWidth="1"/>
    <col min="16134" max="16134" width="22.28515625" style="33" customWidth="1"/>
    <col min="16135" max="16135" width="26.85546875" style="33" customWidth="1"/>
    <col min="16136" max="16136" width="21.28515625" style="33" customWidth="1"/>
    <col min="16137" max="16137" width="27.140625" style="33" customWidth="1"/>
    <col min="16138" max="16138" width="25.42578125" style="33" customWidth="1"/>
    <col min="16139" max="16139" width="27.28515625" style="33" customWidth="1"/>
    <col min="16140" max="16384" width="9.140625" style="33"/>
  </cols>
  <sheetData>
    <row r="1" spans="1:11" ht="9" customHeight="1">
      <c r="A1" s="1054"/>
      <c r="B1" s="1054"/>
      <c r="C1" s="1054"/>
      <c r="D1" s="1054"/>
      <c r="E1" s="1054"/>
      <c r="F1" s="1054"/>
      <c r="G1" s="1054"/>
      <c r="H1" s="1054"/>
      <c r="I1" s="1054"/>
      <c r="J1" s="1054"/>
      <c r="K1" s="1054"/>
    </row>
    <row r="2" spans="1:11" ht="23.25">
      <c r="A2" s="1054" t="s">
        <v>1068</v>
      </c>
      <c r="B2" s="1054"/>
      <c r="C2" s="1054"/>
      <c r="D2" s="1054"/>
      <c r="E2" s="1054"/>
      <c r="F2" s="1054"/>
      <c r="G2" s="1054"/>
      <c r="H2" s="1054"/>
      <c r="I2" s="1054"/>
      <c r="J2" s="1054"/>
      <c r="K2" s="1054"/>
    </row>
    <row r="3" spans="1:11" ht="23.25">
      <c r="A3" s="1054" t="s">
        <v>1069</v>
      </c>
      <c r="B3" s="1054"/>
      <c r="C3" s="1054"/>
      <c r="D3" s="1054"/>
      <c r="E3" s="1054"/>
      <c r="F3" s="1054"/>
      <c r="G3" s="1054"/>
      <c r="H3" s="1054"/>
      <c r="I3" s="1054"/>
      <c r="J3" s="1054"/>
      <c r="K3" s="1054"/>
    </row>
    <row r="4" spans="1:11" ht="23.25">
      <c r="A4" s="1054" t="s">
        <v>1530</v>
      </c>
      <c r="B4" s="1054"/>
      <c r="C4" s="1054"/>
      <c r="D4" s="1054"/>
      <c r="E4" s="1054"/>
      <c r="F4" s="1054"/>
      <c r="G4" s="1054"/>
      <c r="H4" s="1054"/>
      <c r="I4" s="1054"/>
      <c r="J4" s="1054"/>
      <c r="K4" s="1054"/>
    </row>
    <row r="5" spans="1:11" ht="34.5" customHeight="1" thickBot="1">
      <c r="A5" s="1055" t="s">
        <v>1156</v>
      </c>
      <c r="B5" s="1055"/>
      <c r="C5" s="1055"/>
      <c r="D5" s="1055"/>
      <c r="E5" s="1055"/>
      <c r="F5" s="1055"/>
      <c r="G5" s="1055"/>
      <c r="H5" s="1055"/>
      <c r="I5" s="1055"/>
      <c r="J5" s="1055"/>
      <c r="K5" s="1055"/>
    </row>
    <row r="6" spans="1:11" ht="25.5" customHeight="1" thickTop="1" thickBot="1">
      <c r="A6" s="528" t="s">
        <v>963</v>
      </c>
      <c r="B6" s="529" t="s">
        <v>1342</v>
      </c>
      <c r="C6" s="529" t="s">
        <v>1343</v>
      </c>
      <c r="D6" s="529" t="s">
        <v>1344</v>
      </c>
      <c r="E6" s="529" t="s">
        <v>1345</v>
      </c>
      <c r="F6" s="529" t="s">
        <v>1346</v>
      </c>
      <c r="G6" s="529" t="s">
        <v>1347</v>
      </c>
      <c r="H6" s="529" t="s">
        <v>1270</v>
      </c>
      <c r="I6" s="529" t="s">
        <v>1348</v>
      </c>
      <c r="J6" s="529" t="s">
        <v>1349</v>
      </c>
      <c r="K6" s="529" t="s">
        <v>1271</v>
      </c>
    </row>
    <row r="7" spans="1:11" s="422" customFormat="1" ht="15.75" thickTop="1">
      <c r="A7" s="517" t="s">
        <v>1072</v>
      </c>
      <c r="B7" s="517"/>
      <c r="C7" s="517"/>
      <c r="D7" s="517"/>
      <c r="E7" s="517"/>
      <c r="F7" s="517"/>
      <c r="G7" s="517"/>
      <c r="H7" s="517"/>
      <c r="I7" s="517"/>
      <c r="J7" s="518"/>
      <c r="K7" s="519"/>
    </row>
    <row r="8" spans="1:11" s="35" customFormat="1" ht="14.25">
      <c r="A8" s="364" t="s">
        <v>301</v>
      </c>
      <c r="B8" s="520">
        <v>172957.61230000001</v>
      </c>
      <c r="C8" s="520">
        <v>11455394.632169999</v>
      </c>
      <c r="D8" s="520">
        <v>973918.61488999997</v>
      </c>
      <c r="E8" s="520">
        <v>175730.42138999997</v>
      </c>
      <c r="F8" s="520">
        <v>227170.16862000001</v>
      </c>
      <c r="G8" s="520">
        <v>200873.4901</v>
      </c>
      <c r="H8" s="520">
        <v>2499501.9289299999</v>
      </c>
      <c r="I8" s="520">
        <v>19180.445010000003</v>
      </c>
      <c r="J8" s="520">
        <v>0</v>
      </c>
      <c r="K8" s="520">
        <v>15724727.313409999</v>
      </c>
    </row>
    <row r="9" spans="1:11" s="35" customFormat="1" ht="14.25">
      <c r="A9" s="364" t="s">
        <v>306</v>
      </c>
      <c r="B9" s="520">
        <v>0</v>
      </c>
      <c r="C9" s="520">
        <v>0</v>
      </c>
      <c r="D9" s="520">
        <v>0</v>
      </c>
      <c r="E9" s="520">
        <v>0</v>
      </c>
      <c r="F9" s="520">
        <v>0</v>
      </c>
      <c r="G9" s="520">
        <v>0</v>
      </c>
      <c r="H9" s="520">
        <v>94417.415810000006</v>
      </c>
      <c r="I9" s="520">
        <v>0</v>
      </c>
      <c r="J9" s="520">
        <v>0</v>
      </c>
      <c r="K9" s="520">
        <v>94417.415810000006</v>
      </c>
    </row>
    <row r="10" spans="1:11" s="35" customFormat="1" ht="14.25">
      <c r="A10" s="364" t="s">
        <v>303</v>
      </c>
      <c r="B10" s="520">
        <v>65165.956079999996</v>
      </c>
      <c r="C10" s="520">
        <v>979356.43569000007</v>
      </c>
      <c r="D10" s="520">
        <v>730137.39885999996</v>
      </c>
      <c r="E10" s="520">
        <v>2902.0229199999999</v>
      </c>
      <c r="F10" s="520">
        <v>0</v>
      </c>
      <c r="G10" s="520">
        <v>31223.710170000002</v>
      </c>
      <c r="H10" s="520">
        <v>6206658.1205000002</v>
      </c>
      <c r="I10" s="520">
        <v>0</v>
      </c>
      <c r="J10" s="520">
        <v>0</v>
      </c>
      <c r="K10" s="520">
        <v>8015443.6442200001</v>
      </c>
    </row>
    <row r="11" spans="1:11" s="35" customFormat="1" ht="14.25">
      <c r="A11" s="364" t="s">
        <v>308</v>
      </c>
      <c r="B11" s="520">
        <v>42115.792179999997</v>
      </c>
      <c r="C11" s="520">
        <v>2302460.5720500001</v>
      </c>
      <c r="D11" s="520">
        <v>141378.55252</v>
      </c>
      <c r="E11" s="520">
        <v>47352.384939999996</v>
      </c>
      <c r="F11" s="520">
        <v>0</v>
      </c>
      <c r="G11" s="520">
        <v>68862.441139999995</v>
      </c>
      <c r="H11" s="520">
        <v>183702.5925</v>
      </c>
      <c r="I11" s="520">
        <v>0</v>
      </c>
      <c r="J11" s="520">
        <v>0</v>
      </c>
      <c r="K11" s="520">
        <v>2785872.3353299992</v>
      </c>
    </row>
    <row r="12" spans="1:11" s="35" customFormat="1" ht="14.25">
      <c r="A12" s="364" t="s">
        <v>1074</v>
      </c>
      <c r="B12" s="520">
        <v>30713.82734</v>
      </c>
      <c r="C12" s="520">
        <v>313889.00427999999</v>
      </c>
      <c r="D12" s="520">
        <v>341378.45366</v>
      </c>
      <c r="E12" s="520">
        <v>14308.0388</v>
      </c>
      <c r="F12" s="520">
        <v>20527.029289999999</v>
      </c>
      <c r="G12" s="520">
        <v>51032.625530000005</v>
      </c>
      <c r="H12" s="520">
        <v>11427692.128070001</v>
      </c>
      <c r="I12" s="520">
        <v>0</v>
      </c>
      <c r="J12" s="520">
        <v>0</v>
      </c>
      <c r="K12" s="520">
        <v>12199541.106970001</v>
      </c>
    </row>
    <row r="13" spans="1:11" s="35" customFormat="1" ht="14.25">
      <c r="A13" s="364" t="s">
        <v>302</v>
      </c>
      <c r="B13" s="520">
        <v>41482.181799999998</v>
      </c>
      <c r="C13" s="520">
        <v>2122089.8804000001</v>
      </c>
      <c r="D13" s="520">
        <v>289688.62755999999</v>
      </c>
      <c r="E13" s="520">
        <v>63193.495840000003</v>
      </c>
      <c r="F13" s="520">
        <v>0</v>
      </c>
      <c r="G13" s="520">
        <v>133202.82827999999</v>
      </c>
      <c r="H13" s="520">
        <v>5758302.4265700001</v>
      </c>
      <c r="I13" s="520">
        <v>118449.90822</v>
      </c>
      <c r="J13" s="520">
        <v>15369.428</v>
      </c>
      <c r="K13" s="520">
        <v>8541778.7766699996</v>
      </c>
    </row>
    <row r="14" spans="1:11" s="35" customFormat="1" ht="14.25">
      <c r="A14" s="364" t="s">
        <v>307</v>
      </c>
      <c r="B14" s="520">
        <v>113773.16545</v>
      </c>
      <c r="C14" s="520">
        <v>6873553.95524</v>
      </c>
      <c r="D14" s="520">
        <v>482706.97248</v>
      </c>
      <c r="E14" s="520">
        <v>113969.72560999999</v>
      </c>
      <c r="F14" s="520">
        <v>345166.88589999999</v>
      </c>
      <c r="G14" s="520">
        <v>210520.99236</v>
      </c>
      <c r="H14" s="520">
        <v>558382.21721000003</v>
      </c>
      <c r="I14" s="520">
        <v>29463.20578</v>
      </c>
      <c r="J14" s="520">
        <v>22319.745609999998</v>
      </c>
      <c r="K14" s="520">
        <v>8749856.8656399995</v>
      </c>
    </row>
    <row r="15" spans="1:11" s="35" customFormat="1" ht="14.25">
      <c r="A15" s="364" t="s">
        <v>300</v>
      </c>
      <c r="B15" s="520">
        <v>273883.38095999998</v>
      </c>
      <c r="C15" s="520">
        <v>8331938.4139899993</v>
      </c>
      <c r="D15" s="520">
        <v>1476435.5545399999</v>
      </c>
      <c r="E15" s="520">
        <v>204150.04365000001</v>
      </c>
      <c r="F15" s="520">
        <v>327810.85933000001</v>
      </c>
      <c r="G15" s="520">
        <v>287507.38981999998</v>
      </c>
      <c r="H15" s="520">
        <v>5204366.56391</v>
      </c>
      <c r="I15" s="520">
        <v>36644.497909999998</v>
      </c>
      <c r="J15" s="520">
        <v>38836.457259999996</v>
      </c>
      <c r="K15" s="520">
        <v>16181573.161369998</v>
      </c>
    </row>
    <row r="16" spans="1:11" s="35" customFormat="1" ht="14.25">
      <c r="A16" s="364" t="s">
        <v>299</v>
      </c>
      <c r="B16" s="520">
        <v>269274.19560000004</v>
      </c>
      <c r="C16" s="520">
        <v>16262700.44427</v>
      </c>
      <c r="D16" s="520">
        <v>2534106.32528</v>
      </c>
      <c r="E16" s="520">
        <v>447758.05776</v>
      </c>
      <c r="F16" s="520">
        <v>243362.31266999998</v>
      </c>
      <c r="G16" s="520">
        <v>484723.06997000001</v>
      </c>
      <c r="H16" s="520">
        <v>8020204.3850400001</v>
      </c>
      <c r="I16" s="520">
        <v>114702.23923000001</v>
      </c>
      <c r="J16" s="520">
        <v>35685.403689999999</v>
      </c>
      <c r="K16" s="520">
        <v>28412516.433509998</v>
      </c>
    </row>
    <row r="17" spans="1:11" s="35" customFormat="1" ht="14.25">
      <c r="A17" s="364" t="s">
        <v>305</v>
      </c>
      <c r="B17" s="520">
        <v>0</v>
      </c>
      <c r="C17" s="520">
        <v>0</v>
      </c>
      <c r="D17" s="520">
        <v>0</v>
      </c>
      <c r="E17" s="520">
        <v>0</v>
      </c>
      <c r="F17" s="520">
        <v>0</v>
      </c>
      <c r="G17" s="520">
        <v>0</v>
      </c>
      <c r="H17" s="520">
        <v>68706.133159999998</v>
      </c>
      <c r="I17" s="520">
        <v>0</v>
      </c>
      <c r="J17" s="520">
        <v>0</v>
      </c>
      <c r="K17" s="520">
        <v>68706.133159999998</v>
      </c>
    </row>
    <row r="18" spans="1:11" s="35" customFormat="1" ht="14.25">
      <c r="A18" s="364" t="s">
        <v>297</v>
      </c>
      <c r="B18" s="520">
        <v>860018.61814999999</v>
      </c>
      <c r="C18" s="520">
        <v>10259194.25795</v>
      </c>
      <c r="D18" s="520">
        <v>4062373.18726</v>
      </c>
      <c r="E18" s="520">
        <v>626056.11669000005</v>
      </c>
      <c r="F18" s="520">
        <v>526566.62965999998</v>
      </c>
      <c r="G18" s="520">
        <v>419411.26741000003</v>
      </c>
      <c r="H18" s="520">
        <v>4418665.2275</v>
      </c>
      <c r="I18" s="520">
        <v>208930.83656</v>
      </c>
      <c r="J18" s="520">
        <v>23126.899129999998</v>
      </c>
      <c r="K18" s="520">
        <v>21404343.040310003</v>
      </c>
    </row>
    <row r="19" spans="1:11" s="35" customFormat="1" ht="14.25">
      <c r="A19" s="364" t="s">
        <v>1075</v>
      </c>
      <c r="B19" s="520">
        <v>127834.31962000001</v>
      </c>
      <c r="C19" s="520">
        <v>4807200.8723900001</v>
      </c>
      <c r="D19" s="520">
        <v>542472.81628999999</v>
      </c>
      <c r="E19" s="520">
        <v>61796.181779999999</v>
      </c>
      <c r="F19" s="520">
        <v>189530.28782</v>
      </c>
      <c r="G19" s="520">
        <v>147385.27958999999</v>
      </c>
      <c r="H19" s="520">
        <v>662189.85103999998</v>
      </c>
      <c r="I19" s="520">
        <v>150542.77684000001</v>
      </c>
      <c r="J19" s="520">
        <v>35662.61146</v>
      </c>
      <c r="K19" s="520">
        <v>6724614.9968300024</v>
      </c>
    </row>
    <row r="20" spans="1:11" s="35" customFormat="1" ht="14.25">
      <c r="A20" s="364" t="s">
        <v>304</v>
      </c>
      <c r="B20" s="520">
        <v>171674.60169000001</v>
      </c>
      <c r="C20" s="520">
        <v>5711319.8751099994</v>
      </c>
      <c r="D20" s="520">
        <v>803137.35846999998</v>
      </c>
      <c r="E20" s="520">
        <v>128921.54592</v>
      </c>
      <c r="F20" s="520">
        <v>42964.877130000001</v>
      </c>
      <c r="G20" s="520">
        <v>118421.76226999999</v>
      </c>
      <c r="H20" s="520">
        <v>731102.74008000002</v>
      </c>
      <c r="I20" s="520">
        <v>20135.87041</v>
      </c>
      <c r="J20" s="520">
        <v>10834.400039999999</v>
      </c>
      <c r="K20" s="520">
        <v>7738513.0311199995</v>
      </c>
    </row>
    <row r="21" spans="1:11" s="35" customFormat="1" ht="14.25">
      <c r="A21" s="364" t="s">
        <v>968</v>
      </c>
      <c r="B21" s="521">
        <v>2168893.65117</v>
      </c>
      <c r="C21" s="521">
        <v>69419098.343539998</v>
      </c>
      <c r="D21" s="521">
        <v>12377733.861810001</v>
      </c>
      <c r="E21" s="521">
        <v>1886138.0352999999</v>
      </c>
      <c r="F21" s="521">
        <v>1923099.05042</v>
      </c>
      <c r="G21" s="521">
        <v>2153164.8566399999</v>
      </c>
      <c r="H21" s="521">
        <v>45833891.730319999</v>
      </c>
      <c r="I21" s="521">
        <v>698049.77995999996</v>
      </c>
      <c r="J21" s="521">
        <v>181834.94519000003</v>
      </c>
      <c r="K21" s="521">
        <v>136641904.25434998</v>
      </c>
    </row>
    <row r="22" spans="1:11" s="35" customFormat="1" ht="14.25">
      <c r="A22" s="522" t="s">
        <v>1073</v>
      </c>
      <c r="B22" s="522"/>
      <c r="C22" s="522"/>
      <c r="D22" s="522"/>
      <c r="E22" s="522"/>
      <c r="F22" s="522"/>
      <c r="G22" s="522"/>
      <c r="H22" s="522"/>
      <c r="I22" s="523"/>
      <c r="J22" s="522"/>
      <c r="K22" s="522" t="s">
        <v>823</v>
      </c>
    </row>
    <row r="23" spans="1:11" s="35" customFormat="1" ht="14.25">
      <c r="A23" s="364" t="s">
        <v>1078</v>
      </c>
      <c r="B23" s="520">
        <v>0</v>
      </c>
      <c r="C23" s="520">
        <v>55205.690790000001</v>
      </c>
      <c r="D23" s="520">
        <v>793932.48829000001</v>
      </c>
      <c r="E23" s="520">
        <v>0</v>
      </c>
      <c r="F23" s="520">
        <v>0</v>
      </c>
      <c r="G23" s="520">
        <v>0</v>
      </c>
      <c r="H23" s="520">
        <v>16124.54069</v>
      </c>
      <c r="I23" s="520">
        <v>0</v>
      </c>
      <c r="J23" s="520">
        <v>0</v>
      </c>
      <c r="K23" s="520">
        <v>865262.71977000008</v>
      </c>
    </row>
    <row r="24" spans="1:11" s="35" customFormat="1" ht="14.25">
      <c r="A24" s="364" t="s">
        <v>1077</v>
      </c>
      <c r="B24" s="520">
        <v>25214.67929</v>
      </c>
      <c r="C24" s="520">
        <v>2258984.7801799998</v>
      </c>
      <c r="D24" s="520">
        <v>69759.393079999994</v>
      </c>
      <c r="E24" s="520">
        <v>82919.144620000006</v>
      </c>
      <c r="F24" s="520">
        <v>42778.756150000001</v>
      </c>
      <c r="G24" s="520">
        <v>27986.249909999999</v>
      </c>
      <c r="H24" s="520">
        <v>241373.27395</v>
      </c>
      <c r="I24" s="520">
        <v>6844.3249000000005</v>
      </c>
      <c r="J24" s="520">
        <v>874.28284999999994</v>
      </c>
      <c r="K24" s="520">
        <v>2756734.8849299988</v>
      </c>
    </row>
    <row r="25" spans="1:11" s="35" customFormat="1" ht="14.25">
      <c r="A25" s="524" t="s">
        <v>968</v>
      </c>
      <c r="B25" s="520">
        <v>25214.67929</v>
      </c>
      <c r="C25" s="520">
        <v>2314190.4709699997</v>
      </c>
      <c r="D25" s="520">
        <v>863691.88136999996</v>
      </c>
      <c r="E25" s="520">
        <v>82919.144620000006</v>
      </c>
      <c r="F25" s="520">
        <v>42778.756150000001</v>
      </c>
      <c r="G25" s="520">
        <v>27986.249909999999</v>
      </c>
      <c r="H25" s="520">
        <v>257497.81464</v>
      </c>
      <c r="I25" s="520">
        <v>6844.3249000000005</v>
      </c>
      <c r="J25" s="520">
        <v>874.28284999999994</v>
      </c>
      <c r="K25" s="520">
        <v>3621997.6046999991</v>
      </c>
    </row>
    <row r="26" spans="1:11" s="35" customFormat="1" ht="14.25">
      <c r="A26" s="522" t="s">
        <v>1211</v>
      </c>
      <c r="B26" s="522"/>
      <c r="C26" s="522"/>
      <c r="D26" s="522"/>
      <c r="E26" s="522"/>
      <c r="F26" s="522"/>
      <c r="G26" s="522"/>
      <c r="H26" s="522"/>
      <c r="I26" s="523"/>
      <c r="J26" s="522"/>
      <c r="K26" s="522" t="s">
        <v>823</v>
      </c>
    </row>
    <row r="27" spans="1:11" s="35" customFormat="1" ht="14.25">
      <c r="A27" s="364" t="s">
        <v>1212</v>
      </c>
      <c r="B27" s="520">
        <v>92318.454670000006</v>
      </c>
      <c r="C27" s="520">
        <v>1609213.0320899999</v>
      </c>
      <c r="D27" s="520">
        <v>5921.2072199999993</v>
      </c>
      <c r="E27" s="520">
        <v>0</v>
      </c>
      <c r="F27" s="520">
        <v>0</v>
      </c>
      <c r="G27" s="520">
        <v>19264.549600000002</v>
      </c>
      <c r="H27" s="520">
        <v>15529.833419999999</v>
      </c>
      <c r="I27" s="520">
        <v>0</v>
      </c>
      <c r="J27" s="520">
        <v>0</v>
      </c>
      <c r="K27" s="520">
        <v>1742247.0769999998</v>
      </c>
    </row>
    <row r="28" spans="1:11" s="35" customFormat="1" ht="14.25">
      <c r="A28" s="364" t="s">
        <v>1214</v>
      </c>
      <c r="B28" s="520">
        <v>0</v>
      </c>
      <c r="C28" s="520">
        <v>0</v>
      </c>
      <c r="D28" s="520">
        <v>0</v>
      </c>
      <c r="E28" s="520">
        <v>0</v>
      </c>
      <c r="F28" s="520">
        <v>0</v>
      </c>
      <c r="G28" s="520">
        <v>0</v>
      </c>
      <c r="H28" s="520">
        <v>0</v>
      </c>
      <c r="I28" s="520">
        <v>0</v>
      </c>
      <c r="J28" s="520">
        <v>41967.753349999999</v>
      </c>
      <c r="K28" s="520">
        <v>41967.753349999999</v>
      </c>
    </row>
    <row r="29" spans="1:11" s="35" customFormat="1" ht="14.25">
      <c r="A29" s="364" t="s">
        <v>1215</v>
      </c>
      <c r="B29" s="520">
        <v>0</v>
      </c>
      <c r="C29" s="520">
        <v>0</v>
      </c>
      <c r="D29" s="520">
        <v>0</v>
      </c>
      <c r="E29" s="520">
        <v>199241.09102000002</v>
      </c>
      <c r="F29" s="520">
        <v>0</v>
      </c>
      <c r="G29" s="520">
        <v>0</v>
      </c>
      <c r="H29" s="520">
        <v>0</v>
      </c>
      <c r="I29" s="520">
        <v>0</v>
      </c>
      <c r="J29" s="520">
        <v>0</v>
      </c>
      <c r="K29" s="520">
        <v>199241.09102000002</v>
      </c>
    </row>
    <row r="30" spans="1:11" s="35" customFormat="1" ht="14.25">
      <c r="A30" s="364" t="s">
        <v>1216</v>
      </c>
      <c r="B30" s="520">
        <v>0</v>
      </c>
      <c r="C30" s="520">
        <v>0</v>
      </c>
      <c r="D30" s="520">
        <v>626145.64783999999</v>
      </c>
      <c r="E30" s="520">
        <v>0</v>
      </c>
      <c r="F30" s="520">
        <v>0</v>
      </c>
      <c r="G30" s="520">
        <v>0</v>
      </c>
      <c r="H30" s="520">
        <v>0</v>
      </c>
      <c r="I30" s="520">
        <v>0</v>
      </c>
      <c r="J30" s="520">
        <v>0</v>
      </c>
      <c r="K30" s="520">
        <v>626145.64783999999</v>
      </c>
    </row>
    <row r="31" spans="1:11" s="35" customFormat="1" ht="14.25">
      <c r="A31" s="364" t="s">
        <v>1217</v>
      </c>
      <c r="B31" s="520">
        <v>0</v>
      </c>
      <c r="C31" s="520">
        <v>0</v>
      </c>
      <c r="D31" s="520">
        <v>0</v>
      </c>
      <c r="E31" s="520">
        <v>0</v>
      </c>
      <c r="F31" s="520">
        <v>72536.789409999998</v>
      </c>
      <c r="G31" s="520">
        <v>0</v>
      </c>
      <c r="H31" s="520">
        <v>0</v>
      </c>
      <c r="I31" s="520">
        <v>0</v>
      </c>
      <c r="J31" s="520">
        <v>0</v>
      </c>
      <c r="K31" s="520">
        <v>72536.789409999998</v>
      </c>
    </row>
    <row r="32" spans="1:11" s="35" customFormat="1" ht="14.25">
      <c r="A32" s="364" t="s">
        <v>1218</v>
      </c>
      <c r="B32" s="520">
        <v>0</v>
      </c>
      <c r="C32" s="520">
        <v>0</v>
      </c>
      <c r="D32" s="520">
        <v>0</v>
      </c>
      <c r="E32" s="520">
        <v>0</v>
      </c>
      <c r="F32" s="520">
        <v>0</v>
      </c>
      <c r="G32" s="520">
        <v>0</v>
      </c>
      <c r="H32" s="520">
        <v>0</v>
      </c>
      <c r="I32" s="520">
        <v>45895.050360000001</v>
      </c>
      <c r="J32" s="520">
        <v>0</v>
      </c>
      <c r="K32" s="520">
        <v>45895.050360000001</v>
      </c>
    </row>
    <row r="33" spans="1:11" s="35" customFormat="1" ht="14.25">
      <c r="A33" s="364" t="s">
        <v>968</v>
      </c>
      <c r="B33" s="520">
        <v>92318.454670000006</v>
      </c>
      <c r="C33" s="520">
        <v>1609213.0320899999</v>
      </c>
      <c r="D33" s="520">
        <v>632066.85505999997</v>
      </c>
      <c r="E33" s="520">
        <v>199241.09102000002</v>
      </c>
      <c r="F33" s="520">
        <v>72536.789409999998</v>
      </c>
      <c r="G33" s="520">
        <v>19264.549600000002</v>
      </c>
      <c r="H33" s="520">
        <v>15529.833419999999</v>
      </c>
      <c r="I33" s="520">
        <v>45895.050360000001</v>
      </c>
      <c r="J33" s="520">
        <v>41967.753349999999</v>
      </c>
      <c r="K33" s="520">
        <v>2728033.4089799998</v>
      </c>
    </row>
    <row r="34" spans="1:11" s="35" customFormat="1" ht="14.25">
      <c r="A34" s="517" t="s">
        <v>873</v>
      </c>
      <c r="B34" s="523"/>
      <c r="C34" s="523"/>
      <c r="D34" s="523"/>
      <c r="E34" s="523"/>
      <c r="F34" s="523"/>
      <c r="G34" s="523"/>
      <c r="H34" s="523"/>
      <c r="I34" s="523"/>
      <c r="J34" s="523"/>
      <c r="K34" s="522" t="s">
        <v>823</v>
      </c>
    </row>
    <row r="35" spans="1:11" s="35" customFormat="1" ht="14.25">
      <c r="A35" s="364" t="s">
        <v>867</v>
      </c>
      <c r="B35" s="520">
        <v>0</v>
      </c>
      <c r="C35" s="520">
        <v>0</v>
      </c>
      <c r="D35" s="520">
        <v>0</v>
      </c>
      <c r="E35" s="520">
        <v>94836.487609999996</v>
      </c>
      <c r="F35" s="520">
        <v>145059.52531</v>
      </c>
      <c r="G35" s="520">
        <v>0</v>
      </c>
      <c r="H35" s="520">
        <v>0</v>
      </c>
      <c r="I35" s="520">
        <v>0</v>
      </c>
      <c r="J35" s="520">
        <v>0</v>
      </c>
      <c r="K35" s="520">
        <v>239896.01292000001</v>
      </c>
    </row>
    <row r="36" spans="1:11" s="35" customFormat="1" ht="14.25">
      <c r="A36" s="364" t="s">
        <v>868</v>
      </c>
      <c r="B36" s="520">
        <v>0</v>
      </c>
      <c r="C36" s="520">
        <v>0</v>
      </c>
      <c r="D36" s="520">
        <v>0</v>
      </c>
      <c r="E36" s="520">
        <v>0</v>
      </c>
      <c r="F36" s="520">
        <v>0</v>
      </c>
      <c r="G36" s="520">
        <v>111359.23407999999</v>
      </c>
      <c r="H36" s="520">
        <v>0</v>
      </c>
      <c r="I36" s="520">
        <v>0</v>
      </c>
      <c r="J36" s="520">
        <v>0</v>
      </c>
      <c r="K36" s="520">
        <v>111359.23407999999</v>
      </c>
    </row>
    <row r="37" spans="1:11" s="35" customFormat="1" ht="14.25">
      <c r="A37" s="364" t="s">
        <v>872</v>
      </c>
      <c r="B37" s="520">
        <v>0</v>
      </c>
      <c r="C37" s="520">
        <v>0</v>
      </c>
      <c r="D37" s="520">
        <v>93585.727370000008</v>
      </c>
      <c r="E37" s="520">
        <v>0</v>
      </c>
      <c r="F37" s="520">
        <v>0</v>
      </c>
      <c r="G37" s="520">
        <v>0</v>
      </c>
      <c r="H37" s="520">
        <v>0</v>
      </c>
      <c r="I37" s="520">
        <v>0</v>
      </c>
      <c r="J37" s="520">
        <v>0</v>
      </c>
      <c r="K37" s="520">
        <v>93585.727370000008</v>
      </c>
    </row>
    <row r="38" spans="1:11" s="35" customFormat="1" ht="14.25">
      <c r="A38" s="364" t="s">
        <v>860</v>
      </c>
      <c r="B38" s="520">
        <v>0</v>
      </c>
      <c r="C38" s="520">
        <v>0</v>
      </c>
      <c r="D38" s="520">
        <v>0</v>
      </c>
      <c r="E38" s="520">
        <v>0</v>
      </c>
      <c r="F38" s="520">
        <v>0</v>
      </c>
      <c r="G38" s="520">
        <v>0</v>
      </c>
      <c r="H38" s="520">
        <v>116260.96812999999</v>
      </c>
      <c r="I38" s="520">
        <v>0</v>
      </c>
      <c r="J38" s="520">
        <v>0</v>
      </c>
      <c r="K38" s="520">
        <v>116260.96812999999</v>
      </c>
    </row>
    <row r="39" spans="1:11" s="35" customFormat="1" ht="14.25">
      <c r="A39" s="364" t="s">
        <v>866</v>
      </c>
      <c r="B39" s="520">
        <v>4784.7761900000005</v>
      </c>
      <c r="C39" s="520">
        <v>0</v>
      </c>
      <c r="D39" s="520">
        <v>0</v>
      </c>
      <c r="E39" s="520">
        <v>0</v>
      </c>
      <c r="F39" s="520">
        <v>191035.18841</v>
      </c>
      <c r="G39" s="520">
        <v>0</v>
      </c>
      <c r="H39" s="520">
        <v>0</v>
      </c>
      <c r="I39" s="520">
        <v>0</v>
      </c>
      <c r="J39" s="520">
        <v>0</v>
      </c>
      <c r="K39" s="520">
        <v>195819.96460000001</v>
      </c>
    </row>
    <row r="40" spans="1:11" s="35" customFormat="1" ht="14.25">
      <c r="A40" s="364" t="s">
        <v>859</v>
      </c>
      <c r="B40" s="520">
        <v>0</v>
      </c>
      <c r="C40" s="520">
        <v>0</v>
      </c>
      <c r="D40" s="520">
        <v>0</v>
      </c>
      <c r="E40" s="520">
        <v>0</v>
      </c>
      <c r="F40" s="520">
        <v>157036.10631999999</v>
      </c>
      <c r="G40" s="520">
        <v>30175.672879999998</v>
      </c>
      <c r="H40" s="520">
        <v>0</v>
      </c>
      <c r="I40" s="520">
        <v>0</v>
      </c>
      <c r="J40" s="520">
        <v>0</v>
      </c>
      <c r="K40" s="520">
        <v>187211.77919999999</v>
      </c>
    </row>
    <row r="41" spans="1:11" s="35" customFormat="1" ht="14.25">
      <c r="A41" s="364" t="s">
        <v>858</v>
      </c>
      <c r="B41" s="520">
        <v>0</v>
      </c>
      <c r="C41" s="520">
        <v>0</v>
      </c>
      <c r="D41" s="520">
        <v>0</v>
      </c>
      <c r="E41" s="520">
        <v>0</v>
      </c>
      <c r="F41" s="520">
        <v>0</v>
      </c>
      <c r="G41" s="520">
        <v>50337.321899999995</v>
      </c>
      <c r="H41" s="520">
        <v>0</v>
      </c>
      <c r="I41" s="520">
        <v>0</v>
      </c>
      <c r="J41" s="520">
        <v>0</v>
      </c>
      <c r="K41" s="520">
        <v>50337.321899999995</v>
      </c>
    </row>
    <row r="42" spans="1:11" s="35" customFormat="1" ht="14.25">
      <c r="A42" s="364" t="s">
        <v>849</v>
      </c>
      <c r="B42" s="520">
        <v>0</v>
      </c>
      <c r="C42" s="520">
        <v>0</v>
      </c>
      <c r="D42" s="520">
        <v>0</v>
      </c>
      <c r="E42" s="520">
        <v>0</v>
      </c>
      <c r="F42" s="520">
        <v>0</v>
      </c>
      <c r="G42" s="520">
        <v>0</v>
      </c>
      <c r="H42" s="520">
        <v>415837.08437</v>
      </c>
      <c r="I42" s="520">
        <v>0</v>
      </c>
      <c r="J42" s="520">
        <v>0</v>
      </c>
      <c r="K42" s="520">
        <v>415837.08437</v>
      </c>
    </row>
    <row r="43" spans="1:11" s="35" customFormat="1" ht="14.25">
      <c r="A43" s="364" t="s">
        <v>854</v>
      </c>
      <c r="B43" s="520">
        <v>0</v>
      </c>
      <c r="C43" s="520">
        <v>0</v>
      </c>
      <c r="D43" s="520">
        <v>170496.35362000001</v>
      </c>
      <c r="E43" s="520">
        <v>0</v>
      </c>
      <c r="F43" s="520">
        <v>0</v>
      </c>
      <c r="G43" s="520">
        <v>0</v>
      </c>
      <c r="H43" s="520">
        <v>0</v>
      </c>
      <c r="I43" s="520">
        <v>0</v>
      </c>
      <c r="J43" s="520">
        <v>0</v>
      </c>
      <c r="K43" s="520">
        <v>170496.35362000001</v>
      </c>
    </row>
    <row r="44" spans="1:11" s="35" customFormat="1" ht="14.25">
      <c r="A44" s="364" t="s">
        <v>865</v>
      </c>
      <c r="B44" s="520">
        <v>0</v>
      </c>
      <c r="C44" s="520">
        <v>0</v>
      </c>
      <c r="D44" s="520">
        <v>0</v>
      </c>
      <c r="E44" s="520">
        <v>0</v>
      </c>
      <c r="F44" s="520">
        <v>0</v>
      </c>
      <c r="G44" s="520">
        <v>63305.041159999993</v>
      </c>
      <c r="H44" s="520">
        <v>0</v>
      </c>
      <c r="I44" s="520">
        <v>0</v>
      </c>
      <c r="J44" s="520">
        <v>0</v>
      </c>
      <c r="K44" s="520">
        <v>63305.041159999993</v>
      </c>
    </row>
    <row r="45" spans="1:11" s="35" customFormat="1" ht="14.25">
      <c r="A45" s="364" t="s">
        <v>847</v>
      </c>
      <c r="B45" s="520">
        <v>8859.8497200000002</v>
      </c>
      <c r="C45" s="520">
        <v>0</v>
      </c>
      <c r="D45" s="520">
        <v>38488.204270000002</v>
      </c>
      <c r="E45" s="520">
        <v>0</v>
      </c>
      <c r="F45" s="520">
        <v>0</v>
      </c>
      <c r="G45" s="520">
        <v>0</v>
      </c>
      <c r="H45" s="520">
        <v>1053282.0682099999</v>
      </c>
      <c r="I45" s="520">
        <v>12506.479640000001</v>
      </c>
      <c r="J45" s="520">
        <v>10426.795990000001</v>
      </c>
      <c r="K45" s="520">
        <v>1123563.3978299999</v>
      </c>
    </row>
    <row r="46" spans="1:11" s="35" customFormat="1" ht="14.25">
      <c r="A46" s="364" t="s">
        <v>863</v>
      </c>
      <c r="B46" s="520">
        <v>0</v>
      </c>
      <c r="C46" s="520">
        <v>0</v>
      </c>
      <c r="D46" s="520">
        <v>94550.298880000002</v>
      </c>
      <c r="E46" s="520">
        <v>0</v>
      </c>
      <c r="F46" s="520">
        <v>0</v>
      </c>
      <c r="G46" s="520">
        <v>0</v>
      </c>
      <c r="H46" s="520">
        <v>0</v>
      </c>
      <c r="I46" s="520">
        <v>0</v>
      </c>
      <c r="J46" s="520">
        <v>0</v>
      </c>
      <c r="K46" s="520">
        <v>94550.298880000002</v>
      </c>
    </row>
    <row r="47" spans="1:11" s="35" customFormat="1" ht="14.25">
      <c r="A47" s="364" t="s">
        <v>856</v>
      </c>
      <c r="B47" s="520">
        <v>0</v>
      </c>
      <c r="C47" s="520">
        <v>0</v>
      </c>
      <c r="D47" s="520">
        <v>103498.80426</v>
      </c>
      <c r="E47" s="520">
        <v>0</v>
      </c>
      <c r="F47" s="520">
        <v>0</v>
      </c>
      <c r="G47" s="520">
        <v>0</v>
      </c>
      <c r="H47" s="520">
        <v>0</v>
      </c>
      <c r="I47" s="520">
        <v>0</v>
      </c>
      <c r="J47" s="520">
        <v>0</v>
      </c>
      <c r="K47" s="520">
        <v>103498.80426</v>
      </c>
    </row>
    <row r="48" spans="1:11" s="35" customFormat="1" ht="14.25">
      <c r="A48" s="364" t="s">
        <v>851</v>
      </c>
      <c r="B48" s="520">
        <v>0</v>
      </c>
      <c r="C48" s="520">
        <v>0</v>
      </c>
      <c r="D48" s="520">
        <v>188056.20235000001</v>
      </c>
      <c r="E48" s="520">
        <v>0</v>
      </c>
      <c r="F48" s="520">
        <v>0</v>
      </c>
      <c r="G48" s="520">
        <v>0</v>
      </c>
      <c r="H48" s="520">
        <v>0</v>
      </c>
      <c r="I48" s="520">
        <v>0</v>
      </c>
      <c r="J48" s="520">
        <v>0</v>
      </c>
      <c r="K48" s="520">
        <v>188056.20235000001</v>
      </c>
    </row>
    <row r="49" spans="1:11" s="35" customFormat="1" ht="14.25">
      <c r="A49" s="364" t="s">
        <v>871</v>
      </c>
      <c r="B49" s="520">
        <v>0</v>
      </c>
      <c r="C49" s="520">
        <v>0</v>
      </c>
      <c r="D49" s="520">
        <v>0</v>
      </c>
      <c r="E49" s="520">
        <v>0</v>
      </c>
      <c r="F49" s="520">
        <v>0</v>
      </c>
      <c r="G49" s="520">
        <v>0</v>
      </c>
      <c r="H49" s="520">
        <v>279037.42733999999</v>
      </c>
      <c r="I49" s="520">
        <v>4445.1246799999999</v>
      </c>
      <c r="J49" s="520">
        <v>0</v>
      </c>
      <c r="K49" s="520">
        <v>283482.55202</v>
      </c>
    </row>
    <row r="50" spans="1:11" s="35" customFormat="1" ht="14.25">
      <c r="A50" s="364" t="s">
        <v>857</v>
      </c>
      <c r="B50" s="520">
        <v>0</v>
      </c>
      <c r="C50" s="520">
        <v>0</v>
      </c>
      <c r="D50" s="520">
        <v>0</v>
      </c>
      <c r="E50" s="520">
        <v>0</v>
      </c>
      <c r="F50" s="520">
        <v>64336.014049999998</v>
      </c>
      <c r="G50" s="520">
        <v>7785.5671199999997</v>
      </c>
      <c r="H50" s="520">
        <v>0</v>
      </c>
      <c r="I50" s="520">
        <v>0</v>
      </c>
      <c r="J50" s="520">
        <v>0</v>
      </c>
      <c r="K50" s="520">
        <v>72121.58116999999</v>
      </c>
    </row>
    <row r="51" spans="1:11" s="35" customFormat="1" ht="14.25">
      <c r="A51" s="364" t="s">
        <v>870</v>
      </c>
      <c r="B51" s="520">
        <v>0</v>
      </c>
      <c r="C51" s="520">
        <v>0</v>
      </c>
      <c r="D51" s="520">
        <v>0</v>
      </c>
      <c r="E51" s="520">
        <v>0</v>
      </c>
      <c r="F51" s="520">
        <v>0</v>
      </c>
      <c r="G51" s="520">
        <v>96844.369099999996</v>
      </c>
      <c r="H51" s="520">
        <v>0</v>
      </c>
      <c r="I51" s="520">
        <v>0</v>
      </c>
      <c r="J51" s="520">
        <v>0</v>
      </c>
      <c r="K51" s="520">
        <v>96844.369099999996</v>
      </c>
    </row>
    <row r="52" spans="1:11" s="35" customFormat="1" ht="14.25">
      <c r="A52" s="364" t="s">
        <v>864</v>
      </c>
      <c r="B52" s="520">
        <v>0</v>
      </c>
      <c r="C52" s="520">
        <v>0</v>
      </c>
      <c r="D52" s="520">
        <v>0</v>
      </c>
      <c r="E52" s="520">
        <v>0</v>
      </c>
      <c r="F52" s="520">
        <v>0</v>
      </c>
      <c r="G52" s="520">
        <v>136713.63524</v>
      </c>
      <c r="H52" s="520">
        <v>0</v>
      </c>
      <c r="I52" s="520">
        <v>0</v>
      </c>
      <c r="J52" s="520">
        <v>0</v>
      </c>
      <c r="K52" s="520">
        <v>136713.63524</v>
      </c>
    </row>
    <row r="53" spans="1:11" s="35" customFormat="1" ht="14.25">
      <c r="A53" s="364" t="s">
        <v>853</v>
      </c>
      <c r="B53" s="520">
        <v>0</v>
      </c>
      <c r="C53" s="520">
        <v>0</v>
      </c>
      <c r="D53" s="520">
        <v>165969.86791999999</v>
      </c>
      <c r="E53" s="520">
        <v>0</v>
      </c>
      <c r="F53" s="520">
        <v>0</v>
      </c>
      <c r="G53" s="520">
        <v>0</v>
      </c>
      <c r="H53" s="520">
        <v>0</v>
      </c>
      <c r="I53" s="520">
        <v>0</v>
      </c>
      <c r="J53" s="520">
        <v>0</v>
      </c>
      <c r="K53" s="520">
        <v>165969.86791999999</v>
      </c>
    </row>
    <row r="54" spans="1:11" s="35" customFormat="1" ht="14.25">
      <c r="A54" s="364" t="s">
        <v>855</v>
      </c>
      <c r="B54" s="520">
        <v>0</v>
      </c>
      <c r="C54" s="520">
        <v>0</v>
      </c>
      <c r="D54" s="520">
        <v>143504.69265000001</v>
      </c>
      <c r="E54" s="520">
        <v>0</v>
      </c>
      <c r="F54" s="520">
        <v>0</v>
      </c>
      <c r="G54" s="520">
        <v>0</v>
      </c>
      <c r="H54" s="520">
        <v>0</v>
      </c>
      <c r="I54" s="520">
        <v>0</v>
      </c>
      <c r="J54" s="520">
        <v>0</v>
      </c>
      <c r="K54" s="520">
        <v>143504.69265000001</v>
      </c>
    </row>
    <row r="55" spans="1:11" s="35" customFormat="1" ht="14.25">
      <c r="A55" s="364" t="s">
        <v>852</v>
      </c>
      <c r="B55" s="520">
        <v>0</v>
      </c>
      <c r="C55" s="520">
        <v>0</v>
      </c>
      <c r="D55" s="520">
        <v>260467.8254</v>
      </c>
      <c r="E55" s="520">
        <v>0</v>
      </c>
      <c r="F55" s="520">
        <v>0</v>
      </c>
      <c r="G55" s="520">
        <v>0</v>
      </c>
      <c r="H55" s="520">
        <v>0</v>
      </c>
      <c r="I55" s="520">
        <v>0</v>
      </c>
      <c r="J55" s="520">
        <v>0</v>
      </c>
      <c r="K55" s="520">
        <v>260467.8254</v>
      </c>
    </row>
    <row r="56" spans="1:11" s="35" customFormat="1" ht="14.25">
      <c r="A56" s="364" t="s">
        <v>848</v>
      </c>
      <c r="B56" s="520">
        <v>17367.512170000002</v>
      </c>
      <c r="C56" s="520">
        <v>0</v>
      </c>
      <c r="D56" s="520">
        <v>44192.165119999998</v>
      </c>
      <c r="E56" s="520">
        <v>0</v>
      </c>
      <c r="F56" s="520">
        <v>0</v>
      </c>
      <c r="G56" s="520">
        <v>66013.393159999992</v>
      </c>
      <c r="H56" s="520">
        <v>594726.19796000002</v>
      </c>
      <c r="I56" s="520">
        <v>0</v>
      </c>
      <c r="J56" s="520">
        <v>0</v>
      </c>
      <c r="K56" s="520">
        <v>722299.26841000002</v>
      </c>
    </row>
    <row r="57" spans="1:11" s="35" customFormat="1" ht="14.25">
      <c r="A57" s="364" t="s">
        <v>850</v>
      </c>
      <c r="B57" s="520">
        <v>0</v>
      </c>
      <c r="C57" s="520">
        <v>0</v>
      </c>
      <c r="D57" s="520">
        <v>103391.8423</v>
      </c>
      <c r="E57" s="520">
        <v>0</v>
      </c>
      <c r="F57" s="520">
        <v>0</v>
      </c>
      <c r="G57" s="520">
        <v>0</v>
      </c>
      <c r="H57" s="520">
        <v>0</v>
      </c>
      <c r="I57" s="520">
        <v>0</v>
      </c>
      <c r="J57" s="520">
        <v>0</v>
      </c>
      <c r="K57" s="520">
        <v>103391.8423</v>
      </c>
    </row>
    <row r="58" spans="1:11" s="35" customFormat="1" ht="14.25">
      <c r="A58" s="364" t="s">
        <v>869</v>
      </c>
      <c r="B58" s="520">
        <v>170459.35861000002</v>
      </c>
      <c r="C58" s="520">
        <v>0</v>
      </c>
      <c r="D58" s="520">
        <v>0</v>
      </c>
      <c r="E58" s="520">
        <v>0</v>
      </c>
      <c r="F58" s="520">
        <v>7208.5568200000007</v>
      </c>
      <c r="G58" s="520">
        <v>0</v>
      </c>
      <c r="H58" s="520">
        <v>0</v>
      </c>
      <c r="I58" s="520">
        <v>0</v>
      </c>
      <c r="J58" s="520">
        <v>0</v>
      </c>
      <c r="K58" s="520">
        <v>177667.91543000002</v>
      </c>
    </row>
    <row r="59" spans="1:11" s="35" customFormat="1" ht="14.25">
      <c r="A59" s="364" t="s">
        <v>861</v>
      </c>
      <c r="B59" s="520">
        <v>0</v>
      </c>
      <c r="C59" s="520">
        <v>0</v>
      </c>
      <c r="D59" s="520">
        <v>0</v>
      </c>
      <c r="E59" s="520">
        <v>0</v>
      </c>
      <c r="F59" s="520">
        <v>0</v>
      </c>
      <c r="G59" s="520">
        <v>0</v>
      </c>
      <c r="H59" s="520">
        <v>84355.097859999994</v>
      </c>
      <c r="I59" s="520">
        <v>0</v>
      </c>
      <c r="J59" s="520">
        <v>0</v>
      </c>
      <c r="K59" s="520">
        <v>84355.097859999994</v>
      </c>
    </row>
    <row r="60" spans="1:11" s="35" customFormat="1" ht="14.25">
      <c r="A60" s="364" t="s">
        <v>862</v>
      </c>
      <c r="B60" s="520">
        <v>0</v>
      </c>
      <c r="C60" s="520">
        <v>0</v>
      </c>
      <c r="D60" s="520">
        <v>0</v>
      </c>
      <c r="E60" s="520">
        <v>0</v>
      </c>
      <c r="F60" s="520">
        <v>0</v>
      </c>
      <c r="G60" s="520">
        <v>0</v>
      </c>
      <c r="H60" s="520">
        <v>0</v>
      </c>
      <c r="I60" s="520">
        <v>46823.949820000002</v>
      </c>
      <c r="J60" s="520">
        <v>0</v>
      </c>
      <c r="K60" s="520">
        <v>46823.949820000002</v>
      </c>
    </row>
    <row r="61" spans="1:11" s="35" customFormat="1" ht="14.25">
      <c r="A61" s="364" t="s">
        <v>1248</v>
      </c>
      <c r="B61" s="520">
        <v>0</v>
      </c>
      <c r="C61" s="520">
        <v>0</v>
      </c>
      <c r="D61" s="520">
        <v>202213.70087</v>
      </c>
      <c r="E61" s="520">
        <v>4606.9787400000005</v>
      </c>
      <c r="F61" s="520">
        <v>0</v>
      </c>
      <c r="G61" s="520">
        <v>0</v>
      </c>
      <c r="H61" s="520">
        <v>0</v>
      </c>
      <c r="I61" s="520">
        <v>0</v>
      </c>
      <c r="J61" s="520">
        <v>0</v>
      </c>
      <c r="K61" s="520">
        <v>206820.67960999999</v>
      </c>
    </row>
    <row r="62" spans="1:11" s="35" customFormat="1" ht="14.25">
      <c r="A62" s="364" t="s">
        <v>1258</v>
      </c>
      <c r="B62" s="520">
        <v>0</v>
      </c>
      <c r="C62" s="520">
        <v>0</v>
      </c>
      <c r="D62" s="520">
        <v>0</v>
      </c>
      <c r="E62" s="520">
        <v>0</v>
      </c>
      <c r="F62" s="520">
        <v>0</v>
      </c>
      <c r="G62" s="520">
        <v>0</v>
      </c>
      <c r="H62" s="520">
        <v>221413.40471</v>
      </c>
      <c r="I62" s="520">
        <v>0</v>
      </c>
      <c r="J62" s="520">
        <v>0</v>
      </c>
      <c r="K62" s="520">
        <v>221413.40471</v>
      </c>
    </row>
    <row r="63" spans="1:11" s="35" customFormat="1" ht="14.25">
      <c r="A63" s="364" t="s">
        <v>1293</v>
      </c>
      <c r="B63" s="520">
        <v>0</v>
      </c>
      <c r="C63" s="520">
        <v>29703.509340000001</v>
      </c>
      <c r="D63" s="520">
        <v>0</v>
      </c>
      <c r="E63" s="520">
        <v>0</v>
      </c>
      <c r="F63" s="520">
        <v>0</v>
      </c>
      <c r="G63" s="520">
        <v>0</v>
      </c>
      <c r="H63" s="520">
        <v>0</v>
      </c>
      <c r="I63" s="520">
        <v>0</v>
      </c>
      <c r="J63" s="520">
        <v>0</v>
      </c>
      <c r="K63" s="520">
        <v>29703.509340000001</v>
      </c>
    </row>
    <row r="64" spans="1:11" s="35" customFormat="1" ht="14.25">
      <c r="A64" s="364" t="s">
        <v>1294</v>
      </c>
      <c r="B64" s="520">
        <v>210823.58796</v>
      </c>
      <c r="C64" s="520">
        <v>0</v>
      </c>
      <c r="D64" s="520">
        <v>0</v>
      </c>
      <c r="E64" s="520">
        <v>0</v>
      </c>
      <c r="F64" s="520">
        <v>0</v>
      </c>
      <c r="G64" s="520">
        <v>0</v>
      </c>
      <c r="H64" s="520">
        <v>0</v>
      </c>
      <c r="I64" s="520">
        <v>0</v>
      </c>
      <c r="J64" s="520">
        <v>0</v>
      </c>
      <c r="K64" s="520">
        <v>210823.58796</v>
      </c>
    </row>
    <row r="65" spans="1:12" s="35" customFormat="1" ht="14.25">
      <c r="A65" s="364" t="s">
        <v>968</v>
      </c>
      <c r="B65" s="520">
        <v>412295.08465000003</v>
      </c>
      <c r="C65" s="520">
        <v>29703.509340000001</v>
      </c>
      <c r="D65" s="520">
        <v>1608415.6850100001</v>
      </c>
      <c r="E65" s="520">
        <v>99443.466350000002</v>
      </c>
      <c r="F65" s="520">
        <v>564675.39091000007</v>
      </c>
      <c r="G65" s="520">
        <v>562534.23463999992</v>
      </c>
      <c r="H65" s="520">
        <v>2764912.2485799999</v>
      </c>
      <c r="I65" s="520">
        <v>63775.554140000007</v>
      </c>
      <c r="J65" s="520">
        <v>10426.795990000001</v>
      </c>
      <c r="K65" s="520">
        <v>6116181.969610001</v>
      </c>
    </row>
    <row r="66" spans="1:12" s="35" customFormat="1" ht="14.25">
      <c r="A66" s="517" t="s">
        <v>1334</v>
      </c>
      <c r="B66" s="523"/>
      <c r="C66" s="523"/>
      <c r="D66" s="523"/>
      <c r="E66" s="523"/>
      <c r="F66" s="523"/>
      <c r="G66" s="523"/>
      <c r="H66" s="523"/>
      <c r="I66" s="523"/>
      <c r="J66" s="523"/>
      <c r="K66" s="522"/>
    </row>
    <row r="67" spans="1:12" s="35" customFormat="1" ht="14.25">
      <c r="A67" s="364" t="s">
        <v>298</v>
      </c>
      <c r="B67" s="520">
        <v>508204.49744999997</v>
      </c>
      <c r="C67" s="520">
        <v>5980786.1309799999</v>
      </c>
      <c r="D67" s="520">
        <v>2524306.2213900001</v>
      </c>
      <c r="E67" s="520">
        <v>419894.10345999995</v>
      </c>
      <c r="F67" s="520">
        <v>456598.37056000001</v>
      </c>
      <c r="G67" s="520">
        <v>661585.91324999998</v>
      </c>
      <c r="H67" s="520">
        <v>4910458.7628800003</v>
      </c>
      <c r="I67" s="520">
        <v>337480.55332000001</v>
      </c>
      <c r="J67" s="520">
        <v>122718.71028</v>
      </c>
      <c r="K67" s="520">
        <v>15922033.263569999</v>
      </c>
    </row>
    <row r="68" spans="1:12" s="34" customFormat="1" ht="18.75" customHeight="1">
      <c r="A68" s="364" t="s">
        <v>968</v>
      </c>
      <c r="B68" s="520">
        <v>508204.49744999997</v>
      </c>
      <c r="C68" s="520">
        <v>5980786.1309799999</v>
      </c>
      <c r="D68" s="520">
        <v>2524306.2213900001</v>
      </c>
      <c r="E68" s="520">
        <v>419894.10345999995</v>
      </c>
      <c r="F68" s="520">
        <v>456598.37056000001</v>
      </c>
      <c r="G68" s="520">
        <v>661585.91324999998</v>
      </c>
      <c r="H68" s="520">
        <v>4910458.7628800003</v>
      </c>
      <c r="I68" s="520">
        <v>337480.55332000001</v>
      </c>
      <c r="J68" s="520">
        <v>122718.71028</v>
      </c>
      <c r="K68" s="520">
        <v>15922033.263569999</v>
      </c>
      <c r="L68" s="364"/>
    </row>
    <row r="69" spans="1:12" s="34" customFormat="1">
      <c r="A69" s="525" t="s">
        <v>1335</v>
      </c>
      <c r="B69" s="523"/>
      <c r="C69" s="523"/>
      <c r="D69" s="523"/>
      <c r="E69" s="523"/>
      <c r="F69" s="523"/>
      <c r="G69" s="523"/>
      <c r="H69" s="523"/>
      <c r="I69" s="523"/>
      <c r="J69" s="523"/>
      <c r="K69" s="523"/>
      <c r="L69" s="364"/>
    </row>
    <row r="70" spans="1:12" s="34" customFormat="1">
      <c r="A70" s="364" t="s">
        <v>961</v>
      </c>
      <c r="B70" s="364">
        <v>0</v>
      </c>
      <c r="C70" s="364">
        <v>2736599</v>
      </c>
      <c r="D70" s="364">
        <v>0</v>
      </c>
      <c r="E70" s="364">
        <v>0</v>
      </c>
      <c r="F70" s="364">
        <v>0</v>
      </c>
      <c r="G70" s="364">
        <v>0</v>
      </c>
      <c r="H70" s="364">
        <v>0</v>
      </c>
      <c r="I70" s="364">
        <v>0</v>
      </c>
      <c r="J70" s="364">
        <v>0</v>
      </c>
      <c r="K70" s="364">
        <v>2736599</v>
      </c>
    </row>
    <row r="71" spans="1:12" s="34" customFormat="1">
      <c r="A71" s="364" t="s">
        <v>968</v>
      </c>
      <c r="B71" s="520">
        <v>0</v>
      </c>
      <c r="C71" s="520">
        <v>2736599</v>
      </c>
      <c r="D71" s="520">
        <v>0</v>
      </c>
      <c r="E71" s="520">
        <v>0</v>
      </c>
      <c r="F71" s="520">
        <v>0</v>
      </c>
      <c r="G71" s="520">
        <v>0</v>
      </c>
      <c r="H71" s="520">
        <v>0</v>
      </c>
      <c r="I71" s="520">
        <v>0</v>
      </c>
      <c r="J71" s="520">
        <v>0</v>
      </c>
      <c r="K71" s="520">
        <v>2736599</v>
      </c>
    </row>
    <row r="72" spans="1:12" s="34" customFormat="1">
      <c r="A72" s="525" t="s">
        <v>6</v>
      </c>
      <c r="B72" s="523">
        <v>3206926.3672300004</v>
      </c>
      <c r="C72" s="523">
        <v>82089590.486919999</v>
      </c>
      <c r="D72" s="523">
        <v>18006214.504640002</v>
      </c>
      <c r="E72" s="523">
        <v>2687635.84075</v>
      </c>
      <c r="F72" s="523">
        <v>3059688.3574500005</v>
      </c>
      <c r="G72" s="523">
        <v>3424535.8040399998</v>
      </c>
      <c r="H72" s="523">
        <v>53782290.389839999</v>
      </c>
      <c r="I72" s="523">
        <v>1152045.2626799999</v>
      </c>
      <c r="J72" s="523">
        <v>357822.48766000004</v>
      </c>
      <c r="K72" s="523">
        <v>167766749.50120997</v>
      </c>
    </row>
    <row r="73" spans="1:12" ht="10.5" customHeight="1" thickBot="1">
      <c r="A73" s="526"/>
      <c r="B73" s="526"/>
      <c r="C73" s="526"/>
      <c r="D73" s="526"/>
      <c r="E73" s="526"/>
      <c r="F73" s="526"/>
      <c r="G73" s="526"/>
      <c r="H73" s="526"/>
      <c r="I73" s="526"/>
      <c r="J73" s="526"/>
      <c r="K73" s="526"/>
    </row>
    <row r="74" spans="1:12" ht="15.75" thickTop="1">
      <c r="A74" s="527" t="s">
        <v>1070</v>
      </c>
      <c r="B74" s="375"/>
      <c r="C74" s="375"/>
      <c r="D74" s="375"/>
      <c r="E74" s="375"/>
      <c r="F74" s="375"/>
      <c r="G74" s="375"/>
      <c r="H74" s="375"/>
      <c r="I74" s="375"/>
      <c r="J74" s="375"/>
      <c r="K74" s="375"/>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activeCell="N20" sqref="N20"/>
    </sheetView>
  </sheetViews>
  <sheetFormatPr baseColWidth="10" defaultColWidth="9.140625" defaultRowHeight="15"/>
  <cols>
    <col min="1" max="3" width="20.7109375" style="398" customWidth="1"/>
    <col min="4" max="4" width="21.85546875" style="398" customWidth="1"/>
    <col min="5" max="11" width="20.7109375" style="398" customWidth="1"/>
    <col min="12" max="12" width="11.28515625" style="398" customWidth="1"/>
    <col min="13" max="256" width="9.140625" style="398"/>
    <col min="257" max="257" width="19.85546875" style="398" bestFit="1" customWidth="1"/>
    <col min="258" max="258" width="12.85546875" style="398" bestFit="1" customWidth="1"/>
    <col min="259" max="259" width="10.85546875" style="398" bestFit="1" customWidth="1"/>
    <col min="260" max="260" width="14.140625" style="398" bestFit="1" customWidth="1"/>
    <col min="261" max="261" width="11.42578125" style="398" bestFit="1" customWidth="1"/>
    <col min="262" max="263" width="10.85546875" style="398" bestFit="1" customWidth="1"/>
    <col min="264" max="264" width="12.140625" style="398" bestFit="1" customWidth="1"/>
    <col min="265" max="265" width="11.42578125" style="398" bestFit="1" customWidth="1"/>
    <col min="266" max="267" width="10.85546875" style="398" bestFit="1" customWidth="1"/>
    <col min="268" max="512" width="9.140625" style="398"/>
    <col min="513" max="513" width="19.85546875" style="398" bestFit="1" customWidth="1"/>
    <col min="514" max="514" width="12.85546875" style="398" bestFit="1" customWidth="1"/>
    <col min="515" max="515" width="10.85546875" style="398" bestFit="1" customWidth="1"/>
    <col min="516" max="516" width="14.140625" style="398" bestFit="1" customWidth="1"/>
    <col min="517" max="517" width="11.42578125" style="398" bestFit="1" customWidth="1"/>
    <col min="518" max="519" width="10.85546875" style="398" bestFit="1" customWidth="1"/>
    <col min="520" max="520" width="12.140625" style="398" bestFit="1" customWidth="1"/>
    <col min="521" max="521" width="11.42578125" style="398" bestFit="1" customWidth="1"/>
    <col min="522" max="523" width="10.85546875" style="398" bestFit="1" customWidth="1"/>
    <col min="524" max="768" width="9.140625" style="398"/>
    <col min="769" max="769" width="19.85546875" style="398" bestFit="1" customWidth="1"/>
    <col min="770" max="770" width="12.85546875" style="398" bestFit="1" customWidth="1"/>
    <col min="771" max="771" width="10.85546875" style="398" bestFit="1" customWidth="1"/>
    <col min="772" max="772" width="14.140625" style="398" bestFit="1" customWidth="1"/>
    <col min="773" max="773" width="11.42578125" style="398" bestFit="1" customWidth="1"/>
    <col min="774" max="775" width="10.85546875" style="398" bestFit="1" customWidth="1"/>
    <col min="776" max="776" width="12.140625" style="398" bestFit="1" customWidth="1"/>
    <col min="777" max="777" width="11.42578125" style="398" bestFit="1" customWidth="1"/>
    <col min="778" max="779" width="10.85546875" style="398" bestFit="1" customWidth="1"/>
    <col min="780" max="1024" width="9.140625" style="398"/>
    <col min="1025" max="1025" width="19.85546875" style="398" bestFit="1" customWidth="1"/>
    <col min="1026" max="1026" width="12.85546875" style="398" bestFit="1" customWidth="1"/>
    <col min="1027" max="1027" width="10.85546875" style="398" bestFit="1" customWidth="1"/>
    <col min="1028" max="1028" width="14.140625" style="398" bestFit="1" customWidth="1"/>
    <col min="1029" max="1029" width="11.42578125" style="398" bestFit="1" customWidth="1"/>
    <col min="1030" max="1031" width="10.85546875" style="398" bestFit="1" customWidth="1"/>
    <col min="1032" max="1032" width="12.140625" style="398" bestFit="1" customWidth="1"/>
    <col min="1033" max="1033" width="11.42578125" style="398" bestFit="1" customWidth="1"/>
    <col min="1034" max="1035" width="10.85546875" style="398" bestFit="1" customWidth="1"/>
    <col min="1036" max="1280" width="9.140625" style="398"/>
    <col min="1281" max="1281" width="19.85546875" style="398" bestFit="1" customWidth="1"/>
    <col min="1282" max="1282" width="12.85546875" style="398" bestFit="1" customWidth="1"/>
    <col min="1283" max="1283" width="10.85546875" style="398" bestFit="1" customWidth="1"/>
    <col min="1284" max="1284" width="14.140625" style="398" bestFit="1" customWidth="1"/>
    <col min="1285" max="1285" width="11.42578125" style="398" bestFit="1" customWidth="1"/>
    <col min="1286" max="1287" width="10.85546875" style="398" bestFit="1" customWidth="1"/>
    <col min="1288" max="1288" width="12.140625" style="398" bestFit="1" customWidth="1"/>
    <col min="1289" max="1289" width="11.42578125" style="398" bestFit="1" customWidth="1"/>
    <col min="1290" max="1291" width="10.85546875" style="398" bestFit="1" customWidth="1"/>
    <col min="1292" max="1536" width="9.140625" style="398"/>
    <col min="1537" max="1537" width="19.85546875" style="398" bestFit="1" customWidth="1"/>
    <col min="1538" max="1538" width="12.85546875" style="398" bestFit="1" customWidth="1"/>
    <col min="1539" max="1539" width="10.85546875" style="398" bestFit="1" customWidth="1"/>
    <col min="1540" max="1540" width="14.140625" style="398" bestFit="1" customWidth="1"/>
    <col min="1541" max="1541" width="11.42578125" style="398" bestFit="1" customWidth="1"/>
    <col min="1542" max="1543" width="10.85546875" style="398" bestFit="1" customWidth="1"/>
    <col min="1544" max="1544" width="12.140625" style="398" bestFit="1" customWidth="1"/>
    <col min="1545" max="1545" width="11.42578125" style="398" bestFit="1" customWidth="1"/>
    <col min="1546" max="1547" width="10.85546875" style="398" bestFit="1" customWidth="1"/>
    <col min="1548" max="1792" width="9.140625" style="398"/>
    <col min="1793" max="1793" width="19.85546875" style="398" bestFit="1" customWidth="1"/>
    <col min="1794" max="1794" width="12.85546875" style="398" bestFit="1" customWidth="1"/>
    <col min="1795" max="1795" width="10.85546875" style="398" bestFit="1" customWidth="1"/>
    <col min="1796" max="1796" width="14.140625" style="398" bestFit="1" customWidth="1"/>
    <col min="1797" max="1797" width="11.42578125" style="398" bestFit="1" customWidth="1"/>
    <col min="1798" max="1799" width="10.85546875" style="398" bestFit="1" customWidth="1"/>
    <col min="1800" max="1800" width="12.140625" style="398" bestFit="1" customWidth="1"/>
    <col min="1801" max="1801" width="11.42578125" style="398" bestFit="1" customWidth="1"/>
    <col min="1802" max="1803" width="10.85546875" style="398" bestFit="1" customWidth="1"/>
    <col min="1804" max="2048" width="9.140625" style="398"/>
    <col min="2049" max="2049" width="19.85546875" style="398" bestFit="1" customWidth="1"/>
    <col min="2050" max="2050" width="12.85546875" style="398" bestFit="1" customWidth="1"/>
    <col min="2051" max="2051" width="10.85546875" style="398" bestFit="1" customWidth="1"/>
    <col min="2052" max="2052" width="14.140625" style="398" bestFit="1" customWidth="1"/>
    <col min="2053" max="2053" width="11.42578125" style="398" bestFit="1" customWidth="1"/>
    <col min="2054" max="2055" width="10.85546875" style="398" bestFit="1" customWidth="1"/>
    <col min="2056" max="2056" width="12.140625" style="398" bestFit="1" customWidth="1"/>
    <col min="2057" max="2057" width="11.42578125" style="398" bestFit="1" customWidth="1"/>
    <col min="2058" max="2059" width="10.85546875" style="398" bestFit="1" customWidth="1"/>
    <col min="2060" max="2304" width="9.140625" style="398"/>
    <col min="2305" max="2305" width="19.85546875" style="398" bestFit="1" customWidth="1"/>
    <col min="2306" max="2306" width="12.85546875" style="398" bestFit="1" customWidth="1"/>
    <col min="2307" max="2307" width="10.85546875" style="398" bestFit="1" customWidth="1"/>
    <col min="2308" max="2308" width="14.140625" style="398" bestFit="1" customWidth="1"/>
    <col min="2309" max="2309" width="11.42578125" style="398" bestFit="1" customWidth="1"/>
    <col min="2310" max="2311" width="10.85546875" style="398" bestFit="1" customWidth="1"/>
    <col min="2312" max="2312" width="12.140625" style="398" bestFit="1" customWidth="1"/>
    <col min="2313" max="2313" width="11.42578125" style="398" bestFit="1" customWidth="1"/>
    <col min="2314" max="2315" width="10.85546875" style="398" bestFit="1" customWidth="1"/>
    <col min="2316" max="2560" width="9.140625" style="398"/>
    <col min="2561" max="2561" width="19.85546875" style="398" bestFit="1" customWidth="1"/>
    <col min="2562" max="2562" width="12.85546875" style="398" bestFit="1" customWidth="1"/>
    <col min="2563" max="2563" width="10.85546875" style="398" bestFit="1" customWidth="1"/>
    <col min="2564" max="2564" width="14.140625" style="398" bestFit="1" customWidth="1"/>
    <col min="2565" max="2565" width="11.42578125" style="398" bestFit="1" customWidth="1"/>
    <col min="2566" max="2567" width="10.85546875" style="398" bestFit="1" customWidth="1"/>
    <col min="2568" max="2568" width="12.140625" style="398" bestFit="1" customWidth="1"/>
    <col min="2569" max="2569" width="11.42578125" style="398" bestFit="1" customWidth="1"/>
    <col min="2570" max="2571" width="10.85546875" style="398" bestFit="1" customWidth="1"/>
    <col min="2572" max="2816" width="9.140625" style="398"/>
    <col min="2817" max="2817" width="19.85546875" style="398" bestFit="1" customWidth="1"/>
    <col min="2818" max="2818" width="12.85546875" style="398" bestFit="1" customWidth="1"/>
    <col min="2819" max="2819" width="10.85546875" style="398" bestFit="1" customWidth="1"/>
    <col min="2820" max="2820" width="14.140625" style="398" bestFit="1" customWidth="1"/>
    <col min="2821" max="2821" width="11.42578125" style="398" bestFit="1" customWidth="1"/>
    <col min="2822" max="2823" width="10.85546875" style="398" bestFit="1" customWidth="1"/>
    <col min="2824" max="2824" width="12.140625" style="398" bestFit="1" customWidth="1"/>
    <col min="2825" max="2825" width="11.42578125" style="398" bestFit="1" customWidth="1"/>
    <col min="2826" max="2827" width="10.85546875" style="398" bestFit="1" customWidth="1"/>
    <col min="2828" max="3072" width="9.140625" style="398"/>
    <col min="3073" max="3073" width="19.85546875" style="398" bestFit="1" customWidth="1"/>
    <col min="3074" max="3074" width="12.85546875" style="398" bestFit="1" customWidth="1"/>
    <col min="3075" max="3075" width="10.85546875" style="398" bestFit="1" customWidth="1"/>
    <col min="3076" max="3076" width="14.140625" style="398" bestFit="1" customWidth="1"/>
    <col min="3077" max="3077" width="11.42578125" style="398" bestFit="1" customWidth="1"/>
    <col min="3078" max="3079" width="10.85546875" style="398" bestFit="1" customWidth="1"/>
    <col min="3080" max="3080" width="12.140625" style="398" bestFit="1" customWidth="1"/>
    <col min="3081" max="3081" width="11.42578125" style="398" bestFit="1" customWidth="1"/>
    <col min="3082" max="3083" width="10.85546875" style="398" bestFit="1" customWidth="1"/>
    <col min="3084" max="3328" width="9.140625" style="398"/>
    <col min="3329" max="3329" width="19.85546875" style="398" bestFit="1" customWidth="1"/>
    <col min="3330" max="3330" width="12.85546875" style="398" bestFit="1" customWidth="1"/>
    <col min="3331" max="3331" width="10.85546875" style="398" bestFit="1" customWidth="1"/>
    <col min="3332" max="3332" width="14.140625" style="398" bestFit="1" customWidth="1"/>
    <col min="3333" max="3333" width="11.42578125" style="398" bestFit="1" customWidth="1"/>
    <col min="3334" max="3335" width="10.85546875" style="398" bestFit="1" customWidth="1"/>
    <col min="3336" max="3336" width="12.140625" style="398" bestFit="1" customWidth="1"/>
    <col min="3337" max="3337" width="11.42578125" style="398" bestFit="1" customWidth="1"/>
    <col min="3338" max="3339" width="10.85546875" style="398" bestFit="1" customWidth="1"/>
    <col min="3340" max="3584" width="9.140625" style="398"/>
    <col min="3585" max="3585" width="19.85546875" style="398" bestFit="1" customWidth="1"/>
    <col min="3586" max="3586" width="12.85546875" style="398" bestFit="1" customWidth="1"/>
    <col min="3587" max="3587" width="10.85546875" style="398" bestFit="1" customWidth="1"/>
    <col min="3588" max="3588" width="14.140625" style="398" bestFit="1" customWidth="1"/>
    <col min="3589" max="3589" width="11.42578125" style="398" bestFit="1" customWidth="1"/>
    <col min="3590" max="3591" width="10.85546875" style="398" bestFit="1" customWidth="1"/>
    <col min="3592" max="3592" width="12.140625" style="398" bestFit="1" customWidth="1"/>
    <col min="3593" max="3593" width="11.42578125" style="398" bestFit="1" customWidth="1"/>
    <col min="3594" max="3595" width="10.85546875" style="398" bestFit="1" customWidth="1"/>
    <col min="3596" max="3840" width="9.140625" style="398"/>
    <col min="3841" max="3841" width="19.85546875" style="398" bestFit="1" customWidth="1"/>
    <col min="3842" max="3842" width="12.85546875" style="398" bestFit="1" customWidth="1"/>
    <col min="3843" max="3843" width="10.85546875" style="398" bestFit="1" customWidth="1"/>
    <col min="3844" max="3844" width="14.140625" style="398" bestFit="1" customWidth="1"/>
    <col min="3845" max="3845" width="11.42578125" style="398" bestFit="1" customWidth="1"/>
    <col min="3846" max="3847" width="10.85546875" style="398" bestFit="1" customWidth="1"/>
    <col min="3848" max="3848" width="12.140625" style="398" bestFit="1" customWidth="1"/>
    <col min="3849" max="3849" width="11.42578125" style="398" bestFit="1" customWidth="1"/>
    <col min="3850" max="3851" width="10.85546875" style="398" bestFit="1" customWidth="1"/>
    <col min="3852" max="4096" width="9.140625" style="398"/>
    <col min="4097" max="4097" width="19.85546875" style="398" bestFit="1" customWidth="1"/>
    <col min="4098" max="4098" width="12.85546875" style="398" bestFit="1" customWidth="1"/>
    <col min="4099" max="4099" width="10.85546875" style="398" bestFit="1" customWidth="1"/>
    <col min="4100" max="4100" width="14.140625" style="398" bestFit="1" customWidth="1"/>
    <col min="4101" max="4101" width="11.42578125" style="398" bestFit="1" customWidth="1"/>
    <col min="4102" max="4103" width="10.85546875" style="398" bestFit="1" customWidth="1"/>
    <col min="4104" max="4104" width="12.140625" style="398" bestFit="1" customWidth="1"/>
    <col min="4105" max="4105" width="11.42578125" style="398" bestFit="1" customWidth="1"/>
    <col min="4106" max="4107" width="10.85546875" style="398" bestFit="1" customWidth="1"/>
    <col min="4108" max="4352" width="9.140625" style="398"/>
    <col min="4353" max="4353" width="19.85546875" style="398" bestFit="1" customWidth="1"/>
    <col min="4354" max="4354" width="12.85546875" style="398" bestFit="1" customWidth="1"/>
    <col min="4355" max="4355" width="10.85546875" style="398" bestFit="1" customWidth="1"/>
    <col min="4356" max="4356" width="14.140625" style="398" bestFit="1" customWidth="1"/>
    <col min="4357" max="4357" width="11.42578125" style="398" bestFit="1" customWidth="1"/>
    <col min="4358" max="4359" width="10.85546875" style="398" bestFit="1" customWidth="1"/>
    <col min="4360" max="4360" width="12.140625" style="398" bestFit="1" customWidth="1"/>
    <col min="4361" max="4361" width="11.42578125" style="398" bestFit="1" customWidth="1"/>
    <col min="4362" max="4363" width="10.85546875" style="398" bestFit="1" customWidth="1"/>
    <col min="4364" max="4608" width="9.140625" style="398"/>
    <col min="4609" max="4609" width="19.85546875" style="398" bestFit="1" customWidth="1"/>
    <col min="4610" max="4610" width="12.85546875" style="398" bestFit="1" customWidth="1"/>
    <col min="4611" max="4611" width="10.85546875" style="398" bestFit="1" customWidth="1"/>
    <col min="4612" max="4612" width="14.140625" style="398" bestFit="1" customWidth="1"/>
    <col min="4613" max="4613" width="11.42578125" style="398" bestFit="1" customWidth="1"/>
    <col min="4614" max="4615" width="10.85546875" style="398" bestFit="1" customWidth="1"/>
    <col min="4616" max="4616" width="12.140625" style="398" bestFit="1" customWidth="1"/>
    <col min="4617" max="4617" width="11.42578125" style="398" bestFit="1" customWidth="1"/>
    <col min="4618" max="4619" width="10.85546875" style="398" bestFit="1" customWidth="1"/>
    <col min="4620" max="4864" width="9.140625" style="398"/>
    <col min="4865" max="4865" width="19.85546875" style="398" bestFit="1" customWidth="1"/>
    <col min="4866" max="4866" width="12.85546875" style="398" bestFit="1" customWidth="1"/>
    <col min="4867" max="4867" width="10.85546875" style="398" bestFit="1" customWidth="1"/>
    <col min="4868" max="4868" width="14.140625" style="398" bestFit="1" customWidth="1"/>
    <col min="4869" max="4869" width="11.42578125" style="398" bestFit="1" customWidth="1"/>
    <col min="4870" max="4871" width="10.85546875" style="398" bestFit="1" customWidth="1"/>
    <col min="4872" max="4872" width="12.140625" style="398" bestFit="1" customWidth="1"/>
    <col min="4873" max="4873" width="11.42578125" style="398" bestFit="1" customWidth="1"/>
    <col min="4874" max="4875" width="10.85546875" style="398" bestFit="1" customWidth="1"/>
    <col min="4876" max="5120" width="9.140625" style="398"/>
    <col min="5121" max="5121" width="19.85546875" style="398" bestFit="1" customWidth="1"/>
    <col min="5122" max="5122" width="12.85546875" style="398" bestFit="1" customWidth="1"/>
    <col min="5123" max="5123" width="10.85546875" style="398" bestFit="1" customWidth="1"/>
    <col min="5124" max="5124" width="14.140625" style="398" bestFit="1" customWidth="1"/>
    <col min="5125" max="5125" width="11.42578125" style="398" bestFit="1" customWidth="1"/>
    <col min="5126" max="5127" width="10.85546875" style="398" bestFit="1" customWidth="1"/>
    <col min="5128" max="5128" width="12.140625" style="398" bestFit="1" customWidth="1"/>
    <col min="5129" max="5129" width="11.42578125" style="398" bestFit="1" customWidth="1"/>
    <col min="5130" max="5131" width="10.85546875" style="398" bestFit="1" customWidth="1"/>
    <col min="5132" max="5376" width="9.140625" style="398"/>
    <col min="5377" max="5377" width="19.85546875" style="398" bestFit="1" customWidth="1"/>
    <col min="5378" max="5378" width="12.85546875" style="398" bestFit="1" customWidth="1"/>
    <col min="5379" max="5379" width="10.85546875" style="398" bestFit="1" customWidth="1"/>
    <col min="5380" max="5380" width="14.140625" style="398" bestFit="1" customWidth="1"/>
    <col min="5381" max="5381" width="11.42578125" style="398" bestFit="1" customWidth="1"/>
    <col min="5382" max="5383" width="10.85546875" style="398" bestFit="1" customWidth="1"/>
    <col min="5384" max="5384" width="12.140625" style="398" bestFit="1" customWidth="1"/>
    <col min="5385" max="5385" width="11.42578125" style="398" bestFit="1" customWidth="1"/>
    <col min="5386" max="5387" width="10.85546875" style="398" bestFit="1" customWidth="1"/>
    <col min="5388" max="5632" width="9.140625" style="398"/>
    <col min="5633" max="5633" width="19.85546875" style="398" bestFit="1" customWidth="1"/>
    <col min="5634" max="5634" width="12.85546875" style="398" bestFit="1" customWidth="1"/>
    <col min="5635" max="5635" width="10.85546875" style="398" bestFit="1" customWidth="1"/>
    <col min="5636" max="5636" width="14.140625" style="398" bestFit="1" customWidth="1"/>
    <col min="5637" max="5637" width="11.42578125" style="398" bestFit="1" customWidth="1"/>
    <col min="5638" max="5639" width="10.85546875" style="398" bestFit="1" customWidth="1"/>
    <col min="5640" max="5640" width="12.140625" style="398" bestFit="1" customWidth="1"/>
    <col min="5641" max="5641" width="11.42578125" style="398" bestFit="1" customWidth="1"/>
    <col min="5642" max="5643" width="10.85546875" style="398" bestFit="1" customWidth="1"/>
    <col min="5644" max="5888" width="9.140625" style="398"/>
    <col min="5889" max="5889" width="19.85546875" style="398" bestFit="1" customWidth="1"/>
    <col min="5890" max="5890" width="12.85546875" style="398" bestFit="1" customWidth="1"/>
    <col min="5891" max="5891" width="10.85546875" style="398" bestFit="1" customWidth="1"/>
    <col min="5892" max="5892" width="14.140625" style="398" bestFit="1" customWidth="1"/>
    <col min="5893" max="5893" width="11.42578125" style="398" bestFit="1" customWidth="1"/>
    <col min="5894" max="5895" width="10.85546875" style="398" bestFit="1" customWidth="1"/>
    <col min="5896" max="5896" width="12.140625" style="398" bestFit="1" customWidth="1"/>
    <col min="5897" max="5897" width="11.42578125" style="398" bestFit="1" customWidth="1"/>
    <col min="5898" max="5899" width="10.85546875" style="398" bestFit="1" customWidth="1"/>
    <col min="5900" max="6144" width="9.140625" style="398"/>
    <col min="6145" max="6145" width="19.85546875" style="398" bestFit="1" customWidth="1"/>
    <col min="6146" max="6146" width="12.85546875" style="398" bestFit="1" customWidth="1"/>
    <col min="6147" max="6147" width="10.85546875" style="398" bestFit="1" customWidth="1"/>
    <col min="6148" max="6148" width="14.140625" style="398" bestFit="1" customWidth="1"/>
    <col min="6149" max="6149" width="11.42578125" style="398" bestFit="1" customWidth="1"/>
    <col min="6150" max="6151" width="10.85546875" style="398" bestFit="1" customWidth="1"/>
    <col min="6152" max="6152" width="12.140625" style="398" bestFit="1" customWidth="1"/>
    <col min="6153" max="6153" width="11.42578125" style="398" bestFit="1" customWidth="1"/>
    <col min="6154" max="6155" width="10.85546875" style="398" bestFit="1" customWidth="1"/>
    <col min="6156" max="6400" width="9.140625" style="398"/>
    <col min="6401" max="6401" width="19.85546875" style="398" bestFit="1" customWidth="1"/>
    <col min="6402" max="6402" width="12.85546875" style="398" bestFit="1" customWidth="1"/>
    <col min="6403" max="6403" width="10.85546875" style="398" bestFit="1" customWidth="1"/>
    <col min="6404" max="6404" width="14.140625" style="398" bestFit="1" customWidth="1"/>
    <col min="6405" max="6405" width="11.42578125" style="398" bestFit="1" customWidth="1"/>
    <col min="6406" max="6407" width="10.85546875" style="398" bestFit="1" customWidth="1"/>
    <col min="6408" max="6408" width="12.140625" style="398" bestFit="1" customWidth="1"/>
    <col min="6409" max="6409" width="11.42578125" style="398" bestFit="1" customWidth="1"/>
    <col min="6410" max="6411" width="10.85546875" style="398" bestFit="1" customWidth="1"/>
    <col min="6412" max="6656" width="9.140625" style="398"/>
    <col min="6657" max="6657" width="19.85546875" style="398" bestFit="1" customWidth="1"/>
    <col min="6658" max="6658" width="12.85546875" style="398" bestFit="1" customWidth="1"/>
    <col min="6659" max="6659" width="10.85546875" style="398" bestFit="1" customWidth="1"/>
    <col min="6660" max="6660" width="14.140625" style="398" bestFit="1" customWidth="1"/>
    <col min="6661" max="6661" width="11.42578125" style="398" bestFit="1" customWidth="1"/>
    <col min="6662" max="6663" width="10.85546875" style="398" bestFit="1" customWidth="1"/>
    <col min="6664" max="6664" width="12.140625" style="398" bestFit="1" customWidth="1"/>
    <col min="6665" max="6665" width="11.42578125" style="398" bestFit="1" customWidth="1"/>
    <col min="6666" max="6667" width="10.85546875" style="398" bestFit="1" customWidth="1"/>
    <col min="6668" max="6912" width="9.140625" style="398"/>
    <col min="6913" max="6913" width="19.85546875" style="398" bestFit="1" customWidth="1"/>
    <col min="6914" max="6914" width="12.85546875" style="398" bestFit="1" customWidth="1"/>
    <col min="6915" max="6915" width="10.85546875" style="398" bestFit="1" customWidth="1"/>
    <col min="6916" max="6916" width="14.140625" style="398" bestFit="1" customWidth="1"/>
    <col min="6917" max="6917" width="11.42578125" style="398" bestFit="1" customWidth="1"/>
    <col min="6918" max="6919" width="10.85546875" style="398" bestFit="1" customWidth="1"/>
    <col min="6920" max="6920" width="12.140625" style="398" bestFit="1" customWidth="1"/>
    <col min="6921" max="6921" width="11.42578125" style="398" bestFit="1" customWidth="1"/>
    <col min="6922" max="6923" width="10.85546875" style="398" bestFit="1" customWidth="1"/>
    <col min="6924" max="7168" width="9.140625" style="398"/>
    <col min="7169" max="7169" width="19.85546875" style="398" bestFit="1" customWidth="1"/>
    <col min="7170" max="7170" width="12.85546875" style="398" bestFit="1" customWidth="1"/>
    <col min="7171" max="7171" width="10.85546875" style="398" bestFit="1" customWidth="1"/>
    <col min="7172" max="7172" width="14.140625" style="398" bestFit="1" customWidth="1"/>
    <col min="7173" max="7173" width="11.42578125" style="398" bestFit="1" customWidth="1"/>
    <col min="7174" max="7175" width="10.85546875" style="398" bestFit="1" customWidth="1"/>
    <col min="7176" max="7176" width="12.140625" style="398" bestFit="1" customWidth="1"/>
    <col min="7177" max="7177" width="11.42578125" style="398" bestFit="1" customWidth="1"/>
    <col min="7178" max="7179" width="10.85546875" style="398" bestFit="1" customWidth="1"/>
    <col min="7180" max="7424" width="9.140625" style="398"/>
    <col min="7425" max="7425" width="19.85546875" style="398" bestFit="1" customWidth="1"/>
    <col min="7426" max="7426" width="12.85546875" style="398" bestFit="1" customWidth="1"/>
    <col min="7427" max="7427" width="10.85546875" style="398" bestFit="1" customWidth="1"/>
    <col min="7428" max="7428" width="14.140625" style="398" bestFit="1" customWidth="1"/>
    <col min="7429" max="7429" width="11.42578125" style="398" bestFit="1" customWidth="1"/>
    <col min="7430" max="7431" width="10.85546875" style="398" bestFit="1" customWidth="1"/>
    <col min="7432" max="7432" width="12.140625" style="398" bestFit="1" customWidth="1"/>
    <col min="7433" max="7433" width="11.42578125" style="398" bestFit="1" customWidth="1"/>
    <col min="7434" max="7435" width="10.85546875" style="398" bestFit="1" customWidth="1"/>
    <col min="7436" max="7680" width="9.140625" style="398"/>
    <col min="7681" max="7681" width="19.85546875" style="398" bestFit="1" customWidth="1"/>
    <col min="7682" max="7682" width="12.85546875" style="398" bestFit="1" customWidth="1"/>
    <col min="7683" max="7683" width="10.85546875" style="398" bestFit="1" customWidth="1"/>
    <col min="7684" max="7684" width="14.140625" style="398" bestFit="1" customWidth="1"/>
    <col min="7685" max="7685" width="11.42578125" style="398" bestFit="1" customWidth="1"/>
    <col min="7686" max="7687" width="10.85546875" style="398" bestFit="1" customWidth="1"/>
    <col min="7688" max="7688" width="12.140625" style="398" bestFit="1" customWidth="1"/>
    <col min="7689" max="7689" width="11.42578125" style="398" bestFit="1" customWidth="1"/>
    <col min="7690" max="7691" width="10.85546875" style="398" bestFit="1" customWidth="1"/>
    <col min="7692" max="7936" width="9.140625" style="398"/>
    <col min="7937" max="7937" width="19.85546875" style="398" bestFit="1" customWidth="1"/>
    <col min="7938" max="7938" width="12.85546875" style="398" bestFit="1" customWidth="1"/>
    <col min="7939" max="7939" width="10.85546875" style="398" bestFit="1" customWidth="1"/>
    <col min="7940" max="7940" width="14.140625" style="398" bestFit="1" customWidth="1"/>
    <col min="7941" max="7941" width="11.42578125" style="398" bestFit="1" customWidth="1"/>
    <col min="7942" max="7943" width="10.85546875" style="398" bestFit="1" customWidth="1"/>
    <col min="7944" max="7944" width="12.140625" style="398" bestFit="1" customWidth="1"/>
    <col min="7945" max="7945" width="11.42578125" style="398" bestFit="1" customWidth="1"/>
    <col min="7946" max="7947" width="10.85546875" style="398" bestFit="1" customWidth="1"/>
    <col min="7948" max="8192" width="9.140625" style="398"/>
    <col min="8193" max="8193" width="19.85546875" style="398" bestFit="1" customWidth="1"/>
    <col min="8194" max="8194" width="12.85546875" style="398" bestFit="1" customWidth="1"/>
    <col min="8195" max="8195" width="10.85546875" style="398" bestFit="1" customWidth="1"/>
    <col min="8196" max="8196" width="14.140625" style="398" bestFit="1" customWidth="1"/>
    <col min="8197" max="8197" width="11.42578125" style="398" bestFit="1" customWidth="1"/>
    <col min="8198" max="8199" width="10.85546875" style="398" bestFit="1" customWidth="1"/>
    <col min="8200" max="8200" width="12.140625" style="398" bestFit="1" customWidth="1"/>
    <col min="8201" max="8201" width="11.42578125" style="398" bestFit="1" customWidth="1"/>
    <col min="8202" max="8203" width="10.85546875" style="398" bestFit="1" customWidth="1"/>
    <col min="8204" max="8448" width="9.140625" style="398"/>
    <col min="8449" max="8449" width="19.85546875" style="398" bestFit="1" customWidth="1"/>
    <col min="8450" max="8450" width="12.85546875" style="398" bestFit="1" customWidth="1"/>
    <col min="8451" max="8451" width="10.85546875" style="398" bestFit="1" customWidth="1"/>
    <col min="8452" max="8452" width="14.140625" style="398" bestFit="1" customWidth="1"/>
    <col min="8453" max="8453" width="11.42578125" style="398" bestFit="1" customWidth="1"/>
    <col min="8454" max="8455" width="10.85546875" style="398" bestFit="1" customWidth="1"/>
    <col min="8456" max="8456" width="12.140625" style="398" bestFit="1" customWidth="1"/>
    <col min="8457" max="8457" width="11.42578125" style="398" bestFit="1" customWidth="1"/>
    <col min="8458" max="8459" width="10.85546875" style="398" bestFit="1" customWidth="1"/>
    <col min="8460" max="8704" width="9.140625" style="398"/>
    <col min="8705" max="8705" width="19.85546875" style="398" bestFit="1" customWidth="1"/>
    <col min="8706" max="8706" width="12.85546875" style="398" bestFit="1" customWidth="1"/>
    <col min="8707" max="8707" width="10.85546875" style="398" bestFit="1" customWidth="1"/>
    <col min="8708" max="8708" width="14.140625" style="398" bestFit="1" customWidth="1"/>
    <col min="8709" max="8709" width="11.42578125" style="398" bestFit="1" customWidth="1"/>
    <col min="8710" max="8711" width="10.85546875" style="398" bestFit="1" customWidth="1"/>
    <col min="8712" max="8712" width="12.140625" style="398" bestFit="1" customWidth="1"/>
    <col min="8713" max="8713" width="11.42578125" style="398" bestFit="1" customWidth="1"/>
    <col min="8714" max="8715" width="10.85546875" style="398" bestFit="1" customWidth="1"/>
    <col min="8716" max="8960" width="9.140625" style="398"/>
    <col min="8961" max="8961" width="19.85546875" style="398" bestFit="1" customWidth="1"/>
    <col min="8962" max="8962" width="12.85546875" style="398" bestFit="1" customWidth="1"/>
    <col min="8963" max="8963" width="10.85546875" style="398" bestFit="1" customWidth="1"/>
    <col min="8964" max="8964" width="14.140625" style="398" bestFit="1" customWidth="1"/>
    <col min="8965" max="8965" width="11.42578125" style="398" bestFit="1" customWidth="1"/>
    <col min="8966" max="8967" width="10.85546875" style="398" bestFit="1" customWidth="1"/>
    <col min="8968" max="8968" width="12.140625" style="398" bestFit="1" customWidth="1"/>
    <col min="8969" max="8969" width="11.42578125" style="398" bestFit="1" customWidth="1"/>
    <col min="8970" max="8971" width="10.85546875" style="398" bestFit="1" customWidth="1"/>
    <col min="8972" max="9216" width="9.140625" style="398"/>
    <col min="9217" max="9217" width="19.85546875" style="398" bestFit="1" customWidth="1"/>
    <col min="9218" max="9218" width="12.85546875" style="398" bestFit="1" customWidth="1"/>
    <col min="9219" max="9219" width="10.85546875" style="398" bestFit="1" customWidth="1"/>
    <col min="9220" max="9220" width="14.140625" style="398" bestFit="1" customWidth="1"/>
    <col min="9221" max="9221" width="11.42578125" style="398" bestFit="1" customWidth="1"/>
    <col min="9222" max="9223" width="10.85546875" style="398" bestFit="1" customWidth="1"/>
    <col min="9224" max="9224" width="12.140625" style="398" bestFit="1" customWidth="1"/>
    <col min="9225" max="9225" width="11.42578125" style="398" bestFit="1" customWidth="1"/>
    <col min="9226" max="9227" width="10.85546875" style="398" bestFit="1" customWidth="1"/>
    <col min="9228" max="9472" width="9.140625" style="398"/>
    <col min="9473" max="9473" width="19.85546875" style="398" bestFit="1" customWidth="1"/>
    <col min="9474" max="9474" width="12.85546875" style="398" bestFit="1" customWidth="1"/>
    <col min="9475" max="9475" width="10.85546875" style="398" bestFit="1" customWidth="1"/>
    <col min="9476" max="9476" width="14.140625" style="398" bestFit="1" customWidth="1"/>
    <col min="9477" max="9477" width="11.42578125" style="398" bestFit="1" customWidth="1"/>
    <col min="9478" max="9479" width="10.85546875" style="398" bestFit="1" customWidth="1"/>
    <col min="9480" max="9480" width="12.140625" style="398" bestFit="1" customWidth="1"/>
    <col min="9481" max="9481" width="11.42578125" style="398" bestFit="1" customWidth="1"/>
    <col min="9482" max="9483" width="10.85546875" style="398" bestFit="1" customWidth="1"/>
    <col min="9484" max="9728" width="9.140625" style="398"/>
    <col min="9729" max="9729" width="19.85546875" style="398" bestFit="1" customWidth="1"/>
    <col min="9730" max="9730" width="12.85546875" style="398" bestFit="1" customWidth="1"/>
    <col min="9731" max="9731" width="10.85546875" style="398" bestFit="1" customWidth="1"/>
    <col min="9732" max="9732" width="14.140625" style="398" bestFit="1" customWidth="1"/>
    <col min="9733" max="9733" width="11.42578125" style="398" bestFit="1" customWidth="1"/>
    <col min="9734" max="9735" width="10.85546875" style="398" bestFit="1" customWidth="1"/>
    <col min="9736" max="9736" width="12.140625" style="398" bestFit="1" customWidth="1"/>
    <col min="9737" max="9737" width="11.42578125" style="398" bestFit="1" customWidth="1"/>
    <col min="9738" max="9739" width="10.85546875" style="398" bestFit="1" customWidth="1"/>
    <col min="9740" max="9984" width="9.140625" style="398"/>
    <col min="9985" max="9985" width="19.85546875" style="398" bestFit="1" customWidth="1"/>
    <col min="9986" max="9986" width="12.85546875" style="398" bestFit="1" customWidth="1"/>
    <col min="9987" max="9987" width="10.85546875" style="398" bestFit="1" customWidth="1"/>
    <col min="9988" max="9988" width="14.140625" style="398" bestFit="1" customWidth="1"/>
    <col min="9989" max="9989" width="11.42578125" style="398" bestFit="1" customWidth="1"/>
    <col min="9990" max="9991" width="10.85546875" style="398" bestFit="1" customWidth="1"/>
    <col min="9992" max="9992" width="12.140625" style="398" bestFit="1" customWidth="1"/>
    <col min="9993" max="9993" width="11.42578125" style="398" bestFit="1" customWidth="1"/>
    <col min="9994" max="9995" width="10.85546875" style="398" bestFit="1" customWidth="1"/>
    <col min="9996" max="10240" width="9.140625" style="398"/>
    <col min="10241" max="10241" width="19.85546875" style="398" bestFit="1" customWidth="1"/>
    <col min="10242" max="10242" width="12.85546875" style="398" bestFit="1" customWidth="1"/>
    <col min="10243" max="10243" width="10.85546875" style="398" bestFit="1" customWidth="1"/>
    <col min="10244" max="10244" width="14.140625" style="398" bestFit="1" customWidth="1"/>
    <col min="10245" max="10245" width="11.42578125" style="398" bestFit="1" customWidth="1"/>
    <col min="10246" max="10247" width="10.85546875" style="398" bestFit="1" customWidth="1"/>
    <col min="10248" max="10248" width="12.140625" style="398" bestFit="1" customWidth="1"/>
    <col min="10249" max="10249" width="11.42578125" style="398" bestFit="1" customWidth="1"/>
    <col min="10250" max="10251" width="10.85546875" style="398" bestFit="1" customWidth="1"/>
    <col min="10252" max="10496" width="9.140625" style="398"/>
    <col min="10497" max="10497" width="19.85546875" style="398" bestFit="1" customWidth="1"/>
    <col min="10498" max="10498" width="12.85546875" style="398" bestFit="1" customWidth="1"/>
    <col min="10499" max="10499" width="10.85546875" style="398" bestFit="1" customWidth="1"/>
    <col min="10500" max="10500" width="14.140625" style="398" bestFit="1" customWidth="1"/>
    <col min="10501" max="10501" width="11.42578125" style="398" bestFit="1" customWidth="1"/>
    <col min="10502" max="10503" width="10.85546875" style="398" bestFit="1" customWidth="1"/>
    <col min="10504" max="10504" width="12.140625" style="398" bestFit="1" customWidth="1"/>
    <col min="10505" max="10505" width="11.42578125" style="398" bestFit="1" customWidth="1"/>
    <col min="10506" max="10507" width="10.85546875" style="398" bestFit="1" customWidth="1"/>
    <col min="10508" max="10752" width="9.140625" style="398"/>
    <col min="10753" max="10753" width="19.85546875" style="398" bestFit="1" customWidth="1"/>
    <col min="10754" max="10754" width="12.85546875" style="398" bestFit="1" customWidth="1"/>
    <col min="10755" max="10755" width="10.85546875" style="398" bestFit="1" customWidth="1"/>
    <col min="10756" max="10756" width="14.140625" style="398" bestFit="1" customWidth="1"/>
    <col min="10757" max="10757" width="11.42578125" style="398" bestFit="1" customWidth="1"/>
    <col min="10758" max="10759" width="10.85546875" style="398" bestFit="1" customWidth="1"/>
    <col min="10760" max="10760" width="12.140625" style="398" bestFit="1" customWidth="1"/>
    <col min="10761" max="10761" width="11.42578125" style="398" bestFit="1" customWidth="1"/>
    <col min="10762" max="10763" width="10.85546875" style="398" bestFit="1" customWidth="1"/>
    <col min="10764" max="11008" width="9.140625" style="398"/>
    <col min="11009" max="11009" width="19.85546875" style="398" bestFit="1" customWidth="1"/>
    <col min="11010" max="11010" width="12.85546875" style="398" bestFit="1" customWidth="1"/>
    <col min="11011" max="11011" width="10.85546875" style="398" bestFit="1" customWidth="1"/>
    <col min="11012" max="11012" width="14.140625" style="398" bestFit="1" customWidth="1"/>
    <col min="11013" max="11013" width="11.42578125" style="398" bestFit="1" customWidth="1"/>
    <col min="11014" max="11015" width="10.85546875" style="398" bestFit="1" customWidth="1"/>
    <col min="11016" max="11016" width="12.140625" style="398" bestFit="1" customWidth="1"/>
    <col min="11017" max="11017" width="11.42578125" style="398" bestFit="1" customWidth="1"/>
    <col min="11018" max="11019" width="10.85546875" style="398" bestFit="1" customWidth="1"/>
    <col min="11020" max="11264" width="9.140625" style="398"/>
    <col min="11265" max="11265" width="19.85546875" style="398" bestFit="1" customWidth="1"/>
    <col min="11266" max="11266" width="12.85546875" style="398" bestFit="1" customWidth="1"/>
    <col min="11267" max="11267" width="10.85546875" style="398" bestFit="1" customWidth="1"/>
    <col min="11268" max="11268" width="14.140625" style="398" bestFit="1" customWidth="1"/>
    <col min="11269" max="11269" width="11.42578125" style="398" bestFit="1" customWidth="1"/>
    <col min="11270" max="11271" width="10.85546875" style="398" bestFit="1" customWidth="1"/>
    <col min="11272" max="11272" width="12.140625" style="398" bestFit="1" customWidth="1"/>
    <col min="11273" max="11273" width="11.42578125" style="398" bestFit="1" customWidth="1"/>
    <col min="11274" max="11275" width="10.85546875" style="398" bestFit="1" customWidth="1"/>
    <col min="11276" max="11520" width="9.140625" style="398"/>
    <col min="11521" max="11521" width="19.85546875" style="398" bestFit="1" customWidth="1"/>
    <col min="11522" max="11522" width="12.85546875" style="398" bestFit="1" customWidth="1"/>
    <col min="11523" max="11523" width="10.85546875" style="398" bestFit="1" customWidth="1"/>
    <col min="11524" max="11524" width="14.140625" style="398" bestFit="1" customWidth="1"/>
    <col min="11525" max="11525" width="11.42578125" style="398" bestFit="1" customWidth="1"/>
    <col min="11526" max="11527" width="10.85546875" style="398" bestFit="1" customWidth="1"/>
    <col min="11528" max="11528" width="12.140625" style="398" bestFit="1" customWidth="1"/>
    <col min="11529" max="11529" width="11.42578125" style="398" bestFit="1" customWidth="1"/>
    <col min="11530" max="11531" width="10.85546875" style="398" bestFit="1" customWidth="1"/>
    <col min="11532" max="11776" width="9.140625" style="398"/>
    <col min="11777" max="11777" width="19.85546875" style="398" bestFit="1" customWidth="1"/>
    <col min="11778" max="11778" width="12.85546875" style="398" bestFit="1" customWidth="1"/>
    <col min="11779" max="11779" width="10.85546875" style="398" bestFit="1" customWidth="1"/>
    <col min="11780" max="11780" width="14.140625" style="398" bestFit="1" customWidth="1"/>
    <col min="11781" max="11781" width="11.42578125" style="398" bestFit="1" customWidth="1"/>
    <col min="11782" max="11783" width="10.85546875" style="398" bestFit="1" customWidth="1"/>
    <col min="11784" max="11784" width="12.140625" style="398" bestFit="1" customWidth="1"/>
    <col min="11785" max="11785" width="11.42578125" style="398" bestFit="1" customWidth="1"/>
    <col min="11786" max="11787" width="10.85546875" style="398" bestFit="1" customWidth="1"/>
    <col min="11788" max="12032" width="9.140625" style="398"/>
    <col min="12033" max="12033" width="19.85546875" style="398" bestFit="1" customWidth="1"/>
    <col min="12034" max="12034" width="12.85546875" style="398" bestFit="1" customWidth="1"/>
    <col min="12035" max="12035" width="10.85546875" style="398" bestFit="1" customWidth="1"/>
    <col min="12036" max="12036" width="14.140625" style="398" bestFit="1" customWidth="1"/>
    <col min="12037" max="12037" width="11.42578125" style="398" bestFit="1" customWidth="1"/>
    <col min="12038" max="12039" width="10.85546875" style="398" bestFit="1" customWidth="1"/>
    <col min="12040" max="12040" width="12.140625" style="398" bestFit="1" customWidth="1"/>
    <col min="12041" max="12041" width="11.42578125" style="398" bestFit="1" customWidth="1"/>
    <col min="12042" max="12043" width="10.85546875" style="398" bestFit="1" customWidth="1"/>
    <col min="12044" max="12288" width="9.140625" style="398"/>
    <col min="12289" max="12289" width="19.85546875" style="398" bestFit="1" customWidth="1"/>
    <col min="12290" max="12290" width="12.85546875" style="398" bestFit="1" customWidth="1"/>
    <col min="12291" max="12291" width="10.85546875" style="398" bestFit="1" customWidth="1"/>
    <col min="12292" max="12292" width="14.140625" style="398" bestFit="1" customWidth="1"/>
    <col min="12293" max="12293" width="11.42578125" style="398" bestFit="1" customWidth="1"/>
    <col min="12294" max="12295" width="10.85546875" style="398" bestFit="1" customWidth="1"/>
    <col min="12296" max="12296" width="12.140625" style="398" bestFit="1" customWidth="1"/>
    <col min="12297" max="12297" width="11.42578125" style="398" bestFit="1" customWidth="1"/>
    <col min="12298" max="12299" width="10.85546875" style="398" bestFit="1" customWidth="1"/>
    <col min="12300" max="12544" width="9.140625" style="398"/>
    <col min="12545" max="12545" width="19.85546875" style="398" bestFit="1" customWidth="1"/>
    <col min="12546" max="12546" width="12.85546875" style="398" bestFit="1" customWidth="1"/>
    <col min="12547" max="12547" width="10.85546875" style="398" bestFit="1" customWidth="1"/>
    <col min="12548" max="12548" width="14.140625" style="398" bestFit="1" customWidth="1"/>
    <col min="12549" max="12549" width="11.42578125" style="398" bestFit="1" customWidth="1"/>
    <col min="12550" max="12551" width="10.85546875" style="398" bestFit="1" customWidth="1"/>
    <col min="12552" max="12552" width="12.140625" style="398" bestFit="1" customWidth="1"/>
    <col min="12553" max="12553" width="11.42578125" style="398" bestFit="1" customWidth="1"/>
    <col min="12554" max="12555" width="10.85546875" style="398" bestFit="1" customWidth="1"/>
    <col min="12556" max="12800" width="9.140625" style="398"/>
    <col min="12801" max="12801" width="19.85546875" style="398" bestFit="1" customWidth="1"/>
    <col min="12802" max="12802" width="12.85546875" style="398" bestFit="1" customWidth="1"/>
    <col min="12803" max="12803" width="10.85546875" style="398" bestFit="1" customWidth="1"/>
    <col min="12804" max="12804" width="14.140625" style="398" bestFit="1" customWidth="1"/>
    <col min="12805" max="12805" width="11.42578125" style="398" bestFit="1" customWidth="1"/>
    <col min="12806" max="12807" width="10.85546875" style="398" bestFit="1" customWidth="1"/>
    <col min="12808" max="12808" width="12.140625" style="398" bestFit="1" customWidth="1"/>
    <col min="12809" max="12809" width="11.42578125" style="398" bestFit="1" customWidth="1"/>
    <col min="12810" max="12811" width="10.85546875" style="398" bestFit="1" customWidth="1"/>
    <col min="12812" max="13056" width="9.140625" style="398"/>
    <col min="13057" max="13057" width="19.85546875" style="398" bestFit="1" customWidth="1"/>
    <col min="13058" max="13058" width="12.85546875" style="398" bestFit="1" customWidth="1"/>
    <col min="13059" max="13059" width="10.85546875" style="398" bestFit="1" customWidth="1"/>
    <col min="13060" max="13060" width="14.140625" style="398" bestFit="1" customWidth="1"/>
    <col min="13061" max="13061" width="11.42578125" style="398" bestFit="1" customWidth="1"/>
    <col min="13062" max="13063" width="10.85546875" style="398" bestFit="1" customWidth="1"/>
    <col min="13064" max="13064" width="12.140625" style="398" bestFit="1" customWidth="1"/>
    <col min="13065" max="13065" width="11.42578125" style="398" bestFit="1" customWidth="1"/>
    <col min="13066" max="13067" width="10.85546875" style="398" bestFit="1" customWidth="1"/>
    <col min="13068" max="13312" width="9.140625" style="398"/>
    <col min="13313" max="13313" width="19.85546875" style="398" bestFit="1" customWidth="1"/>
    <col min="13314" max="13314" width="12.85546875" style="398" bestFit="1" customWidth="1"/>
    <col min="13315" max="13315" width="10.85546875" style="398" bestFit="1" customWidth="1"/>
    <col min="13316" max="13316" width="14.140625" style="398" bestFit="1" customWidth="1"/>
    <col min="13317" max="13317" width="11.42578125" style="398" bestFit="1" customWidth="1"/>
    <col min="13318" max="13319" width="10.85546875" style="398" bestFit="1" customWidth="1"/>
    <col min="13320" max="13320" width="12.140625" style="398" bestFit="1" customWidth="1"/>
    <col min="13321" max="13321" width="11.42578125" style="398" bestFit="1" customWidth="1"/>
    <col min="13322" max="13323" width="10.85546875" style="398" bestFit="1" customWidth="1"/>
    <col min="13324" max="13568" width="9.140625" style="398"/>
    <col min="13569" max="13569" width="19.85546875" style="398" bestFit="1" customWidth="1"/>
    <col min="13570" max="13570" width="12.85546875" style="398" bestFit="1" customWidth="1"/>
    <col min="13571" max="13571" width="10.85546875" style="398" bestFit="1" customWidth="1"/>
    <col min="13572" max="13572" width="14.140625" style="398" bestFit="1" customWidth="1"/>
    <col min="13573" max="13573" width="11.42578125" style="398" bestFit="1" customWidth="1"/>
    <col min="13574" max="13575" width="10.85546875" style="398" bestFit="1" customWidth="1"/>
    <col min="13576" max="13576" width="12.140625" style="398" bestFit="1" customWidth="1"/>
    <col min="13577" max="13577" width="11.42578125" style="398" bestFit="1" customWidth="1"/>
    <col min="13578" max="13579" width="10.85546875" style="398" bestFit="1" customWidth="1"/>
    <col min="13580" max="13824" width="9.140625" style="398"/>
    <col min="13825" max="13825" width="19.85546875" style="398" bestFit="1" customWidth="1"/>
    <col min="13826" max="13826" width="12.85546875" style="398" bestFit="1" customWidth="1"/>
    <col min="13827" max="13827" width="10.85546875" style="398" bestFit="1" customWidth="1"/>
    <col min="13828" max="13828" width="14.140625" style="398" bestFit="1" customWidth="1"/>
    <col min="13829" max="13829" width="11.42578125" style="398" bestFit="1" customWidth="1"/>
    <col min="13830" max="13831" width="10.85546875" style="398" bestFit="1" customWidth="1"/>
    <col min="13832" max="13832" width="12.140625" style="398" bestFit="1" customWidth="1"/>
    <col min="13833" max="13833" width="11.42578125" style="398" bestFit="1" customWidth="1"/>
    <col min="13834" max="13835" width="10.85546875" style="398" bestFit="1" customWidth="1"/>
    <col min="13836" max="14080" width="9.140625" style="398"/>
    <col min="14081" max="14081" width="19.85546875" style="398" bestFit="1" customWidth="1"/>
    <col min="14082" max="14082" width="12.85546875" style="398" bestFit="1" customWidth="1"/>
    <col min="14083" max="14083" width="10.85546875" style="398" bestFit="1" customWidth="1"/>
    <col min="14084" max="14084" width="14.140625" style="398" bestFit="1" customWidth="1"/>
    <col min="14085" max="14085" width="11.42578125" style="398" bestFit="1" customWidth="1"/>
    <col min="14086" max="14087" width="10.85546875" style="398" bestFit="1" customWidth="1"/>
    <col min="14088" max="14088" width="12.140625" style="398" bestFit="1" customWidth="1"/>
    <col min="14089" max="14089" width="11.42578125" style="398" bestFit="1" customWidth="1"/>
    <col min="14090" max="14091" width="10.85546875" style="398" bestFit="1" customWidth="1"/>
    <col min="14092" max="14336" width="9.140625" style="398"/>
    <col min="14337" max="14337" width="19.85546875" style="398" bestFit="1" customWidth="1"/>
    <col min="14338" max="14338" width="12.85546875" style="398" bestFit="1" customWidth="1"/>
    <col min="14339" max="14339" width="10.85546875" style="398" bestFit="1" customWidth="1"/>
    <col min="14340" max="14340" width="14.140625" style="398" bestFit="1" customWidth="1"/>
    <col min="14341" max="14341" width="11.42578125" style="398" bestFit="1" customWidth="1"/>
    <col min="14342" max="14343" width="10.85546875" style="398" bestFit="1" customWidth="1"/>
    <col min="14344" max="14344" width="12.140625" style="398" bestFit="1" customWidth="1"/>
    <col min="14345" max="14345" width="11.42578125" style="398" bestFit="1" customWidth="1"/>
    <col min="14346" max="14347" width="10.85546875" style="398" bestFit="1" customWidth="1"/>
    <col min="14348" max="14592" width="9.140625" style="398"/>
    <col min="14593" max="14593" width="19.85546875" style="398" bestFit="1" customWidth="1"/>
    <col min="14594" max="14594" width="12.85546875" style="398" bestFit="1" customWidth="1"/>
    <col min="14595" max="14595" width="10.85546875" style="398" bestFit="1" customWidth="1"/>
    <col min="14596" max="14596" width="14.140625" style="398" bestFit="1" customWidth="1"/>
    <col min="14597" max="14597" width="11.42578125" style="398" bestFit="1" customWidth="1"/>
    <col min="14598" max="14599" width="10.85546875" style="398" bestFit="1" customWidth="1"/>
    <col min="14600" max="14600" width="12.140625" style="398" bestFit="1" customWidth="1"/>
    <col min="14601" max="14601" width="11.42578125" style="398" bestFit="1" customWidth="1"/>
    <col min="14602" max="14603" width="10.85546875" style="398" bestFit="1" customWidth="1"/>
    <col min="14604" max="14848" width="9.140625" style="398"/>
    <col min="14849" max="14849" width="19.85546875" style="398" bestFit="1" customWidth="1"/>
    <col min="14850" max="14850" width="12.85546875" style="398" bestFit="1" customWidth="1"/>
    <col min="14851" max="14851" width="10.85546875" style="398" bestFit="1" customWidth="1"/>
    <col min="14852" max="14852" width="14.140625" style="398" bestFit="1" customWidth="1"/>
    <col min="14853" max="14853" width="11.42578125" style="398" bestFit="1" customWidth="1"/>
    <col min="14854" max="14855" width="10.85546875" style="398" bestFit="1" customWidth="1"/>
    <col min="14856" max="14856" width="12.140625" style="398" bestFit="1" customWidth="1"/>
    <col min="14857" max="14857" width="11.42578125" style="398" bestFit="1" customWidth="1"/>
    <col min="14858" max="14859" width="10.85546875" style="398" bestFit="1" customWidth="1"/>
    <col min="14860" max="15104" width="9.140625" style="398"/>
    <col min="15105" max="15105" width="19.85546875" style="398" bestFit="1" customWidth="1"/>
    <col min="15106" max="15106" width="12.85546875" style="398" bestFit="1" customWidth="1"/>
    <col min="15107" max="15107" width="10.85546875" style="398" bestFit="1" customWidth="1"/>
    <col min="15108" max="15108" width="14.140625" style="398" bestFit="1" customWidth="1"/>
    <col min="15109" max="15109" width="11.42578125" style="398" bestFit="1" customWidth="1"/>
    <col min="15110" max="15111" width="10.85546875" style="398" bestFit="1" customWidth="1"/>
    <col min="15112" max="15112" width="12.140625" style="398" bestFit="1" customWidth="1"/>
    <col min="15113" max="15113" width="11.42578125" style="398" bestFit="1" customWidth="1"/>
    <col min="15114" max="15115" width="10.85546875" style="398" bestFit="1" customWidth="1"/>
    <col min="15116" max="15360" width="9.140625" style="398"/>
    <col min="15361" max="15361" width="19.85546875" style="398" bestFit="1" customWidth="1"/>
    <col min="15362" max="15362" width="12.85546875" style="398" bestFit="1" customWidth="1"/>
    <col min="15363" max="15363" width="10.85546875" style="398" bestFit="1" customWidth="1"/>
    <col min="15364" max="15364" width="14.140625" style="398" bestFit="1" customWidth="1"/>
    <col min="15365" max="15365" width="11.42578125" style="398" bestFit="1" customWidth="1"/>
    <col min="15366" max="15367" width="10.85546875" style="398" bestFit="1" customWidth="1"/>
    <col min="15368" max="15368" width="12.140625" style="398" bestFit="1" customWidth="1"/>
    <col min="15369" max="15369" width="11.42578125" style="398" bestFit="1" customWidth="1"/>
    <col min="15370" max="15371" width="10.85546875" style="398" bestFit="1" customWidth="1"/>
    <col min="15372" max="15616" width="9.140625" style="398"/>
    <col min="15617" max="15617" width="19.85546875" style="398" bestFit="1" customWidth="1"/>
    <col min="15618" max="15618" width="12.85546875" style="398" bestFit="1" customWidth="1"/>
    <col min="15619" max="15619" width="10.85546875" style="398" bestFit="1" customWidth="1"/>
    <col min="15620" max="15620" width="14.140625" style="398" bestFit="1" customWidth="1"/>
    <col min="15621" max="15621" width="11.42578125" style="398" bestFit="1" customWidth="1"/>
    <col min="15622" max="15623" width="10.85546875" style="398" bestFit="1" customWidth="1"/>
    <col min="15624" max="15624" width="12.140625" style="398" bestFit="1" customWidth="1"/>
    <col min="15625" max="15625" width="11.42578125" style="398" bestFit="1" customWidth="1"/>
    <col min="15626" max="15627" width="10.85546875" style="398" bestFit="1" customWidth="1"/>
    <col min="15628" max="15872" width="9.140625" style="398"/>
    <col min="15873" max="15873" width="19.85546875" style="398" bestFit="1" customWidth="1"/>
    <col min="15874" max="15874" width="12.85546875" style="398" bestFit="1" customWidth="1"/>
    <col min="15875" max="15875" width="10.85546875" style="398" bestFit="1" customWidth="1"/>
    <col min="15876" max="15876" width="14.140625" style="398" bestFit="1" customWidth="1"/>
    <col min="15877" max="15877" width="11.42578125" style="398" bestFit="1" customWidth="1"/>
    <col min="15878" max="15879" width="10.85546875" style="398" bestFit="1" customWidth="1"/>
    <col min="15880" max="15880" width="12.140625" style="398" bestFit="1" customWidth="1"/>
    <col min="15881" max="15881" width="11.42578125" style="398" bestFit="1" customWidth="1"/>
    <col min="15882" max="15883" width="10.85546875" style="398" bestFit="1" customWidth="1"/>
    <col min="15884" max="16128" width="9.140625" style="398"/>
    <col min="16129" max="16129" width="19.85546875" style="398" bestFit="1" customWidth="1"/>
    <col min="16130" max="16130" width="12.85546875" style="398" bestFit="1" customWidth="1"/>
    <col min="16131" max="16131" width="10.85546875" style="398" bestFit="1" customWidth="1"/>
    <col min="16132" max="16132" width="14.140625" style="398" bestFit="1" customWidth="1"/>
    <col min="16133" max="16133" width="11.42578125" style="398" bestFit="1" customWidth="1"/>
    <col min="16134" max="16135" width="10.85546875" style="398" bestFit="1" customWidth="1"/>
    <col min="16136" max="16136" width="12.140625" style="398" bestFit="1" customWidth="1"/>
    <col min="16137" max="16137" width="11.42578125" style="398" bestFit="1" customWidth="1"/>
    <col min="16138" max="16139" width="10.85546875" style="398" bestFit="1" customWidth="1"/>
    <col min="16140" max="16384" width="9.140625" style="398"/>
  </cols>
  <sheetData>
    <row r="1" spans="1:11" ht="23.25">
      <c r="A1" s="1056"/>
      <c r="B1" s="1056"/>
      <c r="C1" s="1056"/>
      <c r="D1" s="1056"/>
      <c r="E1" s="1056"/>
      <c r="F1" s="1056"/>
      <c r="G1" s="1056"/>
      <c r="H1" s="1056"/>
      <c r="I1" s="1056"/>
      <c r="J1" s="1056"/>
      <c r="K1" s="1056"/>
    </row>
    <row r="2" spans="1:11" ht="23.25">
      <c r="A2" s="1056" t="s">
        <v>975</v>
      </c>
      <c r="B2" s="1056"/>
      <c r="C2" s="1056"/>
      <c r="D2" s="1056"/>
      <c r="E2" s="1056"/>
      <c r="F2" s="1056"/>
      <c r="G2" s="1056"/>
      <c r="H2" s="1056"/>
      <c r="I2" s="1056"/>
      <c r="J2" s="1056"/>
      <c r="K2" s="1056"/>
    </row>
    <row r="3" spans="1:11" ht="23.25">
      <c r="A3" s="1056" t="s">
        <v>1206</v>
      </c>
      <c r="B3" s="1056"/>
      <c r="C3" s="1056"/>
      <c r="D3" s="1056"/>
      <c r="E3" s="1056"/>
      <c r="F3" s="1056"/>
      <c r="G3" s="1056"/>
      <c r="H3" s="1056"/>
      <c r="I3" s="1056"/>
      <c r="J3" s="1056"/>
      <c r="K3" s="1056"/>
    </row>
    <row r="4" spans="1:11" ht="23.25">
      <c r="A4" s="1054" t="s">
        <v>1530</v>
      </c>
      <c r="B4" s="1054"/>
      <c r="C4" s="1054"/>
      <c r="D4" s="1054"/>
      <c r="E4" s="1054"/>
      <c r="F4" s="1054"/>
      <c r="G4" s="1054"/>
      <c r="H4" s="1054"/>
      <c r="I4" s="1054"/>
      <c r="J4" s="1054"/>
      <c r="K4" s="1054"/>
    </row>
    <row r="5" spans="1:11" ht="24" thickBot="1">
      <c r="A5" s="1057" t="s">
        <v>1156</v>
      </c>
      <c r="B5" s="1057"/>
      <c r="C5" s="1057"/>
      <c r="D5" s="1057"/>
      <c r="E5" s="1057"/>
      <c r="F5" s="1057"/>
      <c r="G5" s="1057"/>
      <c r="H5" s="1057"/>
      <c r="I5" s="1057"/>
      <c r="J5" s="1057"/>
      <c r="K5" s="1057"/>
    </row>
    <row r="6" spans="1:11" ht="18.75" customHeight="1" thickTop="1" thickBot="1">
      <c r="A6" s="528" t="s">
        <v>963</v>
      </c>
      <c r="B6" s="529" t="s">
        <v>1342</v>
      </c>
      <c r="C6" s="529" t="s">
        <v>1343</v>
      </c>
      <c r="D6" s="529" t="s">
        <v>1344</v>
      </c>
      <c r="E6" s="529" t="s">
        <v>1345</v>
      </c>
      <c r="F6" s="529" t="s">
        <v>1346</v>
      </c>
      <c r="G6" s="529" t="s">
        <v>1347</v>
      </c>
      <c r="H6" s="529" t="s">
        <v>1270</v>
      </c>
      <c r="I6" s="529" t="s">
        <v>1348</v>
      </c>
      <c r="J6" s="529" t="s">
        <v>1349</v>
      </c>
      <c r="K6" s="529" t="s">
        <v>1271</v>
      </c>
    </row>
    <row r="7" spans="1:11" ht="15.75" thickTop="1">
      <c r="A7" s="517" t="s">
        <v>1072</v>
      </c>
      <c r="B7" s="517"/>
      <c r="C7" s="517"/>
      <c r="D7" s="517"/>
      <c r="E7" s="517"/>
      <c r="F7" s="517"/>
      <c r="G7" s="517"/>
      <c r="H7" s="517"/>
      <c r="I7" s="517"/>
      <c r="J7" s="518"/>
      <c r="K7" s="519"/>
    </row>
    <row r="8" spans="1:11">
      <c r="A8" s="364" t="s">
        <v>301</v>
      </c>
      <c r="B8" s="520">
        <v>644085.76755999995</v>
      </c>
      <c r="C8" s="520">
        <v>3849921.5341100004</v>
      </c>
      <c r="D8" s="520">
        <v>2315858.4667399996</v>
      </c>
      <c r="E8" s="520">
        <v>318972.37291000003</v>
      </c>
      <c r="F8" s="520">
        <v>236237.58249</v>
      </c>
      <c r="G8" s="520">
        <v>476494.23060000001</v>
      </c>
      <c r="H8" s="520">
        <v>6314716.9899899997</v>
      </c>
      <c r="I8" s="520">
        <v>79600.645340000003</v>
      </c>
      <c r="J8" s="520">
        <v>0</v>
      </c>
      <c r="K8" s="520">
        <v>14235887.589739999</v>
      </c>
    </row>
    <row r="9" spans="1:11">
      <c r="A9" s="364" t="s">
        <v>306</v>
      </c>
      <c r="B9" s="520">
        <v>0</v>
      </c>
      <c r="C9" s="520">
        <v>0</v>
      </c>
      <c r="D9" s="520">
        <v>0</v>
      </c>
      <c r="E9" s="520">
        <v>0</v>
      </c>
      <c r="F9" s="520">
        <v>0</v>
      </c>
      <c r="G9" s="520">
        <v>0</v>
      </c>
      <c r="H9" s="520">
        <v>449015.68088999996</v>
      </c>
      <c r="I9" s="520">
        <v>0</v>
      </c>
      <c r="J9" s="520">
        <v>0</v>
      </c>
      <c r="K9" s="520">
        <v>449015.68088999996</v>
      </c>
    </row>
    <row r="10" spans="1:11">
      <c r="A10" s="364" t="s">
        <v>303</v>
      </c>
      <c r="B10" s="520">
        <v>57146.32344</v>
      </c>
      <c r="C10" s="520">
        <v>1276970.55957</v>
      </c>
      <c r="D10" s="520">
        <v>1264071.15273</v>
      </c>
      <c r="E10" s="520">
        <v>1367.9585900000002</v>
      </c>
      <c r="F10" s="520">
        <v>0</v>
      </c>
      <c r="G10" s="520">
        <v>188721.88099000001</v>
      </c>
      <c r="H10" s="520">
        <v>4852104.9877399998</v>
      </c>
      <c r="I10" s="520">
        <v>0</v>
      </c>
      <c r="J10" s="520">
        <v>0</v>
      </c>
      <c r="K10" s="520">
        <v>7640382.8630599994</v>
      </c>
    </row>
    <row r="11" spans="1:11">
      <c r="A11" s="364" t="s">
        <v>308</v>
      </c>
      <c r="B11" s="520">
        <v>127445.10723000001</v>
      </c>
      <c r="C11" s="520">
        <v>814242.30673000007</v>
      </c>
      <c r="D11" s="520">
        <v>523284.27335999999</v>
      </c>
      <c r="E11" s="520">
        <v>210443.13897</v>
      </c>
      <c r="F11" s="520">
        <v>0</v>
      </c>
      <c r="G11" s="520">
        <v>233493.70965</v>
      </c>
      <c r="H11" s="520">
        <v>808762.81480999989</v>
      </c>
      <c r="I11" s="520">
        <v>0</v>
      </c>
      <c r="J11" s="520">
        <v>0</v>
      </c>
      <c r="K11" s="520">
        <v>2717671.3507500002</v>
      </c>
    </row>
    <row r="12" spans="1:11">
      <c r="A12" s="364" t="s">
        <v>1074</v>
      </c>
      <c r="B12" s="520">
        <v>224949.70235000001</v>
      </c>
      <c r="C12" s="520">
        <v>1278915.9239100001</v>
      </c>
      <c r="D12" s="520">
        <v>1068651.97358</v>
      </c>
      <c r="E12" s="520">
        <v>96237.652130000002</v>
      </c>
      <c r="F12" s="520">
        <v>50013.856460000003</v>
      </c>
      <c r="G12" s="520">
        <v>188241.01674000002</v>
      </c>
      <c r="H12" s="520">
        <v>8578986.4678499997</v>
      </c>
      <c r="I12" s="520">
        <v>0</v>
      </c>
      <c r="J12" s="520">
        <v>0</v>
      </c>
      <c r="K12" s="520">
        <v>11485996.59302</v>
      </c>
    </row>
    <row r="13" spans="1:11">
      <c r="A13" s="364" t="s">
        <v>302</v>
      </c>
      <c r="B13" s="520">
        <v>121921.98887999999</v>
      </c>
      <c r="C13" s="520">
        <v>842460.15124000004</v>
      </c>
      <c r="D13" s="520">
        <v>643546.07597000001</v>
      </c>
      <c r="E13" s="520">
        <v>77637.156909999991</v>
      </c>
      <c r="F13" s="520">
        <v>0</v>
      </c>
      <c r="G13" s="520">
        <v>167716.4276</v>
      </c>
      <c r="H13" s="520">
        <v>5925853.9251899999</v>
      </c>
      <c r="I13" s="520">
        <v>507565.66756000003</v>
      </c>
      <c r="J13" s="520">
        <v>46929.103860000003</v>
      </c>
      <c r="K13" s="520">
        <v>8333630.4972099997</v>
      </c>
    </row>
    <row r="14" spans="1:11">
      <c r="A14" s="364" t="s">
        <v>307</v>
      </c>
      <c r="B14" s="520">
        <v>472689.68001999997</v>
      </c>
      <c r="C14" s="520">
        <v>4302196.9409999996</v>
      </c>
      <c r="D14" s="520">
        <v>1208778.7426500001</v>
      </c>
      <c r="E14" s="520">
        <v>266140.15765000001</v>
      </c>
      <c r="F14" s="520">
        <v>502292.62183999998</v>
      </c>
      <c r="G14" s="520">
        <v>559448.54788999993</v>
      </c>
      <c r="H14" s="520">
        <v>2766053.6067600003</v>
      </c>
      <c r="I14" s="520">
        <v>156336.86925999998</v>
      </c>
      <c r="J14" s="520">
        <v>217197.62983000002</v>
      </c>
      <c r="K14" s="520">
        <v>10451134.796900002</v>
      </c>
    </row>
    <row r="15" spans="1:11">
      <c r="A15" s="364" t="s">
        <v>300</v>
      </c>
      <c r="B15" s="520">
        <v>398210.37505999999</v>
      </c>
      <c r="C15" s="520">
        <v>4202916.8373699998</v>
      </c>
      <c r="D15" s="520">
        <v>2494088.77685</v>
      </c>
      <c r="E15" s="520">
        <v>128866.82163999999</v>
      </c>
      <c r="F15" s="520">
        <v>381585.09260999999</v>
      </c>
      <c r="G15" s="520">
        <v>463006.66054000001</v>
      </c>
      <c r="H15" s="520">
        <v>5433567.9882299993</v>
      </c>
      <c r="I15" s="520">
        <v>162638.57799000002</v>
      </c>
      <c r="J15" s="520">
        <v>111192.7628</v>
      </c>
      <c r="K15" s="520">
        <v>13776073.893089999</v>
      </c>
    </row>
    <row r="16" spans="1:11">
      <c r="A16" s="364" t="s">
        <v>299</v>
      </c>
      <c r="B16" s="520">
        <v>1022819.88595</v>
      </c>
      <c r="C16" s="520">
        <v>5551593.4120500004</v>
      </c>
      <c r="D16" s="520">
        <v>4011923.1302899998</v>
      </c>
      <c r="E16" s="520">
        <v>683023.75525000005</v>
      </c>
      <c r="F16" s="520">
        <v>356827.62485000002</v>
      </c>
      <c r="G16" s="520">
        <v>1007133.0650299999</v>
      </c>
      <c r="H16" s="520">
        <v>9935489.713200001</v>
      </c>
      <c r="I16" s="520">
        <v>531284.05570000003</v>
      </c>
      <c r="J16" s="520">
        <v>81832.825360000003</v>
      </c>
      <c r="K16" s="520">
        <v>23181927.46768</v>
      </c>
    </row>
    <row r="17" spans="1:11">
      <c r="A17" s="364" t="s">
        <v>305</v>
      </c>
      <c r="B17" s="520">
        <v>0</v>
      </c>
      <c r="C17" s="520">
        <v>0</v>
      </c>
      <c r="D17" s="520">
        <v>0</v>
      </c>
      <c r="E17" s="520">
        <v>0</v>
      </c>
      <c r="F17" s="520">
        <v>0</v>
      </c>
      <c r="G17" s="520">
        <v>0</v>
      </c>
      <c r="H17" s="520">
        <v>117505.62035</v>
      </c>
      <c r="I17" s="520">
        <v>0</v>
      </c>
      <c r="J17" s="520">
        <v>0</v>
      </c>
      <c r="K17" s="520">
        <v>117505.62035</v>
      </c>
    </row>
    <row r="18" spans="1:11">
      <c r="A18" s="364" t="s">
        <v>297</v>
      </c>
      <c r="B18" s="520">
        <v>680521.6213</v>
      </c>
      <c r="C18" s="520">
        <v>3894086.5463999999</v>
      </c>
      <c r="D18" s="520">
        <v>3628429.9567100001</v>
      </c>
      <c r="E18" s="520">
        <v>453318.53175999998</v>
      </c>
      <c r="F18" s="520">
        <v>396681.99739999999</v>
      </c>
      <c r="G18" s="520">
        <v>450397.51877999998</v>
      </c>
      <c r="H18" s="520">
        <v>6085005.2123299995</v>
      </c>
      <c r="I18" s="520">
        <v>528160.48562000005</v>
      </c>
      <c r="J18" s="520">
        <v>65344.225920000004</v>
      </c>
      <c r="K18" s="520">
        <v>16181946.096219998</v>
      </c>
    </row>
    <row r="19" spans="1:11">
      <c r="A19" s="364" t="s">
        <v>1075</v>
      </c>
      <c r="B19" s="520">
        <v>409157.95761000004</v>
      </c>
      <c r="C19" s="520">
        <v>1845700.9405199999</v>
      </c>
      <c r="D19" s="520">
        <v>2103027.7965799998</v>
      </c>
      <c r="E19" s="520">
        <v>188839.00159</v>
      </c>
      <c r="F19" s="520">
        <v>389247.95451000001</v>
      </c>
      <c r="G19" s="520">
        <v>385026.01688999997</v>
      </c>
      <c r="H19" s="520">
        <v>1582033.15506</v>
      </c>
      <c r="I19" s="520">
        <v>485648.6482</v>
      </c>
      <c r="J19" s="520">
        <v>108531.64528</v>
      </c>
      <c r="K19" s="520">
        <v>7497213.1162399985</v>
      </c>
    </row>
    <row r="20" spans="1:11">
      <c r="A20" s="364" t="s">
        <v>304</v>
      </c>
      <c r="B20" s="520">
        <v>434225.61566000001</v>
      </c>
      <c r="C20" s="520">
        <v>4249843.1549300002</v>
      </c>
      <c r="D20" s="520">
        <v>2528602.7569899997</v>
      </c>
      <c r="E20" s="520">
        <v>277130.03907</v>
      </c>
      <c r="F20" s="520">
        <v>107961.42573</v>
      </c>
      <c r="G20" s="520">
        <v>378731.55864999996</v>
      </c>
      <c r="H20" s="520">
        <v>2317560.9115999998</v>
      </c>
      <c r="I20" s="520">
        <v>91565.918180000008</v>
      </c>
      <c r="J20" s="520">
        <v>66695.968840000001</v>
      </c>
      <c r="K20" s="520">
        <v>10452317.349649999</v>
      </c>
    </row>
    <row r="21" spans="1:11">
      <c r="A21" s="620" t="s">
        <v>968</v>
      </c>
      <c r="B21" s="521">
        <v>4593174.0250599999</v>
      </c>
      <c r="C21" s="521">
        <v>32108848.307829998</v>
      </c>
      <c r="D21" s="521">
        <v>21790263.102449998</v>
      </c>
      <c r="E21" s="521">
        <v>2701976.5864700004</v>
      </c>
      <c r="F21" s="521">
        <v>2420848.1558899996</v>
      </c>
      <c r="G21" s="521">
        <v>4498410.6333600003</v>
      </c>
      <c r="H21" s="521">
        <v>55166657.074000008</v>
      </c>
      <c r="I21" s="521">
        <v>2542800.86785</v>
      </c>
      <c r="J21" s="521">
        <v>697724.1618900001</v>
      </c>
      <c r="K21" s="521">
        <v>126520702.9148</v>
      </c>
    </row>
    <row r="22" spans="1:11">
      <c r="A22" s="522" t="s">
        <v>1073</v>
      </c>
      <c r="B22" s="522"/>
      <c r="C22" s="522"/>
      <c r="D22" s="522"/>
      <c r="E22" s="522"/>
      <c r="F22" s="522"/>
      <c r="G22" s="522"/>
      <c r="H22" s="522"/>
      <c r="I22" s="523"/>
      <c r="J22" s="522"/>
      <c r="K22" s="522" t="s">
        <v>823</v>
      </c>
    </row>
    <row r="23" spans="1:11">
      <c r="A23" s="364" t="s">
        <v>1078</v>
      </c>
      <c r="B23" s="520">
        <v>0</v>
      </c>
      <c r="C23" s="520">
        <v>195894.16769999999</v>
      </c>
      <c r="D23" s="520">
        <v>560366.65259000007</v>
      </c>
      <c r="E23" s="520">
        <v>0</v>
      </c>
      <c r="F23" s="520">
        <v>0</v>
      </c>
      <c r="G23" s="520">
        <v>0</v>
      </c>
      <c r="H23" s="520">
        <v>161534.65011000002</v>
      </c>
      <c r="I23" s="520">
        <v>0</v>
      </c>
      <c r="J23" s="520">
        <v>0</v>
      </c>
      <c r="K23" s="520">
        <v>917795.47040000011</v>
      </c>
    </row>
    <row r="24" spans="1:11">
      <c r="A24" s="364" t="s">
        <v>1077</v>
      </c>
      <c r="B24" s="520">
        <v>180885.69383999999</v>
      </c>
      <c r="C24" s="520">
        <v>785642.81770000001</v>
      </c>
      <c r="D24" s="520">
        <v>481873.36087000003</v>
      </c>
      <c r="E24" s="520">
        <v>402425.69864999998</v>
      </c>
      <c r="F24" s="520">
        <v>252182.92902000001</v>
      </c>
      <c r="G24" s="520">
        <v>191025.98475999999</v>
      </c>
      <c r="H24" s="520">
        <v>568834.97376999992</v>
      </c>
      <c r="I24" s="520">
        <v>118772.86125</v>
      </c>
      <c r="J24" s="520">
        <v>4018.49244</v>
      </c>
      <c r="K24" s="520">
        <v>2985662.8123000003</v>
      </c>
    </row>
    <row r="25" spans="1:11">
      <c r="A25" s="524" t="s">
        <v>968</v>
      </c>
      <c r="B25" s="520">
        <v>180885.69383999999</v>
      </c>
      <c r="C25" s="520">
        <v>981536.98540000001</v>
      </c>
      <c r="D25" s="520">
        <v>1042240.01346</v>
      </c>
      <c r="E25" s="520">
        <v>402425.69864999998</v>
      </c>
      <c r="F25" s="520">
        <v>252182.92902000001</v>
      </c>
      <c r="G25" s="520">
        <v>191025.98475999999</v>
      </c>
      <c r="H25" s="520">
        <v>730369.62387999997</v>
      </c>
      <c r="I25" s="520">
        <v>118772.86125</v>
      </c>
      <c r="J25" s="520">
        <v>4018.49244</v>
      </c>
      <c r="K25" s="520">
        <v>3903458.2827000003</v>
      </c>
    </row>
    <row r="26" spans="1:11">
      <c r="A26" s="522" t="s">
        <v>1211</v>
      </c>
      <c r="B26" s="522"/>
      <c r="C26" s="522"/>
      <c r="D26" s="522"/>
      <c r="E26" s="522"/>
      <c r="F26" s="522"/>
      <c r="G26" s="522"/>
      <c r="H26" s="522"/>
      <c r="I26" s="523"/>
      <c r="J26" s="522"/>
      <c r="K26" s="522" t="s">
        <v>823</v>
      </c>
    </row>
    <row r="27" spans="1:11">
      <c r="A27" s="364" t="s">
        <v>1212</v>
      </c>
      <c r="B27" s="520">
        <v>130074.19989</v>
      </c>
      <c r="C27" s="520">
        <v>1087641.5969700001</v>
      </c>
      <c r="D27" s="520">
        <v>100449.93186</v>
      </c>
      <c r="E27" s="520">
        <v>0</v>
      </c>
      <c r="F27" s="520">
        <v>0</v>
      </c>
      <c r="G27" s="520">
        <v>154542.94812000002</v>
      </c>
      <c r="H27" s="520">
        <v>279299.82098000002</v>
      </c>
      <c r="I27" s="520">
        <v>0</v>
      </c>
      <c r="J27" s="520">
        <v>0</v>
      </c>
      <c r="K27" s="520">
        <v>1752008.4978200002</v>
      </c>
    </row>
    <row r="28" spans="1:11">
      <c r="A28" s="364" t="s">
        <v>1214</v>
      </c>
      <c r="B28" s="520">
        <v>0</v>
      </c>
      <c r="C28" s="520">
        <v>0</v>
      </c>
      <c r="D28" s="520">
        <v>0</v>
      </c>
      <c r="E28" s="520">
        <v>0</v>
      </c>
      <c r="F28" s="520">
        <v>0</v>
      </c>
      <c r="G28" s="520">
        <v>0</v>
      </c>
      <c r="H28" s="520">
        <v>0</v>
      </c>
      <c r="I28" s="520">
        <v>0</v>
      </c>
      <c r="J28" s="520">
        <v>46546.100380000003</v>
      </c>
      <c r="K28" s="520">
        <v>46546.100380000003</v>
      </c>
    </row>
    <row r="29" spans="1:11">
      <c r="A29" s="364" t="s">
        <v>1215</v>
      </c>
      <c r="B29" s="520">
        <v>0</v>
      </c>
      <c r="C29" s="520">
        <v>0</v>
      </c>
      <c r="D29" s="520">
        <v>0</v>
      </c>
      <c r="E29" s="520">
        <v>209674.70384999999</v>
      </c>
      <c r="F29" s="520">
        <v>0</v>
      </c>
      <c r="G29" s="520">
        <v>0</v>
      </c>
      <c r="H29" s="520">
        <v>0</v>
      </c>
      <c r="I29" s="520">
        <v>0</v>
      </c>
      <c r="J29" s="520">
        <v>0</v>
      </c>
      <c r="K29" s="520">
        <v>209674.70384999999</v>
      </c>
    </row>
    <row r="30" spans="1:11">
      <c r="A30" s="364" t="s">
        <v>1216</v>
      </c>
      <c r="B30" s="520">
        <v>0</v>
      </c>
      <c r="C30" s="520">
        <v>0</v>
      </c>
      <c r="D30" s="520">
        <v>625541.74586000002</v>
      </c>
      <c r="E30" s="520">
        <v>0</v>
      </c>
      <c r="F30" s="520">
        <v>0</v>
      </c>
      <c r="G30" s="520">
        <v>0</v>
      </c>
      <c r="H30" s="520">
        <v>0</v>
      </c>
      <c r="I30" s="520">
        <v>0</v>
      </c>
      <c r="J30" s="520">
        <v>0</v>
      </c>
      <c r="K30" s="520">
        <v>625541.74586000002</v>
      </c>
    </row>
    <row r="31" spans="1:11">
      <c r="A31" s="364" t="s">
        <v>1217</v>
      </c>
      <c r="B31" s="520">
        <v>0</v>
      </c>
      <c r="C31" s="520">
        <v>0</v>
      </c>
      <c r="D31" s="520">
        <v>0</v>
      </c>
      <c r="E31" s="520">
        <v>0</v>
      </c>
      <c r="F31" s="520">
        <v>66818.692200000005</v>
      </c>
      <c r="G31" s="520">
        <v>0</v>
      </c>
      <c r="H31" s="520">
        <v>0</v>
      </c>
      <c r="I31" s="520">
        <v>0</v>
      </c>
      <c r="J31" s="520">
        <v>0</v>
      </c>
      <c r="K31" s="520">
        <v>66818.692200000005</v>
      </c>
    </row>
    <row r="32" spans="1:11">
      <c r="A32" s="364" t="s">
        <v>1218</v>
      </c>
      <c r="B32" s="520">
        <v>0</v>
      </c>
      <c r="C32" s="520">
        <v>0</v>
      </c>
      <c r="D32" s="520">
        <v>0</v>
      </c>
      <c r="E32" s="520">
        <v>0</v>
      </c>
      <c r="F32" s="520">
        <v>0</v>
      </c>
      <c r="G32" s="520">
        <v>0</v>
      </c>
      <c r="H32" s="520">
        <v>0</v>
      </c>
      <c r="I32" s="520">
        <v>47537.969079999995</v>
      </c>
      <c r="J32" s="520">
        <v>0</v>
      </c>
      <c r="K32" s="520">
        <v>47537.969079999995</v>
      </c>
    </row>
    <row r="33" spans="1:11">
      <c r="A33" s="364" t="s">
        <v>968</v>
      </c>
      <c r="B33" s="520">
        <v>130074.19989</v>
      </c>
      <c r="C33" s="520">
        <v>1087641.5969700001</v>
      </c>
      <c r="D33" s="520">
        <v>725991.67772000004</v>
      </c>
      <c r="E33" s="520">
        <v>209674.70384999999</v>
      </c>
      <c r="F33" s="520">
        <v>66818.692200000005</v>
      </c>
      <c r="G33" s="520">
        <v>154542.94812000002</v>
      </c>
      <c r="H33" s="520">
        <v>279299.82098000002</v>
      </c>
      <c r="I33" s="520">
        <v>47537.969079999995</v>
      </c>
      <c r="J33" s="520">
        <v>46546.100380000003</v>
      </c>
      <c r="K33" s="520">
        <v>2748127.7091900003</v>
      </c>
    </row>
    <row r="34" spans="1:11">
      <c r="A34" s="517" t="s">
        <v>873</v>
      </c>
      <c r="B34" s="523"/>
      <c r="C34" s="523"/>
      <c r="D34" s="523"/>
      <c r="E34" s="523"/>
      <c r="F34" s="523"/>
      <c r="G34" s="523"/>
      <c r="H34" s="523"/>
      <c r="I34" s="523"/>
      <c r="J34" s="523"/>
      <c r="K34" s="522" t="s">
        <v>823</v>
      </c>
    </row>
    <row r="35" spans="1:11">
      <c r="A35" s="364" t="s">
        <v>867</v>
      </c>
      <c r="B35" s="520">
        <v>0</v>
      </c>
      <c r="C35" s="520">
        <v>0</v>
      </c>
      <c r="D35" s="520">
        <v>0</v>
      </c>
      <c r="E35" s="520">
        <v>91414.702369999999</v>
      </c>
      <c r="F35" s="520">
        <v>136239.66644</v>
      </c>
      <c r="G35" s="520">
        <v>0</v>
      </c>
      <c r="H35" s="520">
        <v>0</v>
      </c>
      <c r="I35" s="520">
        <v>0</v>
      </c>
      <c r="J35" s="520">
        <v>0</v>
      </c>
      <c r="K35" s="520">
        <v>227654.36881000001</v>
      </c>
    </row>
    <row r="36" spans="1:11">
      <c r="A36" s="364" t="s">
        <v>868</v>
      </c>
      <c r="B36" s="520">
        <v>0</v>
      </c>
      <c r="C36" s="520">
        <v>0</v>
      </c>
      <c r="D36" s="520">
        <v>0</v>
      </c>
      <c r="E36" s="520">
        <v>0</v>
      </c>
      <c r="F36" s="520">
        <v>0</v>
      </c>
      <c r="G36" s="520">
        <v>111191.94687</v>
      </c>
      <c r="H36" s="520">
        <v>0</v>
      </c>
      <c r="I36" s="520">
        <v>0</v>
      </c>
      <c r="J36" s="520">
        <v>0</v>
      </c>
      <c r="K36" s="520">
        <v>111191.94687</v>
      </c>
    </row>
    <row r="37" spans="1:11">
      <c r="A37" s="364" t="s">
        <v>872</v>
      </c>
      <c r="B37" s="520">
        <v>0</v>
      </c>
      <c r="C37" s="520">
        <v>0</v>
      </c>
      <c r="D37" s="520">
        <v>103258.27134000001</v>
      </c>
      <c r="E37" s="520">
        <v>0</v>
      </c>
      <c r="F37" s="520">
        <v>0</v>
      </c>
      <c r="G37" s="520">
        <v>0</v>
      </c>
      <c r="H37" s="520">
        <v>0</v>
      </c>
      <c r="I37" s="520">
        <v>0</v>
      </c>
      <c r="J37" s="520">
        <v>0</v>
      </c>
      <c r="K37" s="520">
        <v>103258.27134000001</v>
      </c>
    </row>
    <row r="38" spans="1:11">
      <c r="A38" s="364" t="s">
        <v>860</v>
      </c>
      <c r="B38" s="520">
        <v>0</v>
      </c>
      <c r="C38" s="520">
        <v>0</v>
      </c>
      <c r="D38" s="520">
        <v>0</v>
      </c>
      <c r="E38" s="520">
        <v>0</v>
      </c>
      <c r="F38" s="520">
        <v>0</v>
      </c>
      <c r="G38" s="520">
        <v>0</v>
      </c>
      <c r="H38" s="520">
        <v>109119.77621</v>
      </c>
      <c r="I38" s="520">
        <v>0</v>
      </c>
      <c r="J38" s="520">
        <v>0</v>
      </c>
      <c r="K38" s="520">
        <v>109119.77621</v>
      </c>
    </row>
    <row r="39" spans="1:11">
      <c r="A39" s="364" t="s">
        <v>866</v>
      </c>
      <c r="B39" s="520">
        <v>33925.389009999999</v>
      </c>
      <c r="C39" s="520">
        <v>0</v>
      </c>
      <c r="D39" s="520">
        <v>0</v>
      </c>
      <c r="E39" s="520">
        <v>0</v>
      </c>
      <c r="F39" s="520">
        <v>159689.92237000001</v>
      </c>
      <c r="G39" s="520">
        <v>0</v>
      </c>
      <c r="H39" s="520">
        <v>0</v>
      </c>
      <c r="I39" s="520">
        <v>0</v>
      </c>
      <c r="J39" s="520">
        <v>0</v>
      </c>
      <c r="K39" s="520">
        <v>193615.31138000003</v>
      </c>
    </row>
    <row r="40" spans="1:11">
      <c r="A40" s="364" t="s">
        <v>859</v>
      </c>
      <c r="B40" s="520">
        <v>0</v>
      </c>
      <c r="C40" s="520">
        <v>0</v>
      </c>
      <c r="D40" s="520">
        <v>0</v>
      </c>
      <c r="E40" s="520">
        <v>0</v>
      </c>
      <c r="F40" s="520">
        <v>155532.45005000001</v>
      </c>
      <c r="G40" s="520">
        <v>33467.805560000001</v>
      </c>
      <c r="H40" s="520">
        <v>0</v>
      </c>
      <c r="I40" s="520">
        <v>0</v>
      </c>
      <c r="J40" s="520">
        <v>0</v>
      </c>
      <c r="K40" s="520">
        <v>189000.25561000002</v>
      </c>
    </row>
    <row r="41" spans="1:11">
      <c r="A41" s="364" t="s">
        <v>858</v>
      </c>
      <c r="B41" s="520">
        <v>0</v>
      </c>
      <c r="C41" s="520">
        <v>0</v>
      </c>
      <c r="D41" s="520">
        <v>0</v>
      </c>
      <c r="E41" s="520">
        <v>0</v>
      </c>
      <c r="F41" s="520">
        <v>0</v>
      </c>
      <c r="G41" s="520">
        <v>54010.576880000001</v>
      </c>
      <c r="H41" s="520">
        <v>0</v>
      </c>
      <c r="I41" s="520">
        <v>0</v>
      </c>
      <c r="J41" s="520">
        <v>0</v>
      </c>
      <c r="K41" s="520">
        <v>54010.576880000001</v>
      </c>
    </row>
    <row r="42" spans="1:11">
      <c r="A42" s="364" t="s">
        <v>849</v>
      </c>
      <c r="B42" s="520">
        <v>0</v>
      </c>
      <c r="C42" s="520">
        <v>0</v>
      </c>
      <c r="D42" s="520">
        <v>0</v>
      </c>
      <c r="E42" s="520">
        <v>0</v>
      </c>
      <c r="F42" s="520">
        <v>0</v>
      </c>
      <c r="G42" s="520">
        <v>0</v>
      </c>
      <c r="H42" s="520">
        <v>347433.37724</v>
      </c>
      <c r="I42" s="520">
        <v>0</v>
      </c>
      <c r="J42" s="520">
        <v>0</v>
      </c>
      <c r="K42" s="520">
        <v>347433.37724</v>
      </c>
    </row>
    <row r="43" spans="1:11">
      <c r="A43" s="364" t="s">
        <v>854</v>
      </c>
      <c r="B43" s="520">
        <v>0</v>
      </c>
      <c r="C43" s="520">
        <v>0</v>
      </c>
      <c r="D43" s="520">
        <v>173368.84156</v>
      </c>
      <c r="E43" s="520">
        <v>0</v>
      </c>
      <c r="F43" s="520">
        <v>0</v>
      </c>
      <c r="G43" s="520">
        <v>0</v>
      </c>
      <c r="H43" s="520">
        <v>0</v>
      </c>
      <c r="I43" s="520">
        <v>0</v>
      </c>
      <c r="J43" s="520">
        <v>0</v>
      </c>
      <c r="K43" s="520">
        <v>173368.84156</v>
      </c>
    </row>
    <row r="44" spans="1:11">
      <c r="A44" s="364" t="s">
        <v>865</v>
      </c>
      <c r="B44" s="520">
        <v>0</v>
      </c>
      <c r="C44" s="520">
        <v>0</v>
      </c>
      <c r="D44" s="520">
        <v>0</v>
      </c>
      <c r="E44" s="520">
        <v>0</v>
      </c>
      <c r="F44" s="520">
        <v>0</v>
      </c>
      <c r="G44" s="520">
        <v>64573.47378</v>
      </c>
      <c r="H44" s="520">
        <v>0</v>
      </c>
      <c r="I44" s="520">
        <v>0</v>
      </c>
      <c r="J44" s="520">
        <v>0</v>
      </c>
      <c r="K44" s="520">
        <v>64573.47378</v>
      </c>
    </row>
    <row r="45" spans="1:11">
      <c r="A45" s="364" t="s">
        <v>847</v>
      </c>
      <c r="B45" s="520">
        <v>9305.2797599999994</v>
      </c>
      <c r="C45" s="520">
        <v>0</v>
      </c>
      <c r="D45" s="520">
        <v>148166.12796000001</v>
      </c>
      <c r="E45" s="520">
        <v>0</v>
      </c>
      <c r="F45" s="520">
        <v>0</v>
      </c>
      <c r="G45" s="520">
        <v>0</v>
      </c>
      <c r="H45" s="520">
        <v>967109.15119</v>
      </c>
      <c r="I45" s="520">
        <v>88777.750409999993</v>
      </c>
      <c r="J45" s="520">
        <v>69087.783859999996</v>
      </c>
      <c r="K45" s="520">
        <v>1282446.0931800003</v>
      </c>
    </row>
    <row r="46" spans="1:11">
      <c r="A46" s="364" t="s">
        <v>863</v>
      </c>
      <c r="B46" s="520">
        <v>0</v>
      </c>
      <c r="C46" s="520">
        <v>0</v>
      </c>
      <c r="D46" s="520">
        <v>86183.885299999994</v>
      </c>
      <c r="E46" s="520">
        <v>0</v>
      </c>
      <c r="F46" s="520">
        <v>0</v>
      </c>
      <c r="G46" s="520">
        <v>0</v>
      </c>
      <c r="H46" s="520">
        <v>0</v>
      </c>
      <c r="I46" s="520">
        <v>0</v>
      </c>
      <c r="J46" s="520">
        <v>0</v>
      </c>
      <c r="K46" s="520">
        <v>86183.885299999994</v>
      </c>
    </row>
    <row r="47" spans="1:11">
      <c r="A47" s="364" t="s">
        <v>856</v>
      </c>
      <c r="B47" s="520">
        <v>0</v>
      </c>
      <c r="C47" s="520">
        <v>0</v>
      </c>
      <c r="D47" s="520">
        <v>113571.2844</v>
      </c>
      <c r="E47" s="520">
        <v>0</v>
      </c>
      <c r="F47" s="520">
        <v>0</v>
      </c>
      <c r="G47" s="520">
        <v>0</v>
      </c>
      <c r="H47" s="520">
        <v>0</v>
      </c>
      <c r="I47" s="520">
        <v>0</v>
      </c>
      <c r="J47" s="520">
        <v>0</v>
      </c>
      <c r="K47" s="520">
        <v>113571.2844</v>
      </c>
    </row>
    <row r="48" spans="1:11">
      <c r="A48" s="364" t="s">
        <v>851</v>
      </c>
      <c r="B48" s="520">
        <v>0</v>
      </c>
      <c r="C48" s="520">
        <v>0</v>
      </c>
      <c r="D48" s="520">
        <v>189647.96166</v>
      </c>
      <c r="E48" s="520">
        <v>0</v>
      </c>
      <c r="F48" s="520">
        <v>0</v>
      </c>
      <c r="G48" s="520">
        <v>0</v>
      </c>
      <c r="H48" s="520">
        <v>0</v>
      </c>
      <c r="I48" s="520">
        <v>0</v>
      </c>
      <c r="J48" s="520">
        <v>0</v>
      </c>
      <c r="K48" s="520">
        <v>189647.96166</v>
      </c>
    </row>
    <row r="49" spans="1:11">
      <c r="A49" s="364" t="s">
        <v>871</v>
      </c>
      <c r="B49" s="520">
        <v>0</v>
      </c>
      <c r="C49" s="520">
        <v>0</v>
      </c>
      <c r="D49" s="520">
        <v>0</v>
      </c>
      <c r="E49" s="520">
        <v>0</v>
      </c>
      <c r="F49" s="520">
        <v>0</v>
      </c>
      <c r="G49" s="520">
        <v>0</v>
      </c>
      <c r="H49" s="520">
        <v>211916.59687000001</v>
      </c>
      <c r="I49" s="520">
        <v>28801.524799999999</v>
      </c>
      <c r="J49" s="520">
        <v>0</v>
      </c>
      <c r="K49" s="520">
        <v>240718.12167000002</v>
      </c>
    </row>
    <row r="50" spans="1:11">
      <c r="A50" s="364" t="s">
        <v>857</v>
      </c>
      <c r="B50" s="520">
        <v>0</v>
      </c>
      <c r="C50" s="520">
        <v>0</v>
      </c>
      <c r="D50" s="520">
        <v>0</v>
      </c>
      <c r="E50" s="520">
        <v>0</v>
      </c>
      <c r="F50" s="520">
        <v>71836.440010000006</v>
      </c>
      <c r="G50" s="520">
        <v>22308.46732</v>
      </c>
      <c r="H50" s="520">
        <v>0</v>
      </c>
      <c r="I50" s="520">
        <v>0</v>
      </c>
      <c r="J50" s="520">
        <v>0</v>
      </c>
      <c r="K50" s="520">
        <v>94144.907330000002</v>
      </c>
    </row>
    <row r="51" spans="1:11">
      <c r="A51" s="364" t="s">
        <v>870</v>
      </c>
      <c r="B51" s="520">
        <v>0</v>
      </c>
      <c r="C51" s="520">
        <v>0</v>
      </c>
      <c r="D51" s="520">
        <v>0</v>
      </c>
      <c r="E51" s="520">
        <v>0</v>
      </c>
      <c r="F51" s="520">
        <v>0</v>
      </c>
      <c r="G51" s="520">
        <v>93010.931230000002</v>
      </c>
      <c r="H51" s="520">
        <v>0</v>
      </c>
      <c r="I51" s="520">
        <v>0</v>
      </c>
      <c r="J51" s="520">
        <v>0</v>
      </c>
      <c r="K51" s="520">
        <v>93010.931230000002</v>
      </c>
    </row>
    <row r="52" spans="1:11">
      <c r="A52" s="364" t="s">
        <v>864</v>
      </c>
      <c r="B52" s="520">
        <v>0</v>
      </c>
      <c r="C52" s="520">
        <v>0</v>
      </c>
      <c r="D52" s="520">
        <v>0</v>
      </c>
      <c r="E52" s="520">
        <v>0</v>
      </c>
      <c r="F52" s="520">
        <v>0</v>
      </c>
      <c r="G52" s="520">
        <v>147044.78550999999</v>
      </c>
      <c r="H52" s="520">
        <v>0</v>
      </c>
      <c r="I52" s="520">
        <v>0</v>
      </c>
      <c r="J52" s="520">
        <v>0</v>
      </c>
      <c r="K52" s="520">
        <v>147044.78550999999</v>
      </c>
    </row>
    <row r="53" spans="1:11">
      <c r="A53" s="364" t="s">
        <v>853</v>
      </c>
      <c r="B53" s="520">
        <v>0</v>
      </c>
      <c r="C53" s="520">
        <v>0</v>
      </c>
      <c r="D53" s="520">
        <v>194007.68147000001</v>
      </c>
      <c r="E53" s="520">
        <v>0</v>
      </c>
      <c r="F53" s="520">
        <v>0</v>
      </c>
      <c r="G53" s="520">
        <v>0</v>
      </c>
      <c r="H53" s="520">
        <v>0</v>
      </c>
      <c r="I53" s="520">
        <v>0</v>
      </c>
      <c r="J53" s="520">
        <v>0</v>
      </c>
      <c r="K53" s="520">
        <v>194007.68147000001</v>
      </c>
    </row>
    <row r="54" spans="1:11">
      <c r="A54" s="364" t="s">
        <v>855</v>
      </c>
      <c r="B54" s="520">
        <v>0</v>
      </c>
      <c r="C54" s="520">
        <v>0</v>
      </c>
      <c r="D54" s="520">
        <v>152041.94234000001</v>
      </c>
      <c r="E54" s="520">
        <v>0</v>
      </c>
      <c r="F54" s="520">
        <v>0</v>
      </c>
      <c r="G54" s="520">
        <v>0</v>
      </c>
      <c r="H54" s="520">
        <v>0</v>
      </c>
      <c r="I54" s="520">
        <v>0</v>
      </c>
      <c r="J54" s="520">
        <v>0</v>
      </c>
      <c r="K54" s="520">
        <v>152041.94234000001</v>
      </c>
    </row>
    <row r="55" spans="1:11">
      <c r="A55" s="364" t="s">
        <v>852</v>
      </c>
      <c r="B55" s="520">
        <v>0</v>
      </c>
      <c r="C55" s="520">
        <v>0</v>
      </c>
      <c r="D55" s="520">
        <v>321162.14630999998</v>
      </c>
      <c r="E55" s="520">
        <v>0</v>
      </c>
      <c r="F55" s="520">
        <v>0</v>
      </c>
      <c r="G55" s="520">
        <v>0</v>
      </c>
      <c r="H55" s="520">
        <v>0</v>
      </c>
      <c r="I55" s="520">
        <v>0</v>
      </c>
      <c r="J55" s="520">
        <v>0</v>
      </c>
      <c r="K55" s="520">
        <v>321162.14630999998</v>
      </c>
    </row>
    <row r="56" spans="1:11">
      <c r="A56" s="364" t="s">
        <v>848</v>
      </c>
      <c r="B56" s="520">
        <v>29840.434100000002</v>
      </c>
      <c r="C56" s="520">
        <v>0</v>
      </c>
      <c r="D56" s="520">
        <v>29300.573769999999</v>
      </c>
      <c r="E56" s="520">
        <v>0</v>
      </c>
      <c r="F56" s="520">
        <v>0</v>
      </c>
      <c r="G56" s="520">
        <v>123968.52953</v>
      </c>
      <c r="H56" s="520">
        <v>552639.86846000003</v>
      </c>
      <c r="I56" s="520">
        <v>0</v>
      </c>
      <c r="J56" s="520">
        <v>0</v>
      </c>
      <c r="K56" s="520">
        <v>735749.40586000006</v>
      </c>
    </row>
    <row r="57" spans="1:11">
      <c r="A57" s="364" t="s">
        <v>850</v>
      </c>
      <c r="B57" s="520">
        <v>0</v>
      </c>
      <c r="C57" s="520">
        <v>0</v>
      </c>
      <c r="D57" s="520">
        <v>84914.230989999996</v>
      </c>
      <c r="E57" s="520">
        <v>0</v>
      </c>
      <c r="F57" s="520">
        <v>0</v>
      </c>
      <c r="G57" s="520">
        <v>0</v>
      </c>
      <c r="H57" s="520">
        <v>0</v>
      </c>
      <c r="I57" s="520">
        <v>0</v>
      </c>
      <c r="J57" s="520">
        <v>0</v>
      </c>
      <c r="K57" s="520">
        <v>84914.230989999996</v>
      </c>
    </row>
    <row r="58" spans="1:11">
      <c r="A58" s="364" t="s">
        <v>869</v>
      </c>
      <c r="B58" s="520">
        <v>149098.36699000001</v>
      </c>
      <c r="C58" s="520">
        <v>0</v>
      </c>
      <c r="D58" s="520">
        <v>0</v>
      </c>
      <c r="E58" s="520">
        <v>0</v>
      </c>
      <c r="F58" s="520">
        <v>17807.885109999999</v>
      </c>
      <c r="G58" s="520">
        <v>0</v>
      </c>
      <c r="H58" s="520">
        <v>0</v>
      </c>
      <c r="I58" s="520">
        <v>0</v>
      </c>
      <c r="J58" s="520">
        <v>0</v>
      </c>
      <c r="K58" s="520">
        <v>166906.25210000001</v>
      </c>
    </row>
    <row r="59" spans="1:11">
      <c r="A59" s="364" t="s">
        <v>861</v>
      </c>
      <c r="B59" s="520">
        <v>0</v>
      </c>
      <c r="C59" s="520">
        <v>0</v>
      </c>
      <c r="D59" s="520">
        <v>0</v>
      </c>
      <c r="E59" s="520">
        <v>0</v>
      </c>
      <c r="F59" s="520">
        <v>0</v>
      </c>
      <c r="G59" s="520">
        <v>0</v>
      </c>
      <c r="H59" s="520">
        <v>80721.337870000003</v>
      </c>
      <c r="I59" s="520">
        <v>0</v>
      </c>
      <c r="J59" s="520">
        <v>0</v>
      </c>
      <c r="K59" s="520">
        <v>80721.337870000003</v>
      </c>
    </row>
    <row r="60" spans="1:11">
      <c r="A60" s="364" t="s">
        <v>862</v>
      </c>
      <c r="B60" s="520">
        <v>0</v>
      </c>
      <c r="C60" s="520">
        <v>0</v>
      </c>
      <c r="D60" s="520">
        <v>0</v>
      </c>
      <c r="E60" s="520">
        <v>0</v>
      </c>
      <c r="F60" s="520">
        <v>0</v>
      </c>
      <c r="G60" s="520">
        <v>0</v>
      </c>
      <c r="H60" s="520">
        <v>0</v>
      </c>
      <c r="I60" s="520">
        <v>54419.624450000003</v>
      </c>
      <c r="J60" s="520">
        <v>0</v>
      </c>
      <c r="K60" s="520">
        <v>54419.624450000003</v>
      </c>
    </row>
    <row r="61" spans="1:11">
      <c r="A61" s="364" t="s">
        <v>1248</v>
      </c>
      <c r="B61" s="520">
        <v>0</v>
      </c>
      <c r="C61" s="520">
        <v>0</v>
      </c>
      <c r="D61" s="520">
        <v>217632.52108000001</v>
      </c>
      <c r="E61" s="520">
        <v>4341.2689299999993</v>
      </c>
      <c r="F61" s="520">
        <v>0</v>
      </c>
      <c r="G61" s="520">
        <v>0</v>
      </c>
      <c r="H61" s="520">
        <v>0</v>
      </c>
      <c r="I61" s="520">
        <v>0</v>
      </c>
      <c r="J61" s="520">
        <v>0</v>
      </c>
      <c r="K61" s="520">
        <v>221973.79001</v>
      </c>
    </row>
    <row r="62" spans="1:11">
      <c r="A62" s="364" t="s">
        <v>1258</v>
      </c>
      <c r="B62" s="520">
        <v>0</v>
      </c>
      <c r="C62" s="520">
        <v>0</v>
      </c>
      <c r="D62" s="520">
        <v>0</v>
      </c>
      <c r="E62" s="520">
        <v>0</v>
      </c>
      <c r="F62" s="520">
        <v>0</v>
      </c>
      <c r="G62" s="520">
        <v>0</v>
      </c>
      <c r="H62" s="520">
        <v>233597.04136999999</v>
      </c>
      <c r="I62" s="520">
        <v>0</v>
      </c>
      <c r="J62" s="520">
        <v>0</v>
      </c>
      <c r="K62" s="520">
        <v>233597.04136999999</v>
      </c>
    </row>
    <row r="63" spans="1:11">
      <c r="A63" s="364" t="s">
        <v>1293</v>
      </c>
      <c r="B63" s="520">
        <v>0</v>
      </c>
      <c r="C63" s="520">
        <v>56395.491310000005</v>
      </c>
      <c r="D63" s="520">
        <v>0</v>
      </c>
      <c r="E63" s="520">
        <v>0</v>
      </c>
      <c r="F63" s="520">
        <v>0</v>
      </c>
      <c r="G63" s="520">
        <v>0</v>
      </c>
      <c r="H63" s="520">
        <v>0</v>
      </c>
      <c r="I63" s="520">
        <v>0</v>
      </c>
      <c r="J63" s="520">
        <v>0</v>
      </c>
      <c r="K63" s="520">
        <v>56395.491310000005</v>
      </c>
    </row>
    <row r="64" spans="1:11">
      <c r="A64" s="364" t="s">
        <v>1294</v>
      </c>
      <c r="B64" s="520">
        <v>200653.973</v>
      </c>
      <c r="C64" s="520">
        <v>0</v>
      </c>
      <c r="D64" s="520">
        <v>0</v>
      </c>
      <c r="E64" s="520">
        <v>0</v>
      </c>
      <c r="F64" s="520">
        <v>0</v>
      </c>
      <c r="G64" s="520">
        <v>0</v>
      </c>
      <c r="H64" s="520">
        <v>0</v>
      </c>
      <c r="I64" s="520">
        <v>0</v>
      </c>
      <c r="J64" s="520">
        <v>0</v>
      </c>
      <c r="K64" s="520">
        <v>200653.973</v>
      </c>
    </row>
    <row r="65" spans="1:11">
      <c r="A65" s="364" t="s">
        <v>968</v>
      </c>
      <c r="B65" s="520">
        <v>422823.44286000001</v>
      </c>
      <c r="C65" s="520">
        <v>56395.491310000005</v>
      </c>
      <c r="D65" s="520">
        <v>1813255.4681800001</v>
      </c>
      <c r="E65" s="520">
        <v>95755.971300000005</v>
      </c>
      <c r="F65" s="520">
        <v>541106.36398000002</v>
      </c>
      <c r="G65" s="520">
        <v>649576.51667999988</v>
      </c>
      <c r="H65" s="520">
        <v>2502537.1492099995</v>
      </c>
      <c r="I65" s="520">
        <v>171998.89966</v>
      </c>
      <c r="J65" s="520">
        <v>69087.783859999996</v>
      </c>
      <c r="K65" s="520">
        <v>6322537.0870400015</v>
      </c>
    </row>
    <row r="66" spans="1:11">
      <c r="A66" s="522" t="s">
        <v>1272</v>
      </c>
      <c r="B66" s="522"/>
      <c r="C66" s="522"/>
      <c r="D66" s="522"/>
      <c r="E66" s="522"/>
      <c r="F66" s="522"/>
      <c r="G66" s="522"/>
      <c r="H66" s="522"/>
      <c r="I66" s="523"/>
      <c r="J66" s="522"/>
      <c r="K66" s="522" t="s">
        <v>823</v>
      </c>
    </row>
    <row r="67" spans="1:11">
      <c r="A67" s="364" t="s">
        <v>1273</v>
      </c>
      <c r="B67" s="520">
        <v>41696.893240000005</v>
      </c>
      <c r="C67" s="520">
        <v>68458.16158</v>
      </c>
      <c r="D67" s="520">
        <v>228372.66616999998</v>
      </c>
      <c r="E67" s="520">
        <v>37329.304770000002</v>
      </c>
      <c r="F67" s="520">
        <v>13983.800429999999</v>
      </c>
      <c r="G67" s="520">
        <v>40600.409240000001</v>
      </c>
      <c r="H67" s="520">
        <v>220427.55783000001</v>
      </c>
      <c r="I67" s="520">
        <v>6808.4521699999996</v>
      </c>
      <c r="J67" s="520">
        <v>6824.3750599999994</v>
      </c>
      <c r="K67" s="520">
        <v>664501.62048999988</v>
      </c>
    </row>
    <row r="68" spans="1:11">
      <c r="A68" s="364" t="s">
        <v>1274</v>
      </c>
      <c r="B68" s="520">
        <v>185631.21544</v>
      </c>
      <c r="C68" s="520">
        <v>448112.19127999997</v>
      </c>
      <c r="D68" s="520">
        <v>177617.81354</v>
      </c>
      <c r="E68" s="520">
        <v>144627.74035000001</v>
      </c>
      <c r="F68" s="520">
        <v>129285.65453</v>
      </c>
      <c r="G68" s="520">
        <v>114443.24447000001</v>
      </c>
      <c r="H68" s="520">
        <v>320598.83619999996</v>
      </c>
      <c r="I68" s="520">
        <v>134621.38759</v>
      </c>
      <c r="J68" s="520">
        <v>16694.636200000001</v>
      </c>
      <c r="K68" s="520">
        <v>1671632.7196</v>
      </c>
    </row>
    <row r="69" spans="1:11">
      <c r="A69" s="364" t="s">
        <v>1275</v>
      </c>
      <c r="B69" s="520">
        <v>27394.10727</v>
      </c>
      <c r="C69" s="520">
        <v>775779.88665999996</v>
      </c>
      <c r="D69" s="520">
        <v>32316.366030000001</v>
      </c>
      <c r="E69" s="520">
        <v>75760.993680000014</v>
      </c>
      <c r="F69" s="520">
        <v>36621.2549</v>
      </c>
      <c r="G69" s="520">
        <v>7048.5055999999995</v>
      </c>
      <c r="H69" s="520">
        <v>17150.37744</v>
      </c>
      <c r="I69" s="520">
        <v>82212.694669999997</v>
      </c>
      <c r="J69" s="520">
        <v>0</v>
      </c>
      <c r="K69" s="520">
        <v>1054284.1862500003</v>
      </c>
    </row>
    <row r="70" spans="1:11">
      <c r="A70" s="364" t="s">
        <v>1276</v>
      </c>
      <c r="B70" s="520">
        <v>0</v>
      </c>
      <c r="C70" s="520">
        <v>0</v>
      </c>
      <c r="D70" s="520">
        <v>0</v>
      </c>
      <c r="E70" s="520">
        <v>0</v>
      </c>
      <c r="F70" s="520">
        <v>0</v>
      </c>
      <c r="G70" s="520">
        <v>4607.8836200000005</v>
      </c>
      <c r="H70" s="520">
        <v>80603.013680000004</v>
      </c>
      <c r="I70" s="520">
        <v>0</v>
      </c>
      <c r="J70" s="520">
        <v>0</v>
      </c>
      <c r="K70" s="520">
        <v>85210.897300000011</v>
      </c>
    </row>
    <row r="71" spans="1:11">
      <c r="A71" s="364" t="s">
        <v>1277</v>
      </c>
      <c r="B71" s="520">
        <v>9619.3284299999996</v>
      </c>
      <c r="C71" s="520">
        <v>6463.0616799999998</v>
      </c>
      <c r="D71" s="520">
        <v>114146.44258</v>
      </c>
      <c r="E71" s="520">
        <v>22818.576920000003</v>
      </c>
      <c r="F71" s="520">
        <v>18321.020850000001</v>
      </c>
      <c r="G71" s="520">
        <v>15073.58504</v>
      </c>
      <c r="H71" s="520">
        <v>62269.65036</v>
      </c>
      <c r="I71" s="520">
        <v>0</v>
      </c>
      <c r="J71" s="520">
        <v>0</v>
      </c>
      <c r="K71" s="520">
        <v>248711.66586000001</v>
      </c>
    </row>
    <row r="72" spans="1:11">
      <c r="A72" s="364" t="s">
        <v>1278</v>
      </c>
      <c r="B72" s="520">
        <v>39958.09132</v>
      </c>
      <c r="C72" s="520">
        <v>31402.564609999998</v>
      </c>
      <c r="D72" s="520">
        <v>32398.304070000002</v>
      </c>
      <c r="E72" s="520">
        <v>74687.242389999999</v>
      </c>
      <c r="F72" s="520">
        <v>37926.048900000002</v>
      </c>
      <c r="G72" s="520">
        <v>64753.438409999995</v>
      </c>
      <c r="H72" s="520">
        <v>32304.49179</v>
      </c>
      <c r="I72" s="520">
        <v>4208.8758099999995</v>
      </c>
      <c r="J72" s="520">
        <v>26210.333420000003</v>
      </c>
      <c r="K72" s="520">
        <v>343849.39071999997</v>
      </c>
    </row>
    <row r="73" spans="1:11">
      <c r="A73" s="364" t="s">
        <v>1279</v>
      </c>
      <c r="B73" s="520">
        <v>0</v>
      </c>
      <c r="C73" s="520">
        <v>29660.458489999997</v>
      </c>
      <c r="D73" s="520">
        <v>0</v>
      </c>
      <c r="E73" s="520">
        <v>0</v>
      </c>
      <c r="F73" s="520">
        <v>0</v>
      </c>
      <c r="G73" s="520">
        <v>0</v>
      </c>
      <c r="H73" s="520">
        <v>0</v>
      </c>
      <c r="I73" s="520">
        <v>0</v>
      </c>
      <c r="J73" s="520">
        <v>0</v>
      </c>
      <c r="K73" s="520">
        <v>29660.458489999997</v>
      </c>
    </row>
    <row r="74" spans="1:11">
      <c r="A74" s="364" t="s">
        <v>1398</v>
      </c>
      <c r="B74" s="520">
        <v>19745.715660000002</v>
      </c>
      <c r="C74" s="520">
        <v>112911.57786</v>
      </c>
      <c r="D74" s="520">
        <v>68000.079549999995</v>
      </c>
      <c r="E74" s="520">
        <v>80166.180489999999</v>
      </c>
      <c r="F74" s="520">
        <v>22367.092769999999</v>
      </c>
      <c r="G74" s="520">
        <v>35425.414429999997</v>
      </c>
      <c r="H74" s="520">
        <v>126569.29663</v>
      </c>
      <c r="I74" s="520">
        <v>58015.471909999993</v>
      </c>
      <c r="J74" s="520">
        <v>8197.5434000000005</v>
      </c>
      <c r="K74" s="520">
        <v>531398.37269999995</v>
      </c>
    </row>
    <row r="75" spans="1:11">
      <c r="A75" s="364" t="s">
        <v>968</v>
      </c>
      <c r="B75" s="520">
        <v>324045.35136000003</v>
      </c>
      <c r="C75" s="520">
        <v>1472787.9021600001</v>
      </c>
      <c r="D75" s="520">
        <v>652851.67193999991</v>
      </c>
      <c r="E75" s="520">
        <v>435390.03860000003</v>
      </c>
      <c r="F75" s="520">
        <v>258504.87237999999</v>
      </c>
      <c r="G75" s="520">
        <v>281952.48081000004</v>
      </c>
      <c r="H75" s="520">
        <v>859923.22392999986</v>
      </c>
      <c r="I75" s="520">
        <v>285866.88214999996</v>
      </c>
      <c r="J75" s="520">
        <v>57926.888080000004</v>
      </c>
      <c r="K75" s="520">
        <v>4629249.3114100005</v>
      </c>
    </row>
    <row r="76" spans="1:11">
      <c r="A76" s="517" t="s">
        <v>1334</v>
      </c>
      <c r="B76" s="523"/>
      <c r="C76" s="523"/>
      <c r="D76" s="523"/>
      <c r="E76" s="523"/>
      <c r="F76" s="523"/>
      <c r="G76" s="523"/>
      <c r="H76" s="523"/>
      <c r="I76" s="523"/>
      <c r="J76" s="523"/>
      <c r="K76" s="522"/>
    </row>
    <row r="77" spans="1:11">
      <c r="A77" s="364" t="s">
        <v>298</v>
      </c>
      <c r="B77" s="520">
        <v>1027658.9261599999</v>
      </c>
      <c r="C77" s="520">
        <v>3976014.18407</v>
      </c>
      <c r="D77" s="520">
        <v>3413748.9082600004</v>
      </c>
      <c r="E77" s="520">
        <v>437464.39306000003</v>
      </c>
      <c r="F77" s="520">
        <v>558813.27230999991</v>
      </c>
      <c r="G77" s="520">
        <v>753929.58545000001</v>
      </c>
      <c r="H77" s="520">
        <v>4852568.4007000001</v>
      </c>
      <c r="I77" s="520">
        <v>559676.93702999991</v>
      </c>
      <c r="J77" s="520">
        <v>275164.41451999999</v>
      </c>
      <c r="K77" s="520">
        <v>15855039.02156</v>
      </c>
    </row>
    <row r="78" spans="1:11">
      <c r="A78" s="364" t="s">
        <v>968</v>
      </c>
      <c r="B78" s="520">
        <v>1027658.9261599999</v>
      </c>
      <c r="C78" s="520">
        <v>3976014.18407</v>
      </c>
      <c r="D78" s="520">
        <v>3413748.9082600004</v>
      </c>
      <c r="E78" s="520">
        <v>437464.39306000003</v>
      </c>
      <c r="F78" s="520">
        <v>558813.27230999991</v>
      </c>
      <c r="G78" s="520">
        <v>753929.58545000001</v>
      </c>
      <c r="H78" s="520">
        <v>4852568.4007000001</v>
      </c>
      <c r="I78" s="520">
        <v>559676.93702999991</v>
      </c>
      <c r="J78" s="520">
        <v>275164.41451999999</v>
      </c>
      <c r="K78" s="520">
        <v>15855039.02156</v>
      </c>
    </row>
    <row r="79" spans="1:11">
      <c r="A79" s="525" t="s">
        <v>1335</v>
      </c>
      <c r="B79" s="523"/>
      <c r="C79" s="523"/>
      <c r="D79" s="523"/>
      <c r="E79" s="523"/>
      <c r="F79" s="523"/>
      <c r="G79" s="523"/>
      <c r="H79" s="523"/>
      <c r="I79" s="523"/>
      <c r="J79" s="523"/>
      <c r="K79" s="523"/>
    </row>
    <row r="80" spans="1:11">
      <c r="A80" s="364" t="s">
        <v>961</v>
      </c>
      <c r="B80" s="364">
        <v>66078.141780000005</v>
      </c>
      <c r="C80" s="364">
        <v>152802.60908000002</v>
      </c>
      <c r="D80" s="364">
        <v>113913.86667</v>
      </c>
      <c r="E80" s="364">
        <v>32254.79376</v>
      </c>
      <c r="F80" s="364">
        <v>39585.533750000002</v>
      </c>
      <c r="G80" s="364">
        <v>39927.403389999999</v>
      </c>
      <c r="H80" s="364">
        <v>281057.98525999999</v>
      </c>
      <c r="I80" s="364">
        <v>39746.748209999998</v>
      </c>
      <c r="J80" s="364">
        <v>0</v>
      </c>
      <c r="K80" s="520">
        <v>765367.08189999999</v>
      </c>
    </row>
    <row r="81" spans="1:11">
      <c r="A81" s="364" t="s">
        <v>968</v>
      </c>
      <c r="B81" s="520">
        <v>66078.141780000005</v>
      </c>
      <c r="C81" s="520">
        <v>152802.60908000002</v>
      </c>
      <c r="D81" s="520">
        <v>113913.86667</v>
      </c>
      <c r="E81" s="520">
        <v>32254.79376</v>
      </c>
      <c r="F81" s="520">
        <v>39585.533750000002</v>
      </c>
      <c r="G81" s="520">
        <v>39927.403389999999</v>
      </c>
      <c r="H81" s="520">
        <v>281057.98525999999</v>
      </c>
      <c r="I81" s="520">
        <v>39746.748209999998</v>
      </c>
      <c r="J81" s="520">
        <v>0</v>
      </c>
      <c r="K81" s="520">
        <v>765367.08189999999</v>
      </c>
    </row>
    <row r="82" spans="1:11">
      <c r="A82" s="525" t="s">
        <v>6</v>
      </c>
      <c r="B82" s="523">
        <v>6744739.7809499996</v>
      </c>
      <c r="C82" s="523">
        <v>39836027.076819994</v>
      </c>
      <c r="D82" s="523">
        <v>29552264.708679996</v>
      </c>
      <c r="E82" s="523">
        <v>4314942.1856900007</v>
      </c>
      <c r="F82" s="523">
        <v>4137859.8195299995</v>
      </c>
      <c r="G82" s="523">
        <v>6569365.5525699994</v>
      </c>
      <c r="H82" s="523">
        <v>64672413.277960017</v>
      </c>
      <c r="I82" s="523">
        <v>3766401.1652299995</v>
      </c>
      <c r="J82" s="523">
        <v>1150467.8411699999</v>
      </c>
      <c r="K82" s="523">
        <v>160744481.40860003</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election activeCell="J14" sqref="J14"/>
    </sheetView>
  </sheetViews>
  <sheetFormatPr baseColWidth="10" defaultColWidth="9.140625" defaultRowHeight="15"/>
  <cols>
    <col min="1" max="1" width="74.140625" style="49" customWidth="1"/>
    <col min="2" max="6" width="12.5703125" style="48" customWidth="1"/>
    <col min="7" max="7" width="1.85546875" style="53" customWidth="1"/>
    <col min="8" max="8" width="9.140625" style="618" customWidth="1"/>
    <col min="9" max="9" width="10.7109375" style="618" bestFit="1" customWidth="1"/>
    <col min="10" max="256" width="9.140625" style="618"/>
    <col min="257" max="257" width="74.140625" style="618" customWidth="1"/>
    <col min="258" max="262" width="12.5703125" style="618" customWidth="1"/>
    <col min="263" max="263" width="1.85546875" style="618" customWidth="1"/>
    <col min="264" max="264" width="9.140625" style="618" customWidth="1"/>
    <col min="265" max="265" width="10.7109375" style="618" bestFit="1" customWidth="1"/>
    <col min="266" max="512" width="9.140625" style="618"/>
    <col min="513" max="513" width="74.140625" style="618" customWidth="1"/>
    <col min="514" max="518" width="12.5703125" style="618" customWidth="1"/>
    <col min="519" max="519" width="1.85546875" style="618" customWidth="1"/>
    <col min="520" max="520" width="9.140625" style="618" customWidth="1"/>
    <col min="521" max="521" width="10.7109375" style="618" bestFit="1" customWidth="1"/>
    <col min="522" max="768" width="9.140625" style="618"/>
    <col min="769" max="769" width="74.140625" style="618" customWidth="1"/>
    <col min="770" max="774" width="12.5703125" style="618" customWidth="1"/>
    <col min="775" max="775" width="1.85546875" style="618" customWidth="1"/>
    <col min="776" max="776" width="9.140625" style="618" customWidth="1"/>
    <col min="777" max="777" width="10.7109375" style="618" bestFit="1" customWidth="1"/>
    <col min="778" max="1024" width="9.140625" style="618"/>
    <col min="1025" max="1025" width="74.140625" style="618" customWidth="1"/>
    <col min="1026" max="1030" width="12.5703125" style="618" customWidth="1"/>
    <col min="1031" max="1031" width="1.85546875" style="618" customWidth="1"/>
    <col min="1032" max="1032" width="9.140625" style="618" customWidth="1"/>
    <col min="1033" max="1033" width="10.7109375" style="618" bestFit="1" customWidth="1"/>
    <col min="1034" max="1280" width="9.140625" style="618"/>
    <col min="1281" max="1281" width="74.140625" style="618" customWidth="1"/>
    <col min="1282" max="1286" width="12.5703125" style="618" customWidth="1"/>
    <col min="1287" max="1287" width="1.85546875" style="618" customWidth="1"/>
    <col min="1288" max="1288" width="9.140625" style="618" customWidth="1"/>
    <col min="1289" max="1289" width="10.7109375" style="618" bestFit="1" customWidth="1"/>
    <col min="1290" max="1536" width="9.140625" style="618"/>
    <col min="1537" max="1537" width="74.140625" style="618" customWidth="1"/>
    <col min="1538" max="1542" width="12.5703125" style="618" customWidth="1"/>
    <col min="1543" max="1543" width="1.85546875" style="618" customWidth="1"/>
    <col min="1544" max="1544" width="9.140625" style="618" customWidth="1"/>
    <col min="1545" max="1545" width="10.7109375" style="618" bestFit="1" customWidth="1"/>
    <col min="1546" max="1792" width="9.140625" style="618"/>
    <col min="1793" max="1793" width="74.140625" style="618" customWidth="1"/>
    <col min="1794" max="1798" width="12.5703125" style="618" customWidth="1"/>
    <col min="1799" max="1799" width="1.85546875" style="618" customWidth="1"/>
    <col min="1800" max="1800" width="9.140625" style="618" customWidth="1"/>
    <col min="1801" max="1801" width="10.7109375" style="618" bestFit="1" customWidth="1"/>
    <col min="1802" max="2048" width="9.140625" style="618"/>
    <col min="2049" max="2049" width="74.140625" style="618" customWidth="1"/>
    <col min="2050" max="2054" width="12.5703125" style="618" customWidth="1"/>
    <col min="2055" max="2055" width="1.85546875" style="618" customWidth="1"/>
    <col min="2056" max="2056" width="9.140625" style="618" customWidth="1"/>
    <col min="2057" max="2057" width="10.7109375" style="618" bestFit="1" customWidth="1"/>
    <col min="2058" max="2304" width="9.140625" style="618"/>
    <col min="2305" max="2305" width="74.140625" style="618" customWidth="1"/>
    <col min="2306" max="2310" width="12.5703125" style="618" customWidth="1"/>
    <col min="2311" max="2311" width="1.85546875" style="618" customWidth="1"/>
    <col min="2312" max="2312" width="9.140625" style="618" customWidth="1"/>
    <col min="2313" max="2313" width="10.7109375" style="618" bestFit="1" customWidth="1"/>
    <col min="2314" max="2560" width="9.140625" style="618"/>
    <col min="2561" max="2561" width="74.140625" style="618" customWidth="1"/>
    <col min="2562" max="2566" width="12.5703125" style="618" customWidth="1"/>
    <col min="2567" max="2567" width="1.85546875" style="618" customWidth="1"/>
    <col min="2568" max="2568" width="9.140625" style="618" customWidth="1"/>
    <col min="2569" max="2569" width="10.7109375" style="618" bestFit="1" customWidth="1"/>
    <col min="2570" max="2816" width="9.140625" style="618"/>
    <col min="2817" max="2817" width="74.140625" style="618" customWidth="1"/>
    <col min="2818" max="2822" width="12.5703125" style="618" customWidth="1"/>
    <col min="2823" max="2823" width="1.85546875" style="618" customWidth="1"/>
    <col min="2824" max="2824" width="9.140625" style="618" customWidth="1"/>
    <col min="2825" max="2825" width="10.7109375" style="618" bestFit="1" customWidth="1"/>
    <col min="2826" max="3072" width="9.140625" style="618"/>
    <col min="3073" max="3073" width="74.140625" style="618" customWidth="1"/>
    <col min="3074" max="3078" width="12.5703125" style="618" customWidth="1"/>
    <col min="3079" max="3079" width="1.85546875" style="618" customWidth="1"/>
    <col min="3080" max="3080" width="9.140625" style="618" customWidth="1"/>
    <col min="3081" max="3081" width="10.7109375" style="618" bestFit="1" customWidth="1"/>
    <col min="3082" max="3328" width="9.140625" style="618"/>
    <col min="3329" max="3329" width="74.140625" style="618" customWidth="1"/>
    <col min="3330" max="3334" width="12.5703125" style="618" customWidth="1"/>
    <col min="3335" max="3335" width="1.85546875" style="618" customWidth="1"/>
    <col min="3336" max="3336" width="9.140625" style="618" customWidth="1"/>
    <col min="3337" max="3337" width="10.7109375" style="618" bestFit="1" customWidth="1"/>
    <col min="3338" max="3584" width="9.140625" style="618"/>
    <col min="3585" max="3585" width="74.140625" style="618" customWidth="1"/>
    <col min="3586" max="3590" width="12.5703125" style="618" customWidth="1"/>
    <col min="3591" max="3591" width="1.85546875" style="618" customWidth="1"/>
    <col min="3592" max="3592" width="9.140625" style="618" customWidth="1"/>
    <col min="3593" max="3593" width="10.7109375" style="618" bestFit="1" customWidth="1"/>
    <col min="3594" max="3840" width="9.140625" style="618"/>
    <col min="3841" max="3841" width="74.140625" style="618" customWidth="1"/>
    <col min="3842" max="3846" width="12.5703125" style="618" customWidth="1"/>
    <col min="3847" max="3847" width="1.85546875" style="618" customWidth="1"/>
    <col min="3848" max="3848" width="9.140625" style="618" customWidth="1"/>
    <col min="3849" max="3849" width="10.7109375" style="618" bestFit="1" customWidth="1"/>
    <col min="3850" max="4096" width="9.140625" style="618"/>
    <col min="4097" max="4097" width="74.140625" style="618" customWidth="1"/>
    <col min="4098" max="4102" width="12.5703125" style="618" customWidth="1"/>
    <col min="4103" max="4103" width="1.85546875" style="618" customWidth="1"/>
    <col min="4104" max="4104" width="9.140625" style="618" customWidth="1"/>
    <col min="4105" max="4105" width="10.7109375" style="618" bestFit="1" customWidth="1"/>
    <col min="4106" max="4352" width="9.140625" style="618"/>
    <col min="4353" max="4353" width="74.140625" style="618" customWidth="1"/>
    <col min="4354" max="4358" width="12.5703125" style="618" customWidth="1"/>
    <col min="4359" max="4359" width="1.85546875" style="618" customWidth="1"/>
    <col min="4360" max="4360" width="9.140625" style="618" customWidth="1"/>
    <col min="4361" max="4361" width="10.7109375" style="618" bestFit="1" customWidth="1"/>
    <col min="4362" max="4608" width="9.140625" style="618"/>
    <col min="4609" max="4609" width="74.140625" style="618" customWidth="1"/>
    <col min="4610" max="4614" width="12.5703125" style="618" customWidth="1"/>
    <col min="4615" max="4615" width="1.85546875" style="618" customWidth="1"/>
    <col min="4616" max="4616" width="9.140625" style="618" customWidth="1"/>
    <col min="4617" max="4617" width="10.7109375" style="618" bestFit="1" customWidth="1"/>
    <col min="4618" max="4864" width="9.140625" style="618"/>
    <col min="4865" max="4865" width="74.140625" style="618" customWidth="1"/>
    <col min="4866" max="4870" width="12.5703125" style="618" customWidth="1"/>
    <col min="4871" max="4871" width="1.85546875" style="618" customWidth="1"/>
    <col min="4872" max="4872" width="9.140625" style="618" customWidth="1"/>
    <col min="4873" max="4873" width="10.7109375" style="618" bestFit="1" customWidth="1"/>
    <col min="4874" max="5120" width="9.140625" style="618"/>
    <col min="5121" max="5121" width="74.140625" style="618" customWidth="1"/>
    <col min="5122" max="5126" width="12.5703125" style="618" customWidth="1"/>
    <col min="5127" max="5127" width="1.85546875" style="618" customWidth="1"/>
    <col min="5128" max="5128" width="9.140625" style="618" customWidth="1"/>
    <col min="5129" max="5129" width="10.7109375" style="618" bestFit="1" customWidth="1"/>
    <col min="5130" max="5376" width="9.140625" style="618"/>
    <col min="5377" max="5377" width="74.140625" style="618" customWidth="1"/>
    <col min="5378" max="5382" width="12.5703125" style="618" customWidth="1"/>
    <col min="5383" max="5383" width="1.85546875" style="618" customWidth="1"/>
    <col min="5384" max="5384" width="9.140625" style="618" customWidth="1"/>
    <col min="5385" max="5385" width="10.7109375" style="618" bestFit="1" customWidth="1"/>
    <col min="5386" max="5632" width="9.140625" style="618"/>
    <col min="5633" max="5633" width="74.140625" style="618" customWidth="1"/>
    <col min="5634" max="5638" width="12.5703125" style="618" customWidth="1"/>
    <col min="5639" max="5639" width="1.85546875" style="618" customWidth="1"/>
    <col min="5640" max="5640" width="9.140625" style="618" customWidth="1"/>
    <col min="5641" max="5641" width="10.7109375" style="618" bestFit="1" customWidth="1"/>
    <col min="5642" max="5888" width="9.140625" style="618"/>
    <col min="5889" max="5889" width="74.140625" style="618" customWidth="1"/>
    <col min="5890" max="5894" width="12.5703125" style="618" customWidth="1"/>
    <col min="5895" max="5895" width="1.85546875" style="618" customWidth="1"/>
    <col min="5896" max="5896" width="9.140625" style="618" customWidth="1"/>
    <col min="5897" max="5897" width="10.7109375" style="618" bestFit="1" customWidth="1"/>
    <col min="5898" max="6144" width="9.140625" style="618"/>
    <col min="6145" max="6145" width="74.140625" style="618" customWidth="1"/>
    <col min="6146" max="6150" width="12.5703125" style="618" customWidth="1"/>
    <col min="6151" max="6151" width="1.85546875" style="618" customWidth="1"/>
    <col min="6152" max="6152" width="9.140625" style="618" customWidth="1"/>
    <col min="6153" max="6153" width="10.7109375" style="618" bestFit="1" customWidth="1"/>
    <col min="6154" max="6400" width="9.140625" style="618"/>
    <col min="6401" max="6401" width="74.140625" style="618" customWidth="1"/>
    <col min="6402" max="6406" width="12.5703125" style="618" customWidth="1"/>
    <col min="6407" max="6407" width="1.85546875" style="618" customWidth="1"/>
    <col min="6408" max="6408" width="9.140625" style="618" customWidth="1"/>
    <col min="6409" max="6409" width="10.7109375" style="618" bestFit="1" customWidth="1"/>
    <col min="6410" max="6656" width="9.140625" style="618"/>
    <col min="6657" max="6657" width="74.140625" style="618" customWidth="1"/>
    <col min="6658" max="6662" width="12.5703125" style="618" customWidth="1"/>
    <col min="6663" max="6663" width="1.85546875" style="618" customWidth="1"/>
    <col min="6664" max="6664" width="9.140625" style="618" customWidth="1"/>
    <col min="6665" max="6665" width="10.7109375" style="618" bestFit="1" customWidth="1"/>
    <col min="6666" max="6912" width="9.140625" style="618"/>
    <col min="6913" max="6913" width="74.140625" style="618" customWidth="1"/>
    <col min="6914" max="6918" width="12.5703125" style="618" customWidth="1"/>
    <col min="6919" max="6919" width="1.85546875" style="618" customWidth="1"/>
    <col min="6920" max="6920" width="9.140625" style="618" customWidth="1"/>
    <col min="6921" max="6921" width="10.7109375" style="618" bestFit="1" customWidth="1"/>
    <col min="6922" max="7168" width="9.140625" style="618"/>
    <col min="7169" max="7169" width="74.140625" style="618" customWidth="1"/>
    <col min="7170" max="7174" width="12.5703125" style="618" customWidth="1"/>
    <col min="7175" max="7175" width="1.85546875" style="618" customWidth="1"/>
    <col min="7176" max="7176" width="9.140625" style="618" customWidth="1"/>
    <col min="7177" max="7177" width="10.7109375" style="618" bestFit="1" customWidth="1"/>
    <col min="7178" max="7424" width="9.140625" style="618"/>
    <col min="7425" max="7425" width="74.140625" style="618" customWidth="1"/>
    <col min="7426" max="7430" width="12.5703125" style="618" customWidth="1"/>
    <col min="7431" max="7431" width="1.85546875" style="618" customWidth="1"/>
    <col min="7432" max="7432" width="9.140625" style="618" customWidth="1"/>
    <col min="7433" max="7433" width="10.7109375" style="618" bestFit="1" customWidth="1"/>
    <col min="7434" max="7680" width="9.140625" style="618"/>
    <col min="7681" max="7681" width="74.140625" style="618" customWidth="1"/>
    <col min="7682" max="7686" width="12.5703125" style="618" customWidth="1"/>
    <col min="7687" max="7687" width="1.85546875" style="618" customWidth="1"/>
    <col min="7688" max="7688" width="9.140625" style="618" customWidth="1"/>
    <col min="7689" max="7689" width="10.7109375" style="618" bestFit="1" customWidth="1"/>
    <col min="7690" max="7936" width="9.140625" style="618"/>
    <col min="7937" max="7937" width="74.140625" style="618" customWidth="1"/>
    <col min="7938" max="7942" width="12.5703125" style="618" customWidth="1"/>
    <col min="7943" max="7943" width="1.85546875" style="618" customWidth="1"/>
    <col min="7944" max="7944" width="9.140625" style="618" customWidth="1"/>
    <col min="7945" max="7945" width="10.7109375" style="618" bestFit="1" customWidth="1"/>
    <col min="7946" max="8192" width="9.140625" style="618"/>
    <col min="8193" max="8193" width="74.140625" style="618" customWidth="1"/>
    <col min="8194" max="8198" width="12.5703125" style="618" customWidth="1"/>
    <col min="8199" max="8199" width="1.85546875" style="618" customWidth="1"/>
    <col min="8200" max="8200" width="9.140625" style="618" customWidth="1"/>
    <col min="8201" max="8201" width="10.7109375" style="618" bestFit="1" customWidth="1"/>
    <col min="8202" max="8448" width="9.140625" style="618"/>
    <col min="8449" max="8449" width="74.140625" style="618" customWidth="1"/>
    <col min="8450" max="8454" width="12.5703125" style="618" customWidth="1"/>
    <col min="8455" max="8455" width="1.85546875" style="618" customWidth="1"/>
    <col min="8456" max="8456" width="9.140625" style="618" customWidth="1"/>
    <col min="8457" max="8457" width="10.7109375" style="618" bestFit="1" customWidth="1"/>
    <col min="8458" max="8704" width="9.140625" style="618"/>
    <col min="8705" max="8705" width="74.140625" style="618" customWidth="1"/>
    <col min="8706" max="8710" width="12.5703125" style="618" customWidth="1"/>
    <col min="8711" max="8711" width="1.85546875" style="618" customWidth="1"/>
    <col min="8712" max="8712" width="9.140625" style="618" customWidth="1"/>
    <col min="8713" max="8713" width="10.7109375" style="618" bestFit="1" customWidth="1"/>
    <col min="8714" max="8960" width="9.140625" style="618"/>
    <col min="8961" max="8961" width="74.140625" style="618" customWidth="1"/>
    <col min="8962" max="8966" width="12.5703125" style="618" customWidth="1"/>
    <col min="8967" max="8967" width="1.85546875" style="618" customWidth="1"/>
    <col min="8968" max="8968" width="9.140625" style="618" customWidth="1"/>
    <col min="8969" max="8969" width="10.7109375" style="618" bestFit="1" customWidth="1"/>
    <col min="8970" max="9216" width="9.140625" style="618"/>
    <col min="9217" max="9217" width="74.140625" style="618" customWidth="1"/>
    <col min="9218" max="9222" width="12.5703125" style="618" customWidth="1"/>
    <col min="9223" max="9223" width="1.85546875" style="618" customWidth="1"/>
    <col min="9224" max="9224" width="9.140625" style="618" customWidth="1"/>
    <col min="9225" max="9225" width="10.7109375" style="618" bestFit="1" customWidth="1"/>
    <col min="9226" max="9472" width="9.140625" style="618"/>
    <col min="9473" max="9473" width="74.140625" style="618" customWidth="1"/>
    <col min="9474" max="9478" width="12.5703125" style="618" customWidth="1"/>
    <col min="9479" max="9479" width="1.85546875" style="618" customWidth="1"/>
    <col min="9480" max="9480" width="9.140625" style="618" customWidth="1"/>
    <col min="9481" max="9481" width="10.7109375" style="618" bestFit="1" customWidth="1"/>
    <col min="9482" max="9728" width="9.140625" style="618"/>
    <col min="9729" max="9729" width="74.140625" style="618" customWidth="1"/>
    <col min="9730" max="9734" width="12.5703125" style="618" customWidth="1"/>
    <col min="9735" max="9735" width="1.85546875" style="618" customWidth="1"/>
    <col min="9736" max="9736" width="9.140625" style="618" customWidth="1"/>
    <col min="9737" max="9737" width="10.7109375" style="618" bestFit="1" customWidth="1"/>
    <col min="9738" max="9984" width="9.140625" style="618"/>
    <col min="9985" max="9985" width="74.140625" style="618" customWidth="1"/>
    <col min="9986" max="9990" width="12.5703125" style="618" customWidth="1"/>
    <col min="9991" max="9991" width="1.85546875" style="618" customWidth="1"/>
    <col min="9992" max="9992" width="9.140625" style="618" customWidth="1"/>
    <col min="9993" max="9993" width="10.7109375" style="618" bestFit="1" customWidth="1"/>
    <col min="9994" max="10240" width="9.140625" style="618"/>
    <col min="10241" max="10241" width="74.140625" style="618" customWidth="1"/>
    <col min="10242" max="10246" width="12.5703125" style="618" customWidth="1"/>
    <col min="10247" max="10247" width="1.85546875" style="618" customWidth="1"/>
    <col min="10248" max="10248" width="9.140625" style="618" customWidth="1"/>
    <col min="10249" max="10249" width="10.7109375" style="618" bestFit="1" customWidth="1"/>
    <col min="10250" max="10496" width="9.140625" style="618"/>
    <col min="10497" max="10497" width="74.140625" style="618" customWidth="1"/>
    <col min="10498" max="10502" width="12.5703125" style="618" customWidth="1"/>
    <col min="10503" max="10503" width="1.85546875" style="618" customWidth="1"/>
    <col min="10504" max="10504" width="9.140625" style="618" customWidth="1"/>
    <col min="10505" max="10505" width="10.7109375" style="618" bestFit="1" customWidth="1"/>
    <col min="10506" max="10752" width="9.140625" style="618"/>
    <col min="10753" max="10753" width="74.140625" style="618" customWidth="1"/>
    <col min="10754" max="10758" width="12.5703125" style="618" customWidth="1"/>
    <col min="10759" max="10759" width="1.85546875" style="618" customWidth="1"/>
    <col min="10760" max="10760" width="9.140625" style="618" customWidth="1"/>
    <col min="10761" max="10761" width="10.7109375" style="618" bestFit="1" customWidth="1"/>
    <col min="10762" max="11008" width="9.140625" style="618"/>
    <col min="11009" max="11009" width="74.140625" style="618" customWidth="1"/>
    <col min="11010" max="11014" width="12.5703125" style="618" customWidth="1"/>
    <col min="11015" max="11015" width="1.85546875" style="618" customWidth="1"/>
    <col min="11016" max="11016" width="9.140625" style="618" customWidth="1"/>
    <col min="11017" max="11017" width="10.7109375" style="618" bestFit="1" customWidth="1"/>
    <col min="11018" max="11264" width="9.140625" style="618"/>
    <col min="11265" max="11265" width="74.140625" style="618" customWidth="1"/>
    <col min="11266" max="11270" width="12.5703125" style="618" customWidth="1"/>
    <col min="11271" max="11271" width="1.85546875" style="618" customWidth="1"/>
    <col min="11272" max="11272" width="9.140625" style="618" customWidth="1"/>
    <col min="11273" max="11273" width="10.7109375" style="618" bestFit="1" customWidth="1"/>
    <col min="11274" max="11520" width="9.140625" style="618"/>
    <col min="11521" max="11521" width="74.140625" style="618" customWidth="1"/>
    <col min="11522" max="11526" width="12.5703125" style="618" customWidth="1"/>
    <col min="11527" max="11527" width="1.85546875" style="618" customWidth="1"/>
    <col min="11528" max="11528" width="9.140625" style="618" customWidth="1"/>
    <col min="11529" max="11529" width="10.7109375" style="618" bestFit="1" customWidth="1"/>
    <col min="11530" max="11776" width="9.140625" style="618"/>
    <col min="11777" max="11777" width="74.140625" style="618" customWidth="1"/>
    <col min="11778" max="11782" width="12.5703125" style="618" customWidth="1"/>
    <col min="11783" max="11783" width="1.85546875" style="618" customWidth="1"/>
    <col min="11784" max="11784" width="9.140625" style="618" customWidth="1"/>
    <col min="11785" max="11785" width="10.7109375" style="618" bestFit="1" customWidth="1"/>
    <col min="11786" max="12032" width="9.140625" style="618"/>
    <col min="12033" max="12033" width="74.140625" style="618" customWidth="1"/>
    <col min="12034" max="12038" width="12.5703125" style="618" customWidth="1"/>
    <col min="12039" max="12039" width="1.85546875" style="618" customWidth="1"/>
    <col min="12040" max="12040" width="9.140625" style="618" customWidth="1"/>
    <col min="12041" max="12041" width="10.7109375" style="618" bestFit="1" customWidth="1"/>
    <col min="12042" max="12288" width="9.140625" style="618"/>
    <col min="12289" max="12289" width="74.140625" style="618" customWidth="1"/>
    <col min="12290" max="12294" width="12.5703125" style="618" customWidth="1"/>
    <col min="12295" max="12295" width="1.85546875" style="618" customWidth="1"/>
    <col min="12296" max="12296" width="9.140625" style="618" customWidth="1"/>
    <col min="12297" max="12297" width="10.7109375" style="618" bestFit="1" customWidth="1"/>
    <col min="12298" max="12544" width="9.140625" style="618"/>
    <col min="12545" max="12545" width="74.140625" style="618" customWidth="1"/>
    <col min="12546" max="12550" width="12.5703125" style="618" customWidth="1"/>
    <col min="12551" max="12551" width="1.85546875" style="618" customWidth="1"/>
    <col min="12552" max="12552" width="9.140625" style="618" customWidth="1"/>
    <col min="12553" max="12553" width="10.7109375" style="618" bestFit="1" customWidth="1"/>
    <col min="12554" max="12800" width="9.140625" style="618"/>
    <col min="12801" max="12801" width="74.140625" style="618" customWidth="1"/>
    <col min="12802" max="12806" width="12.5703125" style="618" customWidth="1"/>
    <col min="12807" max="12807" width="1.85546875" style="618" customWidth="1"/>
    <col min="12808" max="12808" width="9.140625" style="618" customWidth="1"/>
    <col min="12809" max="12809" width="10.7109375" style="618" bestFit="1" customWidth="1"/>
    <col min="12810" max="13056" width="9.140625" style="618"/>
    <col min="13057" max="13057" width="74.140625" style="618" customWidth="1"/>
    <col min="13058" max="13062" width="12.5703125" style="618" customWidth="1"/>
    <col min="13063" max="13063" width="1.85546875" style="618" customWidth="1"/>
    <col min="13064" max="13064" width="9.140625" style="618" customWidth="1"/>
    <col min="13065" max="13065" width="10.7109375" style="618" bestFit="1" customWidth="1"/>
    <col min="13066" max="13312" width="9.140625" style="618"/>
    <col min="13313" max="13313" width="74.140625" style="618" customWidth="1"/>
    <col min="13314" max="13318" width="12.5703125" style="618" customWidth="1"/>
    <col min="13319" max="13319" width="1.85546875" style="618" customWidth="1"/>
    <col min="13320" max="13320" width="9.140625" style="618" customWidth="1"/>
    <col min="13321" max="13321" width="10.7109375" style="618" bestFit="1" customWidth="1"/>
    <col min="13322" max="13568" width="9.140625" style="618"/>
    <col min="13569" max="13569" width="74.140625" style="618" customWidth="1"/>
    <col min="13570" max="13574" width="12.5703125" style="618" customWidth="1"/>
    <col min="13575" max="13575" width="1.85546875" style="618" customWidth="1"/>
    <col min="13576" max="13576" width="9.140625" style="618" customWidth="1"/>
    <col min="13577" max="13577" width="10.7109375" style="618" bestFit="1" customWidth="1"/>
    <col min="13578" max="13824" width="9.140625" style="618"/>
    <col min="13825" max="13825" width="74.140625" style="618" customWidth="1"/>
    <col min="13826" max="13830" width="12.5703125" style="618" customWidth="1"/>
    <col min="13831" max="13831" width="1.85546875" style="618" customWidth="1"/>
    <col min="13832" max="13832" width="9.140625" style="618" customWidth="1"/>
    <col min="13833" max="13833" width="10.7109375" style="618" bestFit="1" customWidth="1"/>
    <col min="13834" max="14080" width="9.140625" style="618"/>
    <col min="14081" max="14081" width="74.140625" style="618" customWidth="1"/>
    <col min="14082" max="14086" width="12.5703125" style="618" customWidth="1"/>
    <col min="14087" max="14087" width="1.85546875" style="618" customWidth="1"/>
    <col min="14088" max="14088" width="9.140625" style="618" customWidth="1"/>
    <col min="14089" max="14089" width="10.7109375" style="618" bestFit="1" customWidth="1"/>
    <col min="14090" max="14336" width="9.140625" style="618"/>
    <col min="14337" max="14337" width="74.140625" style="618" customWidth="1"/>
    <col min="14338" max="14342" width="12.5703125" style="618" customWidth="1"/>
    <col min="14343" max="14343" width="1.85546875" style="618" customWidth="1"/>
    <col min="14344" max="14344" width="9.140625" style="618" customWidth="1"/>
    <col min="14345" max="14345" width="10.7109375" style="618" bestFit="1" customWidth="1"/>
    <col min="14346" max="14592" width="9.140625" style="618"/>
    <col min="14593" max="14593" width="74.140625" style="618" customWidth="1"/>
    <col min="14594" max="14598" width="12.5703125" style="618" customWidth="1"/>
    <col min="14599" max="14599" width="1.85546875" style="618" customWidth="1"/>
    <col min="14600" max="14600" width="9.140625" style="618" customWidth="1"/>
    <col min="14601" max="14601" width="10.7109375" style="618" bestFit="1" customWidth="1"/>
    <col min="14602" max="14848" width="9.140625" style="618"/>
    <col min="14849" max="14849" width="74.140625" style="618" customWidth="1"/>
    <col min="14850" max="14854" width="12.5703125" style="618" customWidth="1"/>
    <col min="14855" max="14855" width="1.85546875" style="618" customWidth="1"/>
    <col min="14856" max="14856" width="9.140625" style="618" customWidth="1"/>
    <col min="14857" max="14857" width="10.7109375" style="618" bestFit="1" customWidth="1"/>
    <col min="14858" max="15104" width="9.140625" style="618"/>
    <col min="15105" max="15105" width="74.140625" style="618" customWidth="1"/>
    <col min="15106" max="15110" width="12.5703125" style="618" customWidth="1"/>
    <col min="15111" max="15111" width="1.85546875" style="618" customWidth="1"/>
    <col min="15112" max="15112" width="9.140625" style="618" customWidth="1"/>
    <col min="15113" max="15113" width="10.7109375" style="618" bestFit="1" customWidth="1"/>
    <col min="15114" max="15360" width="9.140625" style="618"/>
    <col min="15361" max="15361" width="74.140625" style="618" customWidth="1"/>
    <col min="15362" max="15366" width="12.5703125" style="618" customWidth="1"/>
    <col min="15367" max="15367" width="1.85546875" style="618" customWidth="1"/>
    <col min="15368" max="15368" width="9.140625" style="618" customWidth="1"/>
    <col min="15369" max="15369" width="10.7109375" style="618" bestFit="1" customWidth="1"/>
    <col min="15370" max="15616" width="9.140625" style="618"/>
    <col min="15617" max="15617" width="74.140625" style="618" customWidth="1"/>
    <col min="15618" max="15622" width="12.5703125" style="618" customWidth="1"/>
    <col min="15623" max="15623" width="1.85546875" style="618" customWidth="1"/>
    <col min="15624" max="15624" width="9.140625" style="618" customWidth="1"/>
    <col min="15625" max="15625" width="10.7109375" style="618" bestFit="1" customWidth="1"/>
    <col min="15626" max="15872" width="9.140625" style="618"/>
    <col min="15873" max="15873" width="74.140625" style="618" customWidth="1"/>
    <col min="15874" max="15878" width="12.5703125" style="618" customWidth="1"/>
    <col min="15879" max="15879" width="1.85546875" style="618" customWidth="1"/>
    <col min="15880" max="15880" width="9.140625" style="618" customWidth="1"/>
    <col min="15881" max="15881" width="10.7109375" style="618" bestFit="1" customWidth="1"/>
    <col min="15882" max="16128" width="9.140625" style="618"/>
    <col min="16129" max="16129" width="74.140625" style="618" customWidth="1"/>
    <col min="16130" max="16134" width="12.5703125" style="618" customWidth="1"/>
    <col min="16135" max="16135" width="1.85546875" style="618" customWidth="1"/>
    <col min="16136" max="16136" width="9.140625" style="618" customWidth="1"/>
    <col min="16137" max="16137" width="10.7109375" style="618" bestFit="1" customWidth="1"/>
    <col min="16138" max="16384" width="9.140625" style="618"/>
  </cols>
  <sheetData>
    <row r="1" spans="1:6" s="52" customFormat="1" ht="2.25" customHeight="1">
      <c r="A1" s="50"/>
      <c r="B1" s="752"/>
      <c r="C1" s="752"/>
      <c r="D1" s="752"/>
      <c r="E1" s="752"/>
      <c r="F1" s="752"/>
    </row>
    <row r="2" spans="1:6" s="42" customFormat="1" ht="39" customHeight="1">
      <c r="A2" s="1052" t="s">
        <v>1072</v>
      </c>
      <c r="B2" s="1052"/>
      <c r="C2" s="1052"/>
      <c r="D2" s="1052"/>
      <c r="E2" s="1052"/>
      <c r="F2" s="1052"/>
    </row>
    <row r="3" spans="1:6" s="42" customFormat="1" ht="20.25">
      <c r="A3" s="1052" t="s">
        <v>1158</v>
      </c>
      <c r="B3" s="1052"/>
      <c r="C3" s="1052"/>
      <c r="D3" s="1052"/>
      <c r="E3" s="1052"/>
      <c r="F3" s="1052"/>
    </row>
    <row r="4" spans="1:6" s="42" customFormat="1" ht="20.25">
      <c r="A4" s="1052" t="s">
        <v>1530</v>
      </c>
      <c r="B4" s="1052"/>
      <c r="C4" s="1052"/>
      <c r="D4" s="1052"/>
      <c r="E4" s="1052"/>
      <c r="F4" s="1052"/>
    </row>
    <row r="5" spans="1:6" s="43" customFormat="1" ht="39" customHeight="1">
      <c r="A5" s="1058" t="s">
        <v>1255</v>
      </c>
      <c r="B5" s="1058"/>
      <c r="C5" s="1058"/>
      <c r="D5" s="1058"/>
      <c r="E5" s="1058"/>
      <c r="F5" s="1058"/>
    </row>
    <row r="6" spans="1:6" s="618" customFormat="1" ht="6" customHeight="1">
      <c r="A6" s="49"/>
      <c r="B6" s="852"/>
      <c r="C6" s="852"/>
      <c r="D6" s="852"/>
      <c r="E6" s="852"/>
      <c r="F6" s="852"/>
    </row>
    <row r="7" spans="1:6" s="618" customFormat="1" ht="4.5" customHeight="1" thickBot="1">
      <c r="A7" s="361"/>
      <c r="B7" s="561"/>
      <c r="C7" s="561"/>
      <c r="D7" s="561"/>
      <c r="E7" s="561"/>
      <c r="F7" s="561"/>
    </row>
    <row r="8" spans="1:6" s="618" customFormat="1" ht="15.75" customHeight="1" thickTop="1" thickBot="1">
      <c r="A8" s="700"/>
      <c r="B8" s="816" t="s">
        <v>2</v>
      </c>
      <c r="C8" s="816" t="s">
        <v>3</v>
      </c>
      <c r="D8" s="816" t="s">
        <v>4</v>
      </c>
      <c r="E8" s="816" t="s">
        <v>5</v>
      </c>
      <c r="F8" s="816" t="s">
        <v>6</v>
      </c>
    </row>
    <row r="9" spans="1:6" s="618" customFormat="1" ht="15.75" customHeight="1" thickTop="1" thickBot="1">
      <c r="A9" s="701" t="s">
        <v>7</v>
      </c>
      <c r="B9" s="667">
        <v>181904433.10344002</v>
      </c>
      <c r="C9" s="667">
        <v>23607730.475900002</v>
      </c>
      <c r="D9" s="667">
        <v>2674.9870599999999</v>
      </c>
      <c r="E9" s="667">
        <v>113832.74981000001</v>
      </c>
      <c r="F9" s="667">
        <v>205628671.31621</v>
      </c>
    </row>
    <row r="10" spans="1:6" s="618" customFormat="1" ht="15.75" customHeight="1" thickTop="1" thickBot="1">
      <c r="A10" s="665" t="s">
        <v>8</v>
      </c>
      <c r="B10" s="668">
        <v>17090395.079160001</v>
      </c>
      <c r="C10" s="668">
        <v>5979118.4990699999</v>
      </c>
      <c r="D10" s="668">
        <v>2122.7617700000001</v>
      </c>
      <c r="E10" s="668">
        <v>82240.32895000001</v>
      </c>
      <c r="F10" s="668">
        <v>23153876.668949999</v>
      </c>
    </row>
    <row r="11" spans="1:6" s="618" customFormat="1" ht="15.75" customHeight="1" thickTop="1">
      <c r="A11" s="669" t="s">
        <v>9</v>
      </c>
      <c r="B11" s="416">
        <v>6078023.1145399995</v>
      </c>
      <c r="C11" s="416">
        <v>1716651.26183</v>
      </c>
      <c r="D11" s="416">
        <v>0</v>
      </c>
      <c r="E11" s="416">
        <v>1.7800000000000001E-3</v>
      </c>
      <c r="F11" s="416">
        <v>7794674.3781499993</v>
      </c>
    </row>
    <row r="12" spans="1:6" s="618" customFormat="1" ht="15.75" customHeight="1">
      <c r="A12" s="669" t="s">
        <v>10</v>
      </c>
      <c r="B12" s="416">
        <v>10751027.61479</v>
      </c>
      <c r="C12" s="416">
        <v>3207666.7898499998</v>
      </c>
      <c r="D12" s="416">
        <v>2122.7617700000001</v>
      </c>
      <c r="E12" s="416">
        <v>82240.327170000004</v>
      </c>
      <c r="F12" s="416">
        <v>14043057.49358</v>
      </c>
    </row>
    <row r="13" spans="1:6" s="618" customFormat="1" ht="15.75" customHeight="1">
      <c r="A13" s="669" t="s">
        <v>11</v>
      </c>
      <c r="B13" s="416">
        <v>81097.634160000001</v>
      </c>
      <c r="C13" s="416">
        <v>52351.73719</v>
      </c>
      <c r="D13" s="416">
        <v>0</v>
      </c>
      <c r="E13" s="416">
        <v>0</v>
      </c>
      <c r="F13" s="416">
        <v>133449.37135</v>
      </c>
    </row>
    <row r="14" spans="1:6" s="618" customFormat="1" ht="15.75" customHeight="1">
      <c r="A14" s="669" t="s">
        <v>12</v>
      </c>
      <c r="B14" s="416">
        <v>0</v>
      </c>
      <c r="C14" s="416">
        <v>5276.2878499999997</v>
      </c>
      <c r="D14" s="416">
        <v>0</v>
      </c>
      <c r="E14" s="416">
        <v>0</v>
      </c>
      <c r="F14" s="416">
        <v>5276.2878499999997</v>
      </c>
    </row>
    <row r="15" spans="1:6" s="618" customFormat="1" ht="15.75" customHeight="1">
      <c r="A15" s="669" t="s">
        <v>13</v>
      </c>
      <c r="B15" s="416">
        <v>0</v>
      </c>
      <c r="C15" s="416">
        <v>981104.17664999992</v>
      </c>
      <c r="D15" s="416">
        <v>0</v>
      </c>
      <c r="E15" s="416">
        <v>0</v>
      </c>
      <c r="F15" s="416">
        <v>981104.17664999992</v>
      </c>
    </row>
    <row r="16" spans="1:6" s="618" customFormat="1" ht="15.75" customHeight="1">
      <c r="A16" s="669" t="s">
        <v>14</v>
      </c>
      <c r="B16" s="416">
        <v>187533.24635</v>
      </c>
      <c r="C16" s="416">
        <v>16260.621710000001</v>
      </c>
      <c r="D16" s="416">
        <v>0</v>
      </c>
      <c r="E16" s="416">
        <v>0</v>
      </c>
      <c r="F16" s="416">
        <v>203793.86806000001</v>
      </c>
    </row>
    <row r="17" spans="1:6" s="618" customFormat="1" ht="15.75" customHeight="1">
      <c r="A17" s="669" t="s">
        <v>15</v>
      </c>
      <c r="B17" s="416">
        <v>0</v>
      </c>
      <c r="C17" s="416">
        <v>0</v>
      </c>
      <c r="D17" s="416">
        <v>0</v>
      </c>
      <c r="E17" s="416">
        <v>0</v>
      </c>
      <c r="F17" s="416">
        <v>0</v>
      </c>
    </row>
    <row r="18" spans="1:6" s="618" customFormat="1" ht="15.75" customHeight="1" thickBot="1">
      <c r="A18" s="669" t="s">
        <v>16</v>
      </c>
      <c r="B18" s="416">
        <v>-7286.5306799999998</v>
      </c>
      <c r="C18" s="416">
        <v>-192.37601000000001</v>
      </c>
      <c r="D18" s="416">
        <v>0</v>
      </c>
      <c r="E18" s="416">
        <v>0</v>
      </c>
      <c r="F18" s="416">
        <v>-7478.9066900000007</v>
      </c>
    </row>
    <row r="19" spans="1:6" s="618" customFormat="1" ht="15.75" customHeight="1" thickTop="1" thickBot="1">
      <c r="A19" s="665" t="s">
        <v>17</v>
      </c>
      <c r="B19" s="668">
        <v>18852374.151769999</v>
      </c>
      <c r="C19" s="668">
        <v>10897630.81398</v>
      </c>
      <c r="D19" s="668">
        <v>42.582039999999999</v>
      </c>
      <c r="E19" s="668">
        <v>30788.949479999999</v>
      </c>
      <c r="F19" s="668">
        <v>29780836.497269999</v>
      </c>
    </row>
    <row r="20" spans="1:6" s="618" customFormat="1" ht="15.75" customHeight="1" thickTop="1">
      <c r="A20" s="669" t="s">
        <v>18</v>
      </c>
      <c r="B20" s="416">
        <v>166925.81625999999</v>
      </c>
      <c r="C20" s="416">
        <v>0</v>
      </c>
      <c r="D20" s="416">
        <v>0</v>
      </c>
      <c r="E20" s="416">
        <v>0</v>
      </c>
      <c r="F20" s="416">
        <v>166925.81625999999</v>
      </c>
    </row>
    <row r="21" spans="1:6" s="618" customFormat="1" ht="15.75" customHeight="1">
      <c r="A21" s="669" t="s">
        <v>19</v>
      </c>
      <c r="B21" s="416">
        <v>8106127.8374399999</v>
      </c>
      <c r="C21" s="416">
        <v>424854.29435000004</v>
      </c>
      <c r="D21" s="416">
        <v>0</v>
      </c>
      <c r="E21" s="416">
        <v>0</v>
      </c>
      <c r="F21" s="416">
        <v>8530982.1317899991</v>
      </c>
    </row>
    <row r="22" spans="1:6" s="618" customFormat="1" ht="15.75" customHeight="1">
      <c r="A22" s="669" t="s">
        <v>20</v>
      </c>
      <c r="B22" s="416">
        <v>0</v>
      </c>
      <c r="C22" s="416">
        <v>1196277.4175499999</v>
      </c>
      <c r="D22" s="416">
        <v>0</v>
      </c>
      <c r="E22" s="416">
        <v>0</v>
      </c>
      <c r="F22" s="416">
        <v>1196277.4175499999</v>
      </c>
    </row>
    <row r="23" spans="1:6" s="618" customFormat="1" ht="15.75" customHeight="1">
      <c r="A23" s="669" t="s">
        <v>21</v>
      </c>
      <c r="B23" s="416">
        <v>111145.31781000001</v>
      </c>
      <c r="C23" s="416">
        <v>1323725.6310699999</v>
      </c>
      <c r="D23" s="416">
        <v>0</v>
      </c>
      <c r="E23" s="416">
        <v>0</v>
      </c>
      <c r="F23" s="416">
        <v>1434870.94888</v>
      </c>
    </row>
    <row r="24" spans="1:6" s="618" customFormat="1" ht="15.75" customHeight="1">
      <c r="A24" s="669" t="s">
        <v>22</v>
      </c>
      <c r="B24" s="416">
        <v>2488745.2066299999</v>
      </c>
      <c r="C24" s="416">
        <v>1107264.2095899999</v>
      </c>
      <c r="D24" s="416">
        <v>0</v>
      </c>
      <c r="E24" s="416">
        <v>29469.61217</v>
      </c>
      <c r="F24" s="416">
        <v>3625479.0283899996</v>
      </c>
    </row>
    <row r="25" spans="1:6" s="618" customFormat="1" ht="15.75" customHeight="1">
      <c r="A25" s="669" t="s">
        <v>23</v>
      </c>
      <c r="B25" s="416">
        <v>7697985.4631499993</v>
      </c>
      <c r="C25" s="416">
        <v>6877206.2883199994</v>
      </c>
      <c r="D25" s="416">
        <v>42.582039999999999</v>
      </c>
      <c r="E25" s="416">
        <v>1319.3373200000001</v>
      </c>
      <c r="F25" s="416">
        <v>14576553.67083</v>
      </c>
    </row>
    <row r="26" spans="1:6" s="618" customFormat="1" ht="15.75" customHeight="1">
      <c r="A26" s="669" t="s">
        <v>24</v>
      </c>
      <c r="B26" s="416">
        <v>286226.62625999999</v>
      </c>
      <c r="C26" s="416">
        <v>46061.453130000002</v>
      </c>
      <c r="D26" s="416">
        <v>0</v>
      </c>
      <c r="E26" s="416">
        <v>-1.0000000000000001E-5</v>
      </c>
      <c r="F26" s="416">
        <v>332288.07938000001</v>
      </c>
    </row>
    <row r="27" spans="1:6" s="618" customFormat="1" ht="15.75" customHeight="1" thickBot="1">
      <c r="A27" s="669" t="s">
        <v>25</v>
      </c>
      <c r="B27" s="416">
        <v>-4782.1157800000001</v>
      </c>
      <c r="C27" s="416">
        <v>-77758.480030000006</v>
      </c>
      <c r="D27" s="416">
        <v>0</v>
      </c>
      <c r="E27" s="416">
        <v>0</v>
      </c>
      <c r="F27" s="416">
        <v>-82540.595809999999</v>
      </c>
    </row>
    <row r="28" spans="1:6" s="618" customFormat="1" ht="15.75" customHeight="1" thickTop="1" thickBot="1">
      <c r="A28" s="665" t="s">
        <v>26</v>
      </c>
      <c r="B28" s="668">
        <v>138464898.60196</v>
      </c>
      <c r="C28" s="668">
        <v>1345955.8870899999</v>
      </c>
      <c r="D28" s="668">
        <v>509.38353000000001</v>
      </c>
      <c r="E28" s="668">
        <v>800.72666000000004</v>
      </c>
      <c r="F28" s="668">
        <v>139812164.59924001</v>
      </c>
    </row>
    <row r="29" spans="1:6" s="618" customFormat="1" ht="15.75" customHeight="1" thickTop="1">
      <c r="A29" s="670" t="s">
        <v>27</v>
      </c>
      <c r="B29" s="416">
        <v>138227177.46686</v>
      </c>
      <c r="C29" s="416">
        <v>1530907.2419200002</v>
      </c>
      <c r="D29" s="416">
        <v>1.19851</v>
      </c>
      <c r="E29" s="416">
        <v>749.33389</v>
      </c>
      <c r="F29" s="416">
        <v>139758835.24118</v>
      </c>
    </row>
    <row r="30" spans="1:6" s="618" customFormat="1" ht="15.75" customHeight="1">
      <c r="A30" s="669" t="s">
        <v>28</v>
      </c>
      <c r="B30" s="416">
        <v>135388271.21878999</v>
      </c>
      <c r="C30" s="416">
        <v>1448486.62656</v>
      </c>
      <c r="D30" s="416">
        <v>1.19851</v>
      </c>
      <c r="E30" s="416">
        <v>703.50715000000002</v>
      </c>
      <c r="F30" s="416">
        <v>136837462.55100998</v>
      </c>
    </row>
    <row r="31" spans="1:6" s="618" customFormat="1" ht="15.75" customHeight="1">
      <c r="A31" s="669" t="s">
        <v>29</v>
      </c>
      <c r="B31" s="416">
        <v>2838552.0717600002</v>
      </c>
      <c r="C31" s="416">
        <v>81942.099560000002</v>
      </c>
      <c r="D31" s="416">
        <v>0</v>
      </c>
      <c r="E31" s="416">
        <v>45.826740000000001</v>
      </c>
      <c r="F31" s="416">
        <v>2920539.9980600001</v>
      </c>
    </row>
    <row r="32" spans="1:6" s="618" customFormat="1" ht="15.75" customHeight="1">
      <c r="A32" s="669" t="s">
        <v>30</v>
      </c>
      <c r="B32" s="416">
        <v>354.17631</v>
      </c>
      <c r="C32" s="416">
        <v>478.51580000000001</v>
      </c>
      <c r="D32" s="416">
        <v>0</v>
      </c>
      <c r="E32" s="416">
        <v>0</v>
      </c>
      <c r="F32" s="416">
        <v>832.69210999999996</v>
      </c>
    </row>
    <row r="33" spans="1:6" s="618" customFormat="1" ht="15.75" customHeight="1">
      <c r="A33" s="670" t="s">
        <v>31</v>
      </c>
      <c r="B33" s="416">
        <v>801963.69261999999</v>
      </c>
      <c r="C33" s="416">
        <v>22859.837500000001</v>
      </c>
      <c r="D33" s="416">
        <v>0</v>
      </c>
      <c r="E33" s="416">
        <v>0</v>
      </c>
      <c r="F33" s="416">
        <v>824823.53012000001</v>
      </c>
    </row>
    <row r="34" spans="1:6" s="618" customFormat="1" ht="15.75" customHeight="1">
      <c r="A34" s="669" t="s">
        <v>32</v>
      </c>
      <c r="B34" s="416">
        <v>696805.65276999993</v>
      </c>
      <c r="C34" s="416">
        <v>20614.509480000001</v>
      </c>
      <c r="D34" s="416">
        <v>0</v>
      </c>
      <c r="E34" s="416">
        <v>0</v>
      </c>
      <c r="F34" s="416">
        <v>717420.16225000005</v>
      </c>
    </row>
    <row r="35" spans="1:6" s="618" customFormat="1" ht="15.75" customHeight="1">
      <c r="A35" s="669" t="s">
        <v>33</v>
      </c>
      <c r="B35" s="416">
        <v>105135.62658</v>
      </c>
      <c r="C35" s="416">
        <v>2245.3280199999999</v>
      </c>
      <c r="D35" s="416">
        <v>0</v>
      </c>
      <c r="E35" s="416">
        <v>0</v>
      </c>
      <c r="F35" s="416">
        <v>107380.9546</v>
      </c>
    </row>
    <row r="36" spans="1:6" s="618" customFormat="1" ht="15.75" customHeight="1">
      <c r="A36" s="669" t="s">
        <v>34</v>
      </c>
      <c r="B36" s="416">
        <v>22.413270000000001</v>
      </c>
      <c r="C36" s="416">
        <v>0</v>
      </c>
      <c r="D36" s="416">
        <v>0</v>
      </c>
      <c r="E36" s="416">
        <v>0</v>
      </c>
      <c r="F36" s="416">
        <v>22.413270000000001</v>
      </c>
    </row>
    <row r="37" spans="1:6" s="618" customFormat="1" ht="15.75" customHeight="1">
      <c r="A37" s="670" t="s">
        <v>35</v>
      </c>
      <c r="B37" s="416">
        <v>1594511.02385</v>
      </c>
      <c r="C37" s="416">
        <v>196179.83308000001</v>
      </c>
      <c r="D37" s="416">
        <v>1051.4285600000001</v>
      </c>
      <c r="E37" s="416">
        <v>340.87957</v>
      </c>
      <c r="F37" s="416">
        <v>1792083.16506</v>
      </c>
    </row>
    <row r="38" spans="1:6" s="618" customFormat="1" ht="15.75" customHeight="1">
      <c r="A38" s="669" t="s">
        <v>36</v>
      </c>
      <c r="B38" s="416">
        <v>1344606.28617</v>
      </c>
      <c r="C38" s="416">
        <v>116101.24595</v>
      </c>
      <c r="D38" s="416">
        <v>263.31196999999997</v>
      </c>
      <c r="E38" s="416">
        <v>170.63864999999998</v>
      </c>
      <c r="F38" s="416">
        <v>1461141.4827400001</v>
      </c>
    </row>
    <row r="39" spans="1:6" s="618" customFormat="1" ht="15.75" customHeight="1">
      <c r="A39" s="669" t="s">
        <v>37</v>
      </c>
      <c r="B39" s="416">
        <v>249735.29949</v>
      </c>
      <c r="C39" s="416">
        <v>59513.545560000006</v>
      </c>
      <c r="D39" s="416">
        <v>788.11658999999997</v>
      </c>
      <c r="E39" s="416">
        <v>170.24092000000002</v>
      </c>
      <c r="F39" s="416">
        <v>310207.20256000001</v>
      </c>
    </row>
    <row r="40" spans="1:6" s="618" customFormat="1" ht="15.75" customHeight="1">
      <c r="A40" s="669" t="s">
        <v>38</v>
      </c>
      <c r="B40" s="416">
        <v>169.43818999999999</v>
      </c>
      <c r="C40" s="416">
        <v>20565.041570000001</v>
      </c>
      <c r="D40" s="416">
        <v>0</v>
      </c>
      <c r="E40" s="416">
        <v>0</v>
      </c>
      <c r="F40" s="416">
        <v>20734.479760000002</v>
      </c>
    </row>
    <row r="41" spans="1:6" s="618" customFormat="1" ht="15.75" customHeight="1">
      <c r="A41" s="670" t="s">
        <v>39</v>
      </c>
      <c r="B41" s="416">
        <v>1166180.49722</v>
      </c>
      <c r="C41" s="416">
        <v>7390.8448600000002</v>
      </c>
      <c r="D41" s="416">
        <v>4.1200000000000004E-3</v>
      </c>
      <c r="E41" s="416">
        <v>2.1336300000000001</v>
      </c>
      <c r="F41" s="416">
        <v>1173573.4798299999</v>
      </c>
    </row>
    <row r="42" spans="1:6" s="618" customFormat="1" ht="15.75" customHeight="1">
      <c r="A42" s="669" t="s">
        <v>40</v>
      </c>
      <c r="B42" s="416">
        <v>1136583.1200599999</v>
      </c>
      <c r="C42" s="416">
        <v>6708.57762</v>
      </c>
      <c r="D42" s="416">
        <v>4.1200000000000004E-3</v>
      </c>
      <c r="E42" s="416">
        <v>1.9117</v>
      </c>
      <c r="F42" s="416">
        <v>1143293.6135</v>
      </c>
    </row>
    <row r="43" spans="1:6" s="618" customFormat="1" ht="15.75" customHeight="1">
      <c r="A43" s="669" t="s">
        <v>41</v>
      </c>
      <c r="B43" s="416">
        <v>26522.87113</v>
      </c>
      <c r="C43" s="416">
        <v>625.63351999999998</v>
      </c>
      <c r="D43" s="416">
        <v>0</v>
      </c>
      <c r="E43" s="416">
        <v>0.22193000000000002</v>
      </c>
      <c r="F43" s="416">
        <v>27148.726579999999</v>
      </c>
    </row>
    <row r="44" spans="1:6" s="618" customFormat="1" ht="15.75" customHeight="1">
      <c r="A44" s="669" t="s">
        <v>42</v>
      </c>
      <c r="B44" s="416">
        <v>2338.8475800000001</v>
      </c>
      <c r="C44" s="416">
        <v>51.908679999999997</v>
      </c>
      <c r="D44" s="416">
        <v>0</v>
      </c>
      <c r="E44" s="416">
        <v>0</v>
      </c>
      <c r="F44" s="416">
        <v>2390.7562599999997</v>
      </c>
    </row>
    <row r="45" spans="1:6" s="618" customFormat="1" ht="15.75" customHeight="1">
      <c r="A45" s="669" t="s">
        <v>43</v>
      </c>
      <c r="B45" s="416">
        <v>734.73095000000001</v>
      </c>
      <c r="C45" s="416">
        <v>4.7250399999999999</v>
      </c>
      <c r="D45" s="416">
        <v>0</v>
      </c>
      <c r="E45" s="416">
        <v>0</v>
      </c>
      <c r="F45" s="416">
        <v>739.45599000000004</v>
      </c>
    </row>
    <row r="46" spans="1:6" s="618" customFormat="1" ht="15.75" customHeight="1">
      <c r="A46" s="669" t="s">
        <v>44</v>
      </c>
      <c r="B46" s="416">
        <v>0</v>
      </c>
      <c r="C46" s="416">
        <v>0</v>
      </c>
      <c r="D46" s="416">
        <v>0</v>
      </c>
      <c r="E46" s="416">
        <v>0</v>
      </c>
      <c r="F46" s="416">
        <v>0</v>
      </c>
    </row>
    <row r="47" spans="1:6" s="618" customFormat="1" ht="15.75" customHeight="1">
      <c r="A47" s="669" t="s">
        <v>45</v>
      </c>
      <c r="B47" s="416">
        <v>0.92749999999999999</v>
      </c>
      <c r="C47" s="416">
        <v>0</v>
      </c>
      <c r="D47" s="416">
        <v>0</v>
      </c>
      <c r="E47" s="416">
        <v>0</v>
      </c>
      <c r="F47" s="416">
        <v>0.92749999999999999</v>
      </c>
    </row>
    <row r="48" spans="1:6" s="618" customFormat="1" ht="15.75" customHeight="1">
      <c r="A48" s="670" t="s">
        <v>46</v>
      </c>
      <c r="B48" s="416">
        <v>-3324934.07859</v>
      </c>
      <c r="C48" s="416">
        <v>-411381.87026999996</v>
      </c>
      <c r="D48" s="416">
        <v>-543.24766</v>
      </c>
      <c r="E48" s="416">
        <v>-291.62043</v>
      </c>
      <c r="F48" s="416">
        <v>-3737150.8169499999</v>
      </c>
    </row>
    <row r="49" spans="1:6" s="618" customFormat="1" ht="15.75" customHeight="1">
      <c r="A49" s="671" t="s">
        <v>47</v>
      </c>
      <c r="B49" s="416">
        <v>-638656.94384000008</v>
      </c>
      <c r="C49" s="416">
        <v>-31850.315469999998</v>
      </c>
      <c r="D49" s="416">
        <v>-1.495E-2</v>
      </c>
      <c r="E49" s="416">
        <v>-0.87941999999999998</v>
      </c>
      <c r="F49" s="416">
        <v>-670508.15367999999</v>
      </c>
    </row>
    <row r="50" spans="1:6" s="618" customFormat="1" ht="15.75" customHeight="1">
      <c r="A50" s="669" t="s">
        <v>48</v>
      </c>
      <c r="B50" s="416">
        <v>-123411.05407</v>
      </c>
      <c r="C50" s="416">
        <v>-14745.53866</v>
      </c>
      <c r="D50" s="416">
        <v>0</v>
      </c>
      <c r="E50" s="416">
        <v>-5.7280000000000005E-2</v>
      </c>
      <c r="F50" s="416">
        <v>-138156.65000999998</v>
      </c>
    </row>
    <row r="51" spans="1:6" s="618" customFormat="1" ht="15.75" customHeight="1">
      <c r="A51" s="669" t="s">
        <v>49</v>
      </c>
      <c r="B51" s="416">
        <v>-284014.28895000002</v>
      </c>
      <c r="C51" s="416">
        <v>-4391.8473099999992</v>
      </c>
      <c r="D51" s="416">
        <v>0</v>
      </c>
      <c r="E51" s="416">
        <v>0</v>
      </c>
      <c r="F51" s="416">
        <v>-288406.13626</v>
      </c>
    </row>
    <row r="52" spans="1:6" s="618" customFormat="1" ht="15.75" customHeight="1">
      <c r="A52" s="669" t="s">
        <v>50</v>
      </c>
      <c r="B52" s="416">
        <v>-40012.845829999998</v>
      </c>
      <c r="C52" s="416">
        <v>-1651.1409799999999</v>
      </c>
      <c r="D52" s="416">
        <v>0</v>
      </c>
      <c r="E52" s="416">
        <v>0</v>
      </c>
      <c r="F52" s="416">
        <v>-41663.986810000002</v>
      </c>
    </row>
    <row r="53" spans="1:6" s="618" customFormat="1" ht="15.75" customHeight="1">
      <c r="A53" s="669" t="s">
        <v>51</v>
      </c>
      <c r="B53" s="416">
        <v>-958569.39589000004</v>
      </c>
      <c r="C53" s="416">
        <v>-81964.790900000007</v>
      </c>
      <c r="D53" s="416">
        <v>-149.17440999999999</v>
      </c>
      <c r="E53" s="416">
        <v>-85.31935</v>
      </c>
      <c r="F53" s="416">
        <v>-1040768.6805499999</v>
      </c>
    </row>
    <row r="54" spans="1:6" s="618" customFormat="1" ht="15.75" customHeight="1">
      <c r="A54" s="669" t="s">
        <v>52</v>
      </c>
      <c r="B54" s="416">
        <v>-150369.32183999999</v>
      </c>
      <c r="C54" s="416">
        <v>-46061.783719999999</v>
      </c>
      <c r="D54" s="416">
        <v>-394.05829999999997</v>
      </c>
      <c r="E54" s="416">
        <v>-170.24092999999999</v>
      </c>
      <c r="F54" s="416">
        <v>-196995.40479</v>
      </c>
    </row>
    <row r="55" spans="1:6" s="618" customFormat="1" ht="15.75" customHeight="1">
      <c r="A55" s="671" t="s">
        <v>53</v>
      </c>
      <c r="B55" s="416">
        <v>-726526.14153999998</v>
      </c>
      <c r="C55" s="416">
        <v>-206893.77443000002</v>
      </c>
      <c r="D55" s="416">
        <v>0</v>
      </c>
      <c r="E55" s="416">
        <v>0</v>
      </c>
      <c r="F55" s="416">
        <v>-933419.91596999997</v>
      </c>
    </row>
    <row r="56" spans="1:6" s="618" customFormat="1" ht="15.75" customHeight="1">
      <c r="A56" s="669" t="s">
        <v>54</v>
      </c>
      <c r="B56" s="416">
        <v>-401622.68861000001</v>
      </c>
      <c r="C56" s="416">
        <v>-23822.678800000002</v>
      </c>
      <c r="D56" s="416">
        <v>0</v>
      </c>
      <c r="E56" s="416">
        <v>-35.123449999999998</v>
      </c>
      <c r="F56" s="416">
        <v>-425480.49086000002</v>
      </c>
    </row>
    <row r="57" spans="1:6" s="618" customFormat="1" ht="15.75" customHeight="1">
      <c r="A57" s="669" t="s">
        <v>55</v>
      </c>
      <c r="B57" s="416">
        <v>-1751.3980200000001</v>
      </c>
      <c r="C57" s="416">
        <v>0</v>
      </c>
      <c r="D57" s="416">
        <v>0</v>
      </c>
      <c r="E57" s="416">
        <v>0</v>
      </c>
      <c r="F57" s="416">
        <v>-1751.3980200000001</v>
      </c>
    </row>
    <row r="58" spans="1:6" s="618" customFormat="1" ht="15.75" customHeight="1" thickBot="1">
      <c r="A58" s="669" t="s">
        <v>56</v>
      </c>
      <c r="B58" s="416">
        <v>0</v>
      </c>
      <c r="C58" s="416">
        <v>0</v>
      </c>
      <c r="D58" s="416">
        <v>0</v>
      </c>
      <c r="E58" s="416">
        <v>0</v>
      </c>
      <c r="F58" s="416">
        <v>0</v>
      </c>
    </row>
    <row r="59" spans="1:6" s="618" customFormat="1" ht="15.75" customHeight="1" thickTop="1" thickBot="1">
      <c r="A59" s="665" t="s">
        <v>57</v>
      </c>
      <c r="B59" s="668">
        <v>872310.86086999997</v>
      </c>
      <c r="C59" s="668">
        <v>200279.4203</v>
      </c>
      <c r="D59" s="668">
        <v>0.25979000000000002</v>
      </c>
      <c r="E59" s="668">
        <v>2.7447399999999997</v>
      </c>
      <c r="F59" s="668">
        <v>1072593.2857000001</v>
      </c>
    </row>
    <row r="60" spans="1:6" s="618" customFormat="1" ht="15.75" customHeight="1" thickTop="1">
      <c r="A60" s="669" t="s">
        <v>58</v>
      </c>
      <c r="B60" s="416">
        <v>1012.73477</v>
      </c>
      <c r="C60" s="416">
        <v>28.149249999999999</v>
      </c>
      <c r="D60" s="416">
        <v>0</v>
      </c>
      <c r="E60" s="416">
        <v>0</v>
      </c>
      <c r="F60" s="416">
        <v>1040.88402</v>
      </c>
    </row>
    <row r="61" spans="1:6" s="618" customFormat="1" ht="15.75" customHeight="1">
      <c r="A61" s="671" t="s">
        <v>59</v>
      </c>
      <c r="B61" s="416">
        <v>691849.24205</v>
      </c>
      <c r="C61" s="416">
        <v>89199.539180000007</v>
      </c>
      <c r="D61" s="416">
        <v>0</v>
      </c>
      <c r="E61" s="416">
        <v>0.61938000000000004</v>
      </c>
      <c r="F61" s="416">
        <v>781049.40061000001</v>
      </c>
    </row>
    <row r="62" spans="1:6" s="618" customFormat="1" ht="15.75" customHeight="1">
      <c r="A62" s="669" t="s">
        <v>60</v>
      </c>
      <c r="B62" s="416">
        <v>199352.24346999999</v>
      </c>
      <c r="C62" s="416">
        <v>129758.8833</v>
      </c>
      <c r="D62" s="416">
        <v>0.28626999999999997</v>
      </c>
      <c r="E62" s="416">
        <v>2.3433299999999999</v>
      </c>
      <c r="F62" s="416">
        <v>329113.75637000002</v>
      </c>
    </row>
    <row r="63" spans="1:6" s="618" customFormat="1" ht="15.75" customHeight="1">
      <c r="A63" s="669" t="s">
        <v>61</v>
      </c>
      <c r="B63" s="416">
        <v>0.23630999999999999</v>
      </c>
      <c r="C63" s="416">
        <v>0</v>
      </c>
      <c r="D63" s="416">
        <v>0</v>
      </c>
      <c r="E63" s="416">
        <v>0</v>
      </c>
      <c r="F63" s="416">
        <v>0.23630999999999999</v>
      </c>
    </row>
    <row r="64" spans="1:6" s="618" customFormat="1" ht="15.75" customHeight="1" thickBot="1">
      <c r="A64" s="669" t="s">
        <v>62</v>
      </c>
      <c r="B64" s="416">
        <v>-19903.595730000001</v>
      </c>
      <c r="C64" s="416">
        <v>-18707.151429999998</v>
      </c>
      <c r="D64" s="416">
        <v>-2.648E-2</v>
      </c>
      <c r="E64" s="416">
        <v>-0.21797</v>
      </c>
      <c r="F64" s="416">
        <v>-38610.991609999997</v>
      </c>
    </row>
    <row r="65" spans="1:6" s="618" customFormat="1" ht="15.75" customHeight="1" thickTop="1" thickBot="1">
      <c r="A65" s="665" t="s">
        <v>63</v>
      </c>
      <c r="B65" s="668">
        <v>103076.19132</v>
      </c>
      <c r="C65" s="668">
        <v>0</v>
      </c>
      <c r="D65" s="668">
        <v>0</v>
      </c>
      <c r="E65" s="668">
        <v>0</v>
      </c>
      <c r="F65" s="668">
        <v>103076.19132</v>
      </c>
    </row>
    <row r="66" spans="1:6" s="618" customFormat="1" ht="15.75" customHeight="1" thickTop="1">
      <c r="A66" s="669" t="s">
        <v>64</v>
      </c>
      <c r="B66" s="416">
        <v>367.33247999999998</v>
      </c>
      <c r="C66" s="416">
        <v>0</v>
      </c>
      <c r="D66" s="416">
        <v>0</v>
      </c>
      <c r="E66" s="416">
        <v>0</v>
      </c>
      <c r="F66" s="416">
        <v>367.33247999999998</v>
      </c>
    </row>
    <row r="67" spans="1:6" s="618" customFormat="1" ht="15.75" customHeight="1">
      <c r="A67" s="669" t="s">
        <v>65</v>
      </c>
      <c r="B67" s="416">
        <v>432256.98093000002</v>
      </c>
      <c r="C67" s="416">
        <v>0</v>
      </c>
      <c r="D67" s="416">
        <v>0</v>
      </c>
      <c r="E67" s="416">
        <v>0</v>
      </c>
      <c r="F67" s="416">
        <v>432256.98093000002</v>
      </c>
    </row>
    <row r="68" spans="1:6" s="618" customFormat="1" ht="15.75" customHeight="1">
      <c r="A68" s="669" t="s">
        <v>66</v>
      </c>
      <c r="B68" s="416">
        <v>19041.499540000001</v>
      </c>
      <c r="C68" s="416">
        <v>0</v>
      </c>
      <c r="D68" s="416">
        <v>0</v>
      </c>
      <c r="E68" s="416">
        <v>0</v>
      </c>
      <c r="F68" s="416">
        <v>19041.499540000001</v>
      </c>
    </row>
    <row r="69" spans="1:6" s="618" customFormat="1" ht="15.75" customHeight="1">
      <c r="A69" s="669" t="s">
        <v>67</v>
      </c>
      <c r="B69" s="416">
        <v>3.5705</v>
      </c>
      <c r="C69" s="416">
        <v>0</v>
      </c>
      <c r="D69" s="416">
        <v>0</v>
      </c>
      <c r="E69" s="416">
        <v>0</v>
      </c>
      <c r="F69" s="416">
        <v>3.5705</v>
      </c>
    </row>
    <row r="70" spans="1:6" s="618" customFormat="1" ht="15.75" customHeight="1" thickBot="1">
      <c r="A70" s="669" t="s">
        <v>68</v>
      </c>
      <c r="B70" s="416">
        <v>-348593.19212999998</v>
      </c>
      <c r="C70" s="416">
        <v>0</v>
      </c>
      <c r="D70" s="416">
        <v>0</v>
      </c>
      <c r="E70" s="416">
        <v>0</v>
      </c>
      <c r="F70" s="416">
        <v>-348593.19212999998</v>
      </c>
    </row>
    <row r="71" spans="1:6" s="618" customFormat="1" ht="15.75" customHeight="1" thickTop="1" thickBot="1">
      <c r="A71" s="665" t="s">
        <v>69</v>
      </c>
      <c r="B71" s="668">
        <v>2474900.0953899999</v>
      </c>
      <c r="C71" s="668">
        <v>5147457.8218400003</v>
      </c>
      <c r="D71" s="668">
        <v>0</v>
      </c>
      <c r="E71" s="668">
        <v>-2.0000000000000002E-5</v>
      </c>
      <c r="F71" s="668">
        <v>7622357.9172099996</v>
      </c>
    </row>
    <row r="72" spans="1:6" s="618" customFormat="1" ht="15.75" customHeight="1" thickTop="1">
      <c r="A72" s="669" t="s">
        <v>18</v>
      </c>
      <c r="B72" s="416">
        <v>0</v>
      </c>
      <c r="C72" s="416">
        <v>0</v>
      </c>
      <c r="D72" s="416">
        <v>0</v>
      </c>
      <c r="E72" s="416">
        <v>0</v>
      </c>
      <c r="F72" s="416">
        <v>0</v>
      </c>
    </row>
    <row r="73" spans="1:6" s="618" customFormat="1" ht="15.75" customHeight="1">
      <c r="A73" s="669" t="s">
        <v>19</v>
      </c>
      <c r="B73" s="416">
        <v>370855.04018999997</v>
      </c>
      <c r="C73" s="416">
        <v>2652.3012799999997</v>
      </c>
      <c r="D73" s="416">
        <v>0</v>
      </c>
      <c r="E73" s="416">
        <v>0</v>
      </c>
      <c r="F73" s="416">
        <v>373507.34147000004</v>
      </c>
    </row>
    <row r="74" spans="1:6" s="618" customFormat="1" ht="15.75" customHeight="1">
      <c r="A74" s="669" t="s">
        <v>20</v>
      </c>
      <c r="B74" s="416">
        <v>0</v>
      </c>
      <c r="C74" s="416">
        <v>208093.47388000001</v>
      </c>
      <c r="D74" s="416">
        <v>0</v>
      </c>
      <c r="E74" s="416">
        <v>0</v>
      </c>
      <c r="F74" s="416">
        <v>208093.47388000001</v>
      </c>
    </row>
    <row r="75" spans="1:6" s="618" customFormat="1" ht="15.75" customHeight="1">
      <c r="A75" s="669" t="s">
        <v>21</v>
      </c>
      <c r="B75" s="416">
        <v>290785.8</v>
      </c>
      <c r="C75" s="416">
        <v>923208.99899999995</v>
      </c>
      <c r="D75" s="416">
        <v>0</v>
      </c>
      <c r="E75" s="416">
        <v>0</v>
      </c>
      <c r="F75" s="416">
        <v>1213994.7990000001</v>
      </c>
    </row>
    <row r="76" spans="1:6" s="618" customFormat="1" ht="15.75" customHeight="1">
      <c r="A76" s="669" t="s">
        <v>70</v>
      </c>
      <c r="B76" s="416">
        <v>347264.34252000001</v>
      </c>
      <c r="C76" s="416">
        <v>5797.9314599999998</v>
      </c>
      <c r="D76" s="416">
        <v>0</v>
      </c>
      <c r="E76" s="416">
        <v>0</v>
      </c>
      <c r="F76" s="416">
        <v>353062.27398</v>
      </c>
    </row>
    <row r="77" spans="1:6" s="618" customFormat="1" ht="15.75" customHeight="1">
      <c r="A77" s="669" t="s">
        <v>71</v>
      </c>
      <c r="B77" s="416">
        <v>492391.95743000001</v>
      </c>
      <c r="C77" s="416">
        <v>50602.232880000003</v>
      </c>
      <c r="D77" s="416">
        <v>0</v>
      </c>
      <c r="E77" s="416">
        <v>0</v>
      </c>
      <c r="F77" s="416">
        <v>542994.19030999998</v>
      </c>
    </row>
    <row r="78" spans="1:6" s="618" customFormat="1" ht="15.75" customHeight="1">
      <c r="A78" s="669" t="s">
        <v>23</v>
      </c>
      <c r="B78" s="416">
        <v>916683.91879999998</v>
      </c>
      <c r="C78" s="416">
        <v>3926310.4394399999</v>
      </c>
      <c r="D78" s="416">
        <v>0</v>
      </c>
      <c r="E78" s="416">
        <v>0</v>
      </c>
      <c r="F78" s="416">
        <v>4842994.35824</v>
      </c>
    </row>
    <row r="79" spans="1:6" s="618" customFormat="1" ht="15.75" customHeight="1">
      <c r="A79" s="669" t="s">
        <v>72</v>
      </c>
      <c r="B79" s="416">
        <v>61791.375610000003</v>
      </c>
      <c r="C79" s="416">
        <v>64473.08311</v>
      </c>
      <c r="D79" s="416">
        <v>0</v>
      </c>
      <c r="E79" s="416">
        <v>-1.0000000000000001E-5</v>
      </c>
      <c r="F79" s="416">
        <v>126264.45870999999</v>
      </c>
    </row>
    <row r="80" spans="1:6" s="618" customFormat="1" ht="15.75" customHeight="1" thickBot="1">
      <c r="A80" s="669" t="s">
        <v>73</v>
      </c>
      <c r="B80" s="416">
        <v>-4872.3391600000004</v>
      </c>
      <c r="C80" s="416">
        <v>-33680.639210000001</v>
      </c>
      <c r="D80" s="416">
        <v>0</v>
      </c>
      <c r="E80" s="416">
        <v>-1.0000000000000001E-5</v>
      </c>
      <c r="F80" s="416">
        <v>-38552.97838</v>
      </c>
    </row>
    <row r="81" spans="1:6" s="618" customFormat="1" ht="15.75" customHeight="1" thickTop="1" thickBot="1">
      <c r="A81" s="665" t="s">
        <v>74</v>
      </c>
      <c r="B81" s="668">
        <v>3125110.5384299997</v>
      </c>
      <c r="C81" s="668">
        <v>0</v>
      </c>
      <c r="D81" s="668">
        <v>0</v>
      </c>
      <c r="E81" s="668">
        <v>0</v>
      </c>
      <c r="F81" s="668">
        <v>3125110.5384299997</v>
      </c>
    </row>
    <row r="82" spans="1:6" s="618" customFormat="1" ht="15.75" customHeight="1" thickTop="1">
      <c r="A82" s="669" t="s">
        <v>75</v>
      </c>
      <c r="B82" s="416">
        <v>1141736.2973199999</v>
      </c>
      <c r="C82" s="416">
        <v>0</v>
      </c>
      <c r="D82" s="416">
        <v>0</v>
      </c>
      <c r="E82" s="416">
        <v>0</v>
      </c>
      <c r="F82" s="416">
        <v>1141736.2973199999</v>
      </c>
    </row>
    <row r="83" spans="1:6" s="618" customFormat="1" ht="15.75" customHeight="1">
      <c r="A83" s="669" t="s">
        <v>76</v>
      </c>
      <c r="B83" s="416">
        <v>1043269.2695299999</v>
      </c>
      <c r="C83" s="416">
        <v>0</v>
      </c>
      <c r="D83" s="416">
        <v>0</v>
      </c>
      <c r="E83" s="416">
        <v>0</v>
      </c>
      <c r="F83" s="416">
        <v>1043269.2695299999</v>
      </c>
    </row>
    <row r="84" spans="1:6" s="618" customFormat="1" ht="15.75" customHeight="1">
      <c r="A84" s="669" t="s">
        <v>77</v>
      </c>
      <c r="B84" s="416">
        <v>192917.32269</v>
      </c>
      <c r="C84" s="416">
        <v>0</v>
      </c>
      <c r="D84" s="416">
        <v>0</v>
      </c>
      <c r="E84" s="416">
        <v>0</v>
      </c>
      <c r="F84" s="416">
        <v>192917.32269</v>
      </c>
    </row>
    <row r="85" spans="1:6" s="618" customFormat="1" ht="15.75" customHeight="1">
      <c r="A85" s="669" t="s">
        <v>78</v>
      </c>
      <c r="B85" s="416">
        <v>255145.96948</v>
      </c>
      <c r="C85" s="416">
        <v>0</v>
      </c>
      <c r="D85" s="416">
        <v>0</v>
      </c>
      <c r="E85" s="416">
        <v>0</v>
      </c>
      <c r="F85" s="416">
        <v>255145.96948</v>
      </c>
    </row>
    <row r="86" spans="1:6" s="618" customFormat="1" ht="15.75" customHeight="1">
      <c r="A86" s="669" t="s">
        <v>79</v>
      </c>
      <c r="B86" s="416">
        <v>277395.52279000002</v>
      </c>
      <c r="C86" s="416">
        <v>0</v>
      </c>
      <c r="D86" s="416">
        <v>0</v>
      </c>
      <c r="E86" s="416">
        <v>0</v>
      </c>
      <c r="F86" s="416">
        <v>277395.52279000002</v>
      </c>
    </row>
    <row r="87" spans="1:6" s="618" customFormat="1" ht="15.75" customHeight="1">
      <c r="A87" s="669" t="s">
        <v>80</v>
      </c>
      <c r="B87" s="416">
        <v>39605.875249999997</v>
      </c>
      <c r="C87" s="416">
        <v>0</v>
      </c>
      <c r="D87" s="416">
        <v>0</v>
      </c>
      <c r="E87" s="416">
        <v>0</v>
      </c>
      <c r="F87" s="416">
        <v>39605.875249999997</v>
      </c>
    </row>
    <row r="88" spans="1:6" s="618" customFormat="1" ht="15.75" customHeight="1">
      <c r="A88" s="669" t="s">
        <v>81</v>
      </c>
      <c r="B88" s="416">
        <v>10535.55933</v>
      </c>
      <c r="C88" s="416">
        <v>0</v>
      </c>
      <c r="D88" s="416">
        <v>0</v>
      </c>
      <c r="E88" s="416">
        <v>0</v>
      </c>
      <c r="F88" s="416">
        <v>10535.55933</v>
      </c>
    </row>
    <row r="89" spans="1:6" s="618" customFormat="1" ht="15.75" customHeight="1">
      <c r="A89" s="669" t="s">
        <v>82</v>
      </c>
      <c r="B89" s="416">
        <v>0</v>
      </c>
      <c r="C89" s="416">
        <v>0</v>
      </c>
      <c r="D89" s="416">
        <v>0</v>
      </c>
      <c r="E89" s="416">
        <v>0</v>
      </c>
      <c r="F89" s="416">
        <v>0</v>
      </c>
    </row>
    <row r="90" spans="1:6" s="618" customFormat="1" ht="15.75" customHeight="1" thickBot="1">
      <c r="A90" s="669" t="s">
        <v>83</v>
      </c>
      <c r="B90" s="416">
        <v>164504.72203999999</v>
      </c>
      <c r="C90" s="416">
        <v>0</v>
      </c>
      <c r="D90" s="416">
        <v>0</v>
      </c>
      <c r="E90" s="416">
        <v>0</v>
      </c>
      <c r="F90" s="416">
        <v>164504.72203999999</v>
      </c>
    </row>
    <row r="91" spans="1:6" s="618" customFormat="1" ht="15.75" customHeight="1" thickTop="1" thickBot="1">
      <c r="A91" s="665" t="s">
        <v>84</v>
      </c>
      <c r="B91" s="668">
        <v>826241.74184999999</v>
      </c>
      <c r="C91" s="668">
        <v>37288.033619999995</v>
      </c>
      <c r="D91" s="668">
        <v>-7.0000000000000007E-5</v>
      </c>
      <c r="E91" s="668">
        <v>0</v>
      </c>
      <c r="F91" s="668">
        <v>863529.77539999993</v>
      </c>
    </row>
    <row r="92" spans="1:6" s="618" customFormat="1" ht="15.75" customHeight="1" thickTop="1">
      <c r="A92" s="669" t="s">
        <v>85</v>
      </c>
      <c r="B92" s="416">
        <v>42087.274890000001</v>
      </c>
      <c r="C92" s="416">
        <v>0</v>
      </c>
      <c r="D92" s="416">
        <v>0</v>
      </c>
      <c r="E92" s="416">
        <v>0</v>
      </c>
      <c r="F92" s="416">
        <v>42087.274890000001</v>
      </c>
    </row>
    <row r="93" spans="1:6" s="618" customFormat="1" ht="15.75" customHeight="1">
      <c r="A93" s="669" t="s">
        <v>86</v>
      </c>
      <c r="B93" s="416">
        <v>301685.94323000003</v>
      </c>
      <c r="C93" s="416">
        <v>0</v>
      </c>
      <c r="D93" s="416">
        <v>0</v>
      </c>
      <c r="E93" s="416">
        <v>0</v>
      </c>
      <c r="F93" s="416">
        <v>301685.94323000003</v>
      </c>
    </row>
    <row r="94" spans="1:6" s="618" customFormat="1" ht="15.75" customHeight="1">
      <c r="A94" s="669" t="s">
        <v>87</v>
      </c>
      <c r="B94" s="416">
        <v>346317.35651000001</v>
      </c>
      <c r="C94" s="416">
        <v>37597.976299999995</v>
      </c>
      <c r="D94" s="416">
        <v>-7.0000000000000007E-5</v>
      </c>
      <c r="E94" s="416">
        <v>0</v>
      </c>
      <c r="F94" s="416">
        <v>383915.33273999998</v>
      </c>
    </row>
    <row r="95" spans="1:6" s="618" customFormat="1" ht="15.75" customHeight="1">
      <c r="A95" s="669" t="s">
        <v>88</v>
      </c>
      <c r="B95" s="416">
        <v>143243.13875000001</v>
      </c>
      <c r="C95" s="416">
        <v>0</v>
      </c>
      <c r="D95" s="416">
        <v>0</v>
      </c>
      <c r="E95" s="416">
        <v>0</v>
      </c>
      <c r="F95" s="416">
        <v>143243.13875000001</v>
      </c>
    </row>
    <row r="96" spans="1:6" s="618" customFormat="1" ht="15.75" customHeight="1" thickBot="1">
      <c r="A96" s="669" t="s">
        <v>89</v>
      </c>
      <c r="B96" s="407">
        <v>-7091.9715300000007</v>
      </c>
      <c r="C96" s="407">
        <v>-309.94268</v>
      </c>
      <c r="D96" s="407">
        <v>0</v>
      </c>
      <c r="E96" s="407">
        <v>0</v>
      </c>
      <c r="F96" s="407">
        <v>-7401.9142099999999</v>
      </c>
    </row>
    <row r="97" spans="1:6" s="618" customFormat="1" ht="15.75" customHeight="1" thickTop="1" thickBot="1">
      <c r="A97" s="665" t="s">
        <v>1358</v>
      </c>
      <c r="B97" s="668">
        <v>95125.84268999999</v>
      </c>
      <c r="C97" s="668">
        <v>0</v>
      </c>
      <c r="D97" s="668">
        <v>0</v>
      </c>
      <c r="E97" s="668">
        <v>0</v>
      </c>
      <c r="F97" s="668">
        <v>95125.84268999999</v>
      </c>
    </row>
    <row r="98" spans="1:6" s="618" customFormat="1" ht="15.75" customHeight="1" thickTop="1">
      <c r="A98" s="669" t="s">
        <v>1359</v>
      </c>
      <c r="B98" s="416">
        <v>0</v>
      </c>
      <c r="C98" s="416">
        <v>0</v>
      </c>
      <c r="D98" s="416">
        <v>0</v>
      </c>
      <c r="E98" s="416">
        <v>0</v>
      </c>
      <c r="F98" s="416">
        <v>0</v>
      </c>
    </row>
    <row r="99" spans="1:6" s="618" customFormat="1" ht="15.75" customHeight="1">
      <c r="A99" s="669" t="s">
        <v>1360</v>
      </c>
      <c r="B99" s="416">
        <v>0</v>
      </c>
      <c r="C99" s="416">
        <v>0</v>
      </c>
      <c r="D99" s="416">
        <v>0</v>
      </c>
      <c r="E99" s="416">
        <v>0</v>
      </c>
      <c r="F99" s="416">
        <v>0</v>
      </c>
    </row>
    <row r="100" spans="1:6" s="618" customFormat="1" ht="15.75" customHeight="1">
      <c r="A100" s="669" t="s">
        <v>1361</v>
      </c>
      <c r="B100" s="416">
        <v>95125.84268999999</v>
      </c>
      <c r="C100" s="416">
        <v>0</v>
      </c>
      <c r="D100" s="416">
        <v>0</v>
      </c>
      <c r="E100" s="416">
        <v>0</v>
      </c>
      <c r="F100" s="416">
        <v>95125.84268999999</v>
      </c>
    </row>
    <row r="101" spans="1:6" s="618" customFormat="1" ht="15.75" customHeight="1">
      <c r="A101" s="669" t="s">
        <v>1362</v>
      </c>
      <c r="B101" s="416">
        <v>0</v>
      </c>
      <c r="C101" s="416">
        <v>0</v>
      </c>
      <c r="D101" s="416">
        <v>0</v>
      </c>
      <c r="E101" s="416">
        <v>0</v>
      </c>
      <c r="F101" s="416">
        <v>0</v>
      </c>
    </row>
    <row r="102" spans="1:6" s="618" customFormat="1" ht="15.75" customHeight="1">
      <c r="A102" s="669" t="s">
        <v>1366</v>
      </c>
      <c r="B102" s="407">
        <v>0</v>
      </c>
      <c r="C102" s="407">
        <v>0</v>
      </c>
      <c r="D102" s="407">
        <v>0</v>
      </c>
      <c r="E102" s="407">
        <v>0</v>
      </c>
      <c r="F102" s="407">
        <v>0</v>
      </c>
    </row>
    <row r="103" spans="1:6" s="618" customFormat="1" ht="15.75" customHeight="1" thickBot="1">
      <c r="A103" s="669" t="s">
        <v>1364</v>
      </c>
      <c r="B103" s="407">
        <v>0</v>
      </c>
      <c r="C103" s="407">
        <v>0</v>
      </c>
      <c r="D103" s="407">
        <v>0</v>
      </c>
      <c r="E103" s="407">
        <v>0</v>
      </c>
      <c r="F103" s="407">
        <v>0</v>
      </c>
    </row>
    <row r="104" spans="1:6" s="618" customFormat="1" ht="15.75" customHeight="1" thickTop="1" thickBot="1">
      <c r="A104" s="672" t="s">
        <v>90</v>
      </c>
      <c r="B104" s="667">
        <v>166808333.80952999</v>
      </c>
      <c r="C104" s="667">
        <v>24513064.251770001</v>
      </c>
      <c r="D104" s="667">
        <v>129.07731000000001</v>
      </c>
      <c r="E104" s="667">
        <v>46300.035859999996</v>
      </c>
      <c r="F104" s="667">
        <v>191367827.17447001</v>
      </c>
    </row>
    <row r="105" spans="1:6" s="618" customFormat="1" ht="15.75" customHeight="1" thickTop="1" thickBot="1">
      <c r="A105" s="673" t="s">
        <v>743</v>
      </c>
      <c r="B105" s="668">
        <v>138292655.3802</v>
      </c>
      <c r="C105" s="668">
        <v>20396635.593709998</v>
      </c>
      <c r="D105" s="668">
        <v>99.962740000000011</v>
      </c>
      <c r="E105" s="668">
        <v>43270.489990000002</v>
      </c>
      <c r="F105" s="668">
        <v>158732661.42664</v>
      </c>
    </row>
    <row r="106" spans="1:6" s="618" customFormat="1" ht="15.75" customHeight="1" thickTop="1">
      <c r="A106" s="46" t="s">
        <v>92</v>
      </c>
      <c r="B106" s="416">
        <v>24428453.219730001</v>
      </c>
      <c r="C106" s="416">
        <v>6894265.0109700002</v>
      </c>
      <c r="D106" s="416">
        <v>99.861890000000002</v>
      </c>
      <c r="E106" s="416">
        <v>165.12470000000002</v>
      </c>
      <c r="F106" s="416">
        <v>31322983.217289999</v>
      </c>
    </row>
    <row r="107" spans="1:6" s="618" customFormat="1" ht="15.75" customHeight="1">
      <c r="A107" s="46" t="s">
        <v>93</v>
      </c>
      <c r="B107" s="416">
        <v>23949814.252169997</v>
      </c>
      <c r="C107" s="416">
        <v>6801099.9907200001</v>
      </c>
      <c r="D107" s="416">
        <v>10.14523</v>
      </c>
      <c r="E107" s="416">
        <v>163.27933999999999</v>
      </c>
      <c r="F107" s="416">
        <v>30751087.667459998</v>
      </c>
    </row>
    <row r="108" spans="1:6" s="618" customFormat="1" ht="15.75" customHeight="1">
      <c r="A108" s="46" t="s">
        <v>94</v>
      </c>
      <c r="B108" s="416">
        <v>478638.96756000002</v>
      </c>
      <c r="C108" s="416">
        <v>93165.020250000001</v>
      </c>
      <c r="D108" s="416">
        <v>89.716660000000005</v>
      </c>
      <c r="E108" s="416">
        <v>1.8453599999999999</v>
      </c>
      <c r="F108" s="416">
        <v>571895.54983000003</v>
      </c>
    </row>
    <row r="109" spans="1:6" s="618" customFormat="1" ht="15.75" customHeight="1">
      <c r="A109" s="46" t="s">
        <v>95</v>
      </c>
      <c r="B109" s="416">
        <v>36726173.159419999</v>
      </c>
      <c r="C109" s="416">
        <v>10127484.49666</v>
      </c>
      <c r="D109" s="416">
        <v>0</v>
      </c>
      <c r="E109" s="416">
        <v>7437.8063300000003</v>
      </c>
      <c r="F109" s="416">
        <v>46861095.462410003</v>
      </c>
    </row>
    <row r="110" spans="1:6" s="618" customFormat="1" ht="15.75" customHeight="1">
      <c r="A110" s="46" t="s">
        <v>96</v>
      </c>
      <c r="B110" s="416">
        <v>394697.70541000005</v>
      </c>
      <c r="C110" s="416">
        <v>121304.55907999999</v>
      </c>
      <c r="D110" s="416">
        <v>0</v>
      </c>
      <c r="E110" s="416">
        <v>1860.0314900000001</v>
      </c>
      <c r="F110" s="416">
        <v>517862.29598</v>
      </c>
    </row>
    <row r="111" spans="1:6" s="618" customFormat="1" ht="15.75" customHeight="1">
      <c r="A111" s="674" t="s">
        <v>97</v>
      </c>
      <c r="B111" s="416">
        <v>37226.995289999999</v>
      </c>
      <c r="C111" s="416">
        <v>89063.442290000006</v>
      </c>
      <c r="D111" s="416">
        <v>0</v>
      </c>
      <c r="E111" s="416">
        <v>1488.8719699999999</v>
      </c>
      <c r="F111" s="416">
        <v>127779.30954999999</v>
      </c>
    </row>
    <row r="112" spans="1:6" s="618" customFormat="1" ht="15.75" customHeight="1">
      <c r="A112" s="674" t="s">
        <v>98</v>
      </c>
      <c r="B112" s="416">
        <v>3809.7231400000001</v>
      </c>
      <c r="C112" s="416">
        <v>11317.82224</v>
      </c>
      <c r="D112" s="416">
        <v>0</v>
      </c>
      <c r="E112" s="416">
        <v>371.15952000000004</v>
      </c>
      <c r="F112" s="416">
        <v>15498.704900000001</v>
      </c>
    </row>
    <row r="113" spans="1:6" s="618" customFormat="1" ht="15.75" customHeight="1">
      <c r="A113" s="54" t="s">
        <v>99</v>
      </c>
      <c r="B113" s="416">
        <v>0</v>
      </c>
      <c r="C113" s="416">
        <v>271.5274</v>
      </c>
      <c r="D113" s="416">
        <v>0</v>
      </c>
      <c r="E113" s="416">
        <v>-1.0000000000000001E-5</v>
      </c>
      <c r="F113" s="416">
        <v>271.52739000000003</v>
      </c>
    </row>
    <row r="114" spans="1:6" s="618" customFormat="1" ht="15.75" customHeight="1">
      <c r="A114" s="54" t="s">
        <v>100</v>
      </c>
      <c r="B114" s="416">
        <v>105.33539999999999</v>
      </c>
      <c r="C114" s="416">
        <v>1846.5256499999998</v>
      </c>
      <c r="D114" s="416">
        <v>0</v>
      </c>
      <c r="E114" s="416">
        <v>1.0000000000000001E-5</v>
      </c>
      <c r="F114" s="416">
        <v>1951.86106</v>
      </c>
    </row>
    <row r="115" spans="1:6" s="618" customFormat="1" ht="15.75" customHeight="1">
      <c r="A115" s="54" t="s">
        <v>101</v>
      </c>
      <c r="B115" s="416">
        <v>5428.8670899999997</v>
      </c>
      <c r="C115" s="416">
        <v>12974.838310000001</v>
      </c>
      <c r="D115" s="416">
        <v>0</v>
      </c>
      <c r="E115" s="416">
        <v>0</v>
      </c>
      <c r="F115" s="416">
        <v>18403.705399999999</v>
      </c>
    </row>
    <row r="116" spans="1:6" s="618" customFormat="1" ht="15.75" customHeight="1">
      <c r="A116" s="54" t="s">
        <v>102</v>
      </c>
      <c r="B116" s="416">
        <v>13086.182060000001</v>
      </c>
      <c r="C116" s="416">
        <v>151.05180999999999</v>
      </c>
      <c r="D116" s="416">
        <v>0</v>
      </c>
      <c r="E116" s="416">
        <v>0</v>
      </c>
      <c r="F116" s="416">
        <v>13237.23387</v>
      </c>
    </row>
    <row r="117" spans="1:6" s="618" customFormat="1" ht="15.75" customHeight="1">
      <c r="A117" s="54" t="s">
        <v>103</v>
      </c>
      <c r="B117" s="416">
        <v>2883.0169999999998</v>
      </c>
      <c r="C117" s="416">
        <v>0</v>
      </c>
      <c r="D117" s="416">
        <v>0</v>
      </c>
      <c r="E117" s="416">
        <v>0</v>
      </c>
      <c r="F117" s="416">
        <v>2883.0169999999998</v>
      </c>
    </row>
    <row r="118" spans="1:6" s="618" customFormat="1" ht="15.75" customHeight="1">
      <c r="A118" s="54" t="s">
        <v>104</v>
      </c>
      <c r="B118" s="416">
        <v>332157.58543000004</v>
      </c>
      <c r="C118" s="416">
        <v>5679.3513800000001</v>
      </c>
      <c r="D118" s="416">
        <v>0</v>
      </c>
      <c r="E118" s="416">
        <v>0</v>
      </c>
      <c r="F118" s="416">
        <v>337836.93680999998</v>
      </c>
    </row>
    <row r="119" spans="1:6" s="618" customFormat="1" ht="15.75" customHeight="1">
      <c r="A119" s="387" t="s">
        <v>105</v>
      </c>
      <c r="B119" s="416">
        <v>4359549.2192099998</v>
      </c>
      <c r="C119" s="416">
        <v>776719.38326000003</v>
      </c>
      <c r="D119" s="416">
        <v>0.10085</v>
      </c>
      <c r="E119" s="416">
        <v>33126.496739999995</v>
      </c>
      <c r="F119" s="416">
        <v>5169395.2000600006</v>
      </c>
    </row>
    <row r="120" spans="1:6" s="618" customFormat="1" ht="15.75" customHeight="1">
      <c r="A120" s="387" t="s">
        <v>106</v>
      </c>
      <c r="B120" s="416">
        <v>66334492.744649999</v>
      </c>
      <c r="C120" s="416">
        <v>2357427.9131399998</v>
      </c>
      <c r="D120" s="416">
        <v>0</v>
      </c>
      <c r="E120" s="416">
        <v>680.68439000000001</v>
      </c>
      <c r="F120" s="416">
        <v>68692601.342179999</v>
      </c>
    </row>
    <row r="121" spans="1:6" s="618" customFormat="1" ht="15.75" customHeight="1" thickBot="1">
      <c r="A121" s="46" t="s">
        <v>107</v>
      </c>
      <c r="B121" s="416">
        <v>6049289.3317799997</v>
      </c>
      <c r="C121" s="416">
        <v>119434.2306</v>
      </c>
      <c r="D121" s="416">
        <v>0</v>
      </c>
      <c r="E121" s="416">
        <v>0.34633999999999998</v>
      </c>
      <c r="F121" s="416">
        <v>6168723.9087200006</v>
      </c>
    </row>
    <row r="122" spans="1:6" s="618" customFormat="1" ht="15.75" customHeight="1" thickTop="1" thickBot="1">
      <c r="A122" s="675" t="s">
        <v>108</v>
      </c>
      <c r="B122" s="667">
        <v>235029.84494000001</v>
      </c>
      <c r="C122" s="667">
        <v>892.76691000000005</v>
      </c>
      <c r="D122" s="667">
        <v>0</v>
      </c>
      <c r="E122" s="667">
        <v>0.69617999999999991</v>
      </c>
      <c r="F122" s="667">
        <v>235923.30803000001</v>
      </c>
    </row>
    <row r="123" spans="1:6" s="618" customFormat="1" ht="15.75" customHeight="1" thickTop="1" thickBot="1">
      <c r="A123" s="673" t="s">
        <v>109</v>
      </c>
      <c r="B123" s="668">
        <v>6807723.1438800003</v>
      </c>
      <c r="C123" s="668">
        <v>380767.67807999998</v>
      </c>
      <c r="D123" s="668">
        <v>29.003799999999998</v>
      </c>
      <c r="E123" s="668">
        <v>0</v>
      </c>
      <c r="F123" s="668">
        <v>7188519.8257600004</v>
      </c>
    </row>
    <row r="124" spans="1:6" s="618" customFormat="1" ht="15.75" customHeight="1" thickTop="1">
      <c r="A124" s="46" t="s">
        <v>110</v>
      </c>
      <c r="B124" s="416">
        <v>3407690.9101100001</v>
      </c>
      <c r="C124" s="416">
        <v>321667.44473000005</v>
      </c>
      <c r="D124" s="416">
        <v>29.003799999999998</v>
      </c>
      <c r="E124" s="416">
        <v>0</v>
      </c>
      <c r="F124" s="416">
        <v>3729387.3586399998</v>
      </c>
    </row>
    <row r="125" spans="1:6" s="618" customFormat="1" ht="15.75" customHeight="1">
      <c r="A125" s="46" t="s">
        <v>111</v>
      </c>
      <c r="B125" s="416">
        <v>2647278.9595300001</v>
      </c>
      <c r="C125" s="416">
        <v>16220.41071</v>
      </c>
      <c r="D125" s="416">
        <v>0</v>
      </c>
      <c r="E125" s="416">
        <v>0</v>
      </c>
      <c r="F125" s="416">
        <v>2663499.3702399996</v>
      </c>
    </row>
    <row r="126" spans="1:6" s="618" customFormat="1" ht="15.75" customHeight="1">
      <c r="A126" s="46" t="s">
        <v>112</v>
      </c>
      <c r="B126" s="416">
        <v>0</v>
      </c>
      <c r="C126" s="416">
        <v>439.65856000000002</v>
      </c>
      <c r="D126" s="416">
        <v>0</v>
      </c>
      <c r="E126" s="416">
        <v>0</v>
      </c>
      <c r="F126" s="416">
        <v>439.65856000000002</v>
      </c>
    </row>
    <row r="127" spans="1:6" s="618" customFormat="1" ht="15.75" customHeight="1">
      <c r="A127" s="46" t="s">
        <v>113</v>
      </c>
      <c r="B127" s="416">
        <v>174219.14071000001</v>
      </c>
      <c r="C127" s="416">
        <v>41425.27304</v>
      </c>
      <c r="D127" s="416">
        <v>0</v>
      </c>
      <c r="E127" s="416">
        <v>0</v>
      </c>
      <c r="F127" s="416">
        <v>215644.41375000001</v>
      </c>
    </row>
    <row r="128" spans="1:6" s="618" customFormat="1" ht="15.75" customHeight="1">
      <c r="A128" s="46" t="s">
        <v>114</v>
      </c>
      <c r="B128" s="416">
        <v>553303.65341999999</v>
      </c>
      <c r="C128" s="416">
        <v>0</v>
      </c>
      <c r="D128" s="416">
        <v>0</v>
      </c>
      <c r="E128" s="416">
        <v>0</v>
      </c>
      <c r="F128" s="416">
        <v>553303.65341999999</v>
      </c>
    </row>
    <row r="129" spans="1:6" s="618" customFormat="1" ht="15.75" customHeight="1" thickBot="1">
      <c r="A129" s="46" t="s">
        <v>115</v>
      </c>
      <c r="B129" s="416">
        <v>25230.48011</v>
      </c>
      <c r="C129" s="416">
        <v>1014.8910400000001</v>
      </c>
      <c r="D129" s="416">
        <v>0</v>
      </c>
      <c r="E129" s="416">
        <v>0</v>
      </c>
      <c r="F129" s="416">
        <v>26245.371149999999</v>
      </c>
    </row>
    <row r="130" spans="1:6" s="618" customFormat="1" ht="15.75" customHeight="1" thickTop="1" thickBot="1">
      <c r="A130" s="673" t="s">
        <v>116</v>
      </c>
      <c r="B130" s="668">
        <v>12975937.20016</v>
      </c>
      <c r="C130" s="668">
        <v>1733462.1915199999</v>
      </c>
      <c r="D130" s="668">
        <v>0</v>
      </c>
      <c r="E130" s="668">
        <v>678.13981999999999</v>
      </c>
      <c r="F130" s="668">
        <v>14710077.531500001</v>
      </c>
    </row>
    <row r="131" spans="1:6" s="618" customFormat="1" ht="15.75" customHeight="1" thickTop="1">
      <c r="A131" s="46" t="s">
        <v>117</v>
      </c>
      <c r="B131" s="416">
        <v>707334.65434999997</v>
      </c>
      <c r="C131" s="416">
        <v>285716.06212000002</v>
      </c>
      <c r="D131" s="416">
        <v>0</v>
      </c>
      <c r="E131" s="416">
        <v>-1.0000000000000001E-5</v>
      </c>
      <c r="F131" s="416">
        <v>993050.71646000003</v>
      </c>
    </row>
    <row r="132" spans="1:6" s="618" customFormat="1" ht="15.75" customHeight="1">
      <c r="A132" s="46" t="s">
        <v>1367</v>
      </c>
      <c r="B132" s="416">
        <v>2883152.12684</v>
      </c>
      <c r="C132" s="416">
        <v>35885.836080000001</v>
      </c>
      <c r="D132" s="416">
        <v>0</v>
      </c>
      <c r="E132" s="416">
        <v>0</v>
      </c>
      <c r="F132" s="416">
        <v>2919037.9629199998</v>
      </c>
    </row>
    <row r="133" spans="1:6" s="618" customFormat="1" ht="15.75" customHeight="1">
      <c r="A133" s="46" t="s">
        <v>119</v>
      </c>
      <c r="B133" s="416">
        <v>0</v>
      </c>
      <c r="C133" s="416">
        <v>0</v>
      </c>
      <c r="D133" s="416">
        <v>0</v>
      </c>
      <c r="E133" s="416">
        <v>678.13982999999996</v>
      </c>
      <c r="F133" s="416">
        <v>678.13982999999996</v>
      </c>
    </row>
    <row r="134" spans="1:6" s="618" customFormat="1" ht="15.75" customHeight="1">
      <c r="A134" s="46" t="s">
        <v>1236</v>
      </c>
      <c r="B134" s="416">
        <v>1273822.4244600001</v>
      </c>
      <c r="C134" s="416">
        <v>1236.2808400000001</v>
      </c>
      <c r="D134" s="416">
        <v>0</v>
      </c>
      <c r="E134" s="416">
        <v>0</v>
      </c>
      <c r="F134" s="416">
        <v>1275058.7053</v>
      </c>
    </row>
    <row r="135" spans="1:6" s="618" customFormat="1" ht="15.75" customHeight="1">
      <c r="A135" s="46" t="s">
        <v>120</v>
      </c>
      <c r="B135" s="416">
        <v>7839772.3382600006</v>
      </c>
      <c r="C135" s="416">
        <v>461425.29379999998</v>
      </c>
      <c r="D135" s="416">
        <v>0</v>
      </c>
      <c r="E135" s="416">
        <v>0</v>
      </c>
      <c r="F135" s="416">
        <v>8301197.6320600007</v>
      </c>
    </row>
    <row r="136" spans="1:6" s="618" customFormat="1" ht="15.75" customHeight="1">
      <c r="A136" s="46" t="s">
        <v>121</v>
      </c>
      <c r="B136" s="416">
        <v>0</v>
      </c>
      <c r="C136" s="416">
        <v>0</v>
      </c>
      <c r="D136" s="416">
        <v>0</v>
      </c>
      <c r="E136" s="416">
        <v>0</v>
      </c>
      <c r="F136" s="416">
        <v>0</v>
      </c>
    </row>
    <row r="137" spans="1:6" s="618" customFormat="1" ht="15.75" customHeight="1">
      <c r="A137" s="46" t="s">
        <v>122</v>
      </c>
      <c r="B137" s="416">
        <v>8163.7097199999998</v>
      </c>
      <c r="C137" s="416">
        <v>937714.98778999993</v>
      </c>
      <c r="D137" s="416">
        <v>0</v>
      </c>
      <c r="E137" s="416">
        <v>0</v>
      </c>
      <c r="F137" s="416">
        <v>945878.69750999997</v>
      </c>
    </row>
    <row r="138" spans="1:6" s="618" customFormat="1" ht="15.75" customHeight="1" thickBot="1">
      <c r="A138" s="46" t="s">
        <v>123</v>
      </c>
      <c r="B138" s="416">
        <v>263691.94653000002</v>
      </c>
      <c r="C138" s="416">
        <v>11483.730890000001</v>
      </c>
      <c r="D138" s="416">
        <v>0</v>
      </c>
      <c r="E138" s="416">
        <v>0</v>
      </c>
      <c r="F138" s="416">
        <v>275175.67742000002</v>
      </c>
    </row>
    <row r="139" spans="1:6" s="618" customFormat="1" ht="15.75" customHeight="1" thickTop="1" thickBot="1">
      <c r="A139" s="673" t="s">
        <v>124</v>
      </c>
      <c r="B139" s="668">
        <v>2805764.0547800004</v>
      </c>
      <c r="C139" s="668">
        <v>439046.31342999998</v>
      </c>
      <c r="D139" s="668">
        <v>0.1</v>
      </c>
      <c r="E139" s="668">
        <v>42.443400000000004</v>
      </c>
      <c r="F139" s="668">
        <v>3244852.9116100003</v>
      </c>
    </row>
    <row r="140" spans="1:6" s="618" customFormat="1" ht="15.75" customHeight="1" thickTop="1">
      <c r="A140" s="46" t="s">
        <v>58</v>
      </c>
      <c r="B140" s="416">
        <v>59438.3266</v>
      </c>
      <c r="C140" s="416">
        <v>20733.058570000001</v>
      </c>
      <c r="D140" s="416">
        <v>0</v>
      </c>
      <c r="E140" s="416">
        <v>6.6860000000000003E-2</v>
      </c>
      <c r="F140" s="416">
        <v>80171.45203</v>
      </c>
    </row>
    <row r="141" spans="1:6" s="618" customFormat="1" ht="15.75" customHeight="1">
      <c r="A141" s="46" t="s">
        <v>60</v>
      </c>
      <c r="B141" s="416">
        <v>794375.01269</v>
      </c>
      <c r="C141" s="416">
        <v>171946.56678999998</v>
      </c>
      <c r="D141" s="416">
        <v>0</v>
      </c>
      <c r="E141" s="416">
        <v>38.917470000000002</v>
      </c>
      <c r="F141" s="416">
        <v>966360.49695000006</v>
      </c>
    </row>
    <row r="142" spans="1:6" s="618" customFormat="1" ht="15.75" customHeight="1">
      <c r="A142" s="46" t="s">
        <v>125</v>
      </c>
      <c r="B142" s="416">
        <v>1550895.8681300001</v>
      </c>
      <c r="C142" s="416">
        <v>184145.00115</v>
      </c>
      <c r="D142" s="416">
        <v>0</v>
      </c>
      <c r="E142" s="416">
        <v>3.10385</v>
      </c>
      <c r="F142" s="416">
        <v>1735043.9731300001</v>
      </c>
    </row>
    <row r="143" spans="1:6" s="618" customFormat="1" ht="15.75" customHeight="1">
      <c r="A143" s="46" t="s">
        <v>87</v>
      </c>
      <c r="B143" s="416">
        <v>401054.84736000001</v>
      </c>
      <c r="C143" s="416">
        <v>62221.68692</v>
      </c>
      <c r="D143" s="416">
        <v>0.1</v>
      </c>
      <c r="E143" s="416">
        <v>0.35522000000000004</v>
      </c>
      <c r="F143" s="416">
        <v>463276.98950000003</v>
      </c>
    </row>
    <row r="144" spans="1:6" s="618" customFormat="1" ht="15.75" customHeight="1" thickBot="1">
      <c r="A144" s="46" t="s">
        <v>126</v>
      </c>
      <c r="B144" s="416">
        <v>0</v>
      </c>
      <c r="C144" s="416">
        <v>0</v>
      </c>
      <c r="D144" s="416">
        <v>0</v>
      </c>
      <c r="E144" s="416">
        <v>0</v>
      </c>
      <c r="F144" s="416">
        <v>0</v>
      </c>
    </row>
    <row r="145" spans="1:6" s="618" customFormat="1" ht="15.75" customHeight="1" thickTop="1" thickBot="1">
      <c r="A145" s="673" t="s">
        <v>127</v>
      </c>
      <c r="B145" s="668">
        <v>1797395.6690999998</v>
      </c>
      <c r="C145" s="668">
        <v>307332.73232000001</v>
      </c>
      <c r="D145" s="668">
        <v>1.077E-2</v>
      </c>
      <c r="E145" s="668">
        <v>2308.26647</v>
      </c>
      <c r="F145" s="668">
        <v>2107036.6786600002</v>
      </c>
    </row>
    <row r="146" spans="1:6" s="618" customFormat="1" ht="15.75" customHeight="1" thickTop="1">
      <c r="A146" s="46" t="s">
        <v>128</v>
      </c>
      <c r="B146" s="416">
        <v>50778.668180000001</v>
      </c>
      <c r="C146" s="416">
        <v>25930.946620000002</v>
      </c>
      <c r="D146" s="416">
        <v>0</v>
      </c>
      <c r="E146" s="416">
        <v>146.93454</v>
      </c>
      <c r="F146" s="416">
        <v>76856.549339999998</v>
      </c>
    </row>
    <row r="147" spans="1:6" s="618" customFormat="1" ht="15.75" customHeight="1">
      <c r="A147" s="46" t="s">
        <v>129</v>
      </c>
      <c r="B147" s="416">
        <v>0</v>
      </c>
      <c r="C147" s="416">
        <v>0</v>
      </c>
      <c r="D147" s="416">
        <v>0</v>
      </c>
      <c r="E147" s="416">
        <v>0</v>
      </c>
      <c r="F147" s="416">
        <v>0</v>
      </c>
    </row>
    <row r="148" spans="1:6" s="618" customFormat="1" ht="15.75" customHeight="1">
      <c r="A148" s="46" t="s">
        <v>130</v>
      </c>
      <c r="B148" s="416">
        <v>947503.70834999997</v>
      </c>
      <c r="C148" s="416">
        <v>199348.69288999998</v>
      </c>
      <c r="D148" s="416">
        <v>5.3800000000000002E-3</v>
      </c>
      <c r="E148" s="416">
        <v>775.03643999999997</v>
      </c>
      <c r="F148" s="416">
        <v>1147627.44306</v>
      </c>
    </row>
    <row r="149" spans="1:6" s="618" customFormat="1" ht="15.75" customHeight="1">
      <c r="A149" s="46" t="s">
        <v>131</v>
      </c>
      <c r="B149" s="416">
        <v>774409.77880999993</v>
      </c>
      <c r="C149" s="416">
        <v>33541.324930000002</v>
      </c>
      <c r="D149" s="416">
        <v>5.3899999999999998E-3</v>
      </c>
      <c r="E149" s="416">
        <v>1386.29549</v>
      </c>
      <c r="F149" s="416">
        <v>809337.40462000004</v>
      </c>
    </row>
    <row r="150" spans="1:6" s="618" customFormat="1" ht="15.75" customHeight="1" thickBot="1">
      <c r="A150" s="46" t="s">
        <v>132</v>
      </c>
      <c r="B150" s="416">
        <v>24703.513760000002</v>
      </c>
      <c r="C150" s="416">
        <v>48511.767879999999</v>
      </c>
      <c r="D150" s="416">
        <v>0</v>
      </c>
      <c r="E150" s="416">
        <v>0</v>
      </c>
      <c r="F150" s="416">
        <v>73215.281640000001</v>
      </c>
    </row>
    <row r="151" spans="1:6" s="618" customFormat="1" ht="15.75" customHeight="1" thickTop="1" thickBot="1">
      <c r="A151" s="673" t="s">
        <v>133</v>
      </c>
      <c r="B151" s="668">
        <v>2185363.6741599999</v>
      </c>
      <c r="C151" s="668">
        <v>430409.76882</v>
      </c>
      <c r="D151" s="668">
        <v>0</v>
      </c>
      <c r="E151" s="668">
        <v>0</v>
      </c>
      <c r="F151" s="668">
        <v>2615773.4429799998</v>
      </c>
    </row>
    <row r="152" spans="1:6" s="618" customFormat="1" ht="15.75" customHeight="1" thickTop="1">
      <c r="A152" s="46" t="s">
        <v>134</v>
      </c>
      <c r="B152" s="416">
        <v>2160500</v>
      </c>
      <c r="C152" s="416">
        <v>427035</v>
      </c>
      <c r="D152" s="416">
        <v>0</v>
      </c>
      <c r="E152" s="416">
        <v>0</v>
      </c>
      <c r="F152" s="416">
        <v>2587535</v>
      </c>
    </row>
    <row r="153" spans="1:6" s="618" customFormat="1" ht="15.75" customHeight="1">
      <c r="A153" s="46" t="s">
        <v>135</v>
      </c>
      <c r="B153" s="416">
        <v>0</v>
      </c>
      <c r="C153" s="416">
        <v>0</v>
      </c>
      <c r="D153" s="416">
        <v>0</v>
      </c>
      <c r="E153" s="416">
        <v>0</v>
      </c>
      <c r="F153" s="416">
        <v>0</v>
      </c>
    </row>
    <row r="154" spans="1:6" s="618" customFormat="1" ht="15.75" customHeight="1">
      <c r="A154" s="46" t="s">
        <v>136</v>
      </c>
      <c r="B154" s="416">
        <v>0</v>
      </c>
      <c r="C154" s="416">
        <v>0</v>
      </c>
      <c r="D154" s="416">
        <v>0</v>
      </c>
      <c r="E154" s="416">
        <v>0</v>
      </c>
      <c r="F154" s="416">
        <v>0</v>
      </c>
    </row>
    <row r="155" spans="1:6" s="618" customFormat="1" ht="15.75" customHeight="1" thickBot="1">
      <c r="A155" s="46" t="s">
        <v>137</v>
      </c>
      <c r="B155" s="416">
        <v>24863.674159999999</v>
      </c>
      <c r="C155" s="416">
        <v>3374.7688199999998</v>
      </c>
      <c r="D155" s="416">
        <v>0</v>
      </c>
      <c r="E155" s="416">
        <v>0</v>
      </c>
      <c r="F155" s="416">
        <v>28238.44298</v>
      </c>
    </row>
    <row r="156" spans="1:6" s="618" customFormat="1" ht="15.75" customHeight="1" thickTop="1" thickBot="1">
      <c r="A156" s="673" t="s">
        <v>138</v>
      </c>
      <c r="B156" s="668">
        <v>1708464.84231</v>
      </c>
      <c r="C156" s="668">
        <v>824517.20698000002</v>
      </c>
      <c r="D156" s="668">
        <v>0</v>
      </c>
      <c r="E156" s="668">
        <v>0</v>
      </c>
      <c r="F156" s="668">
        <v>2532982.04929</v>
      </c>
    </row>
    <row r="157" spans="1:6" s="618" customFormat="1" ht="15.75" customHeight="1" thickTop="1">
      <c r="A157" s="46" t="s">
        <v>139</v>
      </c>
      <c r="B157" s="416">
        <v>42336</v>
      </c>
      <c r="C157" s="416">
        <v>401652.32757999998</v>
      </c>
      <c r="D157" s="416">
        <v>0</v>
      </c>
      <c r="E157" s="416">
        <v>0</v>
      </c>
      <c r="F157" s="416">
        <v>443988.32757999998</v>
      </c>
    </row>
    <row r="158" spans="1:6" s="618" customFormat="1" ht="15.75" customHeight="1">
      <c r="A158" s="46" t="s">
        <v>140</v>
      </c>
      <c r="B158" s="416">
        <v>0</v>
      </c>
      <c r="C158" s="416">
        <v>0</v>
      </c>
      <c r="D158" s="416">
        <v>0</v>
      </c>
      <c r="E158" s="416">
        <v>0</v>
      </c>
      <c r="F158" s="416">
        <v>0</v>
      </c>
    </row>
    <row r="159" spans="1:6" s="618" customFormat="1" ht="15.75" customHeight="1">
      <c r="A159" s="46" t="s">
        <v>141</v>
      </c>
      <c r="B159" s="416">
        <v>0</v>
      </c>
      <c r="C159" s="416">
        <v>1485.6633400000001</v>
      </c>
      <c r="D159" s="416">
        <v>0</v>
      </c>
      <c r="E159" s="416">
        <v>0</v>
      </c>
      <c r="F159" s="416">
        <v>1485.6633400000001</v>
      </c>
    </row>
    <row r="160" spans="1:6" s="618" customFormat="1" ht="15.75" customHeight="1">
      <c r="A160" s="46" t="s">
        <v>142</v>
      </c>
      <c r="B160" s="416">
        <v>42336</v>
      </c>
      <c r="C160" s="416">
        <v>285833.33095999999</v>
      </c>
      <c r="D160" s="416">
        <v>0</v>
      </c>
      <c r="E160" s="416">
        <v>0</v>
      </c>
      <c r="F160" s="416">
        <v>328169.33095999999</v>
      </c>
    </row>
    <row r="161" spans="1:6" s="618" customFormat="1" ht="15.75" customHeight="1">
      <c r="A161" s="46" t="s">
        <v>143</v>
      </c>
      <c r="B161" s="416">
        <v>0</v>
      </c>
      <c r="C161" s="416">
        <v>0</v>
      </c>
      <c r="D161" s="416">
        <v>0</v>
      </c>
      <c r="E161" s="416">
        <v>0</v>
      </c>
      <c r="F161" s="416">
        <v>0</v>
      </c>
    </row>
    <row r="162" spans="1:6" s="618" customFormat="1" ht="15.75" customHeight="1">
      <c r="A162" s="46" t="s">
        <v>144</v>
      </c>
      <c r="B162" s="416">
        <v>0</v>
      </c>
      <c r="C162" s="416">
        <v>114333.33328000001</v>
      </c>
      <c r="D162" s="416">
        <v>0</v>
      </c>
      <c r="E162" s="416">
        <v>0</v>
      </c>
      <c r="F162" s="416">
        <v>114333.33328000001</v>
      </c>
    </row>
    <row r="163" spans="1:6" s="618" customFormat="1" ht="15.75" customHeight="1">
      <c r="A163" s="46" t="s">
        <v>145</v>
      </c>
      <c r="B163" s="416">
        <v>1640537.9</v>
      </c>
      <c r="C163" s="416">
        <v>414481.2</v>
      </c>
      <c r="D163" s="416">
        <v>0</v>
      </c>
      <c r="E163" s="416">
        <v>0</v>
      </c>
      <c r="F163" s="416">
        <v>2055019.1</v>
      </c>
    </row>
    <row r="164" spans="1:6" s="618" customFormat="1" ht="15.75" customHeight="1" thickBot="1">
      <c r="A164" s="46" t="s">
        <v>146</v>
      </c>
      <c r="B164" s="407">
        <v>25590.942309999999</v>
      </c>
      <c r="C164" s="407">
        <v>8383.6794000000009</v>
      </c>
      <c r="D164" s="407">
        <v>0</v>
      </c>
      <c r="E164" s="407">
        <v>0</v>
      </c>
      <c r="F164" s="407">
        <v>33974.621709999999</v>
      </c>
    </row>
    <row r="165" spans="1:6" s="618" customFormat="1" ht="15.75" customHeight="1" thickTop="1" thickBot="1">
      <c r="A165" s="676" t="s">
        <v>147</v>
      </c>
      <c r="B165" s="668">
        <v>14260844.14401</v>
      </c>
      <c r="C165" s="668">
        <v>0</v>
      </c>
      <c r="D165" s="668">
        <v>0</v>
      </c>
      <c r="E165" s="668">
        <v>0</v>
      </c>
      <c r="F165" s="668">
        <v>14260844.14401</v>
      </c>
    </row>
    <row r="166" spans="1:6" s="618" customFormat="1" ht="15.75" customHeight="1" thickTop="1">
      <c r="A166" s="677" t="s">
        <v>148</v>
      </c>
      <c r="B166" s="416">
        <v>10769687.250610001</v>
      </c>
      <c r="C166" s="416">
        <v>0</v>
      </c>
      <c r="D166" s="416">
        <v>0</v>
      </c>
      <c r="E166" s="416">
        <v>0</v>
      </c>
      <c r="F166" s="416">
        <v>10769687.250610001</v>
      </c>
    </row>
    <row r="167" spans="1:6" s="618" customFormat="1" ht="15.75" customHeight="1">
      <c r="A167" s="46" t="s">
        <v>149</v>
      </c>
      <c r="B167" s="416">
        <v>10769687.250610001</v>
      </c>
      <c r="C167" s="416">
        <v>0</v>
      </c>
      <c r="D167" s="416">
        <v>0</v>
      </c>
      <c r="E167" s="416">
        <v>0</v>
      </c>
      <c r="F167" s="416">
        <v>10769687.250610001</v>
      </c>
    </row>
    <row r="168" spans="1:6" s="618" customFormat="1" ht="15.75" customHeight="1">
      <c r="A168" s="46" t="s">
        <v>150</v>
      </c>
      <c r="B168" s="416">
        <v>87506</v>
      </c>
      <c r="C168" s="416">
        <v>0</v>
      </c>
      <c r="D168" s="416">
        <v>0</v>
      </c>
      <c r="E168" s="416">
        <v>0</v>
      </c>
      <c r="F168" s="416">
        <v>87506</v>
      </c>
    </row>
    <row r="169" spans="1:6" s="618" customFormat="1" ht="15.75" customHeight="1">
      <c r="A169" s="46" t="s">
        <v>151</v>
      </c>
      <c r="B169" s="416">
        <v>-87506</v>
      </c>
      <c r="C169" s="416">
        <v>0</v>
      </c>
      <c r="D169" s="416">
        <v>0</v>
      </c>
      <c r="E169" s="416">
        <v>0</v>
      </c>
      <c r="F169" s="416">
        <v>-87506</v>
      </c>
    </row>
    <row r="170" spans="1:6" s="618" customFormat="1" ht="15.75" customHeight="1">
      <c r="A170" s="677" t="s">
        <v>152</v>
      </c>
      <c r="B170" s="416">
        <v>91989.562709999998</v>
      </c>
      <c r="C170" s="416">
        <v>0</v>
      </c>
      <c r="D170" s="416">
        <v>0</v>
      </c>
      <c r="E170" s="416">
        <v>0</v>
      </c>
      <c r="F170" s="416">
        <v>91989.562709999998</v>
      </c>
    </row>
    <row r="171" spans="1:6" s="618" customFormat="1" ht="15.75" customHeight="1">
      <c r="A171" s="46" t="s">
        <v>153</v>
      </c>
      <c r="B171" s="416">
        <v>349.64628999999996</v>
      </c>
      <c r="C171" s="416">
        <v>0</v>
      </c>
      <c r="D171" s="416">
        <v>0</v>
      </c>
      <c r="E171" s="416">
        <v>0</v>
      </c>
      <c r="F171" s="416">
        <v>349.64628999999996</v>
      </c>
    </row>
    <row r="172" spans="1:6" s="618" customFormat="1" ht="15.75" customHeight="1">
      <c r="A172" s="46" t="s">
        <v>154</v>
      </c>
      <c r="B172" s="416">
        <v>88376.308319999996</v>
      </c>
      <c r="C172" s="416">
        <v>0</v>
      </c>
      <c r="D172" s="416">
        <v>0</v>
      </c>
      <c r="E172" s="416">
        <v>0</v>
      </c>
      <c r="F172" s="416">
        <v>88376.308319999996</v>
      </c>
    </row>
    <row r="173" spans="1:6" s="618" customFormat="1" ht="15.75" customHeight="1">
      <c r="A173" s="46" t="s">
        <v>155</v>
      </c>
      <c r="B173" s="416">
        <v>3263.6080999999999</v>
      </c>
      <c r="C173" s="416">
        <v>0</v>
      </c>
      <c r="D173" s="416">
        <v>0</v>
      </c>
      <c r="E173" s="416">
        <v>0</v>
      </c>
      <c r="F173" s="416">
        <v>3263.6080999999999</v>
      </c>
    </row>
    <row r="174" spans="1:6" s="618" customFormat="1" ht="15.75" customHeight="1">
      <c r="A174" s="677" t="s">
        <v>156</v>
      </c>
      <c r="B174" s="416">
        <v>0</v>
      </c>
      <c r="C174" s="416">
        <v>0</v>
      </c>
      <c r="D174" s="416">
        <v>0</v>
      </c>
      <c r="E174" s="416">
        <v>0</v>
      </c>
      <c r="F174" s="416">
        <v>0</v>
      </c>
    </row>
    <row r="175" spans="1:6" s="618" customFormat="1" ht="15.75" customHeight="1">
      <c r="A175" s="46" t="s">
        <v>157</v>
      </c>
      <c r="B175" s="416">
        <v>0</v>
      </c>
      <c r="C175" s="416">
        <v>0</v>
      </c>
      <c r="D175" s="416">
        <v>0</v>
      </c>
      <c r="E175" s="416">
        <v>0</v>
      </c>
      <c r="F175" s="416">
        <v>0</v>
      </c>
    </row>
    <row r="176" spans="1:6" s="618" customFormat="1" ht="15.75" customHeight="1">
      <c r="A176" s="46" t="s">
        <v>158</v>
      </c>
      <c r="B176" s="416">
        <v>0</v>
      </c>
      <c r="C176" s="416">
        <v>0</v>
      </c>
      <c r="D176" s="416">
        <v>0</v>
      </c>
      <c r="E176" s="416">
        <v>0</v>
      </c>
      <c r="F176" s="416">
        <v>0</v>
      </c>
    </row>
    <row r="177" spans="1:6" s="618" customFormat="1" ht="15.75" customHeight="1">
      <c r="A177" s="46" t="s">
        <v>159</v>
      </c>
      <c r="B177" s="416">
        <v>0</v>
      </c>
      <c r="C177" s="416">
        <v>0</v>
      </c>
      <c r="D177" s="416">
        <v>0</v>
      </c>
      <c r="E177" s="416">
        <v>0</v>
      </c>
      <c r="F177" s="416">
        <v>0</v>
      </c>
    </row>
    <row r="178" spans="1:6" s="618" customFormat="1" ht="15.75" customHeight="1">
      <c r="A178" s="677" t="s">
        <v>160</v>
      </c>
      <c r="B178" s="416">
        <v>2341372.1334199999</v>
      </c>
      <c r="C178" s="416">
        <v>0</v>
      </c>
      <c r="D178" s="416">
        <v>0</v>
      </c>
      <c r="E178" s="416">
        <v>0</v>
      </c>
      <c r="F178" s="416">
        <v>2341372.1334199999</v>
      </c>
    </row>
    <row r="179" spans="1:6" s="618" customFormat="1" ht="15.75" customHeight="1">
      <c r="A179" s="46" t="s">
        <v>161</v>
      </c>
      <c r="B179" s="416">
        <v>1722019.9342</v>
      </c>
      <c r="C179" s="416">
        <v>0</v>
      </c>
      <c r="D179" s="416">
        <v>0</v>
      </c>
      <c r="E179" s="416">
        <v>0</v>
      </c>
      <c r="F179" s="416">
        <v>1722019.9342</v>
      </c>
    </row>
    <row r="180" spans="1:6" s="618" customFormat="1" ht="15.75" customHeight="1">
      <c r="A180" s="46" t="s">
        <v>162</v>
      </c>
      <c r="B180" s="416">
        <v>73736.089689999993</v>
      </c>
      <c r="C180" s="416">
        <v>0</v>
      </c>
      <c r="D180" s="416">
        <v>0</v>
      </c>
      <c r="E180" s="416">
        <v>0</v>
      </c>
      <c r="F180" s="416">
        <v>73736.089689999993</v>
      </c>
    </row>
    <row r="181" spans="1:6" s="618" customFormat="1" ht="15.75" customHeight="1">
      <c r="A181" s="46" t="s">
        <v>163</v>
      </c>
      <c r="B181" s="416">
        <v>545616.10953000002</v>
      </c>
      <c r="C181" s="416">
        <v>0</v>
      </c>
      <c r="D181" s="416">
        <v>0</v>
      </c>
      <c r="E181" s="416">
        <v>0</v>
      </c>
      <c r="F181" s="416">
        <v>545616.10953000002</v>
      </c>
    </row>
    <row r="182" spans="1:6" s="618" customFormat="1" ht="15.75" customHeight="1">
      <c r="A182" s="677" t="s">
        <v>164</v>
      </c>
      <c r="B182" s="416">
        <v>1057795.1972699999</v>
      </c>
      <c r="C182" s="416">
        <v>0</v>
      </c>
      <c r="D182" s="416">
        <v>0</v>
      </c>
      <c r="E182" s="416">
        <v>0</v>
      </c>
      <c r="F182" s="416">
        <v>1057795.1972699999</v>
      </c>
    </row>
    <row r="183" spans="1:6" s="618" customFormat="1" ht="15.75" customHeight="1">
      <c r="A183" s="46" t="s">
        <v>165</v>
      </c>
      <c r="B183" s="416">
        <v>236870.63352</v>
      </c>
      <c r="C183" s="416">
        <v>0</v>
      </c>
      <c r="D183" s="416">
        <v>0</v>
      </c>
      <c r="E183" s="416">
        <v>0</v>
      </c>
      <c r="F183" s="416">
        <v>236870.63352</v>
      </c>
    </row>
    <row r="184" spans="1:6" s="618" customFormat="1" ht="15.75" customHeight="1" thickBot="1">
      <c r="A184" s="46" t="s">
        <v>166</v>
      </c>
      <c r="B184" s="416">
        <v>820924.56374999997</v>
      </c>
      <c r="C184" s="416">
        <v>0</v>
      </c>
      <c r="D184" s="416">
        <v>0</v>
      </c>
      <c r="E184" s="416">
        <v>0</v>
      </c>
      <c r="F184" s="416">
        <v>820924.56374999997</v>
      </c>
    </row>
    <row r="185" spans="1:6" s="618" customFormat="1" ht="15.75" customHeight="1" thickTop="1" thickBot="1">
      <c r="A185" s="678" t="s">
        <v>167</v>
      </c>
      <c r="B185" s="667">
        <v>181069177.95354</v>
      </c>
      <c r="C185" s="667">
        <v>24513064.251770001</v>
      </c>
      <c r="D185" s="667">
        <v>129.07731000000001</v>
      </c>
      <c r="E185" s="667">
        <v>46300.035859999996</v>
      </c>
      <c r="F185" s="667">
        <v>205628671.31848001</v>
      </c>
    </row>
    <row r="186" spans="1:6" s="618" customFormat="1" ht="15.75" customHeight="1" thickTop="1" thickBot="1">
      <c r="A186" s="679" t="s">
        <v>168</v>
      </c>
      <c r="B186" s="668">
        <v>11711803.48092</v>
      </c>
      <c r="C186" s="668">
        <v>9205568.1366700009</v>
      </c>
      <c r="D186" s="668">
        <v>0</v>
      </c>
      <c r="E186" s="668">
        <v>210231.61743000001</v>
      </c>
      <c r="F186" s="668">
        <v>21127603.23502</v>
      </c>
    </row>
    <row r="187" spans="1:6" s="618" customFormat="1" ht="15.75" customHeight="1" thickTop="1">
      <c r="A187" s="680" t="s">
        <v>169</v>
      </c>
      <c r="B187" s="416">
        <v>0</v>
      </c>
      <c r="C187" s="416">
        <v>1339578.0914400001</v>
      </c>
      <c r="D187" s="416">
        <v>0</v>
      </c>
      <c r="E187" s="416">
        <v>0</v>
      </c>
      <c r="F187" s="416">
        <v>1339578.0914400001</v>
      </c>
    </row>
    <row r="188" spans="1:6" s="618" customFormat="1" ht="15.75" customHeight="1">
      <c r="A188" s="46" t="s">
        <v>170</v>
      </c>
      <c r="B188" s="416">
        <v>0</v>
      </c>
      <c r="C188" s="416">
        <v>314658.38712000003</v>
      </c>
      <c r="D188" s="416">
        <v>0</v>
      </c>
      <c r="E188" s="416">
        <v>0</v>
      </c>
      <c r="F188" s="416">
        <v>314658.38712000003</v>
      </c>
    </row>
    <row r="189" spans="1:6" s="618" customFormat="1" ht="15.75" customHeight="1">
      <c r="A189" s="46" t="s">
        <v>171</v>
      </c>
      <c r="B189" s="416">
        <v>0</v>
      </c>
      <c r="C189" s="416">
        <v>89044.028909999994</v>
      </c>
      <c r="D189" s="416">
        <v>0</v>
      </c>
      <c r="E189" s="416">
        <v>0</v>
      </c>
      <c r="F189" s="416">
        <v>89044.028909999994</v>
      </c>
    </row>
    <row r="190" spans="1:6" s="618" customFormat="1" ht="15.75" customHeight="1">
      <c r="A190" s="46" t="s">
        <v>172</v>
      </c>
      <c r="B190" s="416">
        <v>0</v>
      </c>
      <c r="C190" s="416">
        <v>679215.12808000005</v>
      </c>
      <c r="D190" s="416">
        <v>0</v>
      </c>
      <c r="E190" s="416">
        <v>0</v>
      </c>
      <c r="F190" s="416">
        <v>679215.12808000005</v>
      </c>
    </row>
    <row r="191" spans="1:6" s="618" customFormat="1" ht="15.75" customHeight="1">
      <c r="A191" s="46" t="s">
        <v>173</v>
      </c>
      <c r="B191" s="416">
        <v>0</v>
      </c>
      <c r="C191" s="416">
        <v>19002.399519999999</v>
      </c>
      <c r="D191" s="416">
        <v>0</v>
      </c>
      <c r="E191" s="416">
        <v>0</v>
      </c>
      <c r="F191" s="416">
        <v>19002.399519999999</v>
      </c>
    </row>
    <row r="192" spans="1:6" s="618" customFormat="1" ht="15.75" customHeight="1">
      <c r="A192" s="46" t="s">
        <v>174</v>
      </c>
      <c r="B192" s="416">
        <v>0</v>
      </c>
      <c r="C192" s="416">
        <v>237658.14780999999</v>
      </c>
      <c r="D192" s="416">
        <v>0</v>
      </c>
      <c r="E192" s="416">
        <v>0</v>
      </c>
      <c r="F192" s="416">
        <v>237658.14780999999</v>
      </c>
    </row>
    <row r="193" spans="1:7" ht="15.75" customHeight="1">
      <c r="A193" s="677" t="s">
        <v>175</v>
      </c>
      <c r="B193" s="416">
        <v>10067101.879969999</v>
      </c>
      <c r="C193" s="416">
        <v>7804352.2573299995</v>
      </c>
      <c r="D193" s="416">
        <v>0</v>
      </c>
      <c r="E193" s="416">
        <v>210231.61743000001</v>
      </c>
      <c r="F193" s="416">
        <v>18081685.754730001</v>
      </c>
      <c r="G193" s="760"/>
    </row>
    <row r="194" spans="1:7" ht="15.75" customHeight="1">
      <c r="A194" s="46" t="s">
        <v>176</v>
      </c>
      <c r="B194" s="416">
        <v>9257.0079999999998</v>
      </c>
      <c r="C194" s="416">
        <v>2675.4</v>
      </c>
      <c r="D194" s="416">
        <v>0</v>
      </c>
      <c r="E194" s="416">
        <v>0</v>
      </c>
      <c r="F194" s="416">
        <v>11932.407999999999</v>
      </c>
      <c r="G194" s="760"/>
    </row>
    <row r="195" spans="1:7" ht="15.75" customHeight="1">
      <c r="A195" s="46" t="s">
        <v>177</v>
      </c>
      <c r="B195" s="416">
        <v>2989358.7359000002</v>
      </c>
      <c r="C195" s="416">
        <v>5624918.5795499999</v>
      </c>
      <c r="D195" s="416">
        <v>0</v>
      </c>
      <c r="E195" s="416">
        <v>9355.8946699999997</v>
      </c>
      <c r="F195" s="416">
        <v>8623633.2101199999</v>
      </c>
      <c r="G195" s="760"/>
    </row>
    <row r="196" spans="1:7" ht="15.75" customHeight="1">
      <c r="A196" s="46" t="s">
        <v>178</v>
      </c>
      <c r="B196" s="416">
        <v>5372270.8574099997</v>
      </c>
      <c r="C196" s="416">
        <v>1199846.65744</v>
      </c>
      <c r="D196" s="416">
        <v>0</v>
      </c>
      <c r="E196" s="416">
        <v>102149.55336000001</v>
      </c>
      <c r="F196" s="416">
        <v>6674267.0682100002</v>
      </c>
      <c r="G196" s="760"/>
    </row>
    <row r="197" spans="1:7" ht="15.75" customHeight="1">
      <c r="A197" s="46" t="s">
        <v>179</v>
      </c>
      <c r="B197" s="416">
        <v>0</v>
      </c>
      <c r="C197" s="416">
        <v>0</v>
      </c>
      <c r="D197" s="416">
        <v>0</v>
      </c>
      <c r="E197" s="416">
        <v>0</v>
      </c>
      <c r="F197" s="416">
        <v>0</v>
      </c>
      <c r="G197" s="760"/>
    </row>
    <row r="198" spans="1:7" ht="15.75" customHeight="1">
      <c r="A198" s="46" t="s">
        <v>180</v>
      </c>
      <c r="B198" s="416">
        <v>1696215.2786600001</v>
      </c>
      <c r="C198" s="416">
        <v>976911.62034000002</v>
      </c>
      <c r="D198" s="416">
        <v>0</v>
      </c>
      <c r="E198" s="416">
        <v>98726.169399999999</v>
      </c>
      <c r="F198" s="416">
        <v>2771853.0684000002</v>
      </c>
      <c r="G198" s="760"/>
    </row>
    <row r="199" spans="1:7" ht="15.75" customHeight="1">
      <c r="A199" s="677" t="s">
        <v>181</v>
      </c>
      <c r="B199" s="416">
        <v>0</v>
      </c>
      <c r="C199" s="416">
        <v>0</v>
      </c>
      <c r="D199" s="416">
        <v>0</v>
      </c>
      <c r="E199" s="416">
        <v>0</v>
      </c>
      <c r="F199" s="416">
        <v>0</v>
      </c>
      <c r="G199" s="760"/>
    </row>
    <row r="200" spans="1:7" ht="15.75" customHeight="1">
      <c r="A200" s="677" t="s">
        <v>182</v>
      </c>
      <c r="B200" s="416">
        <v>1514739.7491900001</v>
      </c>
      <c r="C200" s="416">
        <v>45882.48085</v>
      </c>
      <c r="D200" s="416">
        <v>0</v>
      </c>
      <c r="E200" s="416">
        <v>0</v>
      </c>
      <c r="F200" s="416">
        <v>1560622.2300400001</v>
      </c>
      <c r="G200" s="760"/>
    </row>
    <row r="201" spans="1:7" ht="15.75" customHeight="1">
      <c r="A201" s="46" t="s">
        <v>183</v>
      </c>
      <c r="B201" s="416">
        <v>119270.34693000001</v>
      </c>
      <c r="C201" s="416">
        <v>11780.44435</v>
      </c>
      <c r="D201" s="416">
        <v>0</v>
      </c>
      <c r="E201" s="416">
        <v>0</v>
      </c>
      <c r="F201" s="416">
        <v>131050.79128</v>
      </c>
    </row>
    <row r="202" spans="1:7" ht="15.75" customHeight="1">
      <c r="A202" s="46" t="s">
        <v>184</v>
      </c>
      <c r="B202" s="416">
        <v>1280900.8509800001</v>
      </c>
      <c r="C202" s="416">
        <v>34102.036500000002</v>
      </c>
      <c r="D202" s="416">
        <v>0</v>
      </c>
      <c r="E202" s="416">
        <v>0</v>
      </c>
      <c r="F202" s="416">
        <v>1315002.88748</v>
      </c>
    </row>
    <row r="203" spans="1:7" ht="15.75" customHeight="1">
      <c r="A203" s="46" t="s">
        <v>185</v>
      </c>
      <c r="B203" s="416">
        <v>0</v>
      </c>
      <c r="C203" s="416">
        <v>0</v>
      </c>
      <c r="D203" s="416">
        <v>0</v>
      </c>
      <c r="E203" s="416">
        <v>0</v>
      </c>
      <c r="F203" s="416">
        <v>0</v>
      </c>
    </row>
    <row r="204" spans="1:7" ht="15.75" customHeight="1">
      <c r="A204" s="46" t="s">
        <v>186</v>
      </c>
      <c r="B204" s="416">
        <v>114568.55128</v>
      </c>
      <c r="C204" s="416">
        <v>0</v>
      </c>
      <c r="D204" s="416">
        <v>0</v>
      </c>
      <c r="E204" s="416">
        <v>0</v>
      </c>
      <c r="F204" s="416">
        <v>114568.55128</v>
      </c>
    </row>
    <row r="205" spans="1:7" ht="15.75" customHeight="1" thickBot="1">
      <c r="A205" s="677" t="s">
        <v>187</v>
      </c>
      <c r="B205" s="416">
        <v>129961.85176000001</v>
      </c>
      <c r="C205" s="416">
        <v>15755.307050000001</v>
      </c>
      <c r="D205" s="416">
        <v>0</v>
      </c>
      <c r="E205" s="416">
        <v>0</v>
      </c>
      <c r="F205" s="416">
        <v>145717.15880999999</v>
      </c>
    </row>
    <row r="206" spans="1:7" ht="15.75" customHeight="1" thickTop="1" thickBot="1">
      <c r="A206" s="673" t="s">
        <v>188</v>
      </c>
      <c r="B206" s="668">
        <v>114839137.62222999</v>
      </c>
      <c r="C206" s="668">
        <v>282130044.69986999</v>
      </c>
      <c r="D206" s="668">
        <v>78467.917390000002</v>
      </c>
      <c r="E206" s="668">
        <v>17587.503359999999</v>
      </c>
      <c r="F206" s="668">
        <v>397065237.74284995</v>
      </c>
    </row>
    <row r="207" spans="1:7" ht="15.75" customHeight="1" thickTop="1">
      <c r="A207" s="677" t="s">
        <v>189</v>
      </c>
      <c r="B207" s="416">
        <v>969466.03067000001</v>
      </c>
      <c r="C207" s="416">
        <v>15589855.96287</v>
      </c>
      <c r="D207" s="416">
        <v>179.61354</v>
      </c>
      <c r="E207" s="416">
        <v>128.49849</v>
      </c>
      <c r="F207" s="416">
        <v>16559630.10557</v>
      </c>
    </row>
    <row r="208" spans="1:7" ht="15.75" customHeight="1">
      <c r="A208" s="46" t="s">
        <v>190</v>
      </c>
      <c r="B208" s="416">
        <v>119.6</v>
      </c>
      <c r="C208" s="416">
        <v>34300</v>
      </c>
      <c r="D208" s="416">
        <v>0</v>
      </c>
      <c r="E208" s="416">
        <v>0</v>
      </c>
      <c r="F208" s="416">
        <v>34419.599999999999</v>
      </c>
    </row>
    <row r="209" spans="1:6" ht="15.75" customHeight="1">
      <c r="A209" s="46" t="s">
        <v>191</v>
      </c>
      <c r="B209" s="416">
        <v>873230</v>
      </c>
      <c r="C209" s="416">
        <v>0</v>
      </c>
      <c r="D209" s="416">
        <v>0</v>
      </c>
      <c r="E209" s="416">
        <v>0</v>
      </c>
      <c r="F209" s="416">
        <v>873230</v>
      </c>
    </row>
    <row r="210" spans="1:6" ht="15.75" customHeight="1">
      <c r="A210" s="46" t="s">
        <v>192</v>
      </c>
      <c r="B210" s="416">
        <v>96116.430670000002</v>
      </c>
      <c r="C210" s="416">
        <v>15555555.96287</v>
      </c>
      <c r="D210" s="416">
        <v>179.61354</v>
      </c>
      <c r="E210" s="416">
        <v>128.49849</v>
      </c>
      <c r="F210" s="416">
        <v>15651980.50557</v>
      </c>
    </row>
    <row r="211" spans="1:6" ht="15.75" customHeight="1">
      <c r="A211" s="677" t="s">
        <v>193</v>
      </c>
      <c r="B211" s="416">
        <v>23155321.54755</v>
      </c>
      <c r="C211" s="416">
        <v>227965.31208</v>
      </c>
      <c r="D211" s="416">
        <v>17.000799999999998</v>
      </c>
      <c r="E211" s="416">
        <v>0</v>
      </c>
      <c r="F211" s="416">
        <v>23383303.860429998</v>
      </c>
    </row>
    <row r="212" spans="1:6" ht="15.75" customHeight="1">
      <c r="A212" s="46" t="s">
        <v>194</v>
      </c>
      <c r="B212" s="416">
        <v>0</v>
      </c>
      <c r="C212" s="416">
        <v>0</v>
      </c>
      <c r="D212" s="416">
        <v>0</v>
      </c>
      <c r="E212" s="416">
        <v>0</v>
      </c>
      <c r="F212" s="416">
        <v>0</v>
      </c>
    </row>
    <row r="213" spans="1:6" ht="15.75" customHeight="1">
      <c r="A213" s="46" t="s">
        <v>195</v>
      </c>
      <c r="B213" s="416">
        <v>763160.76729999995</v>
      </c>
      <c r="C213" s="416">
        <v>183590.28284</v>
      </c>
      <c r="D213" s="416">
        <v>17.000799999999998</v>
      </c>
      <c r="E213" s="416">
        <v>0</v>
      </c>
      <c r="F213" s="416">
        <v>946768.0509400001</v>
      </c>
    </row>
    <row r="214" spans="1:6" ht="15.75" customHeight="1">
      <c r="A214" s="46" t="s">
        <v>196</v>
      </c>
      <c r="B214" s="416">
        <v>22392146.730250001</v>
      </c>
      <c r="C214" s="416">
        <v>44375.029240000003</v>
      </c>
      <c r="D214" s="416">
        <v>0</v>
      </c>
      <c r="E214" s="416">
        <v>0</v>
      </c>
      <c r="F214" s="416">
        <v>22436521.759490002</v>
      </c>
    </row>
    <row r="215" spans="1:6" ht="15.75" customHeight="1">
      <c r="A215" s="674" t="s">
        <v>1280</v>
      </c>
      <c r="B215" s="416">
        <v>0</v>
      </c>
      <c r="C215" s="416">
        <v>0</v>
      </c>
      <c r="D215" s="416">
        <v>0</v>
      </c>
      <c r="E215" s="416">
        <v>0</v>
      </c>
      <c r="F215" s="416">
        <v>0</v>
      </c>
    </row>
    <row r="216" spans="1:6" ht="15.75" customHeight="1">
      <c r="A216" s="46" t="s">
        <v>197</v>
      </c>
      <c r="B216" s="416">
        <v>14.05</v>
      </c>
      <c r="C216" s="416">
        <v>0</v>
      </c>
      <c r="D216" s="416">
        <v>0</v>
      </c>
      <c r="E216" s="416">
        <v>0</v>
      </c>
      <c r="F216" s="416">
        <v>14.05</v>
      </c>
    </row>
    <row r="217" spans="1:6" ht="15.75" customHeight="1">
      <c r="A217" s="677" t="s">
        <v>198</v>
      </c>
      <c r="B217" s="416">
        <v>31.617740000000001</v>
      </c>
      <c r="C217" s="416">
        <v>335040.65572000004</v>
      </c>
      <c r="D217" s="416">
        <v>0</v>
      </c>
      <c r="E217" s="416">
        <v>0</v>
      </c>
      <c r="F217" s="416">
        <v>335072.27346</v>
      </c>
    </row>
    <row r="218" spans="1:6" ht="15.75" customHeight="1">
      <c r="A218" s="46" t="s">
        <v>199</v>
      </c>
      <c r="B218" s="416">
        <v>31.617740000000001</v>
      </c>
      <c r="C218" s="416">
        <v>228362.24252999999</v>
      </c>
      <c r="D218" s="416">
        <v>0</v>
      </c>
      <c r="E218" s="416">
        <v>0</v>
      </c>
      <c r="F218" s="416">
        <v>228393.86027</v>
      </c>
    </row>
    <row r="219" spans="1:6" ht="15.75" customHeight="1">
      <c r="A219" s="46" t="s">
        <v>200</v>
      </c>
      <c r="B219" s="416">
        <v>0</v>
      </c>
      <c r="C219" s="416">
        <v>106678.41318999999</v>
      </c>
      <c r="D219" s="416">
        <v>0</v>
      </c>
      <c r="E219" s="416">
        <v>0</v>
      </c>
      <c r="F219" s="416">
        <v>106678.41318999999</v>
      </c>
    </row>
    <row r="220" spans="1:6" ht="15.75" customHeight="1">
      <c r="A220" s="677" t="s">
        <v>201</v>
      </c>
      <c r="B220" s="416">
        <v>0</v>
      </c>
      <c r="C220" s="416">
        <v>0</v>
      </c>
      <c r="D220" s="416">
        <v>0</v>
      </c>
      <c r="E220" s="416">
        <v>0</v>
      </c>
      <c r="F220" s="416">
        <v>0</v>
      </c>
    </row>
    <row r="221" spans="1:6" ht="15.75" customHeight="1">
      <c r="A221" s="46" t="s">
        <v>202</v>
      </c>
      <c r="B221" s="416">
        <v>0</v>
      </c>
      <c r="C221" s="416">
        <v>0</v>
      </c>
      <c r="D221" s="416">
        <v>0</v>
      </c>
      <c r="E221" s="416">
        <v>0</v>
      </c>
      <c r="F221" s="416">
        <v>0</v>
      </c>
    </row>
    <row r="222" spans="1:6" ht="15.75" customHeight="1">
      <c r="A222" s="46" t="s">
        <v>203</v>
      </c>
      <c r="B222" s="416">
        <v>0</v>
      </c>
      <c r="C222" s="416">
        <v>0</v>
      </c>
      <c r="D222" s="416">
        <v>0</v>
      </c>
      <c r="E222" s="416">
        <v>0</v>
      </c>
      <c r="F222" s="416">
        <v>0</v>
      </c>
    </row>
    <row r="223" spans="1:6" ht="15.75" customHeight="1">
      <c r="A223" s="677" t="s">
        <v>204</v>
      </c>
      <c r="B223" s="416">
        <v>65407974.14993</v>
      </c>
      <c r="C223" s="416">
        <v>221091289.63366002</v>
      </c>
      <c r="D223" s="416">
        <v>3900.9890800000003</v>
      </c>
      <c r="E223" s="416">
        <v>6919.8177000000005</v>
      </c>
      <c r="F223" s="416">
        <v>286510084.59037</v>
      </c>
    </row>
    <row r="224" spans="1:6" ht="15.75" customHeight="1">
      <c r="A224" s="46" t="s">
        <v>205</v>
      </c>
      <c r="B224" s="416">
        <v>32554321.121430002</v>
      </c>
      <c r="C224" s="416">
        <v>171163488.47558999</v>
      </c>
      <c r="D224" s="416">
        <v>3533.6679800000002</v>
      </c>
      <c r="E224" s="416">
        <v>0</v>
      </c>
      <c r="F224" s="416">
        <v>203721343.26499999</v>
      </c>
    </row>
    <row r="225" spans="1:6" ht="15.75" customHeight="1">
      <c r="A225" s="46" t="s">
        <v>206</v>
      </c>
      <c r="B225" s="416">
        <v>43975.124659999994</v>
      </c>
      <c r="C225" s="416">
        <v>75055.982709999997</v>
      </c>
      <c r="D225" s="416">
        <v>0</v>
      </c>
      <c r="E225" s="416">
        <v>0</v>
      </c>
      <c r="F225" s="416">
        <v>119031.10737</v>
      </c>
    </row>
    <row r="226" spans="1:6" ht="15.75" customHeight="1">
      <c r="A226" s="46" t="s">
        <v>207</v>
      </c>
      <c r="B226" s="416">
        <v>21757791.214120001</v>
      </c>
      <c r="C226" s="416">
        <v>37229390.747809999</v>
      </c>
      <c r="D226" s="416">
        <v>367.3211</v>
      </c>
      <c r="E226" s="416">
        <v>42.654760000000003</v>
      </c>
      <c r="F226" s="416">
        <v>58987591.937789999</v>
      </c>
    </row>
    <row r="227" spans="1:6" ht="15.75" customHeight="1">
      <c r="A227" s="46" t="s">
        <v>208</v>
      </c>
      <c r="B227" s="416">
        <v>188759.61603</v>
      </c>
      <c r="C227" s="416">
        <v>253559.82583000002</v>
      </c>
      <c r="D227" s="416">
        <v>0</v>
      </c>
      <c r="E227" s="416">
        <v>0</v>
      </c>
      <c r="F227" s="416">
        <v>442319.44186000002</v>
      </c>
    </row>
    <row r="228" spans="1:6" ht="15.75" customHeight="1">
      <c r="A228" s="46" t="s">
        <v>209</v>
      </c>
      <c r="B228" s="416">
        <v>2527589.08843</v>
      </c>
      <c r="C228" s="416">
        <v>730648.42541999999</v>
      </c>
      <c r="D228" s="416">
        <v>0</v>
      </c>
      <c r="E228" s="416">
        <v>6806.6464599999999</v>
      </c>
      <c r="F228" s="416">
        <v>3265044.1603099997</v>
      </c>
    </row>
    <row r="229" spans="1:6" ht="15.75" customHeight="1">
      <c r="A229" s="46" t="s">
        <v>210</v>
      </c>
      <c r="B229" s="416">
        <v>2662574.1712500001</v>
      </c>
      <c r="C229" s="416">
        <v>9379333.0941499993</v>
      </c>
      <c r="D229" s="416">
        <v>0</v>
      </c>
      <c r="E229" s="416">
        <v>70.516480000000001</v>
      </c>
      <c r="F229" s="416">
        <v>12041977.781879999</v>
      </c>
    </row>
    <row r="230" spans="1:6" ht="15.75" customHeight="1">
      <c r="A230" s="46" t="s">
        <v>211</v>
      </c>
      <c r="B230" s="416">
        <v>38.36</v>
      </c>
      <c r="C230" s="416">
        <v>37041.147280000005</v>
      </c>
      <c r="D230" s="416">
        <v>0</v>
      </c>
      <c r="E230" s="416">
        <v>0</v>
      </c>
      <c r="F230" s="416">
        <v>37079.507279999998</v>
      </c>
    </row>
    <row r="231" spans="1:6" ht="15.75" customHeight="1">
      <c r="A231" s="46" t="s">
        <v>212</v>
      </c>
      <c r="B231" s="416">
        <v>0</v>
      </c>
      <c r="C231" s="416">
        <v>0</v>
      </c>
      <c r="D231" s="416">
        <v>0</v>
      </c>
      <c r="E231" s="416">
        <v>0</v>
      </c>
      <c r="F231" s="416">
        <v>0</v>
      </c>
    </row>
    <row r="232" spans="1:6" ht="15.75" customHeight="1">
      <c r="A232" s="46" t="s">
        <v>213</v>
      </c>
      <c r="B232" s="416">
        <v>5672925.4540100005</v>
      </c>
      <c r="C232" s="416">
        <v>2222771.93487</v>
      </c>
      <c r="D232" s="416">
        <v>0</v>
      </c>
      <c r="E232" s="416">
        <v>0</v>
      </c>
      <c r="F232" s="416">
        <v>7895697.3888800004</v>
      </c>
    </row>
    <row r="233" spans="1:6" ht="15.75" customHeight="1">
      <c r="A233" s="677" t="s">
        <v>214</v>
      </c>
      <c r="B233" s="416">
        <v>18522253.719799999</v>
      </c>
      <c r="C233" s="416">
        <v>44521189.658199996</v>
      </c>
      <c r="D233" s="416">
        <v>74370.313970000003</v>
      </c>
      <c r="E233" s="416">
        <v>3985.8348300000002</v>
      </c>
      <c r="F233" s="416">
        <v>63121799.526800007</v>
      </c>
    </row>
    <row r="234" spans="1:6" ht="15.75" customHeight="1">
      <c r="A234" s="46" t="s">
        <v>215</v>
      </c>
      <c r="B234" s="416">
        <v>11573274.577540001</v>
      </c>
      <c r="C234" s="416">
        <v>21694038.611400001</v>
      </c>
      <c r="D234" s="416">
        <v>0</v>
      </c>
      <c r="E234" s="416">
        <v>0</v>
      </c>
      <c r="F234" s="416">
        <v>33267313.18894</v>
      </c>
    </row>
    <row r="235" spans="1:6" ht="15.75" customHeight="1">
      <c r="A235" s="46" t="s">
        <v>216</v>
      </c>
      <c r="B235" s="416">
        <v>0</v>
      </c>
      <c r="C235" s="416">
        <v>3895645.77544</v>
      </c>
      <c r="D235" s="416">
        <v>0</v>
      </c>
      <c r="E235" s="416">
        <v>0</v>
      </c>
      <c r="F235" s="416">
        <v>3895645.77544</v>
      </c>
    </row>
    <row r="236" spans="1:6" ht="15.75" customHeight="1">
      <c r="A236" s="46" t="s">
        <v>217</v>
      </c>
      <c r="B236" s="416">
        <v>1495322.6673599998</v>
      </c>
      <c r="C236" s="416">
        <v>2457554.0741599998</v>
      </c>
      <c r="D236" s="416">
        <v>46323.470179999997</v>
      </c>
      <c r="E236" s="416">
        <v>2735.5046899999998</v>
      </c>
      <c r="F236" s="416">
        <v>4001935.7163899997</v>
      </c>
    </row>
    <row r="237" spans="1:6" ht="15.75" customHeight="1">
      <c r="A237" s="46" t="s">
        <v>218</v>
      </c>
      <c r="B237" s="416">
        <v>396901.30741000001</v>
      </c>
      <c r="C237" s="416">
        <v>958968.04466000001</v>
      </c>
      <c r="D237" s="416">
        <v>26160.324199999999</v>
      </c>
      <c r="E237" s="416">
        <v>200.28745000000001</v>
      </c>
      <c r="F237" s="416">
        <v>1382229.9637200001</v>
      </c>
    </row>
    <row r="238" spans="1:6" ht="15.75" customHeight="1">
      <c r="A238" s="46" t="s">
        <v>219</v>
      </c>
      <c r="B238" s="416">
        <v>0</v>
      </c>
      <c r="C238" s="416">
        <v>588392.97420000006</v>
      </c>
      <c r="D238" s="416">
        <v>0</v>
      </c>
      <c r="E238" s="416">
        <v>0</v>
      </c>
      <c r="F238" s="416">
        <v>588392.97420000006</v>
      </c>
    </row>
    <row r="239" spans="1:6" ht="15.75" customHeight="1">
      <c r="A239" s="46" t="s">
        <v>220</v>
      </c>
      <c r="B239" s="416">
        <v>5056755.1674899999</v>
      </c>
      <c r="C239" s="416">
        <v>14926590.178340001</v>
      </c>
      <c r="D239" s="416">
        <v>1886.5195900000001</v>
      </c>
      <c r="E239" s="416">
        <v>1050.04269</v>
      </c>
      <c r="F239" s="416">
        <v>19986281.90811</v>
      </c>
    </row>
    <row r="240" spans="1:6" ht="15.75" customHeight="1">
      <c r="A240" s="46" t="s">
        <v>221</v>
      </c>
      <c r="B240" s="416">
        <v>0</v>
      </c>
      <c r="C240" s="416">
        <v>0</v>
      </c>
      <c r="D240" s="416">
        <v>0</v>
      </c>
      <c r="E240" s="416">
        <v>0</v>
      </c>
      <c r="F240" s="416">
        <v>0</v>
      </c>
    </row>
    <row r="241" spans="1:6" ht="15.75" customHeight="1">
      <c r="A241" s="677" t="s">
        <v>1264</v>
      </c>
      <c r="B241" s="416">
        <v>2740618.3078899998</v>
      </c>
      <c r="C241" s="416">
        <v>124140.89168</v>
      </c>
      <c r="D241" s="416">
        <v>0</v>
      </c>
      <c r="E241" s="416">
        <v>6553.3523399999995</v>
      </c>
      <c r="F241" s="416">
        <v>2871312.5519099999</v>
      </c>
    </row>
    <row r="242" spans="1:6" ht="15.75" customHeight="1">
      <c r="A242" s="46" t="s">
        <v>1265</v>
      </c>
      <c r="B242" s="416">
        <v>2659512.2409200002</v>
      </c>
      <c r="C242" s="416">
        <v>113488.96044</v>
      </c>
      <c r="D242" s="416">
        <v>0</v>
      </c>
      <c r="E242" s="416">
        <v>6553.3523399999995</v>
      </c>
      <c r="F242" s="416">
        <v>2779554.5536999996</v>
      </c>
    </row>
    <row r="243" spans="1:6" ht="15.75" customHeight="1">
      <c r="A243" s="46" t="s">
        <v>1266</v>
      </c>
      <c r="B243" s="416">
        <v>81106.06697</v>
      </c>
      <c r="C243" s="416">
        <v>10651.93124</v>
      </c>
      <c r="D243" s="416">
        <v>0</v>
      </c>
      <c r="E243" s="416">
        <v>0</v>
      </c>
      <c r="F243" s="416">
        <v>91757.998209999991</v>
      </c>
    </row>
    <row r="244" spans="1:6" ht="15.75" customHeight="1">
      <c r="A244" s="677" t="s">
        <v>1267</v>
      </c>
      <c r="B244" s="416">
        <v>4043472.24865</v>
      </c>
      <c r="C244" s="416">
        <v>240562.58565999998</v>
      </c>
      <c r="D244" s="416">
        <v>0</v>
      </c>
      <c r="E244" s="416">
        <v>0</v>
      </c>
      <c r="F244" s="416">
        <v>4284034.8343099998</v>
      </c>
    </row>
    <row r="245" spans="1:6" ht="15.75" customHeight="1">
      <c r="A245" s="46" t="s">
        <v>1265</v>
      </c>
      <c r="B245" s="416">
        <v>3514187.96257</v>
      </c>
      <c r="C245" s="416">
        <v>240562.58565999998</v>
      </c>
      <c r="D245" s="416">
        <v>0</v>
      </c>
      <c r="E245" s="416">
        <v>0</v>
      </c>
      <c r="F245" s="416">
        <v>3754750.5482299998</v>
      </c>
    </row>
    <row r="246" spans="1:6" ht="15.75" customHeight="1">
      <c r="A246" s="46" t="s">
        <v>1266</v>
      </c>
      <c r="B246" s="407">
        <v>529284.28607999999</v>
      </c>
      <c r="C246" s="407">
        <v>0</v>
      </c>
      <c r="D246" s="407">
        <v>0</v>
      </c>
      <c r="E246" s="407">
        <v>0</v>
      </c>
      <c r="F246" s="407">
        <v>529284.28607999999</v>
      </c>
    </row>
    <row r="247" spans="1:6" ht="15.75" customHeight="1">
      <c r="A247" s="677" t="s">
        <v>1268</v>
      </c>
      <c r="B247" s="151">
        <v>2747437.8518000003</v>
      </c>
      <c r="C247" s="151">
        <v>123874.70006999999</v>
      </c>
      <c r="D247" s="151">
        <v>0</v>
      </c>
      <c r="E247" s="151">
        <v>0</v>
      </c>
      <c r="F247" s="151">
        <v>2871312.5518700001</v>
      </c>
    </row>
    <row r="248" spans="1:6" ht="15.75" customHeight="1" thickBot="1">
      <c r="A248" s="677" t="s">
        <v>1269</v>
      </c>
      <c r="B248" s="681">
        <v>4035805.1707899999</v>
      </c>
      <c r="C248" s="681">
        <v>246524.50921000002</v>
      </c>
      <c r="D248" s="681">
        <v>1705.15417</v>
      </c>
      <c r="E248" s="681">
        <v>0</v>
      </c>
      <c r="F248" s="681">
        <v>4284034.8341699997</v>
      </c>
    </row>
    <row r="249" spans="1:6" ht="15.75" customHeight="1" thickTop="1" thickBot="1">
      <c r="A249" s="271" t="s">
        <v>222</v>
      </c>
      <c r="B249" s="668">
        <v>6628380.6053599995</v>
      </c>
      <c r="C249" s="668">
        <v>311773.29332</v>
      </c>
      <c r="D249" s="668">
        <v>0.65228999999999993</v>
      </c>
      <c r="E249" s="668">
        <v>1643.85772</v>
      </c>
      <c r="F249" s="668">
        <v>6941798.40869</v>
      </c>
    </row>
    <row r="250" spans="1:6" ht="15.75" customHeight="1" thickTop="1">
      <c r="A250" s="54" t="s">
        <v>223</v>
      </c>
      <c r="B250" s="416">
        <v>1.7582599999999999</v>
      </c>
      <c r="C250" s="416">
        <v>3575.8506200000002</v>
      </c>
      <c r="D250" s="416">
        <v>0</v>
      </c>
      <c r="E250" s="416">
        <v>0</v>
      </c>
      <c r="F250" s="416">
        <v>3577.6088799999998</v>
      </c>
    </row>
    <row r="251" spans="1:6" ht="15.75" customHeight="1">
      <c r="A251" s="54" t="s">
        <v>224</v>
      </c>
      <c r="B251" s="416">
        <v>252185.96098</v>
      </c>
      <c r="C251" s="416">
        <v>150183.85361000002</v>
      </c>
      <c r="D251" s="416">
        <v>0.47055000000000002</v>
      </c>
      <c r="E251" s="416">
        <v>125.87473</v>
      </c>
      <c r="F251" s="416">
        <v>402496.15987000003</v>
      </c>
    </row>
    <row r="252" spans="1:6" ht="15.75" customHeight="1">
      <c r="A252" s="54" t="s">
        <v>225</v>
      </c>
      <c r="B252" s="416">
        <v>5989637.9660700001</v>
      </c>
      <c r="C252" s="416">
        <v>56659.629569999997</v>
      </c>
      <c r="D252" s="416">
        <v>6.4689999999999998E-2</v>
      </c>
      <c r="E252" s="416">
        <v>22.27449</v>
      </c>
      <c r="F252" s="416">
        <v>6046319.9348200001</v>
      </c>
    </row>
    <row r="253" spans="1:6" ht="15.75" customHeight="1">
      <c r="A253" s="54" t="s">
        <v>226</v>
      </c>
      <c r="B253" s="416">
        <v>133199.87190999999</v>
      </c>
      <c r="C253" s="416">
        <v>2360.0976900000001</v>
      </c>
      <c r="D253" s="416">
        <v>0</v>
      </c>
      <c r="E253" s="416">
        <v>1.6069100000000001</v>
      </c>
      <c r="F253" s="416">
        <v>135561.57650999998</v>
      </c>
    </row>
    <row r="254" spans="1:6" ht="15.75" customHeight="1">
      <c r="A254" s="54" t="s">
        <v>227</v>
      </c>
      <c r="B254" s="416">
        <v>74568.936749999993</v>
      </c>
      <c r="C254" s="416">
        <v>2519.0431800000001</v>
      </c>
      <c r="D254" s="416">
        <v>0.11705</v>
      </c>
      <c r="E254" s="416">
        <v>25.196159999999999</v>
      </c>
      <c r="F254" s="416">
        <v>77113.293139999994</v>
      </c>
    </row>
    <row r="255" spans="1:6" ht="15.75" customHeight="1">
      <c r="A255" s="54" t="s">
        <v>228</v>
      </c>
      <c r="B255" s="416">
        <v>9579.1015100000004</v>
      </c>
      <c r="C255" s="416">
        <v>823.51012000000003</v>
      </c>
      <c r="D255" s="416">
        <v>0</v>
      </c>
      <c r="E255" s="416">
        <v>0</v>
      </c>
      <c r="F255" s="416">
        <v>10402.611630000001</v>
      </c>
    </row>
    <row r="256" spans="1:6" ht="15.75" customHeight="1">
      <c r="A256" s="54" t="s">
        <v>229</v>
      </c>
      <c r="B256" s="416">
        <v>18544.828600000001</v>
      </c>
      <c r="C256" s="416">
        <v>2565.4040399999999</v>
      </c>
      <c r="D256" s="416">
        <v>0</v>
      </c>
      <c r="E256" s="416">
        <v>0</v>
      </c>
      <c r="F256" s="416">
        <v>21110.232640000002</v>
      </c>
    </row>
    <row r="257" spans="1:6" ht="15.75" customHeight="1">
      <c r="A257" s="54" t="s">
        <v>230</v>
      </c>
      <c r="B257" s="416">
        <v>9572.4171400000014</v>
      </c>
      <c r="C257" s="416">
        <v>26.55452</v>
      </c>
      <c r="D257" s="416">
        <v>0</v>
      </c>
      <c r="E257" s="416">
        <v>0</v>
      </c>
      <c r="F257" s="416">
        <v>9598.9716599999992</v>
      </c>
    </row>
    <row r="258" spans="1:6" ht="15.75" customHeight="1">
      <c r="A258" s="54" t="s">
        <v>231</v>
      </c>
      <c r="B258" s="416">
        <v>331.09158000000002</v>
      </c>
      <c r="C258" s="416">
        <v>1.9713499999999999</v>
      </c>
      <c r="D258" s="416">
        <v>0</v>
      </c>
      <c r="E258" s="416">
        <v>-2.9999999999999997E-5</v>
      </c>
      <c r="F258" s="416">
        <v>333.06290000000001</v>
      </c>
    </row>
    <row r="259" spans="1:6" ht="15.75" customHeight="1">
      <c r="A259" s="54" t="s">
        <v>232</v>
      </c>
      <c r="B259" s="416">
        <v>34710.103920000001</v>
      </c>
      <c r="C259" s="416">
        <v>28429.002899999999</v>
      </c>
      <c r="D259" s="416">
        <v>0</v>
      </c>
      <c r="E259" s="416">
        <v>0</v>
      </c>
      <c r="F259" s="416">
        <v>63139.106820000001</v>
      </c>
    </row>
    <row r="260" spans="1:6" ht="15.75" customHeight="1" thickBot="1">
      <c r="A260" s="54" t="s">
        <v>233</v>
      </c>
      <c r="B260" s="416">
        <v>106048.56864</v>
      </c>
      <c r="C260" s="416">
        <v>64628.375719999996</v>
      </c>
      <c r="D260" s="416">
        <v>0</v>
      </c>
      <c r="E260" s="416">
        <v>1468.9054599999999</v>
      </c>
      <c r="F260" s="416">
        <v>172145.84982</v>
      </c>
    </row>
    <row r="261" spans="1:6" ht="15.75" customHeight="1" thickTop="1" thickBot="1">
      <c r="A261" s="271" t="s">
        <v>234</v>
      </c>
      <c r="B261" s="668">
        <v>-1943471.82748</v>
      </c>
      <c r="C261" s="668">
        <v>-75607.894400000005</v>
      </c>
      <c r="D261" s="668">
        <v>0</v>
      </c>
      <c r="E261" s="668">
        <v>-32.925220000000003</v>
      </c>
      <c r="F261" s="668">
        <v>-2019112.6470999999</v>
      </c>
    </row>
    <row r="262" spans="1:6" ht="15.75" customHeight="1" thickTop="1">
      <c r="A262" s="54" t="s">
        <v>235</v>
      </c>
      <c r="B262" s="416">
        <v>-1645958.59011</v>
      </c>
      <c r="C262" s="416">
        <v>-22987.64141</v>
      </c>
      <c r="D262" s="416">
        <v>0</v>
      </c>
      <c r="E262" s="416">
        <v>-0.25255</v>
      </c>
      <c r="F262" s="416">
        <v>-1668946.48407</v>
      </c>
    </row>
    <row r="263" spans="1:6" ht="15.75" customHeight="1">
      <c r="A263" s="54" t="s">
        <v>236</v>
      </c>
      <c r="B263" s="416">
        <v>0</v>
      </c>
      <c r="C263" s="416">
        <v>0</v>
      </c>
      <c r="D263" s="416">
        <v>0</v>
      </c>
      <c r="E263" s="416">
        <v>0</v>
      </c>
      <c r="F263" s="416">
        <v>0</v>
      </c>
    </row>
    <row r="264" spans="1:6" ht="15.75" customHeight="1">
      <c r="A264" s="54" t="s">
        <v>237</v>
      </c>
      <c r="B264" s="416">
        <v>-130760.79932999999</v>
      </c>
      <c r="C264" s="416">
        <v>-23359.485780000003</v>
      </c>
      <c r="D264" s="416">
        <v>0</v>
      </c>
      <c r="E264" s="416">
        <v>-4.0369999999999996E-2</v>
      </c>
      <c r="F264" s="416">
        <v>-154120.32548</v>
      </c>
    </row>
    <row r="265" spans="1:6" ht="15.75" customHeight="1">
      <c r="A265" s="54" t="s">
        <v>238</v>
      </c>
      <c r="B265" s="416">
        <v>-18511.69656</v>
      </c>
      <c r="C265" s="416">
        <v>-1638.7463700000001</v>
      </c>
      <c r="D265" s="416">
        <v>0</v>
      </c>
      <c r="E265" s="416">
        <v>-32.632300000000001</v>
      </c>
      <c r="F265" s="416">
        <v>-20183.075230000002</v>
      </c>
    </row>
    <row r="266" spans="1:6" ht="15.75" customHeight="1">
      <c r="A266" s="54" t="s">
        <v>239</v>
      </c>
      <c r="B266" s="416">
        <v>-48740.503140000001</v>
      </c>
      <c r="C266" s="416">
        <v>-5068.5129200000001</v>
      </c>
      <c r="D266" s="416">
        <v>0</v>
      </c>
      <c r="E266" s="416">
        <v>0</v>
      </c>
      <c r="F266" s="416">
        <v>-53809.016060000002</v>
      </c>
    </row>
    <row r="267" spans="1:6" ht="15.75" customHeight="1">
      <c r="A267" s="387" t="s">
        <v>240</v>
      </c>
      <c r="B267" s="416">
        <v>-46232.263270000003</v>
      </c>
      <c r="C267" s="416">
        <v>-21644.669280000002</v>
      </c>
      <c r="D267" s="416">
        <v>0</v>
      </c>
      <c r="E267" s="416">
        <v>0</v>
      </c>
      <c r="F267" s="416">
        <v>-67876.932549999998</v>
      </c>
    </row>
    <row r="268" spans="1:6" ht="15.75" customHeight="1" thickBot="1">
      <c r="A268" s="54" t="s">
        <v>241</v>
      </c>
      <c r="B268" s="416">
        <v>-53267.97507</v>
      </c>
      <c r="C268" s="416">
        <v>-908.83864000000005</v>
      </c>
      <c r="D268" s="416">
        <v>0</v>
      </c>
      <c r="E268" s="416">
        <v>0</v>
      </c>
      <c r="F268" s="416">
        <v>-54176.813710000002</v>
      </c>
    </row>
    <row r="269" spans="1:6" ht="15.75" customHeight="1" thickTop="1" thickBot="1">
      <c r="A269" s="682" t="s">
        <v>242</v>
      </c>
      <c r="B269" s="683">
        <v>4684908.77788</v>
      </c>
      <c r="C269" s="683">
        <v>236165.39891999998</v>
      </c>
      <c r="D269" s="683">
        <v>0.65228999999999993</v>
      </c>
      <c r="E269" s="683">
        <v>1610.9324999999999</v>
      </c>
      <c r="F269" s="683">
        <v>4922685.7615900002</v>
      </c>
    </row>
    <row r="270" spans="1:6" ht="15.75" customHeight="1" thickTop="1" thickBot="1">
      <c r="A270" s="684" t="s">
        <v>243</v>
      </c>
      <c r="B270" s="668">
        <v>775798.72645000007</v>
      </c>
      <c r="C270" s="668">
        <v>1100993.1752800001</v>
      </c>
      <c r="D270" s="668">
        <v>0.19294999999999998</v>
      </c>
      <c r="E270" s="668">
        <v>79.395579999999995</v>
      </c>
      <c r="F270" s="668">
        <v>1876871.4902599999</v>
      </c>
    </row>
    <row r="271" spans="1:6" ht="15.75" customHeight="1" thickTop="1">
      <c r="A271" s="54" t="s">
        <v>244</v>
      </c>
      <c r="B271" s="416">
        <v>408522.29824000003</v>
      </c>
      <c r="C271" s="416">
        <v>589144.82913999993</v>
      </c>
      <c r="D271" s="416">
        <v>0</v>
      </c>
      <c r="E271" s="416">
        <v>0.90344000000000002</v>
      </c>
      <c r="F271" s="416">
        <v>997668.0308200001</v>
      </c>
    </row>
    <row r="272" spans="1:6" ht="15.75" customHeight="1">
      <c r="A272" s="54" t="s">
        <v>245</v>
      </c>
      <c r="B272" s="416">
        <v>169023.18915000002</v>
      </c>
      <c r="C272" s="416">
        <v>475092.59007999999</v>
      </c>
      <c r="D272" s="416">
        <v>1.99E-3</v>
      </c>
      <c r="E272" s="416">
        <v>77.610509999999991</v>
      </c>
      <c r="F272" s="416">
        <v>644193.39173000003</v>
      </c>
    </row>
    <row r="273" spans="1:6" ht="15.75" customHeight="1">
      <c r="A273" s="54" t="s">
        <v>246</v>
      </c>
      <c r="B273" s="416">
        <v>42028.973659999996</v>
      </c>
      <c r="C273" s="416">
        <v>7421.5625</v>
      </c>
      <c r="D273" s="416">
        <v>0</v>
      </c>
      <c r="E273" s="416">
        <v>0</v>
      </c>
      <c r="F273" s="416">
        <v>49450.536159999996</v>
      </c>
    </row>
    <row r="274" spans="1:6" ht="15.75" customHeight="1">
      <c r="A274" s="54" t="s">
        <v>247</v>
      </c>
      <c r="B274" s="416">
        <v>64471.611830000002</v>
      </c>
      <c r="C274" s="416">
        <v>108.71121000000001</v>
      </c>
      <c r="D274" s="416">
        <v>0</v>
      </c>
      <c r="E274" s="416">
        <v>0</v>
      </c>
      <c r="F274" s="416">
        <v>64580.323039999996</v>
      </c>
    </row>
    <row r="275" spans="1:6" ht="15.75" customHeight="1" thickBot="1">
      <c r="A275" s="54" t="s">
        <v>248</v>
      </c>
      <c r="B275" s="416">
        <v>91752.653569999995</v>
      </c>
      <c r="C275" s="416">
        <v>29225.482350000002</v>
      </c>
      <c r="D275" s="416">
        <v>0.19096000000000002</v>
      </c>
      <c r="E275" s="416">
        <v>0.88163000000000002</v>
      </c>
      <c r="F275" s="416">
        <v>120979.20851000001</v>
      </c>
    </row>
    <row r="276" spans="1:6" ht="15.75" customHeight="1" thickTop="1" thickBot="1">
      <c r="A276" s="685" t="s">
        <v>249</v>
      </c>
      <c r="B276" s="668">
        <v>-450525.36285999999</v>
      </c>
      <c r="C276" s="668">
        <v>-723522.25557000004</v>
      </c>
      <c r="D276" s="668">
        <v>0</v>
      </c>
      <c r="E276" s="668">
        <v>-184.12806</v>
      </c>
      <c r="F276" s="668">
        <v>-1174231.74649</v>
      </c>
    </row>
    <row r="277" spans="1:6" ht="15.75" customHeight="1" thickTop="1">
      <c r="A277" s="54" t="s">
        <v>244</v>
      </c>
      <c r="B277" s="416">
        <v>-138580.61869</v>
      </c>
      <c r="C277" s="416">
        <v>-201652.50430999999</v>
      </c>
      <c r="D277" s="416">
        <v>0</v>
      </c>
      <c r="E277" s="416">
        <v>-184.04476</v>
      </c>
      <c r="F277" s="416">
        <v>-340417.16775999998</v>
      </c>
    </row>
    <row r="278" spans="1:6" ht="15.75" customHeight="1">
      <c r="A278" s="54" t="s">
        <v>250</v>
      </c>
      <c r="B278" s="416">
        <v>-74154.894469999999</v>
      </c>
      <c r="C278" s="416">
        <v>-41.168790000000001</v>
      </c>
      <c r="D278" s="416">
        <v>0</v>
      </c>
      <c r="E278" s="416">
        <v>0</v>
      </c>
      <c r="F278" s="416">
        <v>-74196.06326000001</v>
      </c>
    </row>
    <row r="279" spans="1:6" ht="15.75" customHeight="1">
      <c r="A279" s="54" t="s">
        <v>251</v>
      </c>
      <c r="B279" s="416">
        <v>-6383.2746999999999</v>
      </c>
      <c r="C279" s="416">
        <v>-2.52841</v>
      </c>
      <c r="D279" s="416">
        <v>0</v>
      </c>
      <c r="E279" s="416">
        <v>-1.2199999999999999E-3</v>
      </c>
      <c r="F279" s="416">
        <v>-6385.8043299999999</v>
      </c>
    </row>
    <row r="280" spans="1:6" ht="15.75" customHeight="1">
      <c r="A280" s="54" t="s">
        <v>252</v>
      </c>
      <c r="B280" s="416">
        <v>-45.527000000000001</v>
      </c>
      <c r="C280" s="416">
        <v>0</v>
      </c>
      <c r="D280" s="416">
        <v>0</v>
      </c>
      <c r="E280" s="416">
        <v>0</v>
      </c>
      <c r="F280" s="416">
        <v>-45.527000000000001</v>
      </c>
    </row>
    <row r="281" spans="1:6" ht="15.75" customHeight="1" thickBot="1">
      <c r="A281" s="54" t="s">
        <v>253</v>
      </c>
      <c r="B281" s="416">
        <v>-231361.04800000001</v>
      </c>
      <c r="C281" s="416">
        <v>-521826.05405999999</v>
      </c>
      <c r="D281" s="416">
        <v>0</v>
      </c>
      <c r="E281" s="416">
        <v>-8.208E-2</v>
      </c>
      <c r="F281" s="416">
        <v>-753187.18414000003</v>
      </c>
    </row>
    <row r="282" spans="1:6" ht="15.75" customHeight="1" thickTop="1" thickBot="1">
      <c r="A282" s="271" t="s">
        <v>254</v>
      </c>
      <c r="B282" s="668">
        <v>5010182.1414700001</v>
      </c>
      <c r="C282" s="668">
        <v>613636.31862999999</v>
      </c>
      <c r="D282" s="668">
        <v>0.84523999999999999</v>
      </c>
      <c r="E282" s="668">
        <v>1506.20002</v>
      </c>
      <c r="F282" s="668">
        <v>5625325.5053599998</v>
      </c>
    </row>
    <row r="283" spans="1:6" ht="15.75" customHeight="1" thickTop="1">
      <c r="A283" s="286" t="s">
        <v>255</v>
      </c>
      <c r="B283" s="416">
        <v>806985.39248000004</v>
      </c>
      <c r="C283" s="416">
        <v>196515.31164</v>
      </c>
      <c r="D283" s="416">
        <v>0.41448000000000002</v>
      </c>
      <c r="E283" s="416">
        <v>3984.4611199999999</v>
      </c>
      <c r="F283" s="416">
        <v>1007485.57972</v>
      </c>
    </row>
    <row r="284" spans="1:6" ht="15.75" customHeight="1">
      <c r="A284" s="54" t="s">
        <v>256</v>
      </c>
      <c r="B284" s="416">
        <v>41031.915500000003</v>
      </c>
      <c r="C284" s="416">
        <v>7524.3285900000001</v>
      </c>
      <c r="D284" s="416">
        <v>0</v>
      </c>
      <c r="E284" s="416">
        <v>0</v>
      </c>
      <c r="F284" s="416">
        <v>48556.24409</v>
      </c>
    </row>
    <row r="285" spans="1:6" ht="15.75" customHeight="1">
      <c r="A285" s="54" t="s">
        <v>257</v>
      </c>
      <c r="B285" s="416">
        <v>714642.05433000007</v>
      </c>
      <c r="C285" s="416">
        <v>151192.32943000001</v>
      </c>
      <c r="D285" s="416">
        <v>0.41448000000000002</v>
      </c>
      <c r="E285" s="416">
        <v>3984.4611199999999</v>
      </c>
      <c r="F285" s="416">
        <v>869819.25936000003</v>
      </c>
    </row>
    <row r="286" spans="1:6" ht="15.75" customHeight="1">
      <c r="A286" s="54" t="s">
        <v>258</v>
      </c>
      <c r="B286" s="416">
        <v>5270.4578200000005</v>
      </c>
      <c r="C286" s="416">
        <v>35843.926209999998</v>
      </c>
      <c r="D286" s="416">
        <v>0</v>
      </c>
      <c r="E286" s="416">
        <v>0</v>
      </c>
      <c r="F286" s="416">
        <v>41114.384030000001</v>
      </c>
    </row>
    <row r="287" spans="1:6" ht="15.75" customHeight="1">
      <c r="A287" s="54" t="s">
        <v>259</v>
      </c>
      <c r="B287" s="416">
        <v>6718.9165400000002</v>
      </c>
      <c r="C287" s="416">
        <v>1805.16994</v>
      </c>
      <c r="D287" s="416">
        <v>0</v>
      </c>
      <c r="E287" s="416">
        <v>0</v>
      </c>
      <c r="F287" s="416">
        <v>8524.0864799999999</v>
      </c>
    </row>
    <row r="288" spans="1:6" ht="15.75" customHeight="1">
      <c r="A288" s="54" t="s">
        <v>260</v>
      </c>
      <c r="B288" s="416">
        <v>0</v>
      </c>
      <c r="C288" s="416">
        <v>0</v>
      </c>
      <c r="D288" s="416">
        <v>0</v>
      </c>
      <c r="E288" s="416">
        <v>0</v>
      </c>
      <c r="F288" s="416">
        <v>0</v>
      </c>
    </row>
    <row r="289" spans="1:6" ht="15.75" customHeight="1">
      <c r="A289" s="54" t="s">
        <v>261</v>
      </c>
      <c r="B289" s="416">
        <v>39322.048289999999</v>
      </c>
      <c r="C289" s="416">
        <v>149.55747</v>
      </c>
      <c r="D289" s="416">
        <v>0</v>
      </c>
      <c r="E289" s="416">
        <v>0</v>
      </c>
      <c r="F289" s="416">
        <v>39471.605759999999</v>
      </c>
    </row>
    <row r="290" spans="1:6" ht="15.75" customHeight="1">
      <c r="A290" s="286" t="s">
        <v>262</v>
      </c>
      <c r="B290" s="416">
        <v>-1314952.73651</v>
      </c>
      <c r="C290" s="416">
        <v>-258580.18794999999</v>
      </c>
      <c r="D290" s="416">
        <v>-0.50587000000000004</v>
      </c>
      <c r="E290" s="416">
        <v>-15547.040220000001</v>
      </c>
      <c r="F290" s="416">
        <v>-1589080.47055</v>
      </c>
    </row>
    <row r="291" spans="1:6" ht="15.75" customHeight="1">
      <c r="A291" s="54" t="s">
        <v>263</v>
      </c>
      <c r="B291" s="416">
        <v>-1221772.5814</v>
      </c>
      <c r="C291" s="416">
        <v>-153781.32918999999</v>
      </c>
      <c r="D291" s="416">
        <v>-0.48932999999999999</v>
      </c>
      <c r="E291" s="416">
        <v>-15541.698640000001</v>
      </c>
      <c r="F291" s="416">
        <v>-1391096.0985599998</v>
      </c>
    </row>
    <row r="292" spans="1:6" ht="15.75" customHeight="1">
      <c r="A292" s="54" t="s">
        <v>264</v>
      </c>
      <c r="B292" s="416">
        <v>-46169.515319999999</v>
      </c>
      <c r="C292" s="416">
        <v>-83549.670840000006</v>
      </c>
      <c r="D292" s="416">
        <v>-1.6539999999999999E-2</v>
      </c>
      <c r="E292" s="416">
        <v>-5.3415799999999996</v>
      </c>
      <c r="F292" s="416">
        <v>-129724.54428</v>
      </c>
    </row>
    <row r="293" spans="1:6" ht="15.75" customHeight="1">
      <c r="A293" s="54" t="s">
        <v>265</v>
      </c>
      <c r="B293" s="416">
        <v>-10103.60858</v>
      </c>
      <c r="C293" s="416">
        <v>-19615.937859999998</v>
      </c>
      <c r="D293" s="416">
        <v>0</v>
      </c>
      <c r="E293" s="416">
        <v>0</v>
      </c>
      <c r="F293" s="416">
        <v>-29719.546440000002</v>
      </c>
    </row>
    <row r="294" spans="1:6" ht="15.75" customHeight="1">
      <c r="A294" s="387" t="s">
        <v>266</v>
      </c>
      <c r="B294" s="416">
        <v>-35281.926490000005</v>
      </c>
      <c r="C294" s="416">
        <v>-1459.31861</v>
      </c>
      <c r="D294" s="416">
        <v>0</v>
      </c>
      <c r="E294" s="416">
        <v>0</v>
      </c>
      <c r="F294" s="416">
        <v>-36741.2451</v>
      </c>
    </row>
    <row r="295" spans="1:6" ht="15.75" customHeight="1">
      <c r="A295" s="387" t="s">
        <v>267</v>
      </c>
      <c r="B295" s="416">
        <v>0</v>
      </c>
      <c r="C295" s="416">
        <v>-0.23948</v>
      </c>
      <c r="D295" s="416">
        <v>0</v>
      </c>
      <c r="E295" s="416">
        <v>0</v>
      </c>
      <c r="F295" s="416">
        <v>-0.23948</v>
      </c>
    </row>
    <row r="296" spans="1:6" ht="15.75" customHeight="1" thickBot="1">
      <c r="A296" s="387" t="s">
        <v>268</v>
      </c>
      <c r="B296" s="416">
        <v>-1625.10472</v>
      </c>
      <c r="C296" s="416">
        <v>-173.69197</v>
      </c>
      <c r="D296" s="416">
        <v>0</v>
      </c>
      <c r="E296" s="416">
        <v>0</v>
      </c>
      <c r="F296" s="416">
        <v>-1798.7966899999999</v>
      </c>
    </row>
    <row r="297" spans="1:6" ht="15.75" customHeight="1" thickTop="1" thickBot="1">
      <c r="A297" s="686" t="s">
        <v>269</v>
      </c>
      <c r="B297" s="667">
        <v>4502214.7974399999</v>
      </c>
      <c r="C297" s="667">
        <v>551571.44232000003</v>
      </c>
      <c r="D297" s="667">
        <v>0.75385000000000002</v>
      </c>
      <c r="E297" s="667">
        <v>-10056.379080000001</v>
      </c>
      <c r="F297" s="667">
        <v>5043730.6145299999</v>
      </c>
    </row>
    <row r="298" spans="1:6" ht="15.75" customHeight="1" thickTop="1" thickBot="1">
      <c r="A298" s="271" t="s">
        <v>270</v>
      </c>
      <c r="B298" s="668">
        <v>-3507239.1527399998</v>
      </c>
      <c r="C298" s="668">
        <v>-349578.97474999999</v>
      </c>
      <c r="D298" s="668">
        <v>0</v>
      </c>
      <c r="E298" s="668">
        <v>-25.211650000000002</v>
      </c>
      <c r="F298" s="668">
        <v>-3856843.3391399998</v>
      </c>
    </row>
    <row r="299" spans="1:6" ht="15.75" customHeight="1" thickTop="1">
      <c r="A299" s="54" t="s">
        <v>271</v>
      </c>
      <c r="B299" s="416">
        <v>-2010458.9950999999</v>
      </c>
      <c r="C299" s="416">
        <v>-6552.3304900000003</v>
      </c>
      <c r="D299" s="416">
        <v>0</v>
      </c>
      <c r="E299" s="416">
        <v>0</v>
      </c>
      <c r="F299" s="416">
        <v>-2017011.32559</v>
      </c>
    </row>
    <row r="300" spans="1:6" ht="15.75" customHeight="1">
      <c r="A300" s="54" t="s">
        <v>272</v>
      </c>
      <c r="B300" s="416">
        <v>-319425.04298999999</v>
      </c>
      <c r="C300" s="416">
        <v>-16444.0661</v>
      </c>
      <c r="D300" s="416">
        <v>0</v>
      </c>
      <c r="E300" s="416">
        <v>0</v>
      </c>
      <c r="F300" s="416">
        <v>-335869.10908999998</v>
      </c>
    </row>
    <row r="301" spans="1:6" ht="15.75" customHeight="1">
      <c r="A301" s="54" t="s">
        <v>273</v>
      </c>
      <c r="B301" s="416">
        <v>-16870.847180000001</v>
      </c>
      <c r="C301" s="416">
        <v>-10893.383599999999</v>
      </c>
      <c r="D301" s="416">
        <v>0</v>
      </c>
      <c r="E301" s="416">
        <v>0</v>
      </c>
      <c r="F301" s="416">
        <v>-27764.230780000002</v>
      </c>
    </row>
    <row r="302" spans="1:6" ht="15.75" customHeight="1">
      <c r="A302" s="54" t="s">
        <v>274</v>
      </c>
      <c r="B302" s="416">
        <v>-101365.0938</v>
      </c>
      <c r="C302" s="416">
        <v>-2526.6846299999997</v>
      </c>
      <c r="D302" s="416">
        <v>0</v>
      </c>
      <c r="E302" s="416">
        <v>0</v>
      </c>
      <c r="F302" s="416">
        <v>-103891.77843000001</v>
      </c>
    </row>
    <row r="303" spans="1:6" ht="15.75" customHeight="1">
      <c r="A303" s="54" t="s">
        <v>275</v>
      </c>
      <c r="B303" s="416">
        <v>-196075.13347999999</v>
      </c>
      <c r="C303" s="416">
        <v>-162.42911999999998</v>
      </c>
      <c r="D303" s="416">
        <v>0</v>
      </c>
      <c r="E303" s="416">
        <v>0</v>
      </c>
      <c r="F303" s="416">
        <v>-196237.5626</v>
      </c>
    </row>
    <row r="304" spans="1:6" ht="15.75" customHeight="1">
      <c r="A304" s="54" t="s">
        <v>276</v>
      </c>
      <c r="B304" s="416">
        <v>-86614.272620000003</v>
      </c>
      <c r="C304" s="416">
        <v>-3338.6854900000003</v>
      </c>
      <c r="D304" s="416">
        <v>0</v>
      </c>
      <c r="E304" s="416">
        <v>0</v>
      </c>
      <c r="F304" s="416">
        <v>-89952.958109999992</v>
      </c>
    </row>
    <row r="305" spans="1:6" ht="15.75" customHeight="1">
      <c r="A305" s="54" t="s">
        <v>277</v>
      </c>
      <c r="B305" s="416">
        <v>-154407.81362999999</v>
      </c>
      <c r="C305" s="416">
        <v>0</v>
      </c>
      <c r="D305" s="416">
        <v>0</v>
      </c>
      <c r="E305" s="416">
        <v>0</v>
      </c>
      <c r="F305" s="416">
        <v>-154407.81362999999</v>
      </c>
    </row>
    <row r="306" spans="1:6" ht="15.75" customHeight="1">
      <c r="A306" s="54" t="s">
        <v>278</v>
      </c>
      <c r="B306" s="416">
        <v>-65415.439130000006</v>
      </c>
      <c r="C306" s="416">
        <v>-8.8930199999999999</v>
      </c>
      <c r="D306" s="416">
        <v>0</v>
      </c>
      <c r="E306" s="416">
        <v>0</v>
      </c>
      <c r="F306" s="416">
        <v>-65424.332150000002</v>
      </c>
    </row>
    <row r="307" spans="1:6" ht="15.75" customHeight="1" thickBot="1">
      <c r="A307" s="54" t="s">
        <v>279</v>
      </c>
      <c r="B307" s="416">
        <v>-556606.51480999996</v>
      </c>
      <c r="C307" s="416">
        <v>-309652.50229999999</v>
      </c>
      <c r="D307" s="416">
        <v>0</v>
      </c>
      <c r="E307" s="416">
        <v>-25.211650000000002</v>
      </c>
      <c r="F307" s="416">
        <v>-866284.22875999997</v>
      </c>
    </row>
    <row r="308" spans="1:6" ht="15.75" customHeight="1" thickTop="1" thickBot="1">
      <c r="A308" s="684" t="s">
        <v>280</v>
      </c>
      <c r="B308" s="668">
        <v>994975.64470000006</v>
      </c>
      <c r="C308" s="668">
        <v>201992.46756999998</v>
      </c>
      <c r="D308" s="668">
        <v>0.75385000000000002</v>
      </c>
      <c r="E308" s="668">
        <v>-10081.59073</v>
      </c>
      <c r="F308" s="668">
        <v>1186887.2753900001</v>
      </c>
    </row>
    <row r="309" spans="1:6" ht="15.75" customHeight="1" thickTop="1">
      <c r="A309" s="236" t="s">
        <v>281</v>
      </c>
      <c r="B309" s="416">
        <v>150.68946</v>
      </c>
      <c r="C309" s="416">
        <v>17310.935539999999</v>
      </c>
      <c r="D309" s="416">
        <v>4.7999999999999996E-4</v>
      </c>
      <c r="E309" s="416">
        <v>1475.0897299999999</v>
      </c>
      <c r="F309" s="416">
        <v>18936.715210000002</v>
      </c>
    </row>
    <row r="310" spans="1:6" ht="15.75" customHeight="1">
      <c r="A310" s="387" t="s">
        <v>282</v>
      </c>
      <c r="B310" s="416">
        <v>-7.5596399999999999</v>
      </c>
      <c r="C310" s="416">
        <v>17310.935539999999</v>
      </c>
      <c r="D310" s="416">
        <v>0</v>
      </c>
      <c r="E310" s="416">
        <v>2.3986000000000001</v>
      </c>
      <c r="F310" s="416">
        <v>17305.7745</v>
      </c>
    </row>
    <row r="311" spans="1:6" ht="15.75" customHeight="1">
      <c r="A311" s="387" t="s">
        <v>283</v>
      </c>
      <c r="B311" s="416">
        <v>158.2491</v>
      </c>
      <c r="C311" s="416">
        <v>0</v>
      </c>
      <c r="D311" s="416">
        <v>4.7999999999999996E-4</v>
      </c>
      <c r="E311" s="416">
        <v>1472.6911299999999</v>
      </c>
      <c r="F311" s="416">
        <v>1630.9407099999999</v>
      </c>
    </row>
    <row r="312" spans="1:6" ht="15.75" customHeight="1">
      <c r="A312" s="236" t="s">
        <v>284</v>
      </c>
      <c r="B312" s="416">
        <v>-108.43222</v>
      </c>
      <c r="C312" s="416">
        <v>-20078.95146</v>
      </c>
      <c r="D312" s="416">
        <v>0</v>
      </c>
      <c r="E312" s="416">
        <v>-619.36550999999997</v>
      </c>
      <c r="F312" s="416">
        <v>-20806.749190000002</v>
      </c>
    </row>
    <row r="313" spans="1:6" ht="15.75" customHeight="1">
      <c r="A313" s="387" t="s">
        <v>285</v>
      </c>
      <c r="B313" s="416">
        <v>-6.8000000000000005E-4</v>
      </c>
      <c r="C313" s="416">
        <v>-20078.95146</v>
      </c>
      <c r="D313" s="416">
        <v>0</v>
      </c>
      <c r="E313" s="416">
        <v>0</v>
      </c>
      <c r="F313" s="416">
        <v>-20078.952140000001</v>
      </c>
    </row>
    <row r="314" spans="1:6" ht="15.75" customHeight="1" thickBot="1">
      <c r="A314" s="387" t="s">
        <v>286</v>
      </c>
      <c r="B314" s="416">
        <v>-108.43154</v>
      </c>
      <c r="C314" s="416">
        <v>0</v>
      </c>
      <c r="D314" s="416">
        <v>0</v>
      </c>
      <c r="E314" s="416">
        <v>-619.36550999999997</v>
      </c>
      <c r="F314" s="416">
        <v>-727.79705000000001</v>
      </c>
    </row>
    <row r="315" spans="1:6" ht="15.75" customHeight="1" thickTop="1" thickBot="1">
      <c r="A315" s="684" t="s">
        <v>287</v>
      </c>
      <c r="B315" s="668">
        <v>995017.90194000001</v>
      </c>
      <c r="C315" s="668">
        <v>199224.45165</v>
      </c>
      <c r="D315" s="668">
        <v>0.75433000000000006</v>
      </c>
      <c r="E315" s="668">
        <v>-9225.8665099999998</v>
      </c>
      <c r="F315" s="668">
        <v>1185017.24141</v>
      </c>
    </row>
    <row r="316" spans="1:6" ht="15.75" customHeight="1" thickTop="1" thickBot="1">
      <c r="A316" s="54" t="s">
        <v>288</v>
      </c>
      <c r="B316" s="687">
        <v>45165.602719999995</v>
      </c>
      <c r="C316" s="687">
        <v>6771.6088799999998</v>
      </c>
      <c r="D316" s="687">
        <v>0</v>
      </c>
      <c r="E316" s="687">
        <v>0</v>
      </c>
      <c r="F316" s="687">
        <v>51937.211600000002</v>
      </c>
    </row>
    <row r="317" spans="1:6" ht="15.75" customHeight="1" thickTop="1" thickBot="1">
      <c r="A317" s="684" t="s">
        <v>289</v>
      </c>
      <c r="B317" s="273">
        <v>1040183.50466</v>
      </c>
      <c r="C317" s="273">
        <v>205996.06052999999</v>
      </c>
      <c r="D317" s="273">
        <v>0.75433000000000006</v>
      </c>
      <c r="E317" s="273">
        <v>-9225.8665099999998</v>
      </c>
      <c r="F317" s="273">
        <v>1236954.4530100001</v>
      </c>
    </row>
    <row r="318" spans="1:6" ht="15.75" customHeight="1" thickTop="1" thickBot="1">
      <c r="A318" s="387" t="s">
        <v>290</v>
      </c>
      <c r="B318" s="687">
        <v>7602.3477300000004</v>
      </c>
      <c r="C318" s="687">
        <v>1315.84619</v>
      </c>
      <c r="D318" s="687">
        <v>0</v>
      </c>
      <c r="E318" s="687">
        <v>0</v>
      </c>
      <c r="F318" s="687">
        <v>8918.1939199999997</v>
      </c>
    </row>
    <row r="319" spans="1:6" ht="15.75" customHeight="1" thickTop="1" thickBot="1">
      <c r="A319" s="271" t="s">
        <v>291</v>
      </c>
      <c r="B319" s="273">
        <v>1047785.85239</v>
      </c>
      <c r="C319" s="273">
        <v>207311.90672</v>
      </c>
      <c r="D319" s="273">
        <v>0.75433000000000006</v>
      </c>
      <c r="E319" s="273">
        <v>-9225.8665099999998</v>
      </c>
      <c r="F319" s="273">
        <v>1245872.64693</v>
      </c>
    </row>
    <row r="320" spans="1:6" ht="15.75" customHeight="1" thickTop="1" thickBot="1">
      <c r="A320" s="387" t="s">
        <v>292</v>
      </c>
      <c r="B320" s="687">
        <v>0</v>
      </c>
      <c r="C320" s="687">
        <v>0</v>
      </c>
      <c r="D320" s="687">
        <v>0</v>
      </c>
      <c r="E320" s="687">
        <v>0</v>
      </c>
      <c r="F320" s="687">
        <v>0</v>
      </c>
    </row>
    <row r="321" spans="1:6" ht="15.75" customHeight="1" thickTop="1" thickBot="1">
      <c r="A321" s="684" t="s">
        <v>293</v>
      </c>
      <c r="B321" s="273">
        <v>1047785.85239</v>
      </c>
      <c r="C321" s="273">
        <v>207311.90672</v>
      </c>
      <c r="D321" s="273">
        <v>0.75433000000000006</v>
      </c>
      <c r="E321" s="273">
        <v>-9225.8665099999998</v>
      </c>
      <c r="F321" s="273">
        <v>1245872.64693</v>
      </c>
    </row>
    <row r="322" spans="1:6" ht="15.75" customHeight="1" thickTop="1" thickBot="1">
      <c r="A322" s="236" t="s">
        <v>294</v>
      </c>
      <c r="B322" s="687">
        <v>-424948.08323000005</v>
      </c>
      <c r="C322" s="687">
        <v>0</v>
      </c>
      <c r="D322" s="687">
        <v>0</v>
      </c>
      <c r="E322" s="687">
        <v>0</v>
      </c>
      <c r="F322" s="687">
        <v>-424948.08323000005</v>
      </c>
    </row>
    <row r="323" spans="1:6" ht="15.75" customHeight="1" thickTop="1" thickBot="1">
      <c r="A323" s="684" t="s">
        <v>295</v>
      </c>
      <c r="B323" s="688">
        <v>622837.76915999991</v>
      </c>
      <c r="C323" s="688">
        <v>207311.90672</v>
      </c>
      <c r="D323" s="688">
        <v>0.75433000000000006</v>
      </c>
      <c r="E323" s="688">
        <v>-9225.8665099999998</v>
      </c>
      <c r="F323" s="688">
        <v>820924.56370000006</v>
      </c>
    </row>
    <row r="324" spans="1:6" ht="15.75" customHeight="1" thickTop="1">
      <c r="A324" s="600" t="s">
        <v>1368</v>
      </c>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heetViews>
  <sheetFormatPr baseColWidth="10" defaultColWidth="9.140625" defaultRowHeight="15"/>
  <cols>
    <col min="1" max="1" width="81.5703125" style="49" customWidth="1"/>
    <col min="2" max="6" width="7.7109375" style="48" bestFit="1" customWidth="1"/>
    <col min="7" max="9" width="7.42578125" style="48" bestFit="1" customWidth="1"/>
    <col min="10" max="11" width="6.7109375" style="48" bestFit="1" customWidth="1"/>
    <col min="12" max="12" width="7.7109375" style="48" bestFit="1" customWidth="1"/>
    <col min="13" max="13" width="7" style="48" bestFit="1" customWidth="1"/>
    <col min="14" max="14" width="7.7109375" style="48" bestFit="1" customWidth="1"/>
    <col min="15" max="15" width="7.140625" style="48" bestFit="1" customWidth="1"/>
    <col min="16" max="16" width="8.42578125" style="48" bestFit="1" customWidth="1"/>
    <col min="17" max="17" width="2.140625" style="621" customWidth="1"/>
    <col min="18" max="256" width="9.140625" style="618"/>
    <col min="257" max="257" width="75" style="618" customWidth="1"/>
    <col min="258" max="271" width="9.85546875" style="618" customWidth="1"/>
    <col min="272" max="272" width="10.42578125" style="618" customWidth="1"/>
    <col min="273" max="273" width="2.140625" style="618" customWidth="1"/>
    <col min="274" max="512" width="9.140625" style="618"/>
    <col min="513" max="513" width="75" style="618" customWidth="1"/>
    <col min="514" max="527" width="9.85546875" style="618" customWidth="1"/>
    <col min="528" max="528" width="10.42578125" style="618" customWidth="1"/>
    <col min="529" max="529" width="2.140625" style="618" customWidth="1"/>
    <col min="530" max="768" width="9.140625" style="618"/>
    <col min="769" max="769" width="75" style="618" customWidth="1"/>
    <col min="770" max="783" width="9.85546875" style="618" customWidth="1"/>
    <col min="784" max="784" width="10.42578125" style="618" customWidth="1"/>
    <col min="785" max="785" width="2.140625" style="618" customWidth="1"/>
    <col min="786" max="1024" width="9.140625" style="618"/>
    <col min="1025" max="1025" width="75" style="618" customWidth="1"/>
    <col min="1026" max="1039" width="9.85546875" style="618" customWidth="1"/>
    <col min="1040" max="1040" width="10.42578125" style="618" customWidth="1"/>
    <col min="1041" max="1041" width="2.140625" style="618" customWidth="1"/>
    <col min="1042" max="1280" width="9.140625" style="618"/>
    <col min="1281" max="1281" width="75" style="618" customWidth="1"/>
    <col min="1282" max="1295" width="9.85546875" style="618" customWidth="1"/>
    <col min="1296" max="1296" width="10.42578125" style="618" customWidth="1"/>
    <col min="1297" max="1297" width="2.140625" style="618" customWidth="1"/>
    <col min="1298" max="1536" width="9.140625" style="618"/>
    <col min="1537" max="1537" width="75" style="618" customWidth="1"/>
    <col min="1538" max="1551" width="9.85546875" style="618" customWidth="1"/>
    <col min="1552" max="1552" width="10.42578125" style="618" customWidth="1"/>
    <col min="1553" max="1553" width="2.140625" style="618" customWidth="1"/>
    <col min="1554" max="1792" width="9.140625" style="618"/>
    <col min="1793" max="1793" width="75" style="618" customWidth="1"/>
    <col min="1794" max="1807" width="9.85546875" style="618" customWidth="1"/>
    <col min="1808" max="1808" width="10.42578125" style="618" customWidth="1"/>
    <col min="1809" max="1809" width="2.140625" style="618" customWidth="1"/>
    <col min="1810" max="2048" width="9.140625" style="618"/>
    <col min="2049" max="2049" width="75" style="618" customWidth="1"/>
    <col min="2050" max="2063" width="9.85546875" style="618" customWidth="1"/>
    <col min="2064" max="2064" width="10.42578125" style="618" customWidth="1"/>
    <col min="2065" max="2065" width="2.140625" style="618" customWidth="1"/>
    <col min="2066" max="2304" width="9.140625" style="618"/>
    <col min="2305" max="2305" width="75" style="618" customWidth="1"/>
    <col min="2306" max="2319" width="9.85546875" style="618" customWidth="1"/>
    <col min="2320" max="2320" width="10.42578125" style="618" customWidth="1"/>
    <col min="2321" max="2321" width="2.140625" style="618" customWidth="1"/>
    <col min="2322" max="2560" width="9.140625" style="618"/>
    <col min="2561" max="2561" width="75" style="618" customWidth="1"/>
    <col min="2562" max="2575" width="9.85546875" style="618" customWidth="1"/>
    <col min="2576" max="2576" width="10.42578125" style="618" customWidth="1"/>
    <col min="2577" max="2577" width="2.140625" style="618" customWidth="1"/>
    <col min="2578" max="2816" width="9.140625" style="618"/>
    <col min="2817" max="2817" width="75" style="618" customWidth="1"/>
    <col min="2818" max="2831" width="9.85546875" style="618" customWidth="1"/>
    <col min="2832" max="2832" width="10.42578125" style="618" customWidth="1"/>
    <col min="2833" max="2833" width="2.140625" style="618" customWidth="1"/>
    <col min="2834" max="3072" width="9.140625" style="618"/>
    <col min="3073" max="3073" width="75" style="618" customWidth="1"/>
    <col min="3074" max="3087" width="9.85546875" style="618" customWidth="1"/>
    <col min="3088" max="3088" width="10.42578125" style="618" customWidth="1"/>
    <col min="3089" max="3089" width="2.140625" style="618" customWidth="1"/>
    <col min="3090" max="3328" width="9.140625" style="618"/>
    <col min="3329" max="3329" width="75" style="618" customWidth="1"/>
    <col min="3330" max="3343" width="9.85546875" style="618" customWidth="1"/>
    <col min="3344" max="3344" width="10.42578125" style="618" customWidth="1"/>
    <col min="3345" max="3345" width="2.140625" style="618" customWidth="1"/>
    <col min="3346" max="3584" width="9.140625" style="618"/>
    <col min="3585" max="3585" width="75" style="618" customWidth="1"/>
    <col min="3586" max="3599" width="9.85546875" style="618" customWidth="1"/>
    <col min="3600" max="3600" width="10.42578125" style="618" customWidth="1"/>
    <col min="3601" max="3601" width="2.140625" style="618" customWidth="1"/>
    <col min="3602" max="3840" width="9.140625" style="618"/>
    <col min="3841" max="3841" width="75" style="618" customWidth="1"/>
    <col min="3842" max="3855" width="9.85546875" style="618" customWidth="1"/>
    <col min="3856" max="3856" width="10.42578125" style="618" customWidth="1"/>
    <col min="3857" max="3857" width="2.140625" style="618" customWidth="1"/>
    <col min="3858" max="4096" width="9.140625" style="618"/>
    <col min="4097" max="4097" width="75" style="618" customWidth="1"/>
    <col min="4098" max="4111" width="9.85546875" style="618" customWidth="1"/>
    <col min="4112" max="4112" width="10.42578125" style="618" customWidth="1"/>
    <col min="4113" max="4113" width="2.140625" style="618" customWidth="1"/>
    <col min="4114" max="4352" width="9.140625" style="618"/>
    <col min="4353" max="4353" width="75" style="618" customWidth="1"/>
    <col min="4354" max="4367" width="9.85546875" style="618" customWidth="1"/>
    <col min="4368" max="4368" width="10.42578125" style="618" customWidth="1"/>
    <col min="4369" max="4369" width="2.140625" style="618" customWidth="1"/>
    <col min="4370" max="4608" width="9.140625" style="618"/>
    <col min="4609" max="4609" width="75" style="618" customWidth="1"/>
    <col min="4610" max="4623" width="9.85546875" style="618" customWidth="1"/>
    <col min="4624" max="4624" width="10.42578125" style="618" customWidth="1"/>
    <col min="4625" max="4625" width="2.140625" style="618" customWidth="1"/>
    <col min="4626" max="4864" width="9.140625" style="618"/>
    <col min="4865" max="4865" width="75" style="618" customWidth="1"/>
    <col min="4866" max="4879" width="9.85546875" style="618" customWidth="1"/>
    <col min="4880" max="4880" width="10.42578125" style="618" customWidth="1"/>
    <col min="4881" max="4881" width="2.140625" style="618" customWidth="1"/>
    <col min="4882" max="5120" width="9.140625" style="618"/>
    <col min="5121" max="5121" width="75" style="618" customWidth="1"/>
    <col min="5122" max="5135" width="9.85546875" style="618" customWidth="1"/>
    <col min="5136" max="5136" width="10.42578125" style="618" customWidth="1"/>
    <col min="5137" max="5137" width="2.140625" style="618" customWidth="1"/>
    <col min="5138" max="5376" width="9.140625" style="618"/>
    <col min="5377" max="5377" width="75" style="618" customWidth="1"/>
    <col min="5378" max="5391" width="9.85546875" style="618" customWidth="1"/>
    <col min="5392" max="5392" width="10.42578125" style="618" customWidth="1"/>
    <col min="5393" max="5393" width="2.140625" style="618" customWidth="1"/>
    <col min="5394" max="5632" width="9.140625" style="618"/>
    <col min="5633" max="5633" width="75" style="618" customWidth="1"/>
    <col min="5634" max="5647" width="9.85546875" style="618" customWidth="1"/>
    <col min="5648" max="5648" width="10.42578125" style="618" customWidth="1"/>
    <col min="5649" max="5649" width="2.140625" style="618" customWidth="1"/>
    <col min="5650" max="5888" width="9.140625" style="618"/>
    <col min="5889" max="5889" width="75" style="618" customWidth="1"/>
    <col min="5890" max="5903" width="9.85546875" style="618" customWidth="1"/>
    <col min="5904" max="5904" width="10.42578125" style="618" customWidth="1"/>
    <col min="5905" max="5905" width="2.140625" style="618" customWidth="1"/>
    <col min="5906" max="6144" width="9.140625" style="618"/>
    <col min="6145" max="6145" width="75" style="618" customWidth="1"/>
    <col min="6146" max="6159" width="9.85546875" style="618" customWidth="1"/>
    <col min="6160" max="6160" width="10.42578125" style="618" customWidth="1"/>
    <col min="6161" max="6161" width="2.140625" style="618" customWidth="1"/>
    <col min="6162" max="6400" width="9.140625" style="618"/>
    <col min="6401" max="6401" width="75" style="618" customWidth="1"/>
    <col min="6402" max="6415" width="9.85546875" style="618" customWidth="1"/>
    <col min="6416" max="6416" width="10.42578125" style="618" customWidth="1"/>
    <col min="6417" max="6417" width="2.140625" style="618" customWidth="1"/>
    <col min="6418" max="6656" width="9.140625" style="618"/>
    <col min="6657" max="6657" width="75" style="618" customWidth="1"/>
    <col min="6658" max="6671" width="9.85546875" style="618" customWidth="1"/>
    <col min="6672" max="6672" width="10.42578125" style="618" customWidth="1"/>
    <col min="6673" max="6673" width="2.140625" style="618" customWidth="1"/>
    <col min="6674" max="6912" width="9.140625" style="618"/>
    <col min="6913" max="6913" width="75" style="618" customWidth="1"/>
    <col min="6914" max="6927" width="9.85546875" style="618" customWidth="1"/>
    <col min="6928" max="6928" width="10.42578125" style="618" customWidth="1"/>
    <col min="6929" max="6929" width="2.140625" style="618" customWidth="1"/>
    <col min="6930" max="7168" width="9.140625" style="618"/>
    <col min="7169" max="7169" width="75" style="618" customWidth="1"/>
    <col min="7170" max="7183" width="9.85546875" style="618" customWidth="1"/>
    <col min="7184" max="7184" width="10.42578125" style="618" customWidth="1"/>
    <col min="7185" max="7185" width="2.140625" style="618" customWidth="1"/>
    <col min="7186" max="7424" width="9.140625" style="618"/>
    <col min="7425" max="7425" width="75" style="618" customWidth="1"/>
    <col min="7426" max="7439" width="9.85546875" style="618" customWidth="1"/>
    <col min="7440" max="7440" width="10.42578125" style="618" customWidth="1"/>
    <col min="7441" max="7441" width="2.140625" style="618" customWidth="1"/>
    <col min="7442" max="7680" width="9.140625" style="618"/>
    <col min="7681" max="7681" width="75" style="618" customWidth="1"/>
    <col min="7682" max="7695" width="9.85546875" style="618" customWidth="1"/>
    <col min="7696" max="7696" width="10.42578125" style="618" customWidth="1"/>
    <col min="7697" max="7697" width="2.140625" style="618" customWidth="1"/>
    <col min="7698" max="7936" width="9.140625" style="618"/>
    <col min="7937" max="7937" width="75" style="618" customWidth="1"/>
    <col min="7938" max="7951" width="9.85546875" style="618" customWidth="1"/>
    <col min="7952" max="7952" width="10.42578125" style="618" customWidth="1"/>
    <col min="7953" max="7953" width="2.140625" style="618" customWidth="1"/>
    <col min="7954" max="8192" width="9.140625" style="618"/>
    <col min="8193" max="8193" width="75" style="618" customWidth="1"/>
    <col min="8194" max="8207" width="9.85546875" style="618" customWidth="1"/>
    <col min="8208" max="8208" width="10.42578125" style="618" customWidth="1"/>
    <col min="8209" max="8209" width="2.140625" style="618" customWidth="1"/>
    <col min="8210" max="8448" width="9.140625" style="618"/>
    <col min="8449" max="8449" width="75" style="618" customWidth="1"/>
    <col min="8450" max="8463" width="9.85546875" style="618" customWidth="1"/>
    <col min="8464" max="8464" width="10.42578125" style="618" customWidth="1"/>
    <col min="8465" max="8465" width="2.140625" style="618" customWidth="1"/>
    <col min="8466" max="8704" width="9.140625" style="618"/>
    <col min="8705" max="8705" width="75" style="618" customWidth="1"/>
    <col min="8706" max="8719" width="9.85546875" style="618" customWidth="1"/>
    <col min="8720" max="8720" width="10.42578125" style="618" customWidth="1"/>
    <col min="8721" max="8721" width="2.140625" style="618" customWidth="1"/>
    <col min="8722" max="8960" width="9.140625" style="618"/>
    <col min="8961" max="8961" width="75" style="618" customWidth="1"/>
    <col min="8962" max="8975" width="9.85546875" style="618" customWidth="1"/>
    <col min="8976" max="8976" width="10.42578125" style="618" customWidth="1"/>
    <col min="8977" max="8977" width="2.140625" style="618" customWidth="1"/>
    <col min="8978" max="9216" width="9.140625" style="618"/>
    <col min="9217" max="9217" width="75" style="618" customWidth="1"/>
    <col min="9218" max="9231" width="9.85546875" style="618" customWidth="1"/>
    <col min="9232" max="9232" width="10.42578125" style="618" customWidth="1"/>
    <col min="9233" max="9233" width="2.140625" style="618" customWidth="1"/>
    <col min="9234" max="9472" width="9.140625" style="618"/>
    <col min="9473" max="9473" width="75" style="618" customWidth="1"/>
    <col min="9474" max="9487" width="9.85546875" style="618" customWidth="1"/>
    <col min="9488" max="9488" width="10.42578125" style="618" customWidth="1"/>
    <col min="9489" max="9489" width="2.140625" style="618" customWidth="1"/>
    <col min="9490" max="9728" width="9.140625" style="618"/>
    <col min="9729" max="9729" width="75" style="618" customWidth="1"/>
    <col min="9730" max="9743" width="9.85546875" style="618" customWidth="1"/>
    <col min="9744" max="9744" width="10.42578125" style="618" customWidth="1"/>
    <col min="9745" max="9745" width="2.140625" style="618" customWidth="1"/>
    <col min="9746" max="9984" width="9.140625" style="618"/>
    <col min="9985" max="9985" width="75" style="618" customWidth="1"/>
    <col min="9986" max="9999" width="9.85546875" style="618" customWidth="1"/>
    <col min="10000" max="10000" width="10.42578125" style="618" customWidth="1"/>
    <col min="10001" max="10001" width="2.140625" style="618" customWidth="1"/>
    <col min="10002" max="10240" width="9.140625" style="618"/>
    <col min="10241" max="10241" width="75" style="618" customWidth="1"/>
    <col min="10242" max="10255" width="9.85546875" style="618" customWidth="1"/>
    <col min="10256" max="10256" width="10.42578125" style="618" customWidth="1"/>
    <col min="10257" max="10257" width="2.140625" style="618" customWidth="1"/>
    <col min="10258" max="10496" width="9.140625" style="618"/>
    <col min="10497" max="10497" width="75" style="618" customWidth="1"/>
    <col min="10498" max="10511" width="9.85546875" style="618" customWidth="1"/>
    <col min="10512" max="10512" width="10.42578125" style="618" customWidth="1"/>
    <col min="10513" max="10513" width="2.140625" style="618" customWidth="1"/>
    <col min="10514" max="10752" width="9.140625" style="618"/>
    <col min="10753" max="10753" width="75" style="618" customWidth="1"/>
    <col min="10754" max="10767" width="9.85546875" style="618" customWidth="1"/>
    <col min="10768" max="10768" width="10.42578125" style="618" customWidth="1"/>
    <col min="10769" max="10769" width="2.140625" style="618" customWidth="1"/>
    <col min="10770" max="11008" width="9.140625" style="618"/>
    <col min="11009" max="11009" width="75" style="618" customWidth="1"/>
    <col min="11010" max="11023" width="9.85546875" style="618" customWidth="1"/>
    <col min="11024" max="11024" width="10.42578125" style="618" customWidth="1"/>
    <col min="11025" max="11025" width="2.140625" style="618" customWidth="1"/>
    <col min="11026" max="11264" width="9.140625" style="618"/>
    <col min="11265" max="11265" width="75" style="618" customWidth="1"/>
    <col min="11266" max="11279" width="9.85546875" style="618" customWidth="1"/>
    <col min="11280" max="11280" width="10.42578125" style="618" customWidth="1"/>
    <col min="11281" max="11281" width="2.140625" style="618" customWidth="1"/>
    <col min="11282" max="11520" width="9.140625" style="618"/>
    <col min="11521" max="11521" width="75" style="618" customWidth="1"/>
    <col min="11522" max="11535" width="9.85546875" style="618" customWidth="1"/>
    <col min="11536" max="11536" width="10.42578125" style="618" customWidth="1"/>
    <col min="11537" max="11537" width="2.140625" style="618" customWidth="1"/>
    <col min="11538" max="11776" width="9.140625" style="618"/>
    <col min="11777" max="11777" width="75" style="618" customWidth="1"/>
    <col min="11778" max="11791" width="9.85546875" style="618" customWidth="1"/>
    <col min="11792" max="11792" width="10.42578125" style="618" customWidth="1"/>
    <col min="11793" max="11793" width="2.140625" style="618" customWidth="1"/>
    <col min="11794" max="12032" width="9.140625" style="618"/>
    <col min="12033" max="12033" width="75" style="618" customWidth="1"/>
    <col min="12034" max="12047" width="9.85546875" style="618" customWidth="1"/>
    <col min="12048" max="12048" width="10.42578125" style="618" customWidth="1"/>
    <col min="12049" max="12049" width="2.140625" style="618" customWidth="1"/>
    <col min="12050" max="12288" width="9.140625" style="618"/>
    <col min="12289" max="12289" width="75" style="618" customWidth="1"/>
    <col min="12290" max="12303" width="9.85546875" style="618" customWidth="1"/>
    <col min="12304" max="12304" width="10.42578125" style="618" customWidth="1"/>
    <col min="12305" max="12305" width="2.140625" style="618" customWidth="1"/>
    <col min="12306" max="12544" width="9.140625" style="618"/>
    <col min="12545" max="12545" width="75" style="618" customWidth="1"/>
    <col min="12546" max="12559" width="9.85546875" style="618" customWidth="1"/>
    <col min="12560" max="12560" width="10.42578125" style="618" customWidth="1"/>
    <col min="12561" max="12561" width="2.140625" style="618" customWidth="1"/>
    <col min="12562" max="12800" width="9.140625" style="618"/>
    <col min="12801" max="12801" width="75" style="618" customWidth="1"/>
    <col min="12802" max="12815" width="9.85546875" style="618" customWidth="1"/>
    <col min="12816" max="12816" width="10.42578125" style="618" customWidth="1"/>
    <col min="12817" max="12817" width="2.140625" style="618" customWidth="1"/>
    <col min="12818" max="13056" width="9.140625" style="618"/>
    <col min="13057" max="13057" width="75" style="618" customWidth="1"/>
    <col min="13058" max="13071" width="9.85546875" style="618" customWidth="1"/>
    <col min="13072" max="13072" width="10.42578125" style="618" customWidth="1"/>
    <col min="13073" max="13073" width="2.140625" style="618" customWidth="1"/>
    <col min="13074" max="13312" width="9.140625" style="618"/>
    <col min="13313" max="13313" width="75" style="618" customWidth="1"/>
    <col min="13314" max="13327" width="9.85546875" style="618" customWidth="1"/>
    <col min="13328" max="13328" width="10.42578125" style="618" customWidth="1"/>
    <col min="13329" max="13329" width="2.140625" style="618" customWidth="1"/>
    <col min="13330" max="13568" width="9.140625" style="618"/>
    <col min="13569" max="13569" width="75" style="618" customWidth="1"/>
    <col min="13570" max="13583" width="9.85546875" style="618" customWidth="1"/>
    <col min="13584" max="13584" width="10.42578125" style="618" customWidth="1"/>
    <col min="13585" max="13585" width="2.140625" style="618" customWidth="1"/>
    <col min="13586" max="13824" width="9.140625" style="618"/>
    <col min="13825" max="13825" width="75" style="618" customWidth="1"/>
    <col min="13826" max="13839" width="9.85546875" style="618" customWidth="1"/>
    <col min="13840" max="13840" width="10.42578125" style="618" customWidth="1"/>
    <col min="13841" max="13841" width="2.140625" style="618" customWidth="1"/>
    <col min="13842" max="14080" width="9.140625" style="618"/>
    <col min="14081" max="14081" width="75" style="618" customWidth="1"/>
    <col min="14082" max="14095" width="9.85546875" style="618" customWidth="1"/>
    <col min="14096" max="14096" width="10.42578125" style="618" customWidth="1"/>
    <col min="14097" max="14097" width="2.140625" style="618" customWidth="1"/>
    <col min="14098" max="14336" width="9.140625" style="618"/>
    <col min="14337" max="14337" width="75" style="618" customWidth="1"/>
    <col min="14338" max="14351" width="9.85546875" style="618" customWidth="1"/>
    <col min="14352" max="14352" width="10.42578125" style="618" customWidth="1"/>
    <col min="14353" max="14353" width="2.140625" style="618" customWidth="1"/>
    <col min="14354" max="14592" width="9.140625" style="618"/>
    <col min="14593" max="14593" width="75" style="618" customWidth="1"/>
    <col min="14594" max="14607" width="9.85546875" style="618" customWidth="1"/>
    <col min="14608" max="14608" width="10.42578125" style="618" customWidth="1"/>
    <col min="14609" max="14609" width="2.140625" style="618" customWidth="1"/>
    <col min="14610" max="14848" width="9.140625" style="618"/>
    <col min="14849" max="14849" width="75" style="618" customWidth="1"/>
    <col min="14850" max="14863" width="9.85546875" style="618" customWidth="1"/>
    <col min="14864" max="14864" width="10.42578125" style="618" customWidth="1"/>
    <col min="14865" max="14865" width="2.140625" style="618" customWidth="1"/>
    <col min="14866" max="15104" width="9.140625" style="618"/>
    <col min="15105" max="15105" width="75" style="618" customWidth="1"/>
    <col min="15106" max="15119" width="9.85546875" style="618" customWidth="1"/>
    <col min="15120" max="15120" width="10.42578125" style="618" customWidth="1"/>
    <col min="15121" max="15121" width="2.140625" style="618" customWidth="1"/>
    <col min="15122" max="15360" width="9.140625" style="618"/>
    <col min="15361" max="15361" width="75" style="618" customWidth="1"/>
    <col min="15362" max="15375" width="9.85546875" style="618" customWidth="1"/>
    <col min="15376" max="15376" width="10.42578125" style="618" customWidth="1"/>
    <col min="15377" max="15377" width="2.140625" style="618" customWidth="1"/>
    <col min="15378" max="15616" width="9.140625" style="618"/>
    <col min="15617" max="15617" width="75" style="618" customWidth="1"/>
    <col min="15618" max="15631" width="9.85546875" style="618" customWidth="1"/>
    <col min="15632" max="15632" width="10.42578125" style="618" customWidth="1"/>
    <col min="15633" max="15633" width="2.140625" style="618" customWidth="1"/>
    <col min="15634" max="15872" width="9.140625" style="618"/>
    <col min="15873" max="15873" width="75" style="618" customWidth="1"/>
    <col min="15874" max="15887" width="9.85546875" style="618" customWidth="1"/>
    <col min="15888" max="15888" width="10.42578125" style="618" customWidth="1"/>
    <col min="15889" max="15889" width="2.140625" style="618" customWidth="1"/>
    <col min="15890" max="16128" width="9.140625" style="618"/>
    <col min="16129" max="16129" width="75" style="618" customWidth="1"/>
    <col min="16130" max="16143" width="9.85546875" style="618" customWidth="1"/>
    <col min="16144" max="16144" width="10.42578125" style="618" customWidth="1"/>
    <col min="16145" max="16145" width="2.140625" style="618" customWidth="1"/>
    <col min="16146" max="16384" width="9.140625" style="618"/>
  </cols>
  <sheetData>
    <row r="1" spans="1:17" s="52" customFormat="1" ht="3.75" customHeight="1">
      <c r="A1" s="50"/>
      <c r="B1" s="51"/>
      <c r="C1" s="51"/>
      <c r="D1" s="51"/>
      <c r="E1" s="51"/>
      <c r="F1" s="51"/>
      <c r="G1" s="51"/>
      <c r="H1" s="51"/>
      <c r="I1" s="51"/>
      <c r="J1" s="51"/>
      <c r="K1" s="51"/>
      <c r="L1" s="51"/>
      <c r="M1" s="51"/>
      <c r="N1" s="51"/>
      <c r="O1" s="51"/>
      <c r="P1" s="51"/>
    </row>
    <row r="2" spans="1:17" s="42" customFormat="1" ht="37.5" customHeight="1">
      <c r="A2" s="1052" t="s">
        <v>1072</v>
      </c>
      <c r="B2" s="1052"/>
      <c r="C2" s="1052"/>
      <c r="D2" s="1052"/>
      <c r="E2" s="1052"/>
      <c r="F2" s="1052"/>
      <c r="G2" s="1052"/>
      <c r="H2" s="1052"/>
      <c r="I2" s="1052"/>
      <c r="J2" s="1052"/>
      <c r="K2" s="1052"/>
      <c r="L2" s="1052"/>
      <c r="M2" s="1052"/>
      <c r="N2" s="1052"/>
      <c r="O2" s="1052"/>
      <c r="P2" s="1052"/>
    </row>
    <row r="3" spans="1:17" s="42" customFormat="1" ht="24.75" customHeight="1">
      <c r="A3" s="1052" t="s">
        <v>296</v>
      </c>
      <c r="B3" s="1052"/>
      <c r="C3" s="1052"/>
      <c r="D3" s="1052"/>
      <c r="E3" s="1052"/>
      <c r="F3" s="1052"/>
      <c r="G3" s="1052"/>
      <c r="H3" s="1052"/>
      <c r="I3" s="1052"/>
      <c r="J3" s="1052"/>
      <c r="K3" s="1052"/>
      <c r="L3" s="1052"/>
      <c r="M3" s="1052"/>
      <c r="N3" s="1052"/>
      <c r="O3" s="1052"/>
      <c r="P3" s="1052"/>
    </row>
    <row r="4" spans="1:17" s="42" customFormat="1" ht="24.75" customHeight="1">
      <c r="A4" s="1052" t="s">
        <v>1530</v>
      </c>
      <c r="B4" s="1052"/>
      <c r="C4" s="1052"/>
      <c r="D4" s="1052"/>
      <c r="E4" s="1052"/>
      <c r="F4" s="1052"/>
      <c r="G4" s="1052"/>
      <c r="H4" s="1052"/>
      <c r="I4" s="1052"/>
      <c r="J4" s="1052"/>
      <c r="K4" s="1052"/>
      <c r="L4" s="1052"/>
      <c r="M4" s="1052"/>
      <c r="N4" s="1052"/>
      <c r="O4" s="1052"/>
      <c r="P4" s="1052"/>
    </row>
    <row r="5" spans="1:17" s="43" customFormat="1" ht="36" customHeight="1">
      <c r="A5" s="1059" t="s">
        <v>1255</v>
      </c>
      <c r="B5" s="1059"/>
      <c r="C5" s="1059"/>
      <c r="D5" s="1059"/>
      <c r="E5" s="1059"/>
      <c r="F5" s="1059"/>
      <c r="G5" s="1059"/>
      <c r="H5" s="1059"/>
      <c r="I5" s="1059"/>
      <c r="J5" s="1059"/>
      <c r="K5" s="1059"/>
      <c r="L5" s="1059"/>
      <c r="M5" s="1059"/>
      <c r="N5" s="1059"/>
      <c r="O5" s="1059"/>
      <c r="P5" s="1059"/>
    </row>
    <row r="6" spans="1:17" ht="6" hidden="1" customHeight="1" thickBot="1">
      <c r="A6" s="377"/>
      <c r="B6" s="883"/>
      <c r="C6" s="883"/>
      <c r="D6" s="883"/>
      <c r="E6" s="883"/>
      <c r="F6" s="883"/>
      <c r="G6" s="883"/>
      <c r="H6" s="883"/>
      <c r="I6" s="883"/>
      <c r="J6" s="883"/>
      <c r="K6" s="883"/>
      <c r="L6" s="883"/>
      <c r="M6" s="883"/>
      <c r="N6" s="883"/>
      <c r="O6" s="883"/>
      <c r="P6" s="883"/>
      <c r="Q6" s="618"/>
    </row>
    <row r="7" spans="1:17" ht="2.25" customHeight="1" thickBot="1">
      <c r="A7" s="377"/>
      <c r="B7" s="884"/>
      <c r="C7" s="884"/>
      <c r="D7" s="884"/>
      <c r="E7" s="884"/>
      <c r="F7" s="884"/>
      <c r="G7" s="884"/>
      <c r="H7" s="884"/>
      <c r="I7" s="884"/>
      <c r="J7" s="884"/>
      <c r="K7" s="884"/>
      <c r="L7" s="884"/>
      <c r="M7" s="884"/>
      <c r="N7" s="884"/>
      <c r="O7" s="884"/>
      <c r="P7" s="884"/>
      <c r="Q7" s="618"/>
    </row>
    <row r="8" spans="1:17" ht="33" customHeight="1" thickTop="1" thickBot="1">
      <c r="A8" s="672"/>
      <c r="B8" s="885" t="s">
        <v>297</v>
      </c>
      <c r="C8" s="885" t="s">
        <v>298</v>
      </c>
      <c r="D8" s="885" t="s">
        <v>299</v>
      </c>
      <c r="E8" s="885" t="s">
        <v>300</v>
      </c>
      <c r="F8" s="885" t="s">
        <v>301</v>
      </c>
      <c r="G8" s="885" t="s">
        <v>302</v>
      </c>
      <c r="H8" s="885" t="s">
        <v>303</v>
      </c>
      <c r="I8" s="885" t="s">
        <v>304</v>
      </c>
      <c r="J8" s="885" t="s">
        <v>305</v>
      </c>
      <c r="K8" s="885" t="s">
        <v>306</v>
      </c>
      <c r="L8" s="885" t="s">
        <v>307</v>
      </c>
      <c r="M8" s="885" t="s">
        <v>308</v>
      </c>
      <c r="N8" s="885" t="s">
        <v>1074</v>
      </c>
      <c r="O8" s="885" t="s">
        <v>1075</v>
      </c>
      <c r="P8" s="886" t="s">
        <v>309</v>
      </c>
      <c r="Q8" s="618"/>
    </row>
    <row r="9" spans="1:17" ht="14.25" customHeight="1" thickTop="1" thickBot="1">
      <c r="A9" s="672" t="s">
        <v>7</v>
      </c>
      <c r="B9" s="667">
        <v>26645249.887090001</v>
      </c>
      <c r="C9" s="667">
        <v>26509910.26086</v>
      </c>
      <c r="D9" s="667">
        <v>34725657.93321</v>
      </c>
      <c r="E9" s="667">
        <v>20625454.169860002</v>
      </c>
      <c r="F9" s="667">
        <v>20104825.645479999</v>
      </c>
      <c r="G9" s="667">
        <v>11859527.340709999</v>
      </c>
      <c r="H9" s="667">
        <v>10421921.38909</v>
      </c>
      <c r="I9" s="667">
        <v>12745208.167850001</v>
      </c>
      <c r="J9" s="667">
        <v>212336.41972999999</v>
      </c>
      <c r="K9" s="667">
        <v>572569.42316999997</v>
      </c>
      <c r="L9" s="667">
        <v>13023702.15398</v>
      </c>
      <c r="M9" s="667">
        <v>3674671.4733299999</v>
      </c>
      <c r="N9" s="667">
        <v>15667796.81563</v>
      </c>
      <c r="O9" s="667">
        <v>8839840.2362199984</v>
      </c>
      <c r="P9" s="667">
        <v>205628671.31621</v>
      </c>
      <c r="Q9" s="618"/>
    </row>
    <row r="10" spans="1:17" ht="14.25" customHeight="1" thickTop="1" thickBot="1">
      <c r="A10" s="673" t="s">
        <v>8</v>
      </c>
      <c r="B10" s="668">
        <v>3884247.4191199997</v>
      </c>
      <c r="C10" s="668">
        <v>5006175.97939</v>
      </c>
      <c r="D10" s="668">
        <v>3635139.6509600002</v>
      </c>
      <c r="E10" s="668">
        <v>2713940.29893</v>
      </c>
      <c r="F10" s="668">
        <v>2830980.7779600001</v>
      </c>
      <c r="G10" s="668">
        <v>1130666.75095</v>
      </c>
      <c r="H10" s="668">
        <v>968909.06013999996</v>
      </c>
      <c r="I10" s="668">
        <v>387805.64098000003</v>
      </c>
      <c r="J10" s="668">
        <v>66636.735990000001</v>
      </c>
      <c r="K10" s="668">
        <v>42587.392950000001</v>
      </c>
      <c r="L10" s="668">
        <v>804990.48751000001</v>
      </c>
      <c r="M10" s="668">
        <v>389161.78151</v>
      </c>
      <c r="N10" s="668">
        <v>801486.02210000006</v>
      </c>
      <c r="O10" s="668">
        <v>491148.67045999999</v>
      </c>
      <c r="P10" s="668">
        <v>23153876.668949999</v>
      </c>
      <c r="Q10" s="618"/>
    </row>
    <row r="11" spans="1:17" ht="14.25" customHeight="1" thickTop="1">
      <c r="A11" s="46" t="s">
        <v>9</v>
      </c>
      <c r="B11" s="416">
        <v>746531.63166999992</v>
      </c>
      <c r="C11" s="416">
        <v>1962514.16117</v>
      </c>
      <c r="D11" s="416">
        <v>1302227.7474200001</v>
      </c>
      <c r="E11" s="416">
        <v>1107215.6877899999</v>
      </c>
      <c r="F11" s="416">
        <v>818280.10064999992</v>
      </c>
      <c r="G11" s="416">
        <v>354286.16749000002</v>
      </c>
      <c r="H11" s="416">
        <v>369446.9142</v>
      </c>
      <c r="I11" s="416">
        <v>149977.46833999999</v>
      </c>
      <c r="J11" s="416">
        <v>11080.20802</v>
      </c>
      <c r="K11" s="416">
        <v>6580.9362599999995</v>
      </c>
      <c r="L11" s="416">
        <v>323052.91108999995</v>
      </c>
      <c r="M11" s="416">
        <v>55023.442000000003</v>
      </c>
      <c r="N11" s="416">
        <v>336426.71376999997</v>
      </c>
      <c r="O11" s="416">
        <v>252030.28828000001</v>
      </c>
      <c r="P11" s="416">
        <v>7794674.3781499993</v>
      </c>
      <c r="Q11" s="618"/>
    </row>
    <row r="12" spans="1:17" ht="14.25" customHeight="1">
      <c r="A12" s="46" t="s">
        <v>10</v>
      </c>
      <c r="B12" s="416">
        <v>3056350.7801399999</v>
      </c>
      <c r="C12" s="416">
        <v>2728230.9898699997</v>
      </c>
      <c r="D12" s="416">
        <v>2267382.0902</v>
      </c>
      <c r="E12" s="416">
        <v>1248204.41628</v>
      </c>
      <c r="F12" s="416">
        <v>1902916.69236</v>
      </c>
      <c r="G12" s="416">
        <v>701543.72609000001</v>
      </c>
      <c r="H12" s="416">
        <v>541371.92185000004</v>
      </c>
      <c r="I12" s="416">
        <v>229134.28002999999</v>
      </c>
      <c r="J12" s="416">
        <v>41445.991090000003</v>
      </c>
      <c r="K12" s="416">
        <v>34001.651939999996</v>
      </c>
      <c r="L12" s="416">
        <v>403239.87325</v>
      </c>
      <c r="M12" s="416">
        <v>321908.07680000004</v>
      </c>
      <c r="N12" s="416">
        <v>425372.56875999999</v>
      </c>
      <c r="O12" s="416">
        <v>141954.43492</v>
      </c>
      <c r="P12" s="416">
        <v>14043057.49358</v>
      </c>
      <c r="Q12" s="618"/>
    </row>
    <row r="13" spans="1:17" ht="14.25" customHeight="1">
      <c r="A13" s="46" t="s">
        <v>11</v>
      </c>
      <c r="B13" s="416">
        <v>0</v>
      </c>
      <c r="C13" s="416">
        <v>0</v>
      </c>
      <c r="D13" s="416">
        <v>1327.1766200000002</v>
      </c>
      <c r="E13" s="416">
        <v>0</v>
      </c>
      <c r="F13" s="416">
        <v>10.416219999999999</v>
      </c>
      <c r="G13" s="416">
        <v>1085.2541000000001</v>
      </c>
      <c r="H13" s="416">
        <v>58.505139999999997</v>
      </c>
      <c r="I13" s="416">
        <v>0</v>
      </c>
      <c r="J13" s="416">
        <v>10435.7124</v>
      </c>
      <c r="K13" s="416">
        <v>243.72825</v>
      </c>
      <c r="L13" s="416">
        <v>55381.269260000001</v>
      </c>
      <c r="M13" s="416">
        <v>5729.3629500000006</v>
      </c>
      <c r="N13" s="416">
        <v>17289.07978</v>
      </c>
      <c r="O13" s="416">
        <v>41888.866630000004</v>
      </c>
      <c r="P13" s="416">
        <v>133449.37135</v>
      </c>
      <c r="Q13" s="618"/>
    </row>
    <row r="14" spans="1:17" ht="14.25" customHeight="1">
      <c r="A14" s="46" t="s">
        <v>12</v>
      </c>
      <c r="B14" s="416">
        <v>0</v>
      </c>
      <c r="C14" s="416">
        <v>0</v>
      </c>
      <c r="D14" s="416">
        <v>0</v>
      </c>
      <c r="E14" s="416">
        <v>0</v>
      </c>
      <c r="F14" s="416">
        <v>0</v>
      </c>
      <c r="G14" s="416">
        <v>0</v>
      </c>
      <c r="H14" s="416">
        <v>0</v>
      </c>
      <c r="I14" s="416">
        <v>0</v>
      </c>
      <c r="J14" s="416">
        <v>3609.99748</v>
      </c>
      <c r="K14" s="416">
        <v>1666.2903700000002</v>
      </c>
      <c r="L14" s="416">
        <v>0</v>
      </c>
      <c r="M14" s="416">
        <v>0</v>
      </c>
      <c r="N14" s="416">
        <v>0</v>
      </c>
      <c r="O14" s="416">
        <v>0</v>
      </c>
      <c r="P14" s="416">
        <v>5276.2878499999997</v>
      </c>
      <c r="Q14" s="618"/>
    </row>
    <row r="15" spans="1:17" ht="14.25" customHeight="1">
      <c r="A15" s="46" t="s">
        <v>13</v>
      </c>
      <c r="B15" s="416">
        <v>43832.534039999999</v>
      </c>
      <c r="C15" s="416">
        <v>236277.29240999999</v>
      </c>
      <c r="D15" s="416">
        <v>37468.673510000001</v>
      </c>
      <c r="E15" s="416">
        <v>358520.19485999999</v>
      </c>
      <c r="F15" s="416">
        <v>91107.700530000002</v>
      </c>
      <c r="G15" s="416">
        <v>58625.215689999997</v>
      </c>
      <c r="H15" s="416">
        <v>50952.035979999993</v>
      </c>
      <c r="I15" s="416">
        <v>8693.892609999999</v>
      </c>
      <c r="J15" s="416">
        <v>0</v>
      </c>
      <c r="K15" s="416">
        <v>94.78613</v>
      </c>
      <c r="L15" s="416">
        <v>22081.852739999998</v>
      </c>
      <c r="M15" s="416">
        <v>6265.0517499999996</v>
      </c>
      <c r="N15" s="416">
        <v>11909.86577</v>
      </c>
      <c r="O15" s="416">
        <v>55275.080630000004</v>
      </c>
      <c r="P15" s="416">
        <v>981104.17664999992</v>
      </c>
      <c r="Q15" s="618"/>
    </row>
    <row r="16" spans="1:17" ht="14.25" customHeight="1">
      <c r="A16" s="46" t="s">
        <v>14</v>
      </c>
      <c r="B16" s="416">
        <v>37532.473270000002</v>
      </c>
      <c r="C16" s="416">
        <v>79153.535940000002</v>
      </c>
      <c r="D16" s="416">
        <v>33566.640350000001</v>
      </c>
      <c r="E16" s="416">
        <v>0</v>
      </c>
      <c r="F16" s="416">
        <v>18963.492289999998</v>
      </c>
      <c r="G16" s="416">
        <v>15474.993039999999</v>
      </c>
      <c r="H16" s="416">
        <v>7079.6829699999998</v>
      </c>
      <c r="I16" s="416">
        <v>0</v>
      </c>
      <c r="J16" s="416">
        <v>64.826999999999998</v>
      </c>
      <c r="K16" s="416">
        <v>0</v>
      </c>
      <c r="L16" s="416">
        <v>1234.5811699999999</v>
      </c>
      <c r="M16" s="416">
        <v>235.84801000000002</v>
      </c>
      <c r="N16" s="416">
        <v>10487.794019999999</v>
      </c>
      <c r="O16" s="416">
        <v>0</v>
      </c>
      <c r="P16" s="416">
        <v>203793.86806000001</v>
      </c>
      <c r="Q16" s="618"/>
    </row>
    <row r="17" spans="1:17" ht="14.25" customHeight="1">
      <c r="A17" s="46" t="s">
        <v>15</v>
      </c>
      <c r="B17" s="416">
        <v>0</v>
      </c>
      <c r="C17" s="416">
        <v>0</v>
      </c>
      <c r="D17" s="416">
        <v>0</v>
      </c>
      <c r="E17" s="416">
        <v>0</v>
      </c>
      <c r="F17" s="416">
        <v>0</v>
      </c>
      <c r="G17" s="416">
        <v>0</v>
      </c>
      <c r="H17" s="416">
        <v>0</v>
      </c>
      <c r="I17" s="416">
        <v>0</v>
      </c>
      <c r="J17" s="416">
        <v>0</v>
      </c>
      <c r="K17" s="416">
        <v>0</v>
      </c>
      <c r="L17" s="416">
        <v>0</v>
      </c>
      <c r="M17" s="416">
        <v>0</v>
      </c>
      <c r="N17" s="416">
        <v>0</v>
      </c>
      <c r="O17" s="416">
        <v>0</v>
      </c>
      <c r="P17" s="416">
        <v>0</v>
      </c>
      <c r="Q17" s="618"/>
    </row>
    <row r="18" spans="1:17" ht="14.25" customHeight="1" thickBot="1">
      <c r="A18" s="46" t="s">
        <v>16</v>
      </c>
      <c r="B18" s="416">
        <v>0</v>
      </c>
      <c r="C18" s="416">
        <v>0</v>
      </c>
      <c r="D18" s="416">
        <v>-6832.6771399999998</v>
      </c>
      <c r="E18" s="416">
        <v>0</v>
      </c>
      <c r="F18" s="416">
        <v>-297.62409000000002</v>
      </c>
      <c r="G18" s="416">
        <v>-348.60545999999999</v>
      </c>
      <c r="H18" s="416">
        <v>0</v>
      </c>
      <c r="I18" s="416">
        <v>0</v>
      </c>
      <c r="J18" s="416">
        <v>0</v>
      </c>
      <c r="K18" s="416">
        <v>0</v>
      </c>
      <c r="L18" s="416">
        <v>0</v>
      </c>
      <c r="M18" s="416">
        <v>0</v>
      </c>
      <c r="N18" s="416">
        <v>0</v>
      </c>
      <c r="O18" s="416">
        <v>0</v>
      </c>
      <c r="P18" s="416">
        <v>-7478.9066900000007</v>
      </c>
      <c r="Q18" s="618"/>
    </row>
    <row r="19" spans="1:17" ht="14.25" customHeight="1" thickTop="1" thickBot="1">
      <c r="A19" s="673" t="s">
        <v>17</v>
      </c>
      <c r="B19" s="668">
        <v>5348223.0202299999</v>
      </c>
      <c r="C19" s="668">
        <v>4426832.5630299998</v>
      </c>
      <c r="D19" s="668">
        <v>5578595.6226000004</v>
      </c>
      <c r="E19" s="668">
        <v>3331853.3808800001</v>
      </c>
      <c r="F19" s="668">
        <v>2697301.7682600003</v>
      </c>
      <c r="G19" s="668">
        <v>1501298.3323499998</v>
      </c>
      <c r="H19" s="668">
        <v>1528650.5858199999</v>
      </c>
      <c r="I19" s="668">
        <v>1612423.3116600001</v>
      </c>
      <c r="J19" s="668">
        <v>20087.534520000001</v>
      </c>
      <c r="K19" s="668">
        <v>38682.764170000002</v>
      </c>
      <c r="L19" s="668">
        <v>1388287.61916</v>
      </c>
      <c r="M19" s="668">
        <v>208198.17733999999</v>
      </c>
      <c r="N19" s="668">
        <v>1683786.03556</v>
      </c>
      <c r="O19" s="668">
        <v>416615.78168999997</v>
      </c>
      <c r="P19" s="668">
        <v>29780836.497269999</v>
      </c>
      <c r="Q19" s="618"/>
    </row>
    <row r="20" spans="1:17" ht="14.25" customHeight="1" thickTop="1">
      <c r="A20" s="46" t="s">
        <v>18</v>
      </c>
      <c r="B20" s="416">
        <v>0</v>
      </c>
      <c r="C20" s="416">
        <v>166848.31</v>
      </c>
      <c r="D20" s="416">
        <v>0</v>
      </c>
      <c r="E20" s="416">
        <v>0</v>
      </c>
      <c r="F20" s="416">
        <v>0</v>
      </c>
      <c r="G20" s="416">
        <v>0</v>
      </c>
      <c r="H20" s="416">
        <v>0</v>
      </c>
      <c r="I20" s="416">
        <v>0</v>
      </c>
      <c r="J20" s="416">
        <v>0</v>
      </c>
      <c r="K20" s="416">
        <v>0</v>
      </c>
      <c r="L20" s="416">
        <v>0</v>
      </c>
      <c r="M20" s="416">
        <v>0</v>
      </c>
      <c r="N20" s="416">
        <v>77.506259999999997</v>
      </c>
      <c r="O20" s="416">
        <v>0</v>
      </c>
      <c r="P20" s="416">
        <v>166925.81625999999</v>
      </c>
      <c r="Q20" s="618"/>
    </row>
    <row r="21" spans="1:17" ht="14.25" customHeight="1">
      <c r="A21" s="46" t="s">
        <v>19</v>
      </c>
      <c r="B21" s="416">
        <v>2286916.27513</v>
      </c>
      <c r="C21" s="416">
        <v>1367218.3258900002</v>
      </c>
      <c r="D21" s="416">
        <v>1202588.83821</v>
      </c>
      <c r="E21" s="416">
        <v>279217.15422000003</v>
      </c>
      <c r="F21" s="416">
        <v>355922.00104</v>
      </c>
      <c r="G21" s="416">
        <v>718663.74116999994</v>
      </c>
      <c r="H21" s="416">
        <v>689596.89139999996</v>
      </c>
      <c r="I21" s="416">
        <v>820228.62060000002</v>
      </c>
      <c r="J21" s="416">
        <v>517.00517000000002</v>
      </c>
      <c r="K21" s="416">
        <v>17150</v>
      </c>
      <c r="L21" s="416">
        <v>710561.47013999999</v>
      </c>
      <c r="M21" s="416">
        <v>30897.097030000001</v>
      </c>
      <c r="N21" s="416">
        <v>30476.1888</v>
      </c>
      <c r="O21" s="416">
        <v>21028.522989999998</v>
      </c>
      <c r="P21" s="416">
        <v>8530982.1317899991</v>
      </c>
      <c r="Q21" s="618"/>
    </row>
    <row r="22" spans="1:17" ht="14.25" customHeight="1">
      <c r="A22" s="46" t="s">
        <v>20</v>
      </c>
      <c r="B22" s="416">
        <v>198404.27428000001</v>
      </c>
      <c r="C22" s="416">
        <v>0</v>
      </c>
      <c r="D22" s="416">
        <v>493536.44936000003</v>
      </c>
      <c r="E22" s="416">
        <v>355657.79382999998</v>
      </c>
      <c r="F22" s="416">
        <v>108528.74504000001</v>
      </c>
      <c r="G22" s="416">
        <v>13810.552</v>
      </c>
      <c r="H22" s="416">
        <v>0</v>
      </c>
      <c r="I22" s="416">
        <v>26339.603039999998</v>
      </c>
      <c r="J22" s="416">
        <v>0</v>
      </c>
      <c r="K22" s="416">
        <v>0</v>
      </c>
      <c r="L22" s="416">
        <v>0</v>
      </c>
      <c r="M22" s="416">
        <v>0</v>
      </c>
      <c r="N22" s="416">
        <v>0</v>
      </c>
      <c r="O22" s="416">
        <v>0</v>
      </c>
      <c r="P22" s="416">
        <v>1196277.4175499999</v>
      </c>
      <c r="Q22" s="618"/>
    </row>
    <row r="23" spans="1:17" ht="14.25" customHeight="1">
      <c r="A23" s="46" t="s">
        <v>21</v>
      </c>
      <c r="B23" s="416">
        <v>34784.857939999994</v>
      </c>
      <c r="C23" s="416">
        <v>328523.59837000002</v>
      </c>
      <c r="D23" s="416">
        <v>79620.679010000007</v>
      </c>
      <c r="E23" s="416">
        <v>257731.64035</v>
      </c>
      <c r="F23" s="416">
        <v>208010.24583</v>
      </c>
      <c r="G23" s="416">
        <v>8591.7169300000005</v>
      </c>
      <c r="H23" s="416">
        <v>0</v>
      </c>
      <c r="I23" s="416">
        <v>0</v>
      </c>
      <c r="J23" s="416">
        <v>0</v>
      </c>
      <c r="K23" s="416">
        <v>0</v>
      </c>
      <c r="L23" s="416">
        <v>40958.785090000005</v>
      </c>
      <c r="M23" s="416">
        <v>0</v>
      </c>
      <c r="N23" s="416">
        <v>476649.42535999999</v>
      </c>
      <c r="O23" s="416">
        <v>0</v>
      </c>
      <c r="P23" s="416">
        <v>1434870.94888</v>
      </c>
      <c r="Q23" s="618"/>
    </row>
    <row r="24" spans="1:17" ht="14.25" customHeight="1">
      <c r="A24" s="46" t="s">
        <v>22</v>
      </c>
      <c r="B24" s="416">
        <v>378742.08258999995</v>
      </c>
      <c r="C24" s="416">
        <v>190344.87628</v>
      </c>
      <c r="D24" s="416">
        <v>891210.16237000003</v>
      </c>
      <c r="E24" s="416">
        <v>255516.43028999999</v>
      </c>
      <c r="F24" s="416">
        <v>845448.27989999996</v>
      </c>
      <c r="G24" s="416">
        <v>58959.561659999999</v>
      </c>
      <c r="H24" s="416">
        <v>121733.47309</v>
      </c>
      <c r="I24" s="416">
        <v>496496.85979000002</v>
      </c>
      <c r="J24" s="416">
        <v>0</v>
      </c>
      <c r="K24" s="416">
        <v>0</v>
      </c>
      <c r="L24" s="416">
        <v>281574.38276000001</v>
      </c>
      <c r="M24" s="416">
        <v>65837.752349999995</v>
      </c>
      <c r="N24" s="416">
        <v>17255.89545</v>
      </c>
      <c r="O24" s="416">
        <v>22359.271860000001</v>
      </c>
      <c r="P24" s="416">
        <v>3625479.0283899996</v>
      </c>
      <c r="Q24" s="618"/>
    </row>
    <row r="25" spans="1:17" ht="14.25" customHeight="1">
      <c r="A25" s="46" t="s">
        <v>23</v>
      </c>
      <c r="B25" s="416">
        <v>2404050.4349000002</v>
      </c>
      <c r="C25" s="416">
        <v>2341826.7450100002</v>
      </c>
      <c r="D25" s="416">
        <v>2869985.5557600004</v>
      </c>
      <c r="E25" s="416">
        <v>2163111.2996999999</v>
      </c>
      <c r="F25" s="416">
        <v>1167985.15643</v>
      </c>
      <c r="G25" s="416">
        <v>692669.98060000001</v>
      </c>
      <c r="H25" s="416">
        <v>676342.03925000003</v>
      </c>
      <c r="I25" s="416">
        <v>259736.41278000001</v>
      </c>
      <c r="J25" s="416">
        <v>19570.529350000001</v>
      </c>
      <c r="K25" s="416">
        <v>21519.077160000001</v>
      </c>
      <c r="L25" s="416">
        <v>342805.78850000002</v>
      </c>
      <c r="M25" s="416">
        <v>111458.98332</v>
      </c>
      <c r="N25" s="416">
        <v>1132368.7329899999</v>
      </c>
      <c r="O25" s="416">
        <v>373122.93507999997</v>
      </c>
      <c r="P25" s="416">
        <v>14576553.67083</v>
      </c>
      <c r="Q25" s="618"/>
    </row>
    <row r="26" spans="1:17" ht="14.25" customHeight="1">
      <c r="A26" s="46" t="s">
        <v>24</v>
      </c>
      <c r="B26" s="416">
        <v>57650.982179999999</v>
      </c>
      <c r="C26" s="416">
        <v>43836.02622</v>
      </c>
      <c r="D26" s="416">
        <v>52189.272450000004</v>
      </c>
      <c r="E26" s="416">
        <v>29627.783670000001</v>
      </c>
      <c r="F26" s="416">
        <v>42650.683520000006</v>
      </c>
      <c r="G26" s="416">
        <v>9789.2293800000007</v>
      </c>
      <c r="H26" s="416">
        <v>41412.625530000005</v>
      </c>
      <c r="I26" s="416">
        <v>9622.7397600000004</v>
      </c>
      <c r="J26" s="416">
        <v>0</v>
      </c>
      <c r="K26" s="416">
        <v>13.687010000000001</v>
      </c>
      <c r="L26" s="416">
        <v>17671.354309999999</v>
      </c>
      <c r="M26" s="416">
        <v>4.3446400000000001</v>
      </c>
      <c r="N26" s="416">
        <v>27714.29895</v>
      </c>
      <c r="O26" s="416">
        <v>105.05176</v>
      </c>
      <c r="P26" s="416">
        <v>332288.07938000001</v>
      </c>
      <c r="Q26" s="618"/>
    </row>
    <row r="27" spans="1:17" ht="14.25" customHeight="1" thickBot="1">
      <c r="A27" s="46" t="s">
        <v>25</v>
      </c>
      <c r="B27" s="416">
        <v>-12325.886789999999</v>
      </c>
      <c r="C27" s="416">
        <v>-11765.318740000001</v>
      </c>
      <c r="D27" s="416">
        <v>-10535.334560000001</v>
      </c>
      <c r="E27" s="416">
        <v>-9008.7211800000005</v>
      </c>
      <c r="F27" s="416">
        <v>-31243.343499999999</v>
      </c>
      <c r="G27" s="416">
        <v>-1186.44939</v>
      </c>
      <c r="H27" s="416">
        <v>-434.44344999999998</v>
      </c>
      <c r="I27" s="416">
        <v>-0.92430999999999996</v>
      </c>
      <c r="J27" s="416">
        <v>0</v>
      </c>
      <c r="K27" s="416">
        <v>0</v>
      </c>
      <c r="L27" s="416">
        <v>-5284.1616399999994</v>
      </c>
      <c r="M27" s="416">
        <v>0</v>
      </c>
      <c r="N27" s="416">
        <v>-756.01224999999999</v>
      </c>
      <c r="O27" s="416">
        <v>0</v>
      </c>
      <c r="P27" s="416">
        <v>-82540.595809999999</v>
      </c>
      <c r="Q27" s="618"/>
    </row>
    <row r="28" spans="1:17" ht="14.25" customHeight="1" thickTop="1" thickBot="1">
      <c r="A28" s="673" t="s">
        <v>26</v>
      </c>
      <c r="B28" s="668">
        <v>15870438.382889999</v>
      </c>
      <c r="C28" s="668">
        <v>15607261.01176</v>
      </c>
      <c r="D28" s="668">
        <v>22697058.616119999</v>
      </c>
      <c r="E28" s="668">
        <v>13354539.076450001</v>
      </c>
      <c r="F28" s="668">
        <v>13997107.241459999</v>
      </c>
      <c r="G28" s="668">
        <v>8268366.5229899995</v>
      </c>
      <c r="H28" s="668">
        <v>7488566.3097000001</v>
      </c>
      <c r="I28" s="668">
        <v>10290971.546670001</v>
      </c>
      <c r="J28" s="668">
        <v>117712.51243</v>
      </c>
      <c r="K28" s="668">
        <v>450609.94716000004</v>
      </c>
      <c r="L28" s="668">
        <v>10145416.38903</v>
      </c>
      <c r="M28" s="668">
        <v>2684445.6542800004</v>
      </c>
      <c r="N28" s="668">
        <v>11458720.382879999</v>
      </c>
      <c r="O28" s="668">
        <v>7380951.0054200003</v>
      </c>
      <c r="P28" s="668">
        <v>139812164.59924001</v>
      </c>
      <c r="Q28" s="618"/>
    </row>
    <row r="29" spans="1:17" ht="14.25" customHeight="1" thickTop="1">
      <c r="A29" s="677" t="s">
        <v>27</v>
      </c>
      <c r="B29" s="416">
        <v>15844198.26127</v>
      </c>
      <c r="C29" s="416">
        <v>15581980.76822</v>
      </c>
      <c r="D29" s="416">
        <v>22594876.238709997</v>
      </c>
      <c r="E29" s="416">
        <v>13424457.668370001</v>
      </c>
      <c r="F29" s="416">
        <v>13968350.75203</v>
      </c>
      <c r="G29" s="416">
        <v>8188435.7021199996</v>
      </c>
      <c r="H29" s="416">
        <v>7506736.5191099998</v>
      </c>
      <c r="I29" s="416">
        <v>10378159.27148</v>
      </c>
      <c r="J29" s="416">
        <v>117110.71286</v>
      </c>
      <c r="K29" s="416">
        <v>449015.68088999996</v>
      </c>
      <c r="L29" s="416">
        <v>10254250.4824</v>
      </c>
      <c r="M29" s="416">
        <v>2666742.7324099997</v>
      </c>
      <c r="N29" s="416">
        <v>11377949.802549999</v>
      </c>
      <c r="O29" s="416">
        <v>7406570.6487600002</v>
      </c>
      <c r="P29" s="416">
        <v>139758835.24118</v>
      </c>
      <c r="Q29" s="618"/>
    </row>
    <row r="30" spans="1:17" ht="14.25" customHeight="1">
      <c r="A30" s="46" t="s">
        <v>28</v>
      </c>
      <c r="B30" s="416">
        <v>15566805.20727</v>
      </c>
      <c r="C30" s="416">
        <v>15133254.44007</v>
      </c>
      <c r="D30" s="416">
        <v>22195392.03545</v>
      </c>
      <c r="E30" s="416">
        <v>12726328.006520001</v>
      </c>
      <c r="F30" s="416">
        <v>13919884.31653</v>
      </c>
      <c r="G30" s="416">
        <v>7973281.0598999998</v>
      </c>
      <c r="H30" s="416">
        <v>7310992.4076699996</v>
      </c>
      <c r="I30" s="416">
        <v>10288245.51007</v>
      </c>
      <c r="J30" s="416">
        <v>116657.09659</v>
      </c>
      <c r="K30" s="416">
        <v>449015.68088999996</v>
      </c>
      <c r="L30" s="416">
        <v>10092666.23422</v>
      </c>
      <c r="M30" s="416">
        <v>2567739.3593299999</v>
      </c>
      <c r="N30" s="416">
        <v>11294118.02042</v>
      </c>
      <c r="O30" s="416">
        <v>7203083.1760799997</v>
      </c>
      <c r="P30" s="416">
        <v>136837462.55100998</v>
      </c>
      <c r="Q30" s="618"/>
    </row>
    <row r="31" spans="1:17" ht="14.25" customHeight="1">
      <c r="A31" s="46" t="s">
        <v>29</v>
      </c>
      <c r="B31" s="416">
        <v>277393.054</v>
      </c>
      <c r="C31" s="416">
        <v>448586.81206000003</v>
      </c>
      <c r="D31" s="416">
        <v>399484.20325999998</v>
      </c>
      <c r="E31" s="416">
        <v>698129.66185000003</v>
      </c>
      <c r="F31" s="416">
        <v>48466.4355</v>
      </c>
      <c r="G31" s="416">
        <v>215154.64222000001</v>
      </c>
      <c r="H31" s="416">
        <v>195744.11144000001</v>
      </c>
      <c r="I31" s="416">
        <v>89913.761409999992</v>
      </c>
      <c r="J31" s="416">
        <v>453.61627000000004</v>
      </c>
      <c r="K31" s="416">
        <v>0</v>
      </c>
      <c r="L31" s="416">
        <v>161584.24818</v>
      </c>
      <c r="M31" s="416">
        <v>99003.373080000005</v>
      </c>
      <c r="N31" s="416">
        <v>83447.07779000001</v>
      </c>
      <c r="O31" s="416">
        <v>203179.00099999999</v>
      </c>
      <c r="P31" s="416">
        <v>2920539.9980600001</v>
      </c>
      <c r="Q31" s="618"/>
    </row>
    <row r="32" spans="1:17" ht="14.25" customHeight="1">
      <c r="A32" s="46" t="s">
        <v>30</v>
      </c>
      <c r="B32" s="416">
        <v>0</v>
      </c>
      <c r="C32" s="416">
        <v>139.51608999999999</v>
      </c>
      <c r="D32" s="416">
        <v>0</v>
      </c>
      <c r="E32" s="416">
        <v>0</v>
      </c>
      <c r="F32" s="416">
        <v>0</v>
      </c>
      <c r="G32" s="416">
        <v>0</v>
      </c>
      <c r="H32" s="416">
        <v>0</v>
      </c>
      <c r="I32" s="416">
        <v>0</v>
      </c>
      <c r="J32" s="416">
        <v>0</v>
      </c>
      <c r="K32" s="416">
        <v>0</v>
      </c>
      <c r="L32" s="416">
        <v>0</v>
      </c>
      <c r="M32" s="416">
        <v>0</v>
      </c>
      <c r="N32" s="416">
        <v>384.70434</v>
      </c>
      <c r="O32" s="416">
        <v>308.47167999999999</v>
      </c>
      <c r="P32" s="416">
        <v>832.69210999999996</v>
      </c>
      <c r="Q32" s="618"/>
    </row>
    <row r="33" spans="1:17" ht="14.25" customHeight="1">
      <c r="A33" s="677" t="s">
        <v>31</v>
      </c>
      <c r="B33" s="416">
        <v>109678.94248</v>
      </c>
      <c r="C33" s="416">
        <v>68897.7601</v>
      </c>
      <c r="D33" s="416">
        <v>127515.98356000001</v>
      </c>
      <c r="E33" s="416">
        <v>100136.49767</v>
      </c>
      <c r="F33" s="416">
        <v>120665.93826000001</v>
      </c>
      <c r="G33" s="416">
        <v>39440.875970000001</v>
      </c>
      <c r="H33" s="416">
        <v>36372.387219999997</v>
      </c>
      <c r="I33" s="416">
        <v>30902.498680000001</v>
      </c>
      <c r="J33" s="416">
        <v>63.975279999999998</v>
      </c>
      <c r="K33" s="416">
        <v>0</v>
      </c>
      <c r="L33" s="416">
        <v>116610.94081999999</v>
      </c>
      <c r="M33" s="416">
        <v>10068.333859999999</v>
      </c>
      <c r="N33" s="416">
        <v>32964.630689999998</v>
      </c>
      <c r="O33" s="416">
        <v>31504.765530000001</v>
      </c>
      <c r="P33" s="416">
        <v>824823.53012000001</v>
      </c>
      <c r="Q33" s="618"/>
    </row>
    <row r="34" spans="1:17" ht="14.25" customHeight="1">
      <c r="A34" s="46" t="s">
        <v>32</v>
      </c>
      <c r="B34" s="416">
        <v>97723.95031</v>
      </c>
      <c r="C34" s="416">
        <v>40534.410360000002</v>
      </c>
      <c r="D34" s="416">
        <v>122611.02682</v>
      </c>
      <c r="E34" s="416">
        <v>90183.131609999997</v>
      </c>
      <c r="F34" s="416">
        <v>113306.99963999999</v>
      </c>
      <c r="G34" s="416">
        <v>32622.836039999998</v>
      </c>
      <c r="H34" s="416">
        <v>25908.391299999999</v>
      </c>
      <c r="I34" s="416">
        <v>28890.986780000003</v>
      </c>
      <c r="J34" s="416">
        <v>63.975279999999998</v>
      </c>
      <c r="K34" s="416">
        <v>0</v>
      </c>
      <c r="L34" s="416">
        <v>102144.16198</v>
      </c>
      <c r="M34" s="416">
        <v>7616.8034500000003</v>
      </c>
      <c r="N34" s="416">
        <v>28898.741610000001</v>
      </c>
      <c r="O34" s="416">
        <v>26914.747070000001</v>
      </c>
      <c r="P34" s="416">
        <v>717420.16225000005</v>
      </c>
      <c r="Q34" s="618"/>
    </row>
    <row r="35" spans="1:17" ht="14.25" customHeight="1">
      <c r="A35" s="46" t="s">
        <v>33</v>
      </c>
      <c r="B35" s="416">
        <v>11954.99217</v>
      </c>
      <c r="C35" s="416">
        <v>28363.349739999998</v>
      </c>
      <c r="D35" s="416">
        <v>4904.9567400000005</v>
      </c>
      <c r="E35" s="416">
        <v>9953.3660600000003</v>
      </c>
      <c r="F35" s="416">
        <v>7358.9386199999999</v>
      </c>
      <c r="G35" s="416">
        <v>6818.0399299999999</v>
      </c>
      <c r="H35" s="416">
        <v>10463.995919999999</v>
      </c>
      <c r="I35" s="416">
        <v>2011.5119</v>
      </c>
      <c r="J35" s="416">
        <v>0</v>
      </c>
      <c r="K35" s="416">
        <v>0</v>
      </c>
      <c r="L35" s="416">
        <v>14466.778839999999</v>
      </c>
      <c r="M35" s="416">
        <v>2451.5304100000003</v>
      </c>
      <c r="N35" s="416">
        <v>4065.8890799999999</v>
      </c>
      <c r="O35" s="416">
        <v>4567.6051900000002</v>
      </c>
      <c r="P35" s="416">
        <v>107380.9546</v>
      </c>
      <c r="Q35" s="618"/>
    </row>
    <row r="36" spans="1:17" ht="14.25" customHeight="1">
      <c r="A36" s="674" t="s">
        <v>34</v>
      </c>
      <c r="B36" s="416">
        <v>0</v>
      </c>
      <c r="C36" s="416">
        <v>0</v>
      </c>
      <c r="D36" s="416">
        <v>0</v>
      </c>
      <c r="E36" s="416">
        <v>0</v>
      </c>
      <c r="F36" s="416">
        <v>0</v>
      </c>
      <c r="G36" s="416">
        <v>0</v>
      </c>
      <c r="H36" s="416">
        <v>0</v>
      </c>
      <c r="I36" s="416">
        <v>0</v>
      </c>
      <c r="J36" s="416">
        <v>0</v>
      </c>
      <c r="K36" s="416">
        <v>0</v>
      </c>
      <c r="L36" s="416">
        <v>0</v>
      </c>
      <c r="M36" s="416">
        <v>0</v>
      </c>
      <c r="N36" s="416">
        <v>0</v>
      </c>
      <c r="O36" s="416">
        <v>22.413270000000001</v>
      </c>
      <c r="P36" s="416">
        <v>22.413270000000001</v>
      </c>
      <c r="Q36" s="618"/>
    </row>
    <row r="37" spans="1:17" ht="14.25" customHeight="1">
      <c r="A37" s="677" t="s">
        <v>35</v>
      </c>
      <c r="B37" s="416">
        <v>228068.89246999999</v>
      </c>
      <c r="C37" s="416">
        <v>204160.49324000001</v>
      </c>
      <c r="D37" s="416">
        <v>459535.24541000003</v>
      </c>
      <c r="E37" s="416">
        <v>251479.72705000002</v>
      </c>
      <c r="F37" s="416">
        <v>146870.89945</v>
      </c>
      <c r="G37" s="416">
        <v>105753.91912000001</v>
      </c>
      <c r="H37" s="416">
        <v>97273.956730000005</v>
      </c>
      <c r="I37" s="416">
        <v>43255.579490000004</v>
      </c>
      <c r="J37" s="416">
        <v>330.93221</v>
      </c>
      <c r="K37" s="416">
        <v>0</v>
      </c>
      <c r="L37" s="416">
        <v>80273.373680000004</v>
      </c>
      <c r="M37" s="416">
        <v>40860.284479999995</v>
      </c>
      <c r="N37" s="416">
        <v>75082.159780000002</v>
      </c>
      <c r="O37" s="416">
        <v>59137.701950000002</v>
      </c>
      <c r="P37" s="416">
        <v>1792083.16506</v>
      </c>
      <c r="Q37" s="618"/>
    </row>
    <row r="38" spans="1:17" ht="14.25" customHeight="1">
      <c r="A38" s="46" t="s">
        <v>36</v>
      </c>
      <c r="B38" s="416">
        <v>185520.18159999998</v>
      </c>
      <c r="C38" s="416">
        <v>154978.38741999998</v>
      </c>
      <c r="D38" s="416">
        <v>368008.87997000001</v>
      </c>
      <c r="E38" s="416">
        <v>183110.09109</v>
      </c>
      <c r="F38" s="416">
        <v>141145.50068</v>
      </c>
      <c r="G38" s="416">
        <v>94008.639159999992</v>
      </c>
      <c r="H38" s="416">
        <v>70116.1783</v>
      </c>
      <c r="I38" s="416">
        <v>41112.26498</v>
      </c>
      <c r="J38" s="416">
        <v>56.532209999999999</v>
      </c>
      <c r="K38" s="416">
        <v>0</v>
      </c>
      <c r="L38" s="416">
        <v>73487.463799999998</v>
      </c>
      <c r="M38" s="416">
        <v>35793.280590000002</v>
      </c>
      <c r="N38" s="416">
        <v>65482.823659999995</v>
      </c>
      <c r="O38" s="416">
        <v>48321.259279999998</v>
      </c>
      <c r="P38" s="416">
        <v>1461141.4827400001</v>
      </c>
      <c r="Q38" s="618"/>
    </row>
    <row r="39" spans="1:17" ht="14.25" customHeight="1">
      <c r="A39" s="46" t="s">
        <v>37</v>
      </c>
      <c r="B39" s="416">
        <v>42548.710869999995</v>
      </c>
      <c r="C39" s="416">
        <v>49012.667630000004</v>
      </c>
      <c r="D39" s="416">
        <v>70961.323870000007</v>
      </c>
      <c r="E39" s="416">
        <v>68369.63596</v>
      </c>
      <c r="F39" s="416">
        <v>5725.3987699999998</v>
      </c>
      <c r="G39" s="416">
        <v>11745.279960000002</v>
      </c>
      <c r="H39" s="416">
        <v>27157.778429999998</v>
      </c>
      <c r="I39" s="416">
        <v>2143.3145099999997</v>
      </c>
      <c r="J39" s="416">
        <v>274.39999999999998</v>
      </c>
      <c r="K39" s="416">
        <v>0</v>
      </c>
      <c r="L39" s="416">
        <v>6785.9098800000002</v>
      </c>
      <c r="M39" s="416">
        <v>5067.00389</v>
      </c>
      <c r="N39" s="416">
        <v>9599.3361199999999</v>
      </c>
      <c r="O39" s="416">
        <v>10816.44267</v>
      </c>
      <c r="P39" s="416">
        <v>310207.20256000001</v>
      </c>
      <c r="Q39" s="618"/>
    </row>
    <row r="40" spans="1:17" ht="14.25" customHeight="1">
      <c r="A40" s="46" t="s">
        <v>38</v>
      </c>
      <c r="B40" s="416">
        <v>0</v>
      </c>
      <c r="C40" s="416">
        <v>169.43818999999999</v>
      </c>
      <c r="D40" s="416">
        <v>20565.041570000001</v>
      </c>
      <c r="E40" s="416">
        <v>0</v>
      </c>
      <c r="F40" s="416">
        <v>0</v>
      </c>
      <c r="G40" s="416">
        <v>0</v>
      </c>
      <c r="H40" s="416">
        <v>0</v>
      </c>
      <c r="I40" s="416">
        <v>0</v>
      </c>
      <c r="J40" s="416">
        <v>0</v>
      </c>
      <c r="K40" s="416">
        <v>0</v>
      </c>
      <c r="L40" s="416">
        <v>0</v>
      </c>
      <c r="M40" s="416">
        <v>0</v>
      </c>
      <c r="N40" s="416">
        <v>0</v>
      </c>
      <c r="O40" s="416">
        <v>0</v>
      </c>
      <c r="P40" s="416">
        <v>20734.479760000002</v>
      </c>
      <c r="Q40" s="618"/>
    </row>
    <row r="41" spans="1:17" ht="14.25" customHeight="1">
      <c r="A41" s="677" t="s">
        <v>39</v>
      </c>
      <c r="B41" s="416">
        <v>102716.43144</v>
      </c>
      <c r="C41" s="416">
        <v>126124.98564</v>
      </c>
      <c r="D41" s="416">
        <v>136355.32175</v>
      </c>
      <c r="E41" s="416">
        <v>117164.49763</v>
      </c>
      <c r="F41" s="416">
        <v>96894.738079999996</v>
      </c>
      <c r="G41" s="416">
        <v>73551.242849999995</v>
      </c>
      <c r="H41" s="416">
        <v>67125.025519999996</v>
      </c>
      <c r="I41" s="416">
        <v>106833.73848</v>
      </c>
      <c r="J41" s="416">
        <v>888.47155000000009</v>
      </c>
      <c r="K41" s="416">
        <v>2245.9233399999998</v>
      </c>
      <c r="L41" s="416">
        <v>99248.959140000006</v>
      </c>
      <c r="M41" s="416">
        <v>23516.22265</v>
      </c>
      <c r="N41" s="416">
        <v>124059.93809000001</v>
      </c>
      <c r="O41" s="416">
        <v>96847.983670000001</v>
      </c>
      <c r="P41" s="416">
        <v>1173573.4798299999</v>
      </c>
      <c r="Q41" s="618"/>
    </row>
    <row r="42" spans="1:17" ht="14.25" customHeight="1">
      <c r="A42" s="674" t="s">
        <v>40</v>
      </c>
      <c r="B42" s="416">
        <v>100782.50536</v>
      </c>
      <c r="C42" s="416">
        <v>119694.85976000001</v>
      </c>
      <c r="D42" s="416">
        <v>133059.73097999999</v>
      </c>
      <c r="E42" s="416">
        <v>111997.41976999999</v>
      </c>
      <c r="F42" s="416">
        <v>96674.284599999999</v>
      </c>
      <c r="G42" s="416">
        <v>70838.578840000002</v>
      </c>
      <c r="H42" s="416">
        <v>65344.129280000001</v>
      </c>
      <c r="I42" s="416">
        <v>105782.1664</v>
      </c>
      <c r="J42" s="416">
        <v>883.71500000000003</v>
      </c>
      <c r="K42" s="416">
        <v>2245.9233399999998</v>
      </c>
      <c r="L42" s="416">
        <v>97502.200219999999</v>
      </c>
      <c r="M42" s="416">
        <v>21739.58194</v>
      </c>
      <c r="N42" s="416">
        <v>121953.42895999999</v>
      </c>
      <c r="O42" s="416">
        <v>94795.089049999995</v>
      </c>
      <c r="P42" s="416">
        <v>1143293.6135</v>
      </c>
      <c r="Q42" s="618"/>
    </row>
    <row r="43" spans="1:17" ht="14.25" customHeight="1">
      <c r="A43" s="46" t="s">
        <v>41</v>
      </c>
      <c r="B43" s="416">
        <v>1933.9260800000002</v>
      </c>
      <c r="C43" s="416">
        <v>5864.6143099999999</v>
      </c>
      <c r="D43" s="416">
        <v>2868.81223</v>
      </c>
      <c r="E43" s="416">
        <v>4387.3919100000003</v>
      </c>
      <c r="F43" s="416">
        <v>220.45348000000001</v>
      </c>
      <c r="G43" s="416">
        <v>2241.9579800000001</v>
      </c>
      <c r="H43" s="416">
        <v>1605.0863400000001</v>
      </c>
      <c r="I43" s="416">
        <v>950.06115</v>
      </c>
      <c r="J43" s="416">
        <v>4.7565499999999998</v>
      </c>
      <c r="K43" s="416">
        <v>0</v>
      </c>
      <c r="L43" s="416">
        <v>1504.2393999999999</v>
      </c>
      <c r="M43" s="416">
        <v>1663.48443</v>
      </c>
      <c r="N43" s="416">
        <v>1851.0481000000002</v>
      </c>
      <c r="O43" s="416">
        <v>2052.89462</v>
      </c>
      <c r="P43" s="416">
        <v>27148.726579999999</v>
      </c>
      <c r="Q43" s="618"/>
    </row>
    <row r="44" spans="1:17" ht="14.25" customHeight="1">
      <c r="A44" s="46" t="s">
        <v>42</v>
      </c>
      <c r="B44" s="416">
        <v>0</v>
      </c>
      <c r="C44" s="416">
        <v>170.21428</v>
      </c>
      <c r="D44" s="416">
        <v>419.20940999999999</v>
      </c>
      <c r="E44" s="416">
        <v>753.34258999999997</v>
      </c>
      <c r="F44" s="416">
        <v>0</v>
      </c>
      <c r="G44" s="416">
        <v>452.31356</v>
      </c>
      <c r="H44" s="416">
        <v>118.04061999999999</v>
      </c>
      <c r="I44" s="416">
        <v>89.73872999999999</v>
      </c>
      <c r="J44" s="416">
        <v>0</v>
      </c>
      <c r="K44" s="416">
        <v>0</v>
      </c>
      <c r="L44" s="416">
        <v>206.53783999999999</v>
      </c>
      <c r="M44" s="416">
        <v>61.046660000000003</v>
      </c>
      <c r="N44" s="416">
        <v>120.31257000000001</v>
      </c>
      <c r="O44" s="416">
        <v>0</v>
      </c>
      <c r="P44" s="416">
        <v>2390.7562599999997</v>
      </c>
      <c r="Q44" s="618"/>
    </row>
    <row r="45" spans="1:17" ht="14.25" customHeight="1">
      <c r="A45" s="46" t="s">
        <v>43</v>
      </c>
      <c r="B45" s="416">
        <v>0</v>
      </c>
      <c r="C45" s="416">
        <v>395.29728999999998</v>
      </c>
      <c r="D45" s="416">
        <v>7.5691300000000004</v>
      </c>
      <c r="E45" s="416">
        <v>26.343360000000001</v>
      </c>
      <c r="F45" s="416">
        <v>0</v>
      </c>
      <c r="G45" s="416">
        <v>18.392469999999999</v>
      </c>
      <c r="H45" s="416">
        <v>56.84178</v>
      </c>
      <c r="I45" s="416">
        <v>11.772200000000002</v>
      </c>
      <c r="J45" s="416">
        <v>0</v>
      </c>
      <c r="K45" s="416">
        <v>0</v>
      </c>
      <c r="L45" s="416">
        <v>35.981679999999997</v>
      </c>
      <c r="M45" s="416">
        <v>52.10962</v>
      </c>
      <c r="N45" s="416">
        <v>135.14846</v>
      </c>
      <c r="O45" s="416">
        <v>0</v>
      </c>
      <c r="P45" s="416">
        <v>739.45599000000004</v>
      </c>
      <c r="Q45" s="618"/>
    </row>
    <row r="46" spans="1:17" ht="14.25" customHeight="1">
      <c r="A46" s="46" t="s">
        <v>44</v>
      </c>
      <c r="B46" s="416">
        <v>0</v>
      </c>
      <c r="C46" s="416">
        <v>0</v>
      </c>
      <c r="D46" s="416">
        <v>0</v>
      </c>
      <c r="E46" s="416">
        <v>0</v>
      </c>
      <c r="F46" s="416">
        <v>0</v>
      </c>
      <c r="G46" s="416">
        <v>0</v>
      </c>
      <c r="H46" s="416">
        <v>0</v>
      </c>
      <c r="I46" s="416">
        <v>0</v>
      </c>
      <c r="J46" s="416">
        <v>0</v>
      </c>
      <c r="K46" s="416">
        <v>0</v>
      </c>
      <c r="L46" s="416">
        <v>0</v>
      </c>
      <c r="M46" s="416">
        <v>0</v>
      </c>
      <c r="N46" s="416">
        <v>0</v>
      </c>
      <c r="O46" s="416">
        <v>0</v>
      </c>
      <c r="P46" s="416">
        <v>0</v>
      </c>
      <c r="Q46" s="618"/>
    </row>
    <row r="47" spans="1:17" ht="14.25" customHeight="1">
      <c r="A47" s="54" t="s">
        <v>45</v>
      </c>
      <c r="B47" s="416">
        <v>0</v>
      </c>
      <c r="C47" s="416">
        <v>0</v>
      </c>
      <c r="D47" s="416">
        <v>0</v>
      </c>
      <c r="E47" s="416">
        <v>0</v>
      </c>
      <c r="F47" s="416">
        <v>0</v>
      </c>
      <c r="G47" s="416">
        <v>0</v>
      </c>
      <c r="H47" s="416">
        <v>0.92749999999999999</v>
      </c>
      <c r="I47" s="416">
        <v>0</v>
      </c>
      <c r="J47" s="416">
        <v>0</v>
      </c>
      <c r="K47" s="416">
        <v>0</v>
      </c>
      <c r="L47" s="416">
        <v>0</v>
      </c>
      <c r="M47" s="416">
        <v>0</v>
      </c>
      <c r="N47" s="416">
        <v>0</v>
      </c>
      <c r="O47" s="416">
        <v>0</v>
      </c>
      <c r="P47" s="416">
        <v>0.92749999999999999</v>
      </c>
      <c r="Q47" s="618"/>
    </row>
    <row r="48" spans="1:17" ht="14.25" customHeight="1">
      <c r="A48" s="286" t="s">
        <v>46</v>
      </c>
      <c r="B48" s="416">
        <v>-414224.14476999996</v>
      </c>
      <c r="C48" s="416">
        <v>-373902.99543999997</v>
      </c>
      <c r="D48" s="416">
        <v>-621224.17330999998</v>
      </c>
      <c r="E48" s="416">
        <v>-538699.31426999997</v>
      </c>
      <c r="F48" s="416">
        <v>-335675.08636000002</v>
      </c>
      <c r="G48" s="416">
        <v>-138815.21706999998</v>
      </c>
      <c r="H48" s="416">
        <v>-218941.57887999999</v>
      </c>
      <c r="I48" s="416">
        <v>-268179.54146000004</v>
      </c>
      <c r="J48" s="416">
        <v>-681.57947000000001</v>
      </c>
      <c r="K48" s="416">
        <v>-651.65706999999998</v>
      </c>
      <c r="L48" s="416">
        <v>-404967.36700999999</v>
      </c>
      <c r="M48" s="416">
        <v>-56741.919119999999</v>
      </c>
      <c r="N48" s="416">
        <v>-151336.14822999999</v>
      </c>
      <c r="O48" s="416">
        <v>-213110.09449000002</v>
      </c>
      <c r="P48" s="416">
        <v>-3737150.8169499999</v>
      </c>
      <c r="Q48" s="618"/>
    </row>
    <row r="49" spans="1:17" ht="14.25" customHeight="1">
      <c r="A49" s="46" t="s">
        <v>47</v>
      </c>
      <c r="B49" s="416">
        <v>-81724.194129999989</v>
      </c>
      <c r="C49" s="416">
        <v>-82855.472139999998</v>
      </c>
      <c r="D49" s="416">
        <v>-116728.09083</v>
      </c>
      <c r="E49" s="416">
        <v>-68666.543470000004</v>
      </c>
      <c r="F49" s="416">
        <v>-53867.263299999999</v>
      </c>
      <c r="G49" s="416">
        <v>-36406.081829999996</v>
      </c>
      <c r="H49" s="416">
        <v>-37783.278720000002</v>
      </c>
      <c r="I49" s="416">
        <v>-64148.273359999999</v>
      </c>
      <c r="J49" s="416">
        <v>-267.12657000000002</v>
      </c>
      <c r="K49" s="416">
        <v>-651.65706999999998</v>
      </c>
      <c r="L49" s="416">
        <v>-67308.144990000001</v>
      </c>
      <c r="M49" s="416">
        <v>-11682.067710000001</v>
      </c>
      <c r="N49" s="416">
        <v>-26094.696179999999</v>
      </c>
      <c r="O49" s="416">
        <v>-22325.26338</v>
      </c>
      <c r="P49" s="416">
        <v>-670508.15367999999</v>
      </c>
      <c r="Q49" s="618"/>
    </row>
    <row r="50" spans="1:17" ht="14.25" customHeight="1">
      <c r="A50" s="46" t="s">
        <v>48</v>
      </c>
      <c r="B50" s="416">
        <v>-15431.74641</v>
      </c>
      <c r="C50" s="416">
        <v>-18968.817139999999</v>
      </c>
      <c r="D50" s="416">
        <v>-10734.467650000001</v>
      </c>
      <c r="E50" s="416">
        <v>-56869.339759999995</v>
      </c>
      <c r="F50" s="416">
        <v>-2478.7509500000001</v>
      </c>
      <c r="G50" s="416">
        <v>-5878.1992399999999</v>
      </c>
      <c r="H50" s="416">
        <v>-10228.88027</v>
      </c>
      <c r="I50" s="416">
        <v>-2124.52952</v>
      </c>
      <c r="J50" s="416">
        <v>0</v>
      </c>
      <c r="K50" s="416">
        <v>0</v>
      </c>
      <c r="L50" s="416">
        <v>-3347.2470099999996</v>
      </c>
      <c r="M50" s="416">
        <v>-1520.2394399999998</v>
      </c>
      <c r="N50" s="416">
        <v>-1417.78306</v>
      </c>
      <c r="O50" s="416">
        <v>-9156.6495599999998</v>
      </c>
      <c r="P50" s="416">
        <v>-138156.65000999998</v>
      </c>
      <c r="Q50" s="618"/>
    </row>
    <row r="51" spans="1:17" ht="14.25" customHeight="1">
      <c r="A51" s="46" t="s">
        <v>49</v>
      </c>
      <c r="B51" s="416">
        <v>-24678.860280000001</v>
      </c>
      <c r="C51" s="416">
        <v>-16097.332619999999</v>
      </c>
      <c r="D51" s="416">
        <v>-26692.919829999999</v>
      </c>
      <c r="E51" s="416">
        <v>-16808.686969999999</v>
      </c>
      <c r="F51" s="416">
        <v>-39593.957289999998</v>
      </c>
      <c r="G51" s="416">
        <v>-4381.0286100000003</v>
      </c>
      <c r="H51" s="416">
        <v>-14634.367689999999</v>
      </c>
      <c r="I51" s="416">
        <v>-24881.948989999997</v>
      </c>
      <c r="J51" s="416">
        <v>-12.79505</v>
      </c>
      <c r="K51" s="416">
        <v>0</v>
      </c>
      <c r="L51" s="416">
        <v>-84426.344939999995</v>
      </c>
      <c r="M51" s="416">
        <v>-2532.2858900000001</v>
      </c>
      <c r="N51" s="416">
        <v>-12305.122880000001</v>
      </c>
      <c r="O51" s="416">
        <v>-21360.485219999999</v>
      </c>
      <c r="P51" s="416">
        <v>-288406.13626</v>
      </c>
      <c r="Q51" s="618"/>
    </row>
    <row r="52" spans="1:17" ht="14.25" customHeight="1">
      <c r="A52" s="46" t="s">
        <v>50</v>
      </c>
      <c r="B52" s="416">
        <v>-2439.2591200000002</v>
      </c>
      <c r="C52" s="416">
        <v>-4309.8103099999998</v>
      </c>
      <c r="D52" s="416">
        <v>-1447.6220499999999</v>
      </c>
      <c r="E52" s="416">
        <v>-1670.0486299999998</v>
      </c>
      <c r="F52" s="416">
        <v>-4788.5097400000004</v>
      </c>
      <c r="G52" s="416">
        <v>-2635.3971499999998</v>
      </c>
      <c r="H52" s="416">
        <v>-5368.3727500000005</v>
      </c>
      <c r="I52" s="416">
        <v>-1614.09764</v>
      </c>
      <c r="J52" s="416">
        <v>0</v>
      </c>
      <c r="K52" s="416">
        <v>0</v>
      </c>
      <c r="L52" s="416">
        <v>-11796.73747</v>
      </c>
      <c r="M52" s="416">
        <v>-474.91934999999995</v>
      </c>
      <c r="N52" s="416">
        <v>-1430.90464</v>
      </c>
      <c r="O52" s="416">
        <v>-3688.3079600000001</v>
      </c>
      <c r="P52" s="416">
        <v>-41663.986810000002</v>
      </c>
      <c r="Q52" s="618"/>
    </row>
    <row r="53" spans="1:17" ht="14.25" customHeight="1">
      <c r="A53" s="46" t="s">
        <v>51</v>
      </c>
      <c r="B53" s="416">
        <v>-135277.88955000002</v>
      </c>
      <c r="C53" s="416">
        <v>-106751.90617</v>
      </c>
      <c r="D53" s="416">
        <v>-235396.79680000001</v>
      </c>
      <c r="E53" s="416">
        <v>-154962.81302999999</v>
      </c>
      <c r="F53" s="416">
        <v>-77371.776959999988</v>
      </c>
      <c r="G53" s="416">
        <v>-57376.358639999999</v>
      </c>
      <c r="H53" s="416">
        <v>-56824.927929999998</v>
      </c>
      <c r="I53" s="416">
        <v>-40142.042399999998</v>
      </c>
      <c r="J53" s="416">
        <v>-56.532209999999999</v>
      </c>
      <c r="K53" s="416">
        <v>0</v>
      </c>
      <c r="L53" s="416">
        <v>-73407.527610000005</v>
      </c>
      <c r="M53" s="416">
        <v>-26352.47956</v>
      </c>
      <c r="N53" s="416">
        <v>-39019.957590000005</v>
      </c>
      <c r="O53" s="416">
        <v>-37827.672100000003</v>
      </c>
      <c r="P53" s="416">
        <v>-1040768.6805499999</v>
      </c>
      <c r="Q53" s="618"/>
    </row>
    <row r="54" spans="1:17" ht="14.25" customHeight="1">
      <c r="A54" s="46" t="s">
        <v>52</v>
      </c>
      <c r="B54" s="416">
        <v>-22583.98934</v>
      </c>
      <c r="C54" s="416">
        <v>-32760.295699999999</v>
      </c>
      <c r="D54" s="416">
        <v>-47220.796240000003</v>
      </c>
      <c r="E54" s="416">
        <v>-40346.042139999998</v>
      </c>
      <c r="F54" s="416">
        <v>-3847.4996700000002</v>
      </c>
      <c r="G54" s="416">
        <v>-7162.22372</v>
      </c>
      <c r="H54" s="416">
        <v>-17447.290499999999</v>
      </c>
      <c r="I54" s="416">
        <v>-2138.9113399999997</v>
      </c>
      <c r="J54" s="416">
        <v>-137.19999999999999</v>
      </c>
      <c r="K54" s="416">
        <v>0</v>
      </c>
      <c r="L54" s="416">
        <v>-6785.9098800000002</v>
      </c>
      <c r="M54" s="416">
        <v>-3450.3160800000001</v>
      </c>
      <c r="N54" s="416">
        <v>-5236.4911300000003</v>
      </c>
      <c r="O54" s="416">
        <v>-7878.43905</v>
      </c>
      <c r="P54" s="416">
        <v>-196995.40479</v>
      </c>
      <c r="Q54" s="618"/>
    </row>
    <row r="55" spans="1:17" ht="14.25" customHeight="1">
      <c r="A55" s="46" t="s">
        <v>53</v>
      </c>
      <c r="B55" s="416">
        <v>-117676.60593999999</v>
      </c>
      <c r="C55" s="416">
        <v>-98474.446980000008</v>
      </c>
      <c r="D55" s="416">
        <v>-141843.47990999999</v>
      </c>
      <c r="E55" s="416">
        <v>-68984.246180000002</v>
      </c>
      <c r="F55" s="416">
        <v>-86023.527470000001</v>
      </c>
      <c r="G55" s="416">
        <v>-24429.975030000001</v>
      </c>
      <c r="H55" s="416">
        <v>-37520.09319</v>
      </c>
      <c r="I55" s="416">
        <v>-105689.73821</v>
      </c>
      <c r="J55" s="416">
        <v>0</v>
      </c>
      <c r="K55" s="416">
        <v>0</v>
      </c>
      <c r="L55" s="416">
        <v>-117046.87661000001</v>
      </c>
      <c r="M55" s="416">
        <v>-10729.61109</v>
      </c>
      <c r="N55" s="416">
        <v>-65831.192750000002</v>
      </c>
      <c r="O55" s="416">
        <v>-59170.122609999999</v>
      </c>
      <c r="P55" s="416">
        <v>-933419.91596999997</v>
      </c>
      <c r="Q55" s="618"/>
    </row>
    <row r="56" spans="1:17" ht="14.25" customHeight="1">
      <c r="A56" s="46" t="s">
        <v>54</v>
      </c>
      <c r="B56" s="416">
        <v>-14411.6</v>
      </c>
      <c r="C56" s="416">
        <v>-13368.807849999999</v>
      </c>
      <c r="D56" s="416">
        <v>-41160</v>
      </c>
      <c r="E56" s="416">
        <v>-130391.59409</v>
      </c>
      <c r="F56" s="416">
        <v>-67703.80098</v>
      </c>
      <c r="G56" s="416">
        <v>0</v>
      </c>
      <c r="H56" s="416">
        <v>-38245.029190000001</v>
      </c>
      <c r="I56" s="416">
        <v>-27440</v>
      </c>
      <c r="J56" s="416">
        <v>-207.92564000000002</v>
      </c>
      <c r="K56" s="416">
        <v>0</v>
      </c>
      <c r="L56" s="416">
        <v>-40848.578500000003</v>
      </c>
      <c r="M56" s="416">
        <v>0</v>
      </c>
      <c r="N56" s="416">
        <v>0</v>
      </c>
      <c r="O56" s="416">
        <v>-51703.154609999998</v>
      </c>
      <c r="P56" s="416">
        <v>-425480.49086000002</v>
      </c>
      <c r="Q56" s="618"/>
    </row>
    <row r="57" spans="1:17" ht="14.25" customHeight="1">
      <c r="A57" s="46" t="s">
        <v>55</v>
      </c>
      <c r="B57" s="416">
        <v>0</v>
      </c>
      <c r="C57" s="416">
        <v>-316.10653000000002</v>
      </c>
      <c r="D57" s="416">
        <v>0</v>
      </c>
      <c r="E57" s="416">
        <v>0</v>
      </c>
      <c r="F57" s="416">
        <v>0</v>
      </c>
      <c r="G57" s="416">
        <v>-545.95285000000001</v>
      </c>
      <c r="H57" s="416">
        <v>-889.33864000000005</v>
      </c>
      <c r="I57" s="416">
        <v>0</v>
      </c>
      <c r="J57" s="416">
        <v>0</v>
      </c>
      <c r="K57" s="416">
        <v>0</v>
      </c>
      <c r="L57" s="416">
        <v>0</v>
      </c>
      <c r="M57" s="416">
        <v>0</v>
      </c>
      <c r="N57" s="416">
        <v>0</v>
      </c>
      <c r="O57" s="416">
        <v>0</v>
      </c>
      <c r="P57" s="416">
        <v>-1751.3980200000001</v>
      </c>
      <c r="Q57" s="618"/>
    </row>
    <row r="58" spans="1:17" ht="14.25" customHeight="1" thickBot="1">
      <c r="A58" s="46" t="s">
        <v>56</v>
      </c>
      <c r="B58" s="416">
        <v>0</v>
      </c>
      <c r="C58" s="416">
        <v>0</v>
      </c>
      <c r="D58" s="416">
        <v>0</v>
      </c>
      <c r="E58" s="416">
        <v>0</v>
      </c>
      <c r="F58" s="416">
        <v>0</v>
      </c>
      <c r="G58" s="416">
        <v>0</v>
      </c>
      <c r="H58" s="416">
        <v>0</v>
      </c>
      <c r="I58" s="416">
        <v>0</v>
      </c>
      <c r="J58" s="416">
        <v>0</v>
      </c>
      <c r="K58" s="416">
        <v>0</v>
      </c>
      <c r="L58" s="416">
        <v>0</v>
      </c>
      <c r="M58" s="416">
        <v>0</v>
      </c>
      <c r="N58" s="416">
        <v>0</v>
      </c>
      <c r="O58" s="416">
        <v>0</v>
      </c>
      <c r="P58" s="416">
        <v>0</v>
      </c>
      <c r="Q58" s="618"/>
    </row>
    <row r="59" spans="1:17" ht="14.25" customHeight="1" thickTop="1" thickBot="1">
      <c r="A59" s="673" t="s">
        <v>57</v>
      </c>
      <c r="B59" s="668">
        <v>122589.64331</v>
      </c>
      <c r="C59" s="668">
        <v>104256.25762999999</v>
      </c>
      <c r="D59" s="668">
        <v>197033.93433000002</v>
      </c>
      <c r="E59" s="668">
        <v>122355.40269</v>
      </c>
      <c r="F59" s="668">
        <v>83322.21299</v>
      </c>
      <c r="G59" s="668">
        <v>57720.41603</v>
      </c>
      <c r="H59" s="668">
        <v>87697.221120000002</v>
      </c>
      <c r="I59" s="668">
        <v>59449.30053</v>
      </c>
      <c r="J59" s="668">
        <v>531.20955000000004</v>
      </c>
      <c r="K59" s="668">
        <v>702.30457999999999</v>
      </c>
      <c r="L59" s="668">
        <v>69408.294560000009</v>
      </c>
      <c r="M59" s="668">
        <v>14694.37645</v>
      </c>
      <c r="N59" s="668">
        <v>101617.8302</v>
      </c>
      <c r="O59" s="668">
        <v>51214.881729999994</v>
      </c>
      <c r="P59" s="668">
        <v>1072593.2857000001</v>
      </c>
      <c r="Q59" s="618"/>
    </row>
    <row r="60" spans="1:17" ht="14.25" customHeight="1" thickTop="1">
      <c r="A60" s="46" t="s">
        <v>58</v>
      </c>
      <c r="B60" s="416">
        <v>0</v>
      </c>
      <c r="C60" s="416">
        <v>0</v>
      </c>
      <c r="D60" s="416">
        <v>0</v>
      </c>
      <c r="E60" s="416">
        <v>0</v>
      </c>
      <c r="F60" s="416">
        <v>28.692709999999998</v>
      </c>
      <c r="G60" s="416">
        <v>1000.0395500000001</v>
      </c>
      <c r="H60" s="416">
        <v>0</v>
      </c>
      <c r="I60" s="416">
        <v>0</v>
      </c>
      <c r="J60" s="416">
        <v>0</v>
      </c>
      <c r="K60" s="416">
        <v>0</v>
      </c>
      <c r="L60" s="416">
        <v>0</v>
      </c>
      <c r="M60" s="416">
        <v>12.151759999999999</v>
      </c>
      <c r="N60" s="416">
        <v>0</v>
      </c>
      <c r="O60" s="416">
        <v>0</v>
      </c>
      <c r="P60" s="416">
        <v>1040.88402</v>
      </c>
      <c r="Q60" s="618"/>
    </row>
    <row r="61" spans="1:17" ht="14.25" customHeight="1">
      <c r="A61" s="46" t="s">
        <v>59</v>
      </c>
      <c r="B61" s="416">
        <v>84304.32789</v>
      </c>
      <c r="C61" s="416">
        <v>83566.237280000001</v>
      </c>
      <c r="D61" s="416">
        <v>154675.30416</v>
      </c>
      <c r="E61" s="416">
        <v>89288.555659999998</v>
      </c>
      <c r="F61" s="416">
        <v>62513.596469999997</v>
      </c>
      <c r="G61" s="416">
        <v>45152.624299999996</v>
      </c>
      <c r="H61" s="416">
        <v>47077.061409999995</v>
      </c>
      <c r="I61" s="416">
        <v>52366.92828</v>
      </c>
      <c r="J61" s="416">
        <v>260.94184999999999</v>
      </c>
      <c r="K61" s="416">
        <v>963.10663999999997</v>
      </c>
      <c r="L61" s="416">
        <v>50320.820899999999</v>
      </c>
      <c r="M61" s="416">
        <v>11020.26569</v>
      </c>
      <c r="N61" s="416">
        <v>63275.890780000002</v>
      </c>
      <c r="O61" s="416">
        <v>36263.739299999994</v>
      </c>
      <c r="P61" s="416">
        <v>781049.40061000001</v>
      </c>
      <c r="Q61" s="618"/>
    </row>
    <row r="62" spans="1:17" ht="14.25" customHeight="1">
      <c r="A62" s="46" t="s">
        <v>60</v>
      </c>
      <c r="B62" s="416">
        <v>40709.584020000002</v>
      </c>
      <c r="C62" s="416">
        <v>26453.42409</v>
      </c>
      <c r="D62" s="416">
        <v>58407.851109999996</v>
      </c>
      <c r="E62" s="416">
        <v>33840.621729999999</v>
      </c>
      <c r="F62" s="416">
        <v>28034.692640000001</v>
      </c>
      <c r="G62" s="416">
        <v>12890.976189999999</v>
      </c>
      <c r="H62" s="416">
        <v>41869.891320000002</v>
      </c>
      <c r="I62" s="416">
        <v>7863.6617400000005</v>
      </c>
      <c r="J62" s="416">
        <v>350.98890999999998</v>
      </c>
      <c r="K62" s="416">
        <v>55.930999999999997</v>
      </c>
      <c r="L62" s="416">
        <v>19526.887300000002</v>
      </c>
      <c r="M62" s="416">
        <v>4004.4070899999997</v>
      </c>
      <c r="N62" s="416">
        <v>39657.753409999998</v>
      </c>
      <c r="O62" s="416">
        <v>15447.08582</v>
      </c>
      <c r="P62" s="416">
        <v>329113.75637000002</v>
      </c>
      <c r="Q62" s="618"/>
    </row>
    <row r="63" spans="1:17" ht="14.25" customHeight="1">
      <c r="A63" s="46" t="s">
        <v>61</v>
      </c>
      <c r="B63" s="416">
        <v>0</v>
      </c>
      <c r="C63" s="416">
        <v>0</v>
      </c>
      <c r="D63" s="416">
        <v>0</v>
      </c>
      <c r="E63" s="416">
        <v>0</v>
      </c>
      <c r="F63" s="416">
        <v>0</v>
      </c>
      <c r="G63" s="416">
        <v>0</v>
      </c>
      <c r="H63" s="416">
        <v>0</v>
      </c>
      <c r="I63" s="416">
        <v>0</v>
      </c>
      <c r="J63" s="416">
        <v>0</v>
      </c>
      <c r="K63" s="416">
        <v>0</v>
      </c>
      <c r="L63" s="416">
        <v>0</v>
      </c>
      <c r="M63" s="416">
        <v>0.23630999999999999</v>
      </c>
      <c r="N63" s="416">
        <v>0</v>
      </c>
      <c r="O63" s="416">
        <v>0</v>
      </c>
      <c r="P63" s="416">
        <v>0.23630999999999999</v>
      </c>
      <c r="Q63" s="618"/>
    </row>
    <row r="64" spans="1:17" ht="14.25" customHeight="1" thickBot="1">
      <c r="A64" s="46" t="s">
        <v>62</v>
      </c>
      <c r="B64" s="416">
        <v>-2424.2685999999999</v>
      </c>
      <c r="C64" s="416">
        <v>-5763.4037400000007</v>
      </c>
      <c r="D64" s="416">
        <v>-16049.220939999999</v>
      </c>
      <c r="E64" s="416">
        <v>-773.77469999999994</v>
      </c>
      <c r="F64" s="416">
        <v>-7254.76883</v>
      </c>
      <c r="G64" s="416">
        <v>-1323.2240099999999</v>
      </c>
      <c r="H64" s="416">
        <v>-1249.73161</v>
      </c>
      <c r="I64" s="416">
        <v>-781.28949</v>
      </c>
      <c r="J64" s="416">
        <v>-80.721210000000013</v>
      </c>
      <c r="K64" s="416">
        <v>-316.73306000000002</v>
      </c>
      <c r="L64" s="416">
        <v>-439.41363999999999</v>
      </c>
      <c r="M64" s="416">
        <v>-342.68440000000004</v>
      </c>
      <c r="N64" s="416">
        <v>-1315.8139900000001</v>
      </c>
      <c r="O64" s="416">
        <v>-495.94339000000002</v>
      </c>
      <c r="P64" s="416">
        <v>-38610.991609999997</v>
      </c>
      <c r="Q64" s="618"/>
    </row>
    <row r="65" spans="1:17" ht="14.25" customHeight="1" thickTop="1" thickBot="1">
      <c r="A65" s="673" t="s">
        <v>63</v>
      </c>
      <c r="B65" s="668">
        <v>4951.0859299999993</v>
      </c>
      <c r="C65" s="668">
        <v>409.37162000000001</v>
      </c>
      <c r="D65" s="668">
        <v>51147.076289999997</v>
      </c>
      <c r="E65" s="668">
        <v>9131.7778600000001</v>
      </c>
      <c r="F65" s="668">
        <v>9249.2112300000008</v>
      </c>
      <c r="G65" s="668">
        <v>7121.6487900000002</v>
      </c>
      <c r="H65" s="668">
        <v>13675.780449999998</v>
      </c>
      <c r="I65" s="668">
        <v>150.16762</v>
      </c>
      <c r="J65" s="668">
        <v>2E-3</v>
      </c>
      <c r="K65" s="668">
        <v>0</v>
      </c>
      <c r="L65" s="668">
        <v>483.58873</v>
      </c>
      <c r="M65" s="668">
        <v>3279.2710899999997</v>
      </c>
      <c r="N65" s="668">
        <v>692.15877999999998</v>
      </c>
      <c r="O65" s="668">
        <v>2785.0509300000003</v>
      </c>
      <c r="P65" s="668">
        <v>103076.19132</v>
      </c>
      <c r="Q65" s="618"/>
    </row>
    <row r="66" spans="1:17" ht="14.25" customHeight="1" thickTop="1">
      <c r="A66" s="46" t="s">
        <v>64</v>
      </c>
      <c r="B66" s="416">
        <v>0</v>
      </c>
      <c r="C66" s="416">
        <v>0</v>
      </c>
      <c r="D66" s="416">
        <v>0</v>
      </c>
      <c r="E66" s="416">
        <v>367.33247999999998</v>
      </c>
      <c r="F66" s="416">
        <v>0</v>
      </c>
      <c r="G66" s="416">
        <v>0</v>
      </c>
      <c r="H66" s="416">
        <v>0</v>
      </c>
      <c r="I66" s="416">
        <v>0</v>
      </c>
      <c r="J66" s="416">
        <v>0</v>
      </c>
      <c r="K66" s="416">
        <v>0</v>
      </c>
      <c r="L66" s="416">
        <v>0</v>
      </c>
      <c r="M66" s="416">
        <v>0</v>
      </c>
      <c r="N66" s="416">
        <v>0</v>
      </c>
      <c r="O66" s="416">
        <v>0</v>
      </c>
      <c r="P66" s="416">
        <v>367.33247999999998</v>
      </c>
      <c r="Q66" s="618"/>
    </row>
    <row r="67" spans="1:17" ht="14.25" customHeight="1">
      <c r="A67" s="46" t="s">
        <v>65</v>
      </c>
      <c r="B67" s="416">
        <v>59183.301829999997</v>
      </c>
      <c r="C67" s="416">
        <v>47466.154240000003</v>
      </c>
      <c r="D67" s="416">
        <v>195900.78621000002</v>
      </c>
      <c r="E67" s="416">
        <v>62755.634729999998</v>
      </c>
      <c r="F67" s="416">
        <v>17239.830690000003</v>
      </c>
      <c r="G67" s="416">
        <v>26747.604210000001</v>
      </c>
      <c r="H67" s="416">
        <v>5288.08007</v>
      </c>
      <c r="I67" s="416">
        <v>1673.1091100000001</v>
      </c>
      <c r="J67" s="416">
        <v>6.0000000000000001E-3</v>
      </c>
      <c r="K67" s="416">
        <v>0</v>
      </c>
      <c r="L67" s="416">
        <v>3489.2882</v>
      </c>
      <c r="M67" s="416">
        <v>6689.1309199999996</v>
      </c>
      <c r="N67" s="416">
        <v>922.88238999999999</v>
      </c>
      <c r="O67" s="416">
        <v>4901.1723300000003</v>
      </c>
      <c r="P67" s="416">
        <v>432256.98093000002</v>
      </c>
      <c r="Q67" s="618"/>
    </row>
    <row r="68" spans="1:17" ht="14.25" customHeight="1">
      <c r="A68" s="46" t="s">
        <v>66</v>
      </c>
      <c r="B68" s="416">
        <v>13.77285</v>
      </c>
      <c r="C68" s="416">
        <v>571.31865000000005</v>
      </c>
      <c r="D68" s="416">
        <v>4964.8520099999996</v>
      </c>
      <c r="E68" s="416">
        <v>4.3454100000000002</v>
      </c>
      <c r="F68" s="416">
        <v>3.80748</v>
      </c>
      <c r="G68" s="416">
        <v>8.6835499999999985</v>
      </c>
      <c r="H68" s="416">
        <v>13260.391890000001</v>
      </c>
      <c r="I68" s="416">
        <v>0</v>
      </c>
      <c r="J68" s="416">
        <v>0</v>
      </c>
      <c r="K68" s="416">
        <v>0</v>
      </c>
      <c r="L68" s="416">
        <v>3.0000000000000001E-3</v>
      </c>
      <c r="M68" s="416">
        <v>5.2032799999999995</v>
      </c>
      <c r="N68" s="416">
        <v>145.61389000000003</v>
      </c>
      <c r="O68" s="416">
        <v>63.507529999999996</v>
      </c>
      <c r="P68" s="416">
        <v>19041.499540000001</v>
      </c>
      <c r="Q68" s="618"/>
    </row>
    <row r="69" spans="1:17" ht="14.25" customHeight="1">
      <c r="A69" s="46" t="s">
        <v>67</v>
      </c>
      <c r="B69" s="416">
        <v>0</v>
      </c>
      <c r="C69" s="416">
        <v>0</v>
      </c>
      <c r="D69" s="416">
        <v>3.5684999999999998</v>
      </c>
      <c r="E69" s="416">
        <v>0</v>
      </c>
      <c r="F69" s="416">
        <v>1E-3</v>
      </c>
      <c r="G69" s="416">
        <v>0</v>
      </c>
      <c r="H69" s="416">
        <v>1E-3</v>
      </c>
      <c r="I69" s="416">
        <v>0</v>
      </c>
      <c r="J69" s="416">
        <v>0</v>
      </c>
      <c r="K69" s="416">
        <v>0</v>
      </c>
      <c r="L69" s="416">
        <v>0</v>
      </c>
      <c r="M69" s="416">
        <v>0</v>
      </c>
      <c r="N69" s="416">
        <v>0</v>
      </c>
      <c r="O69" s="416">
        <v>0</v>
      </c>
      <c r="P69" s="416">
        <v>3.5705</v>
      </c>
      <c r="Q69" s="618"/>
    </row>
    <row r="70" spans="1:17" ht="14.25" customHeight="1" thickBot="1">
      <c r="A70" s="46" t="s">
        <v>68</v>
      </c>
      <c r="B70" s="416">
        <v>-54245.988749999997</v>
      </c>
      <c r="C70" s="416">
        <v>-47628.101270000006</v>
      </c>
      <c r="D70" s="416">
        <v>-149722.13043000002</v>
      </c>
      <c r="E70" s="416">
        <v>-53995.534759999995</v>
      </c>
      <c r="F70" s="416">
        <v>-7994.4279400000005</v>
      </c>
      <c r="G70" s="416">
        <v>-19634.63897</v>
      </c>
      <c r="H70" s="416">
        <v>-4872.6925099999999</v>
      </c>
      <c r="I70" s="416">
        <v>-1522.9414899999999</v>
      </c>
      <c r="J70" s="416">
        <v>-4.0000000000000001E-3</v>
      </c>
      <c r="K70" s="416">
        <v>0</v>
      </c>
      <c r="L70" s="416">
        <v>-3005.7024700000002</v>
      </c>
      <c r="M70" s="416">
        <v>-3415.0631100000001</v>
      </c>
      <c r="N70" s="416">
        <v>-376.33749999999998</v>
      </c>
      <c r="O70" s="416">
        <v>-2179.6289300000003</v>
      </c>
      <c r="P70" s="416">
        <v>-348593.19212999998</v>
      </c>
      <c r="Q70" s="618"/>
    </row>
    <row r="71" spans="1:17" ht="14.25" customHeight="1" thickTop="1" thickBot="1">
      <c r="A71" s="673" t="s">
        <v>69</v>
      </c>
      <c r="B71" s="668">
        <v>1032105.34062</v>
      </c>
      <c r="C71" s="668">
        <v>895515.56235000002</v>
      </c>
      <c r="D71" s="668">
        <v>1861978.1365799999</v>
      </c>
      <c r="E71" s="668">
        <v>741484.33533000003</v>
      </c>
      <c r="F71" s="668">
        <v>253930.89815999998</v>
      </c>
      <c r="G71" s="668">
        <v>627381.50508000003</v>
      </c>
      <c r="H71" s="668">
        <v>145264.69391999999</v>
      </c>
      <c r="I71" s="668">
        <v>211497.22281000001</v>
      </c>
      <c r="J71" s="668">
        <v>4632.1875599999994</v>
      </c>
      <c r="K71" s="668">
        <v>38601.860999999997</v>
      </c>
      <c r="L71" s="668">
        <v>250548.39200999998</v>
      </c>
      <c r="M71" s="668">
        <v>339428.51708999998</v>
      </c>
      <c r="N71" s="668">
        <v>787013.79910000006</v>
      </c>
      <c r="O71" s="668">
        <v>432975.4656</v>
      </c>
      <c r="P71" s="668">
        <v>7622357.9172099996</v>
      </c>
      <c r="Q71" s="618"/>
    </row>
    <row r="72" spans="1:17" ht="14.25" customHeight="1" thickTop="1">
      <c r="A72" s="46" t="s">
        <v>18</v>
      </c>
      <c r="B72" s="416">
        <v>0</v>
      </c>
      <c r="C72" s="416">
        <v>0</v>
      </c>
      <c r="D72" s="416">
        <v>0</v>
      </c>
      <c r="E72" s="416">
        <v>0</v>
      </c>
      <c r="F72" s="416">
        <v>0</v>
      </c>
      <c r="G72" s="416">
        <v>0</v>
      </c>
      <c r="H72" s="416">
        <v>0</v>
      </c>
      <c r="I72" s="416">
        <v>0</v>
      </c>
      <c r="J72" s="416">
        <v>0</v>
      </c>
      <c r="K72" s="416">
        <v>0</v>
      </c>
      <c r="L72" s="416">
        <v>0</v>
      </c>
      <c r="M72" s="416">
        <v>0</v>
      </c>
      <c r="N72" s="416">
        <v>0</v>
      </c>
      <c r="O72" s="416">
        <v>0</v>
      </c>
      <c r="P72" s="416">
        <v>0</v>
      </c>
      <c r="Q72" s="618"/>
    </row>
    <row r="73" spans="1:17" ht="14.25" customHeight="1">
      <c r="A73" s="46" t="s">
        <v>19</v>
      </c>
      <c r="B73" s="416">
        <v>69461.769280000008</v>
      </c>
      <c r="C73" s="416">
        <v>0</v>
      </c>
      <c r="D73" s="416">
        <v>0</v>
      </c>
      <c r="E73" s="416">
        <v>0</v>
      </c>
      <c r="F73" s="416">
        <v>0</v>
      </c>
      <c r="G73" s="416">
        <v>0</v>
      </c>
      <c r="H73" s="416">
        <v>0</v>
      </c>
      <c r="I73" s="416">
        <v>95916.437730000005</v>
      </c>
      <c r="J73" s="416">
        <v>0</v>
      </c>
      <c r="K73" s="416">
        <v>0</v>
      </c>
      <c r="L73" s="416">
        <v>11000</v>
      </c>
      <c r="M73" s="416">
        <v>28000</v>
      </c>
      <c r="N73" s="416">
        <v>0</v>
      </c>
      <c r="O73" s="416">
        <v>169129.13446</v>
      </c>
      <c r="P73" s="416">
        <v>373507.34147000004</v>
      </c>
      <c r="Q73" s="618"/>
    </row>
    <row r="74" spans="1:17" ht="14.25" customHeight="1">
      <c r="A74" s="46" t="s">
        <v>20</v>
      </c>
      <c r="B74" s="416">
        <v>105536.47387999999</v>
      </c>
      <c r="C74" s="416">
        <v>0</v>
      </c>
      <c r="D74" s="416">
        <v>0</v>
      </c>
      <c r="E74" s="416">
        <v>54880</v>
      </c>
      <c r="F74" s="416">
        <v>0</v>
      </c>
      <c r="G74" s="416">
        <v>0</v>
      </c>
      <c r="H74" s="416">
        <v>0</v>
      </c>
      <c r="I74" s="416">
        <v>0</v>
      </c>
      <c r="J74" s="416">
        <v>0</v>
      </c>
      <c r="K74" s="416">
        <v>33957</v>
      </c>
      <c r="L74" s="416">
        <v>13720</v>
      </c>
      <c r="M74" s="416">
        <v>0</v>
      </c>
      <c r="N74" s="416">
        <v>0</v>
      </c>
      <c r="O74" s="416">
        <v>0</v>
      </c>
      <c r="P74" s="416">
        <v>208093.47388000001</v>
      </c>
      <c r="Q74" s="618"/>
    </row>
    <row r="75" spans="1:17" ht="14.25" customHeight="1">
      <c r="A75" s="46" t="s">
        <v>21</v>
      </c>
      <c r="B75" s="416">
        <v>49370.9372</v>
      </c>
      <c r="C75" s="416">
        <v>442008.95869999996</v>
      </c>
      <c r="D75" s="416">
        <v>257035.49513999998</v>
      </c>
      <c r="E75" s="416">
        <v>216544.66296000002</v>
      </c>
      <c r="F75" s="416">
        <v>0</v>
      </c>
      <c r="G75" s="416">
        <v>0</v>
      </c>
      <c r="H75" s="416">
        <v>0</v>
      </c>
      <c r="I75" s="416">
        <v>0</v>
      </c>
      <c r="J75" s="416">
        <v>0</v>
      </c>
      <c r="K75" s="416">
        <v>0</v>
      </c>
      <c r="L75" s="416">
        <v>0</v>
      </c>
      <c r="M75" s="416">
        <v>14072.411</v>
      </c>
      <c r="N75" s="416">
        <v>234962.334</v>
      </c>
      <c r="O75" s="416">
        <v>0</v>
      </c>
      <c r="P75" s="416">
        <v>1213994.7990000001</v>
      </c>
      <c r="Q75" s="618"/>
    </row>
    <row r="76" spans="1:17" ht="14.25" customHeight="1">
      <c r="A76" s="46" t="s">
        <v>70</v>
      </c>
      <c r="B76" s="416">
        <v>28302.281139999999</v>
      </c>
      <c r="C76" s="416">
        <v>217456.23169999997</v>
      </c>
      <c r="D76" s="416">
        <v>31728.078399999999</v>
      </c>
      <c r="E76" s="416">
        <v>35703.49669</v>
      </c>
      <c r="F76" s="416">
        <v>26888.799230000001</v>
      </c>
      <c r="G76" s="416">
        <v>3339.3867999999998</v>
      </c>
      <c r="H76" s="416">
        <v>6593.2444999999998</v>
      </c>
      <c r="I76" s="416">
        <v>1446.90552</v>
      </c>
      <c r="J76" s="416">
        <v>0</v>
      </c>
      <c r="K76" s="416">
        <v>0</v>
      </c>
      <c r="L76" s="416">
        <v>652.15</v>
      </c>
      <c r="M76" s="416">
        <v>0</v>
      </c>
      <c r="N76" s="416">
        <v>0</v>
      </c>
      <c r="O76" s="416">
        <v>951.7</v>
      </c>
      <c r="P76" s="416">
        <v>353062.27398</v>
      </c>
      <c r="Q76" s="618"/>
    </row>
    <row r="77" spans="1:17" ht="14.25" customHeight="1">
      <c r="A77" s="46" t="s">
        <v>71</v>
      </c>
      <c r="B77" s="416">
        <v>131981.05095</v>
      </c>
      <c r="C77" s="416">
        <v>2279.2037200000004</v>
      </c>
      <c r="D77" s="416">
        <v>6997.72109</v>
      </c>
      <c r="E77" s="416">
        <v>29972.007539999999</v>
      </c>
      <c r="F77" s="416">
        <v>2657.2855299999997</v>
      </c>
      <c r="G77" s="416">
        <v>56000.644439999996</v>
      </c>
      <c r="H77" s="416">
        <v>1643.8823799999998</v>
      </c>
      <c r="I77" s="416">
        <v>66992.927639999994</v>
      </c>
      <c r="J77" s="416">
        <v>139.5324</v>
      </c>
      <c r="K77" s="416">
        <v>19.207999999999998</v>
      </c>
      <c r="L77" s="416">
        <v>140014.70103999999</v>
      </c>
      <c r="M77" s="416">
        <v>32824.14849</v>
      </c>
      <c r="N77" s="416">
        <v>36696.614200000004</v>
      </c>
      <c r="O77" s="416">
        <v>34775.262889999998</v>
      </c>
      <c r="P77" s="416">
        <v>542994.19030999998</v>
      </c>
      <c r="Q77" s="618"/>
    </row>
    <row r="78" spans="1:17" ht="14.25" customHeight="1">
      <c r="A78" s="46" t="s">
        <v>23</v>
      </c>
      <c r="B78" s="416">
        <v>644987.25676000002</v>
      </c>
      <c r="C78" s="416">
        <v>252916.20186</v>
      </c>
      <c r="D78" s="416">
        <v>1567649.9783699999</v>
      </c>
      <c r="E78" s="416">
        <v>351477.23127999995</v>
      </c>
      <c r="F78" s="416">
        <v>225805.11177000002</v>
      </c>
      <c r="G78" s="416">
        <v>568019.10634000006</v>
      </c>
      <c r="H78" s="416">
        <v>137702.81741999998</v>
      </c>
      <c r="I78" s="416">
        <v>44115.36634</v>
      </c>
      <c r="J78" s="416">
        <v>4492.6551600000003</v>
      </c>
      <c r="K78" s="416">
        <v>4052.1745599999999</v>
      </c>
      <c r="L78" s="416">
        <v>85092.283779999998</v>
      </c>
      <c r="M78" s="416">
        <v>256939.89383000002</v>
      </c>
      <c r="N78" s="416">
        <v>474545.46318000002</v>
      </c>
      <c r="O78" s="416">
        <v>225198.81758999999</v>
      </c>
      <c r="P78" s="416">
        <v>4842994.35824</v>
      </c>
      <c r="Q78" s="618"/>
    </row>
    <row r="79" spans="1:17" ht="14.25" customHeight="1">
      <c r="A79" s="46" t="s">
        <v>72</v>
      </c>
      <c r="B79" s="416">
        <v>3747.47273</v>
      </c>
      <c r="C79" s="416">
        <v>6106.8826799999997</v>
      </c>
      <c r="D79" s="416">
        <v>3252.1116400000001</v>
      </c>
      <c r="E79" s="416">
        <v>52906.936860000002</v>
      </c>
      <c r="F79" s="416">
        <v>4.9241599999999996</v>
      </c>
      <c r="G79" s="416">
        <v>597.40391</v>
      </c>
      <c r="H79" s="416">
        <v>0</v>
      </c>
      <c r="I79" s="416">
        <v>3331.2996499999999</v>
      </c>
      <c r="J79" s="416">
        <v>0</v>
      </c>
      <c r="K79" s="416">
        <v>586.33407999999997</v>
      </c>
      <c r="L79" s="416">
        <v>1343.83548</v>
      </c>
      <c r="M79" s="416">
        <v>7950.9618600000003</v>
      </c>
      <c r="N79" s="416">
        <v>43138.942409999996</v>
      </c>
      <c r="O79" s="416">
        <v>3297.3532500000001</v>
      </c>
      <c r="P79" s="416">
        <v>126264.45870999999</v>
      </c>
      <c r="Q79" s="618"/>
    </row>
    <row r="80" spans="1:17" ht="14.25" customHeight="1" thickBot="1">
      <c r="A80" s="46" t="s">
        <v>73</v>
      </c>
      <c r="B80" s="416">
        <v>-1281.9013200000002</v>
      </c>
      <c r="C80" s="416">
        <v>-25251.916309999997</v>
      </c>
      <c r="D80" s="416">
        <v>-4685.2480599999999</v>
      </c>
      <c r="E80" s="416">
        <v>0</v>
      </c>
      <c r="F80" s="416">
        <v>-1425.22253</v>
      </c>
      <c r="G80" s="416">
        <v>-575.03641000000005</v>
      </c>
      <c r="H80" s="416">
        <v>-675.25037999999995</v>
      </c>
      <c r="I80" s="416">
        <v>-305.71406999999999</v>
      </c>
      <c r="J80" s="416">
        <v>0</v>
      </c>
      <c r="K80" s="416">
        <v>-12.855639999999999</v>
      </c>
      <c r="L80" s="416">
        <v>-1274.5782899999999</v>
      </c>
      <c r="M80" s="416">
        <v>-358.89809000000002</v>
      </c>
      <c r="N80" s="416">
        <v>-2329.5546899999999</v>
      </c>
      <c r="O80" s="416">
        <v>-376.80259000000001</v>
      </c>
      <c r="P80" s="416">
        <v>-38552.97838</v>
      </c>
      <c r="Q80" s="618"/>
    </row>
    <row r="81" spans="1:17" ht="14.25" customHeight="1" thickTop="1" thickBot="1">
      <c r="A81" s="673" t="s">
        <v>74</v>
      </c>
      <c r="B81" s="668">
        <v>351670.06500999996</v>
      </c>
      <c r="C81" s="668">
        <v>436974.32763999997</v>
      </c>
      <c r="D81" s="668">
        <v>364065.95214000001</v>
      </c>
      <c r="E81" s="668">
        <v>215121.66077000002</v>
      </c>
      <c r="F81" s="668">
        <v>198045.02556000001</v>
      </c>
      <c r="G81" s="668">
        <v>246651.93984000001</v>
      </c>
      <c r="H81" s="668">
        <v>131721.49634000001</v>
      </c>
      <c r="I81" s="668">
        <v>172328.58953</v>
      </c>
      <c r="J81" s="668">
        <v>1512.0650000000001</v>
      </c>
      <c r="K81" s="668">
        <v>782.76267000000007</v>
      </c>
      <c r="L81" s="668">
        <v>170483.47334</v>
      </c>
      <c r="M81" s="668">
        <v>27398.800670000001</v>
      </c>
      <c r="N81" s="668">
        <v>754280.73010000004</v>
      </c>
      <c r="O81" s="668">
        <v>54073.649819999999</v>
      </c>
      <c r="P81" s="668">
        <v>3125110.5384299997</v>
      </c>
      <c r="Q81" s="618"/>
    </row>
    <row r="82" spans="1:17" ht="14.25" customHeight="1" thickTop="1">
      <c r="A82" s="46" t="s">
        <v>75</v>
      </c>
      <c r="B82" s="416">
        <v>50600.907659999997</v>
      </c>
      <c r="C82" s="416">
        <v>68468.028999999995</v>
      </c>
      <c r="D82" s="416">
        <v>104187.68223999999</v>
      </c>
      <c r="E82" s="416">
        <v>45863.064119999995</v>
      </c>
      <c r="F82" s="416">
        <v>100929.921</v>
      </c>
      <c r="G82" s="416">
        <v>171296.60204</v>
      </c>
      <c r="H82" s="416">
        <v>37641.863709999998</v>
      </c>
      <c r="I82" s="416">
        <v>25089.926820000001</v>
      </c>
      <c r="J82" s="416">
        <v>696.71543999999994</v>
      </c>
      <c r="K82" s="416">
        <v>0</v>
      </c>
      <c r="L82" s="416">
        <v>33318.859690000005</v>
      </c>
      <c r="M82" s="416">
        <v>5543.60923</v>
      </c>
      <c r="N82" s="416">
        <v>489712.15867000003</v>
      </c>
      <c r="O82" s="416">
        <v>8386.9577000000008</v>
      </c>
      <c r="P82" s="416">
        <v>1141736.2973199999</v>
      </c>
      <c r="Q82" s="618"/>
    </row>
    <row r="83" spans="1:17" ht="14.25" customHeight="1">
      <c r="A83" s="46" t="s">
        <v>76</v>
      </c>
      <c r="B83" s="416">
        <v>197209.63334999999</v>
      </c>
      <c r="C83" s="416">
        <v>121502.67465999999</v>
      </c>
      <c r="D83" s="416">
        <v>153709.91672000001</v>
      </c>
      <c r="E83" s="416">
        <v>86704.05459</v>
      </c>
      <c r="F83" s="416">
        <v>44953.040179999996</v>
      </c>
      <c r="G83" s="416">
        <v>42519.850530000003</v>
      </c>
      <c r="H83" s="416">
        <v>63520.827170000004</v>
      </c>
      <c r="I83" s="416">
        <v>83302.48272</v>
      </c>
      <c r="J83" s="416">
        <v>405.88933000000003</v>
      </c>
      <c r="K83" s="416">
        <v>0</v>
      </c>
      <c r="L83" s="416">
        <v>31076.634269999999</v>
      </c>
      <c r="M83" s="416">
        <v>7156.8516600000003</v>
      </c>
      <c r="N83" s="416">
        <v>202277.39424000002</v>
      </c>
      <c r="O83" s="416">
        <v>8930.0201099999995</v>
      </c>
      <c r="P83" s="416">
        <v>1043269.2695299999</v>
      </c>
      <c r="Q83" s="618"/>
    </row>
    <row r="84" spans="1:17" ht="14.25" customHeight="1">
      <c r="A84" s="46" t="s">
        <v>77</v>
      </c>
      <c r="B84" s="416">
        <v>21939.829819999999</v>
      </c>
      <c r="C84" s="416">
        <v>37859.624299999996</v>
      </c>
      <c r="D84" s="416">
        <v>19660.25057</v>
      </c>
      <c r="E84" s="416">
        <v>17676.638030000002</v>
      </c>
      <c r="F84" s="416">
        <v>6309.4671100000005</v>
      </c>
      <c r="G84" s="416">
        <v>7270.1132600000001</v>
      </c>
      <c r="H84" s="416">
        <v>10898.913480000001</v>
      </c>
      <c r="I84" s="416">
        <v>21293.58669</v>
      </c>
      <c r="J84" s="416">
        <v>21.024509999999999</v>
      </c>
      <c r="K84" s="416">
        <v>368.00652000000002</v>
      </c>
      <c r="L84" s="416">
        <v>16767.123029999999</v>
      </c>
      <c r="M84" s="416">
        <v>5766.7660599999999</v>
      </c>
      <c r="N84" s="416">
        <v>14437.30236</v>
      </c>
      <c r="O84" s="416">
        <v>12648.676949999999</v>
      </c>
      <c r="P84" s="416">
        <v>192917.32269</v>
      </c>
      <c r="Q84" s="618"/>
    </row>
    <row r="85" spans="1:17" ht="14.25" customHeight="1">
      <c r="A85" s="46" t="s">
        <v>78</v>
      </c>
      <c r="B85" s="416">
        <v>52658.562659999996</v>
      </c>
      <c r="C85" s="416">
        <v>49782.450640000003</v>
      </c>
      <c r="D85" s="416">
        <v>36873.123899999999</v>
      </c>
      <c r="E85" s="416">
        <v>19193.66403</v>
      </c>
      <c r="F85" s="416">
        <v>29592.09333</v>
      </c>
      <c r="G85" s="416">
        <v>6725.4885700000004</v>
      </c>
      <c r="H85" s="416">
        <v>6875.4085599999999</v>
      </c>
      <c r="I85" s="416">
        <v>17743.471750000001</v>
      </c>
      <c r="J85" s="416">
        <v>46.081339999999997</v>
      </c>
      <c r="K85" s="416">
        <v>225.46432999999999</v>
      </c>
      <c r="L85" s="416">
        <v>12474.214089999999</v>
      </c>
      <c r="M85" s="416">
        <v>4205.3230400000002</v>
      </c>
      <c r="N85" s="416">
        <v>12349.12059</v>
      </c>
      <c r="O85" s="416">
        <v>6401.5026500000004</v>
      </c>
      <c r="P85" s="416">
        <v>255145.96948</v>
      </c>
      <c r="Q85" s="618"/>
    </row>
    <row r="86" spans="1:17" ht="14.25" customHeight="1">
      <c r="A86" s="46" t="s">
        <v>79</v>
      </c>
      <c r="B86" s="416">
        <v>9778.6413000000011</v>
      </c>
      <c r="C86" s="416">
        <v>52310.921990000003</v>
      </c>
      <c r="D86" s="416">
        <v>42638.101770000001</v>
      </c>
      <c r="E86" s="416">
        <v>40999.072959999998</v>
      </c>
      <c r="F86" s="416">
        <v>15554.17936</v>
      </c>
      <c r="G86" s="416">
        <v>12083.265529999999</v>
      </c>
      <c r="H86" s="416">
        <v>11596.02867</v>
      </c>
      <c r="I86" s="416">
        <v>15084.78009</v>
      </c>
      <c r="J86" s="416">
        <v>288.01759000000004</v>
      </c>
      <c r="K86" s="416">
        <v>183.95287999999999</v>
      </c>
      <c r="L86" s="416">
        <v>27260.43417</v>
      </c>
      <c r="M86" s="416">
        <v>3070.0986400000002</v>
      </c>
      <c r="N86" s="416">
        <v>35504.754240000002</v>
      </c>
      <c r="O86" s="416">
        <v>11043.2736</v>
      </c>
      <c r="P86" s="416">
        <v>277395.52279000002</v>
      </c>
      <c r="Q86" s="618"/>
    </row>
    <row r="87" spans="1:17" ht="14.25" customHeight="1">
      <c r="A87" s="46" t="s">
        <v>80</v>
      </c>
      <c r="B87" s="416">
        <v>6335.7646699999996</v>
      </c>
      <c r="C87" s="416">
        <v>6947.3038099999994</v>
      </c>
      <c r="D87" s="416">
        <v>2966.3350699999996</v>
      </c>
      <c r="E87" s="416">
        <v>4287.42004</v>
      </c>
      <c r="F87" s="416">
        <v>194.64807000000002</v>
      </c>
      <c r="G87" s="416">
        <v>2845.2975999999999</v>
      </c>
      <c r="H87" s="416">
        <v>1122.84283</v>
      </c>
      <c r="I87" s="416">
        <v>5238.04781</v>
      </c>
      <c r="J87" s="416">
        <v>41.018680000000003</v>
      </c>
      <c r="K87" s="416">
        <v>0</v>
      </c>
      <c r="L87" s="416">
        <v>1924.01271</v>
      </c>
      <c r="M87" s="416">
        <v>1571.4831499999998</v>
      </c>
      <c r="N87" s="416">
        <v>0</v>
      </c>
      <c r="O87" s="416">
        <v>6131.7008099999994</v>
      </c>
      <c r="P87" s="416">
        <v>39605.875249999997</v>
      </c>
      <c r="Q87" s="618"/>
    </row>
    <row r="88" spans="1:17" ht="14.25" customHeight="1">
      <c r="A88" s="46" t="s">
        <v>81</v>
      </c>
      <c r="B88" s="416">
        <v>4015.3447999999999</v>
      </c>
      <c r="C88" s="416">
        <v>312.30801000000002</v>
      </c>
      <c r="D88" s="416">
        <v>3551.3618900000001</v>
      </c>
      <c r="E88" s="416">
        <v>397.74700000000001</v>
      </c>
      <c r="F88" s="416">
        <v>511.67651000000001</v>
      </c>
      <c r="G88" s="416">
        <v>146.84428</v>
      </c>
      <c r="H88" s="416">
        <v>65.611919999999998</v>
      </c>
      <c r="I88" s="416">
        <v>747.60056000000009</v>
      </c>
      <c r="J88" s="416">
        <v>13.318110000000001</v>
      </c>
      <c r="K88" s="416">
        <v>5.33894</v>
      </c>
      <c r="L88" s="416">
        <v>152.22042000000002</v>
      </c>
      <c r="M88" s="416">
        <v>84.668890000000005</v>
      </c>
      <c r="N88" s="416">
        <v>0</v>
      </c>
      <c r="O88" s="416">
        <v>531.51800000000003</v>
      </c>
      <c r="P88" s="416">
        <v>10535.55933</v>
      </c>
      <c r="Q88" s="618"/>
    </row>
    <row r="89" spans="1:17" ht="14.25" customHeight="1">
      <c r="A89" s="46" t="s">
        <v>82</v>
      </c>
      <c r="B89" s="416">
        <v>0</v>
      </c>
      <c r="C89" s="416">
        <v>0</v>
      </c>
      <c r="D89" s="416">
        <v>0</v>
      </c>
      <c r="E89" s="416">
        <v>0</v>
      </c>
      <c r="F89" s="416">
        <v>0</v>
      </c>
      <c r="G89" s="416">
        <v>0</v>
      </c>
      <c r="H89" s="416">
        <v>0</v>
      </c>
      <c r="I89" s="416">
        <v>0</v>
      </c>
      <c r="J89" s="416">
        <v>0</v>
      </c>
      <c r="K89" s="416">
        <v>0</v>
      </c>
      <c r="L89" s="416">
        <v>0</v>
      </c>
      <c r="M89" s="416">
        <v>0</v>
      </c>
      <c r="N89" s="416">
        <v>0</v>
      </c>
      <c r="O89" s="416">
        <v>0</v>
      </c>
      <c r="P89" s="416">
        <v>0</v>
      </c>
      <c r="Q89" s="618"/>
    </row>
    <row r="90" spans="1:17" ht="14.25" customHeight="1" thickBot="1">
      <c r="A90" s="46" t="s">
        <v>83</v>
      </c>
      <c r="B90" s="416">
        <v>9131.3807500000003</v>
      </c>
      <c r="C90" s="416">
        <v>99791.015230000005</v>
      </c>
      <c r="D90" s="416">
        <v>479.17998</v>
      </c>
      <c r="E90" s="416">
        <v>0</v>
      </c>
      <c r="F90" s="416">
        <v>0</v>
      </c>
      <c r="G90" s="416">
        <v>3764.4780299999998</v>
      </c>
      <c r="H90" s="416">
        <v>0</v>
      </c>
      <c r="I90" s="416">
        <v>3828.6930899999998</v>
      </c>
      <c r="J90" s="416">
        <v>0</v>
      </c>
      <c r="K90" s="416">
        <v>0</v>
      </c>
      <c r="L90" s="416">
        <v>47509.97496</v>
      </c>
      <c r="M90" s="416">
        <v>0</v>
      </c>
      <c r="N90" s="416">
        <v>0</v>
      </c>
      <c r="O90" s="416">
        <v>0</v>
      </c>
      <c r="P90" s="416">
        <v>164504.72203999999</v>
      </c>
      <c r="Q90" s="618"/>
    </row>
    <row r="91" spans="1:17" ht="14.25" customHeight="1" thickTop="1" thickBot="1">
      <c r="A91" s="673" t="s">
        <v>84</v>
      </c>
      <c r="B91" s="668">
        <v>31024.929980000001</v>
      </c>
      <c r="C91" s="668">
        <v>32485.187440000002</v>
      </c>
      <c r="D91" s="668">
        <v>340638.94419000001</v>
      </c>
      <c r="E91" s="668">
        <v>41902.394260000001</v>
      </c>
      <c r="F91" s="668">
        <v>34888.509859999998</v>
      </c>
      <c r="G91" s="668">
        <v>20320.224679999999</v>
      </c>
      <c r="H91" s="668">
        <v>57436.241600000001</v>
      </c>
      <c r="I91" s="668">
        <v>10582.388050000001</v>
      </c>
      <c r="J91" s="668">
        <v>1224.1726799999999</v>
      </c>
      <c r="K91" s="668">
        <v>602.39063999999996</v>
      </c>
      <c r="L91" s="668">
        <v>194083.90964</v>
      </c>
      <c r="M91" s="668">
        <v>8064.8949000000002</v>
      </c>
      <c r="N91" s="668">
        <v>80199.856910000002</v>
      </c>
      <c r="O91" s="668">
        <v>10075.73057</v>
      </c>
      <c r="P91" s="668">
        <v>863529.77539999993</v>
      </c>
      <c r="Q91" s="618"/>
    </row>
    <row r="92" spans="1:17" ht="14.25" customHeight="1" thickTop="1">
      <c r="A92" s="46" t="s">
        <v>85</v>
      </c>
      <c r="B92" s="416">
        <v>6434.8675000000003</v>
      </c>
      <c r="C92" s="416">
        <v>6214.7225699999999</v>
      </c>
      <c r="D92" s="416">
        <v>8293.2688899999994</v>
      </c>
      <c r="E92" s="416">
        <v>4983.4796100000003</v>
      </c>
      <c r="F92" s="416">
        <v>1321.3381999999999</v>
      </c>
      <c r="G92" s="416">
        <v>1342.18785</v>
      </c>
      <c r="H92" s="416">
        <v>1332.4279799999999</v>
      </c>
      <c r="I92" s="416">
        <v>2579.2673599999998</v>
      </c>
      <c r="J92" s="416">
        <v>762.97113999999999</v>
      </c>
      <c r="K92" s="416">
        <v>0</v>
      </c>
      <c r="L92" s="416">
        <v>1775.28918</v>
      </c>
      <c r="M92" s="416">
        <v>1098.4202499999999</v>
      </c>
      <c r="N92" s="416">
        <v>1056.41697</v>
      </c>
      <c r="O92" s="416">
        <v>4892.6173899999994</v>
      </c>
      <c r="P92" s="416">
        <v>42087.274890000001</v>
      </c>
      <c r="Q92" s="618"/>
    </row>
    <row r="93" spans="1:17" ht="14.25" customHeight="1">
      <c r="A93" s="46" t="s">
        <v>86</v>
      </c>
      <c r="B93" s="416">
        <v>6822.3090999999995</v>
      </c>
      <c r="C93" s="416">
        <v>7970.8338800000001</v>
      </c>
      <c r="D93" s="416">
        <v>175979.06897999998</v>
      </c>
      <c r="E93" s="416">
        <v>3954.9815600000002</v>
      </c>
      <c r="F93" s="416">
        <v>9859.9713300000003</v>
      </c>
      <c r="G93" s="416">
        <v>2737.94157</v>
      </c>
      <c r="H93" s="416">
        <v>4807.7829299999994</v>
      </c>
      <c r="I93" s="416">
        <v>2206.5914600000001</v>
      </c>
      <c r="J93" s="416">
        <v>0</v>
      </c>
      <c r="K93" s="416">
        <v>602.39062999999999</v>
      </c>
      <c r="L93" s="416">
        <v>47114.44253</v>
      </c>
      <c r="M93" s="416">
        <v>1334.7353000000001</v>
      </c>
      <c r="N93" s="416">
        <v>37355.387149999995</v>
      </c>
      <c r="O93" s="416">
        <v>939.50681000000009</v>
      </c>
      <c r="P93" s="416">
        <v>301685.94323000003</v>
      </c>
      <c r="Q93" s="618"/>
    </row>
    <row r="94" spans="1:17" ht="14.25" customHeight="1">
      <c r="A94" s="46" t="s">
        <v>87</v>
      </c>
      <c r="B94" s="416">
        <v>9469.6425899999995</v>
      </c>
      <c r="C94" s="416">
        <v>24757.694010000003</v>
      </c>
      <c r="D94" s="416">
        <v>95817.336490000002</v>
      </c>
      <c r="E94" s="416">
        <v>17427.314320000001</v>
      </c>
      <c r="F94" s="416">
        <v>10327.042619999998</v>
      </c>
      <c r="G94" s="416">
        <v>9400.3862699999991</v>
      </c>
      <c r="H94" s="416">
        <v>45872.371279999999</v>
      </c>
      <c r="I94" s="416">
        <v>4070.2006499999998</v>
      </c>
      <c r="J94" s="416">
        <v>0</v>
      </c>
      <c r="K94" s="416">
        <v>1.0000000000000001E-5</v>
      </c>
      <c r="L94" s="416">
        <v>125909.12486</v>
      </c>
      <c r="M94" s="416">
        <v>5128.0906199999999</v>
      </c>
      <c r="N94" s="416">
        <v>33948.870040000002</v>
      </c>
      <c r="O94" s="416">
        <v>1787.2589800000001</v>
      </c>
      <c r="P94" s="416">
        <v>383915.33273999998</v>
      </c>
      <c r="Q94" s="618"/>
    </row>
    <row r="95" spans="1:17" ht="14.25" customHeight="1">
      <c r="A95" s="46" t="s">
        <v>88</v>
      </c>
      <c r="B95" s="416">
        <v>8298.1107900000006</v>
      </c>
      <c r="C95" s="416">
        <v>0</v>
      </c>
      <c r="D95" s="416">
        <v>60756.160400000001</v>
      </c>
      <c r="E95" s="416">
        <v>15536.618769999999</v>
      </c>
      <c r="F95" s="416">
        <v>13559.587130000002</v>
      </c>
      <c r="G95" s="416">
        <v>6839.7089900000001</v>
      </c>
      <c r="H95" s="416">
        <v>5617.5449800000006</v>
      </c>
      <c r="I95" s="416">
        <v>1726.3285800000001</v>
      </c>
      <c r="J95" s="416">
        <v>461.20153999999997</v>
      </c>
      <c r="K95" s="416">
        <v>0</v>
      </c>
      <c r="L95" s="416">
        <v>19285.053070000002</v>
      </c>
      <c r="M95" s="416">
        <v>503.64873</v>
      </c>
      <c r="N95" s="416">
        <v>7839.1827499999999</v>
      </c>
      <c r="O95" s="416">
        <v>2819.9930199999999</v>
      </c>
      <c r="P95" s="416">
        <v>143243.13875000001</v>
      </c>
      <c r="Q95" s="618"/>
    </row>
    <row r="96" spans="1:17" s="54" customFormat="1" ht="14.25" customHeight="1" thickBot="1">
      <c r="A96" s="390" t="s">
        <v>89</v>
      </c>
      <c r="B96" s="407">
        <v>0</v>
      </c>
      <c r="C96" s="407">
        <v>-6458.0630199999996</v>
      </c>
      <c r="D96" s="407">
        <v>-206.89057</v>
      </c>
      <c r="E96" s="407">
        <v>0</v>
      </c>
      <c r="F96" s="407">
        <v>-179.42942000000002</v>
      </c>
      <c r="G96" s="407">
        <v>0</v>
      </c>
      <c r="H96" s="407">
        <v>-193.88557</v>
      </c>
      <c r="I96" s="407">
        <v>0</v>
      </c>
      <c r="J96" s="407">
        <v>0</v>
      </c>
      <c r="K96" s="407">
        <v>0</v>
      </c>
      <c r="L96" s="407">
        <v>0</v>
      </c>
      <c r="M96" s="407">
        <v>0</v>
      </c>
      <c r="N96" s="407">
        <v>0</v>
      </c>
      <c r="O96" s="407">
        <v>-363.64562999999998</v>
      </c>
      <c r="P96" s="407">
        <v>-7401.9142099999999</v>
      </c>
    </row>
    <row r="97" spans="1:17" ht="14.25" customHeight="1" thickTop="1" thickBot="1">
      <c r="A97" s="673" t="s">
        <v>1358</v>
      </c>
      <c r="B97" s="668">
        <v>0</v>
      </c>
      <c r="C97" s="668">
        <v>0</v>
      </c>
      <c r="D97" s="668">
        <v>0</v>
      </c>
      <c r="E97" s="668">
        <v>95125.84268999999</v>
      </c>
      <c r="F97" s="668">
        <v>0</v>
      </c>
      <c r="G97" s="668">
        <v>0</v>
      </c>
      <c r="H97" s="668">
        <v>0</v>
      </c>
      <c r="I97" s="668">
        <v>0</v>
      </c>
      <c r="J97" s="668">
        <v>0</v>
      </c>
      <c r="K97" s="668">
        <v>0</v>
      </c>
      <c r="L97" s="668">
        <v>0</v>
      </c>
      <c r="M97" s="668">
        <v>0</v>
      </c>
      <c r="N97" s="668">
        <v>0</v>
      </c>
      <c r="O97" s="668">
        <v>0</v>
      </c>
      <c r="P97" s="668">
        <v>95125.84268999999</v>
      </c>
      <c r="Q97" s="618"/>
    </row>
    <row r="98" spans="1:17" ht="14.25" customHeight="1" thickTop="1">
      <c r="A98" s="46" t="s">
        <v>1359</v>
      </c>
      <c r="B98" s="416">
        <v>0</v>
      </c>
      <c r="C98" s="416">
        <v>0</v>
      </c>
      <c r="D98" s="416">
        <v>0</v>
      </c>
      <c r="E98" s="416">
        <v>0</v>
      </c>
      <c r="F98" s="416">
        <v>0</v>
      </c>
      <c r="G98" s="416">
        <v>0</v>
      </c>
      <c r="H98" s="416">
        <v>0</v>
      </c>
      <c r="I98" s="416">
        <v>0</v>
      </c>
      <c r="J98" s="416">
        <v>0</v>
      </c>
      <c r="K98" s="416">
        <v>0</v>
      </c>
      <c r="L98" s="416">
        <v>0</v>
      </c>
      <c r="M98" s="416">
        <v>0</v>
      </c>
      <c r="N98" s="416">
        <v>0</v>
      </c>
      <c r="O98" s="416">
        <v>0</v>
      </c>
      <c r="P98" s="416">
        <v>0</v>
      </c>
      <c r="Q98" s="618"/>
    </row>
    <row r="99" spans="1:17" ht="14.25" customHeight="1">
      <c r="A99" s="46" t="s">
        <v>1360</v>
      </c>
      <c r="B99" s="416">
        <v>0</v>
      </c>
      <c r="C99" s="416">
        <v>0</v>
      </c>
      <c r="D99" s="416">
        <v>0</v>
      </c>
      <c r="E99" s="416">
        <v>0</v>
      </c>
      <c r="F99" s="416">
        <v>0</v>
      </c>
      <c r="G99" s="416">
        <v>0</v>
      </c>
      <c r="H99" s="416">
        <v>0</v>
      </c>
      <c r="I99" s="416">
        <v>0</v>
      </c>
      <c r="J99" s="416">
        <v>0</v>
      </c>
      <c r="K99" s="416">
        <v>0</v>
      </c>
      <c r="L99" s="416">
        <v>0</v>
      </c>
      <c r="M99" s="416">
        <v>0</v>
      </c>
      <c r="N99" s="416">
        <v>0</v>
      </c>
      <c r="O99" s="416">
        <v>0</v>
      </c>
      <c r="P99" s="416">
        <v>0</v>
      </c>
      <c r="Q99" s="618"/>
    </row>
    <row r="100" spans="1:17" ht="14.25" customHeight="1">
      <c r="A100" s="46" t="s">
        <v>1361</v>
      </c>
      <c r="B100" s="416">
        <v>0</v>
      </c>
      <c r="C100" s="416">
        <v>0</v>
      </c>
      <c r="D100" s="416">
        <v>0</v>
      </c>
      <c r="E100" s="416">
        <v>95125.84268999999</v>
      </c>
      <c r="F100" s="416">
        <v>0</v>
      </c>
      <c r="G100" s="416">
        <v>0</v>
      </c>
      <c r="H100" s="416">
        <v>0</v>
      </c>
      <c r="I100" s="416">
        <v>0</v>
      </c>
      <c r="J100" s="416">
        <v>0</v>
      </c>
      <c r="K100" s="416">
        <v>0</v>
      </c>
      <c r="L100" s="416">
        <v>0</v>
      </c>
      <c r="M100" s="416">
        <v>0</v>
      </c>
      <c r="N100" s="416">
        <v>0</v>
      </c>
      <c r="O100" s="416">
        <v>0</v>
      </c>
      <c r="P100" s="416">
        <v>95125.84268999999</v>
      </c>
      <c r="Q100" s="618"/>
    </row>
    <row r="101" spans="1:17" ht="14.25" customHeight="1">
      <c r="A101" s="46" t="s">
        <v>1362</v>
      </c>
      <c r="B101" s="416">
        <v>0</v>
      </c>
      <c r="C101" s="416">
        <v>0</v>
      </c>
      <c r="D101" s="416">
        <v>0</v>
      </c>
      <c r="E101" s="416">
        <v>0</v>
      </c>
      <c r="F101" s="416">
        <v>0</v>
      </c>
      <c r="G101" s="416">
        <v>0</v>
      </c>
      <c r="H101" s="416">
        <v>0</v>
      </c>
      <c r="I101" s="416">
        <v>0</v>
      </c>
      <c r="J101" s="416">
        <v>0</v>
      </c>
      <c r="K101" s="416">
        <v>0</v>
      </c>
      <c r="L101" s="416">
        <v>0</v>
      </c>
      <c r="M101" s="416">
        <v>0</v>
      </c>
      <c r="N101" s="416">
        <v>0</v>
      </c>
      <c r="O101" s="416">
        <v>0</v>
      </c>
      <c r="P101" s="416">
        <v>0</v>
      </c>
      <c r="Q101" s="618"/>
    </row>
    <row r="102" spans="1:17" ht="14.25" customHeight="1">
      <c r="A102" s="46" t="s">
        <v>1366</v>
      </c>
      <c r="B102" s="416">
        <v>0</v>
      </c>
      <c r="C102" s="416">
        <v>0</v>
      </c>
      <c r="D102" s="416">
        <v>0</v>
      </c>
      <c r="E102" s="416">
        <v>0</v>
      </c>
      <c r="F102" s="416">
        <v>0</v>
      </c>
      <c r="G102" s="416">
        <v>0</v>
      </c>
      <c r="H102" s="416">
        <v>0</v>
      </c>
      <c r="I102" s="416">
        <v>0</v>
      </c>
      <c r="J102" s="416">
        <v>0</v>
      </c>
      <c r="K102" s="416">
        <v>0</v>
      </c>
      <c r="L102" s="416">
        <v>0</v>
      </c>
      <c r="M102" s="416">
        <v>0</v>
      </c>
      <c r="N102" s="416">
        <v>0</v>
      </c>
      <c r="O102" s="416">
        <v>0</v>
      </c>
      <c r="P102" s="416">
        <v>0</v>
      </c>
      <c r="Q102" s="618"/>
    </row>
    <row r="103" spans="1:17" ht="14.25" customHeight="1" thickBot="1">
      <c r="A103" s="46" t="s">
        <v>1364</v>
      </c>
      <c r="B103" s="416">
        <v>0</v>
      </c>
      <c r="C103" s="416">
        <v>0</v>
      </c>
      <c r="D103" s="416">
        <v>0</v>
      </c>
      <c r="E103" s="416">
        <v>0</v>
      </c>
      <c r="F103" s="416">
        <v>0</v>
      </c>
      <c r="G103" s="416">
        <v>0</v>
      </c>
      <c r="H103" s="416">
        <v>0</v>
      </c>
      <c r="I103" s="416">
        <v>0</v>
      </c>
      <c r="J103" s="416">
        <v>0</v>
      </c>
      <c r="K103" s="416">
        <v>0</v>
      </c>
      <c r="L103" s="416">
        <v>0</v>
      </c>
      <c r="M103" s="416">
        <v>0</v>
      </c>
      <c r="N103" s="416">
        <v>0</v>
      </c>
      <c r="O103" s="416">
        <v>0</v>
      </c>
      <c r="P103" s="416">
        <v>0</v>
      </c>
      <c r="Q103" s="618"/>
    </row>
    <row r="104" spans="1:17" ht="14.25" customHeight="1" thickTop="1" thickBot="1">
      <c r="A104" s="675" t="s">
        <v>90</v>
      </c>
      <c r="B104" s="667">
        <v>24998358.919459999</v>
      </c>
      <c r="C104" s="667">
        <v>24548306.32009</v>
      </c>
      <c r="D104" s="667">
        <v>32840155.421040002</v>
      </c>
      <c r="E104" s="667">
        <v>19206403.000500001</v>
      </c>
      <c r="F104" s="667">
        <v>18775063.78627</v>
      </c>
      <c r="G104" s="667">
        <v>11158452.31343</v>
      </c>
      <c r="H104" s="667">
        <v>9795861.4557600003</v>
      </c>
      <c r="I104" s="667">
        <v>11408313.23137</v>
      </c>
      <c r="J104" s="667">
        <v>113783.51635999999</v>
      </c>
      <c r="K104" s="667">
        <v>378721.58931999997</v>
      </c>
      <c r="L104" s="667">
        <v>12047809.345559999</v>
      </c>
      <c r="M104" s="667">
        <v>3420080.5121500003</v>
      </c>
      <c r="N104" s="667">
        <v>14596432.710200001</v>
      </c>
      <c r="O104" s="667">
        <v>8080085.05296</v>
      </c>
      <c r="P104" s="667">
        <v>191367827.17447001</v>
      </c>
      <c r="Q104" s="618"/>
    </row>
    <row r="105" spans="1:17" ht="14.25" customHeight="1" thickTop="1" thickBot="1">
      <c r="A105" s="673" t="s">
        <v>743</v>
      </c>
      <c r="B105" s="668">
        <v>22064468.753939997</v>
      </c>
      <c r="C105" s="668">
        <v>16343534.204219999</v>
      </c>
      <c r="D105" s="668">
        <v>29090799.936970003</v>
      </c>
      <c r="E105" s="668">
        <v>16876484.642730001</v>
      </c>
      <c r="F105" s="668">
        <v>16293589.415069999</v>
      </c>
      <c r="G105" s="668">
        <v>8941128.9111299999</v>
      </c>
      <c r="H105" s="668">
        <v>8475827.3118500002</v>
      </c>
      <c r="I105" s="668">
        <v>8275646.7920300001</v>
      </c>
      <c r="J105" s="668">
        <v>68728.670879999991</v>
      </c>
      <c r="K105" s="668">
        <v>96167.902260000003</v>
      </c>
      <c r="L105" s="668">
        <v>9114694.4405199997</v>
      </c>
      <c r="M105" s="668">
        <v>2950398.09552</v>
      </c>
      <c r="N105" s="668">
        <v>12939097.280950001</v>
      </c>
      <c r="O105" s="668">
        <v>7202095.0685700001</v>
      </c>
      <c r="P105" s="668">
        <v>158732661.42664</v>
      </c>
      <c r="Q105" s="618"/>
    </row>
    <row r="106" spans="1:17" ht="14.25" customHeight="1" thickTop="1">
      <c r="A106" s="46" t="s">
        <v>92</v>
      </c>
      <c r="B106" s="416">
        <v>6363066.9857900003</v>
      </c>
      <c r="C106" s="416">
        <v>3403277.4643699997</v>
      </c>
      <c r="D106" s="416">
        <v>6271343.0617800001</v>
      </c>
      <c r="E106" s="416">
        <v>5013610.2950200001</v>
      </c>
      <c r="F106" s="416">
        <v>3835745.59681</v>
      </c>
      <c r="G106" s="416">
        <v>1935512.4042499999</v>
      </c>
      <c r="H106" s="416">
        <v>1488842.2293800001</v>
      </c>
      <c r="I106" s="416">
        <v>8089.5822500000004</v>
      </c>
      <c r="J106" s="416">
        <v>38492.926140000003</v>
      </c>
      <c r="K106" s="416">
        <v>17372.55431</v>
      </c>
      <c r="L106" s="416">
        <v>503517.71798000002</v>
      </c>
      <c r="M106" s="416">
        <v>411081.59698999999</v>
      </c>
      <c r="N106" s="416">
        <v>1963895.3887499999</v>
      </c>
      <c r="O106" s="416">
        <v>69135.41347</v>
      </c>
      <c r="P106" s="416">
        <v>31322983.217289999</v>
      </c>
      <c r="Q106" s="618"/>
    </row>
    <row r="107" spans="1:17" ht="14.25" customHeight="1">
      <c r="A107" s="46" t="s">
        <v>93</v>
      </c>
      <c r="B107" s="416">
        <v>6347128.9961999999</v>
      </c>
      <c r="C107" s="416">
        <v>3225000.0772600002</v>
      </c>
      <c r="D107" s="416">
        <v>6258273.2748500006</v>
      </c>
      <c r="E107" s="416">
        <v>4863776.0161999995</v>
      </c>
      <c r="F107" s="416">
        <v>3795318.5032600001</v>
      </c>
      <c r="G107" s="416">
        <v>1918747.5818699999</v>
      </c>
      <c r="H107" s="416">
        <v>1437009.77678</v>
      </c>
      <c r="I107" s="416">
        <v>0</v>
      </c>
      <c r="J107" s="416">
        <v>38414.851450000002</v>
      </c>
      <c r="K107" s="416">
        <v>17372.55431</v>
      </c>
      <c r="L107" s="416">
        <v>501091.34444000002</v>
      </c>
      <c r="M107" s="416">
        <v>400693.41412000003</v>
      </c>
      <c r="N107" s="416">
        <v>1948261.27672</v>
      </c>
      <c r="O107" s="416">
        <v>0</v>
      </c>
      <c r="P107" s="416">
        <v>30751087.667459998</v>
      </c>
      <c r="Q107" s="618"/>
    </row>
    <row r="108" spans="1:17" ht="14.25" customHeight="1">
      <c r="A108" s="46" t="s">
        <v>94</v>
      </c>
      <c r="B108" s="416">
        <v>15937.989589999999</v>
      </c>
      <c r="C108" s="416">
        <v>178277.38711000001</v>
      </c>
      <c r="D108" s="416">
        <v>13069.78693</v>
      </c>
      <c r="E108" s="416">
        <v>149834.27882000001</v>
      </c>
      <c r="F108" s="416">
        <v>40427.093549999998</v>
      </c>
      <c r="G108" s="416">
        <v>16764.822380000001</v>
      </c>
      <c r="H108" s="416">
        <v>51832.452600000004</v>
      </c>
      <c r="I108" s="416">
        <v>8089.5822500000004</v>
      </c>
      <c r="J108" s="416">
        <v>78.074690000000004</v>
      </c>
      <c r="K108" s="416">
        <v>0</v>
      </c>
      <c r="L108" s="416">
        <v>2426.37354</v>
      </c>
      <c r="M108" s="416">
        <v>10388.182869999999</v>
      </c>
      <c r="N108" s="416">
        <v>15634.11203</v>
      </c>
      <c r="O108" s="416">
        <v>69135.41347</v>
      </c>
      <c r="P108" s="416">
        <v>571895.54983000003</v>
      </c>
      <c r="Q108" s="618"/>
    </row>
    <row r="109" spans="1:17" ht="14.25" customHeight="1">
      <c r="A109" s="46" t="s">
        <v>95</v>
      </c>
      <c r="B109" s="416">
        <v>6702982.2055799998</v>
      </c>
      <c r="C109" s="416">
        <v>7257885.7510500001</v>
      </c>
      <c r="D109" s="416">
        <v>9446998.4124899991</v>
      </c>
      <c r="E109" s="416">
        <v>4281607.6061300002</v>
      </c>
      <c r="F109" s="416">
        <v>3951790.79893</v>
      </c>
      <c r="G109" s="416">
        <v>2114700.2683199998</v>
      </c>
      <c r="H109" s="416">
        <v>1796488.1511600001</v>
      </c>
      <c r="I109" s="416">
        <v>2820189.41463</v>
      </c>
      <c r="J109" s="416">
        <v>19517.026460000001</v>
      </c>
      <c r="K109" s="416">
        <v>4672.3533899999993</v>
      </c>
      <c r="L109" s="416">
        <v>3738000.8857600004</v>
      </c>
      <c r="M109" s="416">
        <v>616694.70388000004</v>
      </c>
      <c r="N109" s="416">
        <v>1975474.2104100001</v>
      </c>
      <c r="O109" s="416">
        <v>2134093.6742199999</v>
      </c>
      <c r="P109" s="416">
        <v>46861095.462410003</v>
      </c>
      <c r="Q109" s="618"/>
    </row>
    <row r="110" spans="1:17" ht="14.25" customHeight="1">
      <c r="A110" s="46" t="s">
        <v>96</v>
      </c>
      <c r="B110" s="416">
        <v>37444.162960000001</v>
      </c>
      <c r="C110" s="416">
        <v>8525.5074100000002</v>
      </c>
      <c r="D110" s="416">
        <v>65862.817450000002</v>
      </c>
      <c r="E110" s="416">
        <v>24834.967370000002</v>
      </c>
      <c r="F110" s="416">
        <v>11415.45657</v>
      </c>
      <c r="G110" s="416">
        <v>3493.2327400000004</v>
      </c>
      <c r="H110" s="416">
        <v>21067.068239999997</v>
      </c>
      <c r="I110" s="416">
        <v>4877.73279</v>
      </c>
      <c r="J110" s="416">
        <v>6285.4098800000002</v>
      </c>
      <c r="K110" s="416">
        <v>55.865139999999997</v>
      </c>
      <c r="L110" s="416">
        <v>4364.1980300000005</v>
      </c>
      <c r="M110" s="416">
        <v>4118.9589299999998</v>
      </c>
      <c r="N110" s="416">
        <v>315897.06056000001</v>
      </c>
      <c r="O110" s="416">
        <v>9619.8579100000006</v>
      </c>
      <c r="P110" s="416">
        <v>517862.29598</v>
      </c>
      <c r="Q110" s="618"/>
    </row>
    <row r="111" spans="1:17" ht="14.25" customHeight="1">
      <c r="A111" s="674" t="s">
        <v>97</v>
      </c>
      <c r="B111" s="416">
        <v>18709.935879999997</v>
      </c>
      <c r="C111" s="416">
        <v>3677.6471000000001</v>
      </c>
      <c r="D111" s="416">
        <v>59231.447990000001</v>
      </c>
      <c r="E111" s="416">
        <v>9219.9936600000001</v>
      </c>
      <c r="F111" s="416">
        <v>11415.45651</v>
      </c>
      <c r="G111" s="416">
        <v>2307.5492200000003</v>
      </c>
      <c r="H111" s="416">
        <v>2004.1618100000001</v>
      </c>
      <c r="I111" s="416">
        <v>4184.0333199999995</v>
      </c>
      <c r="J111" s="416">
        <v>1130.55258</v>
      </c>
      <c r="K111" s="416">
        <v>0</v>
      </c>
      <c r="L111" s="416">
        <v>3278.7035900000001</v>
      </c>
      <c r="M111" s="416">
        <v>3337.86616</v>
      </c>
      <c r="N111" s="416">
        <v>2833.1713199999999</v>
      </c>
      <c r="O111" s="416">
        <v>6448.7904100000005</v>
      </c>
      <c r="P111" s="416">
        <v>127779.30954999999</v>
      </c>
      <c r="Q111" s="618"/>
    </row>
    <row r="112" spans="1:17" ht="14.25" customHeight="1">
      <c r="A112" s="54" t="s">
        <v>98</v>
      </c>
      <c r="B112" s="416">
        <v>2775.4877499999998</v>
      </c>
      <c r="C112" s="416">
        <v>704.86031000000003</v>
      </c>
      <c r="D112" s="416">
        <v>0</v>
      </c>
      <c r="E112" s="416">
        <v>2555.7306699999999</v>
      </c>
      <c r="F112" s="416">
        <v>0</v>
      </c>
      <c r="G112" s="416">
        <v>1185.68352</v>
      </c>
      <c r="H112" s="416">
        <v>4062.90643</v>
      </c>
      <c r="I112" s="416">
        <v>397.70562999999999</v>
      </c>
      <c r="J112" s="416">
        <v>0</v>
      </c>
      <c r="K112" s="416">
        <v>55.865139999999997</v>
      </c>
      <c r="L112" s="416">
        <v>718.49443999999994</v>
      </c>
      <c r="M112" s="416">
        <v>0</v>
      </c>
      <c r="N112" s="416">
        <v>80.783500000000004</v>
      </c>
      <c r="O112" s="416">
        <v>2961.1875099999997</v>
      </c>
      <c r="P112" s="416">
        <v>15498.704900000001</v>
      </c>
      <c r="Q112" s="618"/>
    </row>
    <row r="113" spans="1:17" ht="14.25" customHeight="1">
      <c r="A113" s="54" t="s">
        <v>99</v>
      </c>
      <c r="B113" s="416">
        <v>0</v>
      </c>
      <c r="C113" s="416">
        <v>0</v>
      </c>
      <c r="D113" s="416">
        <v>0</v>
      </c>
      <c r="E113" s="416">
        <v>271.5274</v>
      </c>
      <c r="F113" s="416">
        <v>-1.0000000000000001E-5</v>
      </c>
      <c r="G113" s="416">
        <v>0</v>
      </c>
      <c r="H113" s="416">
        <v>0</v>
      </c>
      <c r="I113" s="416">
        <v>0</v>
      </c>
      <c r="J113" s="416">
        <v>0</v>
      </c>
      <c r="K113" s="416">
        <v>0</v>
      </c>
      <c r="L113" s="416">
        <v>0</v>
      </c>
      <c r="M113" s="416">
        <v>0</v>
      </c>
      <c r="N113" s="416">
        <v>0</v>
      </c>
      <c r="O113" s="416">
        <v>0</v>
      </c>
      <c r="P113" s="416">
        <v>271.52739000000003</v>
      </c>
      <c r="Q113" s="618"/>
    </row>
    <row r="114" spans="1:17" ht="14.25" customHeight="1">
      <c r="A114" s="54" t="s">
        <v>100</v>
      </c>
      <c r="B114" s="416">
        <v>0</v>
      </c>
      <c r="C114" s="416">
        <v>0</v>
      </c>
      <c r="D114" s="416">
        <v>11.334910000000001</v>
      </c>
      <c r="E114" s="416">
        <v>1828.7872399999999</v>
      </c>
      <c r="F114" s="416">
        <v>1.0000000000000001E-5</v>
      </c>
      <c r="G114" s="416">
        <v>0</v>
      </c>
      <c r="H114" s="416">
        <v>0</v>
      </c>
      <c r="I114" s="416">
        <v>0</v>
      </c>
      <c r="J114" s="416">
        <v>111.7389</v>
      </c>
      <c r="K114" s="416">
        <v>0</v>
      </c>
      <c r="L114" s="416">
        <v>0</v>
      </c>
      <c r="M114" s="416">
        <v>0</v>
      </c>
      <c r="N114" s="416">
        <v>0</v>
      </c>
      <c r="O114" s="416">
        <v>0</v>
      </c>
      <c r="P114" s="416">
        <v>1951.86106</v>
      </c>
      <c r="Q114" s="618"/>
    </row>
    <row r="115" spans="1:17" ht="14.25" customHeight="1">
      <c r="A115" s="54" t="s">
        <v>101</v>
      </c>
      <c r="B115" s="416">
        <v>1007</v>
      </c>
      <c r="C115" s="416">
        <v>0</v>
      </c>
      <c r="D115" s="416">
        <v>1921.8670900000002</v>
      </c>
      <c r="E115" s="416">
        <v>10731.719929999999</v>
      </c>
      <c r="F115" s="416">
        <v>-2.0000000000000002E-5</v>
      </c>
      <c r="G115" s="416">
        <v>0</v>
      </c>
      <c r="H115" s="416">
        <v>0</v>
      </c>
      <c r="I115" s="416">
        <v>0</v>
      </c>
      <c r="J115" s="416">
        <v>4743.1184000000003</v>
      </c>
      <c r="K115" s="416">
        <v>0</v>
      </c>
      <c r="L115" s="416">
        <v>0</v>
      </c>
      <c r="M115" s="416">
        <v>0</v>
      </c>
      <c r="N115" s="416">
        <v>0</v>
      </c>
      <c r="O115" s="416">
        <v>0</v>
      </c>
      <c r="P115" s="416">
        <v>18403.705399999999</v>
      </c>
      <c r="Q115" s="618"/>
    </row>
    <row r="116" spans="1:17" ht="14.25" customHeight="1">
      <c r="A116" s="54" t="s">
        <v>102</v>
      </c>
      <c r="B116" s="416">
        <v>12451.73933</v>
      </c>
      <c r="C116" s="416">
        <v>0</v>
      </c>
      <c r="D116" s="416">
        <v>0</v>
      </c>
      <c r="E116" s="416">
        <v>90.401690000000002</v>
      </c>
      <c r="F116" s="416">
        <v>8.0000000000000007E-5</v>
      </c>
      <c r="G116" s="416">
        <v>0</v>
      </c>
      <c r="H116" s="416">
        <v>0</v>
      </c>
      <c r="I116" s="416">
        <v>0</v>
      </c>
      <c r="J116" s="416">
        <v>300</v>
      </c>
      <c r="K116" s="416">
        <v>0</v>
      </c>
      <c r="L116" s="416">
        <v>300</v>
      </c>
      <c r="M116" s="416">
        <v>95.092770000000002</v>
      </c>
      <c r="N116" s="416">
        <v>0</v>
      </c>
      <c r="O116" s="416">
        <v>0</v>
      </c>
      <c r="P116" s="416">
        <v>13237.23387</v>
      </c>
      <c r="Q116" s="618"/>
    </row>
    <row r="117" spans="1:17" ht="14.25" customHeight="1">
      <c r="A117" s="54" t="s">
        <v>103</v>
      </c>
      <c r="B117" s="416">
        <v>0</v>
      </c>
      <c r="C117" s="416">
        <v>0</v>
      </c>
      <c r="D117" s="416">
        <v>2883.0169999999998</v>
      </c>
      <c r="E117" s="416">
        <v>0</v>
      </c>
      <c r="F117" s="416">
        <v>0</v>
      </c>
      <c r="G117" s="416">
        <v>0</v>
      </c>
      <c r="H117" s="416">
        <v>0</v>
      </c>
      <c r="I117" s="416">
        <v>0</v>
      </c>
      <c r="J117" s="416">
        <v>0</v>
      </c>
      <c r="K117" s="416">
        <v>0</v>
      </c>
      <c r="L117" s="416">
        <v>0</v>
      </c>
      <c r="M117" s="416">
        <v>0</v>
      </c>
      <c r="N117" s="416">
        <v>0</v>
      </c>
      <c r="O117" s="416">
        <v>0</v>
      </c>
      <c r="P117" s="416">
        <v>2883.0169999999998</v>
      </c>
      <c r="Q117" s="618"/>
    </row>
    <row r="118" spans="1:17" ht="14.25" customHeight="1">
      <c r="A118" s="387" t="s">
        <v>104</v>
      </c>
      <c r="B118" s="416">
        <v>2500</v>
      </c>
      <c r="C118" s="416">
        <v>4143</v>
      </c>
      <c r="D118" s="416">
        <v>1815.1504600000001</v>
      </c>
      <c r="E118" s="416">
        <v>136.80678</v>
      </c>
      <c r="F118" s="416">
        <v>0</v>
      </c>
      <c r="G118" s="416">
        <v>0</v>
      </c>
      <c r="H118" s="416">
        <v>15000</v>
      </c>
      <c r="I118" s="416">
        <v>295.99384000000003</v>
      </c>
      <c r="J118" s="416">
        <v>0</v>
      </c>
      <c r="K118" s="416">
        <v>0</v>
      </c>
      <c r="L118" s="416">
        <v>67</v>
      </c>
      <c r="M118" s="416">
        <v>686</v>
      </c>
      <c r="N118" s="416">
        <v>312983.10574000003</v>
      </c>
      <c r="O118" s="416">
        <v>209.87998999999999</v>
      </c>
      <c r="P118" s="416">
        <v>337836.93680999998</v>
      </c>
      <c r="Q118" s="618"/>
    </row>
    <row r="119" spans="1:17" ht="14.25" customHeight="1">
      <c r="A119" s="387" t="s">
        <v>105</v>
      </c>
      <c r="B119" s="416">
        <v>863740.88362999994</v>
      </c>
      <c r="C119" s="416">
        <v>493301.39342000004</v>
      </c>
      <c r="D119" s="416">
        <v>525804.96432999999</v>
      </c>
      <c r="E119" s="416">
        <v>703151.88451</v>
      </c>
      <c r="F119" s="416">
        <v>618205.08389000001</v>
      </c>
      <c r="G119" s="416">
        <v>311095.26179000002</v>
      </c>
      <c r="H119" s="416">
        <v>163229.73003999999</v>
      </c>
      <c r="I119" s="416">
        <v>29823.21702</v>
      </c>
      <c r="J119" s="416">
        <v>4410.7706799999996</v>
      </c>
      <c r="K119" s="416">
        <v>1736.6429699999999</v>
      </c>
      <c r="L119" s="416">
        <v>84586.469549999994</v>
      </c>
      <c r="M119" s="416">
        <v>276247.39575000003</v>
      </c>
      <c r="N119" s="416">
        <v>1044829.1681799999</v>
      </c>
      <c r="O119" s="416">
        <v>49232.334299999995</v>
      </c>
      <c r="P119" s="416">
        <v>5169395.2000600006</v>
      </c>
      <c r="Q119" s="618"/>
    </row>
    <row r="120" spans="1:17" ht="14.25" customHeight="1">
      <c r="A120" s="46" t="s">
        <v>106</v>
      </c>
      <c r="B120" s="416">
        <v>7437108.8023500005</v>
      </c>
      <c r="C120" s="416">
        <v>4759043.1473199995</v>
      </c>
      <c r="D120" s="416">
        <v>12102507.17746</v>
      </c>
      <c r="E120" s="416">
        <v>6158368.4083400005</v>
      </c>
      <c r="F120" s="416">
        <v>7307570.3772099996</v>
      </c>
      <c r="G120" s="416">
        <v>4176977.6095700003</v>
      </c>
      <c r="H120" s="416">
        <v>4545816.4653999992</v>
      </c>
      <c r="I120" s="416">
        <v>4875533.0844300007</v>
      </c>
      <c r="J120" s="416">
        <v>0</v>
      </c>
      <c r="K120" s="416">
        <v>70580</v>
      </c>
      <c r="L120" s="416">
        <v>4419387.5943200001</v>
      </c>
      <c r="M120" s="416">
        <v>1477729.6797799999</v>
      </c>
      <c r="N120" s="416">
        <v>6899445.2790699992</v>
      </c>
      <c r="O120" s="416">
        <v>4462533.7169300001</v>
      </c>
      <c r="P120" s="416">
        <v>68692601.342179999</v>
      </c>
      <c r="Q120" s="618"/>
    </row>
    <row r="121" spans="1:17" ht="14.25" customHeight="1" thickBot="1">
      <c r="A121" s="46" t="s">
        <v>107</v>
      </c>
      <c r="B121" s="416">
        <v>660125.71363000001</v>
      </c>
      <c r="C121" s="416">
        <v>421500.94065</v>
      </c>
      <c r="D121" s="416">
        <v>678283.50346000004</v>
      </c>
      <c r="E121" s="416">
        <v>694911.48135999998</v>
      </c>
      <c r="F121" s="416">
        <v>568862.10165999993</v>
      </c>
      <c r="G121" s="416">
        <v>399350.13445999997</v>
      </c>
      <c r="H121" s="416">
        <v>460383.66762999998</v>
      </c>
      <c r="I121" s="416">
        <v>537133.76090999995</v>
      </c>
      <c r="J121" s="416">
        <v>22.53772</v>
      </c>
      <c r="K121" s="416">
        <v>1750.4864499999999</v>
      </c>
      <c r="L121" s="416">
        <v>364837.57487999997</v>
      </c>
      <c r="M121" s="416">
        <v>164525.76019</v>
      </c>
      <c r="N121" s="416">
        <v>739556.17397999996</v>
      </c>
      <c r="O121" s="416">
        <v>477480.07173999998</v>
      </c>
      <c r="P121" s="416">
        <v>6168723.9087200006</v>
      </c>
      <c r="Q121" s="618"/>
    </row>
    <row r="122" spans="1:17" ht="14.25" customHeight="1" thickTop="1" thickBot="1">
      <c r="A122" s="675" t="s">
        <v>108</v>
      </c>
      <c r="B122" s="667">
        <v>24527.197940000002</v>
      </c>
      <c r="C122" s="667">
        <v>165165.56641</v>
      </c>
      <c r="D122" s="667">
        <v>18837.812389999999</v>
      </c>
      <c r="E122" s="667">
        <v>15500.06264</v>
      </c>
      <c r="F122" s="667">
        <v>651.29318000000001</v>
      </c>
      <c r="G122" s="667">
        <v>0</v>
      </c>
      <c r="H122" s="667">
        <v>192.14194000000001</v>
      </c>
      <c r="I122" s="667">
        <v>5729.2858299999998</v>
      </c>
      <c r="J122" s="667">
        <v>0</v>
      </c>
      <c r="K122" s="667">
        <v>0</v>
      </c>
      <c r="L122" s="667">
        <v>2521.7359799999999</v>
      </c>
      <c r="M122" s="667">
        <v>33.750070000000001</v>
      </c>
      <c r="N122" s="667">
        <v>14.128579999999999</v>
      </c>
      <c r="O122" s="667">
        <v>2750.3330699999997</v>
      </c>
      <c r="P122" s="667">
        <v>235923.30803000001</v>
      </c>
      <c r="Q122" s="618"/>
    </row>
    <row r="123" spans="1:17" ht="14.25" customHeight="1" thickTop="1" thickBot="1">
      <c r="A123" s="673" t="s">
        <v>109</v>
      </c>
      <c r="B123" s="668">
        <v>4130.5536400000001</v>
      </c>
      <c r="C123" s="668">
        <v>4915439.3396899998</v>
      </c>
      <c r="D123" s="668">
        <v>849509.57978000003</v>
      </c>
      <c r="E123" s="668">
        <v>269038.46427</v>
      </c>
      <c r="F123" s="668">
        <v>674341.26746</v>
      </c>
      <c r="G123" s="668">
        <v>229839.91677000001</v>
      </c>
      <c r="H123" s="668">
        <v>1816.56567</v>
      </c>
      <c r="I123" s="668">
        <v>0</v>
      </c>
      <c r="J123" s="668">
        <v>0</v>
      </c>
      <c r="K123" s="668">
        <v>0</v>
      </c>
      <c r="L123" s="668">
        <v>38616.10684</v>
      </c>
      <c r="M123" s="668">
        <v>18420.25475</v>
      </c>
      <c r="N123" s="668">
        <v>160208.03891</v>
      </c>
      <c r="O123" s="668">
        <v>27159.737980000002</v>
      </c>
      <c r="P123" s="668">
        <v>7188519.8257600004</v>
      </c>
      <c r="Q123" s="618"/>
    </row>
    <row r="124" spans="1:17" ht="14.25" customHeight="1" thickTop="1">
      <c r="A124" s="46" t="s">
        <v>110</v>
      </c>
      <c r="B124" s="416">
        <v>0</v>
      </c>
      <c r="C124" s="416">
        <v>2690789.5291200001</v>
      </c>
      <c r="D124" s="416">
        <v>411977.41282999999</v>
      </c>
      <c r="E124" s="416">
        <v>216119.85344000001</v>
      </c>
      <c r="F124" s="416">
        <v>320340.39426999999</v>
      </c>
      <c r="G124" s="416">
        <v>23951.881940000003</v>
      </c>
      <c r="H124" s="416">
        <v>10.983049999999999</v>
      </c>
      <c r="I124" s="416">
        <v>0</v>
      </c>
      <c r="J124" s="416">
        <v>0</v>
      </c>
      <c r="K124" s="416">
        <v>0</v>
      </c>
      <c r="L124" s="416">
        <v>0</v>
      </c>
      <c r="M124" s="416">
        <v>0</v>
      </c>
      <c r="N124" s="416">
        <v>66197.30399</v>
      </c>
      <c r="O124" s="416">
        <v>0</v>
      </c>
      <c r="P124" s="416">
        <v>3729387.3586399998</v>
      </c>
      <c r="Q124" s="618"/>
    </row>
    <row r="125" spans="1:17" ht="14.25" customHeight="1">
      <c r="A125" s="46" t="s">
        <v>111</v>
      </c>
      <c r="B125" s="416">
        <v>3955.3349399999997</v>
      </c>
      <c r="C125" s="416">
        <v>2016718.9273399999</v>
      </c>
      <c r="D125" s="416">
        <v>425831.99361</v>
      </c>
      <c r="E125" s="416">
        <v>10280.911179999999</v>
      </c>
      <c r="F125" s="416">
        <v>76123.128209999995</v>
      </c>
      <c r="G125" s="416">
        <v>57421.411030000003</v>
      </c>
      <c r="H125" s="416">
        <v>1805.5826200000001</v>
      </c>
      <c r="I125" s="416">
        <v>0</v>
      </c>
      <c r="J125" s="416">
        <v>0</v>
      </c>
      <c r="K125" s="416">
        <v>0</v>
      </c>
      <c r="L125" s="416">
        <v>38452.178140000004</v>
      </c>
      <c r="M125" s="416">
        <v>0</v>
      </c>
      <c r="N125" s="416">
        <v>5750.1651900000006</v>
      </c>
      <c r="O125" s="416">
        <v>27159.737980000002</v>
      </c>
      <c r="P125" s="416">
        <v>2663499.3702399996</v>
      </c>
      <c r="Q125" s="618"/>
    </row>
    <row r="126" spans="1:17" ht="14.25" customHeight="1">
      <c r="A126" s="46" t="s">
        <v>112</v>
      </c>
      <c r="B126" s="416">
        <v>0</v>
      </c>
      <c r="C126" s="416">
        <v>0</v>
      </c>
      <c r="D126" s="416">
        <v>439.65856000000002</v>
      </c>
      <c r="E126" s="416">
        <v>0</v>
      </c>
      <c r="F126" s="416">
        <v>0</v>
      </c>
      <c r="G126" s="416">
        <v>0</v>
      </c>
      <c r="H126" s="416">
        <v>0</v>
      </c>
      <c r="I126" s="416">
        <v>0</v>
      </c>
      <c r="J126" s="416">
        <v>0</v>
      </c>
      <c r="K126" s="416">
        <v>0</v>
      </c>
      <c r="L126" s="416">
        <v>0</v>
      </c>
      <c r="M126" s="416">
        <v>0</v>
      </c>
      <c r="N126" s="416">
        <v>0</v>
      </c>
      <c r="O126" s="416">
        <v>0</v>
      </c>
      <c r="P126" s="416">
        <v>439.65856000000002</v>
      </c>
      <c r="Q126" s="618"/>
    </row>
    <row r="127" spans="1:17" ht="14.25" customHeight="1">
      <c r="A127" s="46" t="s">
        <v>113</v>
      </c>
      <c r="B127" s="416">
        <v>175.21870000000001</v>
      </c>
      <c r="C127" s="416">
        <v>73342.179659999994</v>
      </c>
      <c r="D127" s="416">
        <v>13.437799999999999</v>
      </c>
      <c r="E127" s="416">
        <v>42070.494229999997</v>
      </c>
      <c r="F127" s="416">
        <v>84581.52691</v>
      </c>
      <c r="G127" s="416">
        <v>0</v>
      </c>
      <c r="H127" s="416">
        <v>0</v>
      </c>
      <c r="I127" s="416">
        <v>0</v>
      </c>
      <c r="J127" s="416">
        <v>0</v>
      </c>
      <c r="K127" s="416">
        <v>0</v>
      </c>
      <c r="L127" s="416">
        <v>163.92870000000002</v>
      </c>
      <c r="M127" s="416">
        <v>0</v>
      </c>
      <c r="N127" s="416">
        <v>15297.62775</v>
      </c>
      <c r="O127" s="416">
        <v>0</v>
      </c>
      <c r="P127" s="416">
        <v>215644.41375000001</v>
      </c>
      <c r="Q127" s="618"/>
    </row>
    <row r="128" spans="1:17" ht="14.25" customHeight="1">
      <c r="A128" s="46" t="s">
        <v>114</v>
      </c>
      <c r="B128" s="416">
        <v>0</v>
      </c>
      <c r="C128" s="416">
        <v>123791.81121</v>
      </c>
      <c r="D128" s="416">
        <v>11000</v>
      </c>
      <c r="E128" s="416">
        <v>0</v>
      </c>
      <c r="F128" s="416">
        <v>185639.16724000001</v>
      </c>
      <c r="G128" s="416">
        <v>143210.04749999999</v>
      </c>
      <c r="H128" s="416">
        <v>0</v>
      </c>
      <c r="I128" s="416">
        <v>0</v>
      </c>
      <c r="J128" s="416">
        <v>0</v>
      </c>
      <c r="K128" s="416">
        <v>0</v>
      </c>
      <c r="L128" s="416">
        <v>0</v>
      </c>
      <c r="M128" s="416">
        <v>18140.712079999998</v>
      </c>
      <c r="N128" s="416">
        <v>71521.915389999995</v>
      </c>
      <c r="O128" s="416">
        <v>0</v>
      </c>
      <c r="P128" s="416">
        <v>553303.65341999999</v>
      </c>
      <c r="Q128" s="618"/>
    </row>
    <row r="129" spans="1:17" ht="14.25" customHeight="1" thickBot="1">
      <c r="A129" s="46" t="s">
        <v>115</v>
      </c>
      <c r="B129" s="416">
        <v>0</v>
      </c>
      <c r="C129" s="416">
        <v>10796.89236</v>
      </c>
      <c r="D129" s="416">
        <v>247.07698000000002</v>
      </c>
      <c r="E129" s="416">
        <v>567.20542</v>
      </c>
      <c r="F129" s="416">
        <v>7657.0508300000001</v>
      </c>
      <c r="G129" s="416">
        <v>5256.5762999999997</v>
      </c>
      <c r="H129" s="416">
        <v>0</v>
      </c>
      <c r="I129" s="416">
        <v>0</v>
      </c>
      <c r="J129" s="416">
        <v>0</v>
      </c>
      <c r="K129" s="416">
        <v>0</v>
      </c>
      <c r="L129" s="416">
        <v>0</v>
      </c>
      <c r="M129" s="416">
        <v>279.54266999999999</v>
      </c>
      <c r="N129" s="416">
        <v>1441.0265900000002</v>
      </c>
      <c r="O129" s="416">
        <v>0</v>
      </c>
      <c r="P129" s="416">
        <v>26245.371149999999</v>
      </c>
      <c r="Q129" s="618"/>
    </row>
    <row r="130" spans="1:17" ht="14.25" customHeight="1" thickTop="1" thickBot="1">
      <c r="A130" s="673" t="s">
        <v>116</v>
      </c>
      <c r="B130" s="668">
        <v>1469010.1990100001</v>
      </c>
      <c r="C130" s="668">
        <v>2446267.0985400002</v>
      </c>
      <c r="D130" s="668">
        <v>1094522.70046</v>
      </c>
      <c r="E130" s="668">
        <v>1014391.63896</v>
      </c>
      <c r="F130" s="668">
        <v>1122911.50547</v>
      </c>
      <c r="G130" s="668">
        <v>1506385.5707999999</v>
      </c>
      <c r="H130" s="668">
        <v>827964.20640999998</v>
      </c>
      <c r="I130" s="668">
        <v>1811675.3552899999</v>
      </c>
      <c r="J130" s="668">
        <v>39515.925060000001</v>
      </c>
      <c r="K130" s="668">
        <v>266390.86190000002</v>
      </c>
      <c r="L130" s="668">
        <v>1415327.33268</v>
      </c>
      <c r="M130" s="668">
        <v>259731.82597999999</v>
      </c>
      <c r="N130" s="668">
        <v>969667.00416000001</v>
      </c>
      <c r="O130" s="668">
        <v>466316.30677999998</v>
      </c>
      <c r="P130" s="668">
        <v>14710077.531500001</v>
      </c>
      <c r="Q130" s="618"/>
    </row>
    <row r="131" spans="1:17" ht="14.25" customHeight="1" thickTop="1">
      <c r="A131" s="46" t="s">
        <v>117</v>
      </c>
      <c r="B131" s="416">
        <v>24353.94644</v>
      </c>
      <c r="C131" s="416">
        <v>525054.1115</v>
      </c>
      <c r="D131" s="416">
        <v>28100.225890000002</v>
      </c>
      <c r="E131" s="416">
        <v>126717.30854000001</v>
      </c>
      <c r="F131" s="416">
        <v>14109.035609999999</v>
      </c>
      <c r="G131" s="416">
        <v>100568.28069</v>
      </c>
      <c r="H131" s="416">
        <v>60459.369039999998</v>
      </c>
      <c r="I131" s="416">
        <v>0</v>
      </c>
      <c r="J131" s="416">
        <v>0</v>
      </c>
      <c r="K131" s="416">
        <v>23.969549999999998</v>
      </c>
      <c r="L131" s="416">
        <v>4472.5470700000005</v>
      </c>
      <c r="M131" s="416">
        <v>26079.623670000001</v>
      </c>
      <c r="N131" s="416">
        <v>83112.298459999991</v>
      </c>
      <c r="O131" s="416">
        <v>0</v>
      </c>
      <c r="P131" s="416">
        <v>993050.71646000003</v>
      </c>
      <c r="Q131" s="618"/>
    </row>
    <row r="132" spans="1:17" ht="14.25" customHeight="1">
      <c r="A132" s="46" t="s">
        <v>1367</v>
      </c>
      <c r="B132" s="416">
        <v>644987</v>
      </c>
      <c r="C132" s="416">
        <v>253238.89625999998</v>
      </c>
      <c r="D132" s="416">
        <v>748500</v>
      </c>
      <c r="E132" s="416">
        <v>350648.04018999997</v>
      </c>
      <c r="F132" s="416">
        <v>182922.31852999999</v>
      </c>
      <c r="G132" s="416">
        <v>388000</v>
      </c>
      <c r="H132" s="416">
        <v>103515.10142000001</v>
      </c>
      <c r="I132" s="416">
        <v>41448.120000000003</v>
      </c>
      <c r="J132" s="416">
        <v>4492.6551600000003</v>
      </c>
      <c r="K132" s="416">
        <v>0</v>
      </c>
      <c r="L132" s="416">
        <v>85092.283779999998</v>
      </c>
      <c r="M132" s="416">
        <v>43790</v>
      </c>
      <c r="N132" s="416">
        <v>47414.213979999993</v>
      </c>
      <c r="O132" s="416">
        <v>24989.333600000002</v>
      </c>
      <c r="P132" s="416">
        <v>2919037.9629199998</v>
      </c>
      <c r="Q132" s="618"/>
    </row>
    <row r="133" spans="1:17" ht="14.25" customHeight="1">
      <c r="A133" s="46" t="s">
        <v>119</v>
      </c>
      <c r="B133" s="416">
        <v>0</v>
      </c>
      <c r="C133" s="416">
        <v>0</v>
      </c>
      <c r="D133" s="416">
        <v>0</v>
      </c>
      <c r="E133" s="416">
        <v>0</v>
      </c>
      <c r="F133" s="416">
        <v>0</v>
      </c>
      <c r="G133" s="416">
        <v>0</v>
      </c>
      <c r="H133" s="416">
        <v>502.83695</v>
      </c>
      <c r="I133" s="416">
        <v>0</v>
      </c>
      <c r="J133" s="416">
        <v>0</v>
      </c>
      <c r="K133" s="416">
        <v>0</v>
      </c>
      <c r="L133" s="416">
        <v>0</v>
      </c>
      <c r="M133" s="416">
        <v>175.30288000000002</v>
      </c>
      <c r="N133" s="416">
        <v>0</v>
      </c>
      <c r="O133" s="416">
        <v>0</v>
      </c>
      <c r="P133" s="416">
        <v>678.13982999999996</v>
      </c>
      <c r="Q133" s="618"/>
    </row>
    <row r="134" spans="1:17" ht="14.25" customHeight="1">
      <c r="A134" s="46" t="s">
        <v>1236</v>
      </c>
      <c r="B134" s="416">
        <v>52.930839999999996</v>
      </c>
      <c r="C134" s="416">
        <v>131266.1</v>
      </c>
      <c r="D134" s="416">
        <v>0</v>
      </c>
      <c r="E134" s="416">
        <v>0</v>
      </c>
      <c r="F134" s="416">
        <v>0</v>
      </c>
      <c r="G134" s="416">
        <v>281831.85074999998</v>
      </c>
      <c r="H134" s="416">
        <v>54668.6</v>
      </c>
      <c r="I134" s="416">
        <v>353426.66574000003</v>
      </c>
      <c r="J134" s="416">
        <v>0</v>
      </c>
      <c r="K134" s="416">
        <v>0</v>
      </c>
      <c r="L134" s="416">
        <v>44000</v>
      </c>
      <c r="M134" s="416">
        <v>0</v>
      </c>
      <c r="N134" s="416">
        <v>390082</v>
      </c>
      <c r="O134" s="416">
        <v>19730.557969999998</v>
      </c>
      <c r="P134" s="416">
        <v>1275058.7053</v>
      </c>
      <c r="Q134" s="618"/>
    </row>
    <row r="135" spans="1:17" ht="14.25" customHeight="1">
      <c r="A135" s="46" t="s">
        <v>120</v>
      </c>
      <c r="B135" s="416">
        <v>753687.99834000005</v>
      </c>
      <c r="C135" s="416">
        <v>1227937.3731800001</v>
      </c>
      <c r="D135" s="416">
        <v>130499.15724</v>
      </c>
      <c r="E135" s="416">
        <v>519334.87507999997</v>
      </c>
      <c r="F135" s="416">
        <v>862954.76896000002</v>
      </c>
      <c r="G135" s="416">
        <v>336270.32143000001</v>
      </c>
      <c r="H135" s="416">
        <v>576539.55479999993</v>
      </c>
      <c r="I135" s="416">
        <v>1365090.61017</v>
      </c>
      <c r="J135" s="416">
        <v>0</v>
      </c>
      <c r="K135" s="416">
        <v>261160</v>
      </c>
      <c r="L135" s="416">
        <v>1232681.0288199999</v>
      </c>
      <c r="M135" s="416">
        <v>188420.64689999999</v>
      </c>
      <c r="N135" s="416">
        <v>442030.81488999998</v>
      </c>
      <c r="O135" s="416">
        <v>404590.48225</v>
      </c>
      <c r="P135" s="416">
        <v>8301197.6320600007</v>
      </c>
      <c r="Q135" s="618"/>
    </row>
    <row r="136" spans="1:17" ht="14.25" customHeight="1">
      <c r="A136" s="46" t="s">
        <v>121</v>
      </c>
      <c r="B136" s="416">
        <v>0</v>
      </c>
      <c r="C136" s="416">
        <v>0</v>
      </c>
      <c r="D136" s="416">
        <v>0</v>
      </c>
      <c r="E136" s="416">
        <v>0</v>
      </c>
      <c r="F136" s="416">
        <v>0</v>
      </c>
      <c r="G136" s="416">
        <v>0</v>
      </c>
      <c r="H136" s="416">
        <v>0</v>
      </c>
      <c r="I136" s="416">
        <v>0</v>
      </c>
      <c r="J136" s="416">
        <v>0</v>
      </c>
      <c r="K136" s="416">
        <v>0</v>
      </c>
      <c r="L136" s="416">
        <v>0</v>
      </c>
      <c r="M136" s="416">
        <v>0</v>
      </c>
      <c r="N136" s="416">
        <v>0</v>
      </c>
      <c r="O136" s="416">
        <v>0</v>
      </c>
      <c r="P136" s="416">
        <v>0</v>
      </c>
      <c r="Q136" s="618"/>
    </row>
    <row r="137" spans="1:17" ht="14.25" customHeight="1">
      <c r="A137" s="46" t="s">
        <v>122</v>
      </c>
      <c r="B137" s="416">
        <v>0</v>
      </c>
      <c r="C137" s="416">
        <v>275739.48339000001</v>
      </c>
      <c r="D137" s="416">
        <v>185952.82665</v>
      </c>
      <c r="E137" s="416">
        <v>7108.5478800000001</v>
      </c>
      <c r="F137" s="416">
        <v>41795.576990000001</v>
      </c>
      <c r="G137" s="416">
        <v>389950.90967999998</v>
      </c>
      <c r="H137" s="416">
        <v>0</v>
      </c>
      <c r="I137" s="416">
        <v>0</v>
      </c>
      <c r="J137" s="416">
        <v>34988.286369999994</v>
      </c>
      <c r="K137" s="416">
        <v>2179.3568300000002</v>
      </c>
      <c r="L137" s="416">
        <v>7203</v>
      </c>
      <c r="M137" s="416">
        <v>0</v>
      </c>
      <c r="N137" s="416">
        <v>0</v>
      </c>
      <c r="O137" s="416">
        <v>960.70971999999995</v>
      </c>
      <c r="P137" s="416">
        <v>945878.69750999997</v>
      </c>
      <c r="Q137" s="618"/>
    </row>
    <row r="138" spans="1:17" ht="14.25" customHeight="1" thickBot="1">
      <c r="A138" s="46" t="s">
        <v>123</v>
      </c>
      <c r="B138" s="416">
        <v>45928.323389999998</v>
      </c>
      <c r="C138" s="416">
        <v>33031.134210000004</v>
      </c>
      <c r="D138" s="416">
        <v>1470.4906799999999</v>
      </c>
      <c r="E138" s="416">
        <v>10582.867269999999</v>
      </c>
      <c r="F138" s="416">
        <v>21129.805379999998</v>
      </c>
      <c r="G138" s="416">
        <v>9764.2082499999997</v>
      </c>
      <c r="H138" s="416">
        <v>32278.744200000001</v>
      </c>
      <c r="I138" s="416">
        <v>51709.95938</v>
      </c>
      <c r="J138" s="416">
        <v>34.983530000000002</v>
      </c>
      <c r="K138" s="416">
        <v>3027.5355199999999</v>
      </c>
      <c r="L138" s="416">
        <v>41878.473010000002</v>
      </c>
      <c r="M138" s="416">
        <v>1266.25253</v>
      </c>
      <c r="N138" s="416">
        <v>7027.6768300000003</v>
      </c>
      <c r="O138" s="416">
        <v>16045.223239999999</v>
      </c>
      <c r="P138" s="416">
        <v>275175.67742000002</v>
      </c>
      <c r="Q138" s="618"/>
    </row>
    <row r="139" spans="1:17" ht="14.25" customHeight="1" thickTop="1" thickBot="1">
      <c r="A139" s="673" t="s">
        <v>124</v>
      </c>
      <c r="B139" s="668">
        <v>312252.0172</v>
      </c>
      <c r="C139" s="668">
        <v>426536.38855999999</v>
      </c>
      <c r="D139" s="668">
        <v>354013.64852999995</v>
      </c>
      <c r="E139" s="668">
        <v>317788.58439999999</v>
      </c>
      <c r="F139" s="668">
        <v>281836.07556000003</v>
      </c>
      <c r="G139" s="668">
        <v>165926.68352000002</v>
      </c>
      <c r="H139" s="668">
        <v>202885.45024000001</v>
      </c>
      <c r="I139" s="668">
        <v>273005.81302</v>
      </c>
      <c r="J139" s="668">
        <v>3186.2276200000001</v>
      </c>
      <c r="K139" s="668">
        <v>5186.3938099999996</v>
      </c>
      <c r="L139" s="668">
        <v>332161.81880000001</v>
      </c>
      <c r="M139" s="668">
        <v>40774.929729999996</v>
      </c>
      <c r="N139" s="668">
        <v>345188.40160000004</v>
      </c>
      <c r="O139" s="668">
        <v>184110.47902</v>
      </c>
      <c r="P139" s="668">
        <v>3244852.9116100003</v>
      </c>
      <c r="Q139" s="618"/>
    </row>
    <row r="140" spans="1:17" ht="14.25" customHeight="1" thickTop="1">
      <c r="A140" s="46" t="s">
        <v>58</v>
      </c>
      <c r="B140" s="416">
        <v>5428.1965399999999</v>
      </c>
      <c r="C140" s="416">
        <v>13298.943009999999</v>
      </c>
      <c r="D140" s="416">
        <v>12353.930789999999</v>
      </c>
      <c r="E140" s="416">
        <v>18379.48142</v>
      </c>
      <c r="F140" s="416">
        <v>6129.6047199999994</v>
      </c>
      <c r="G140" s="416">
        <v>17665.093570000001</v>
      </c>
      <c r="H140" s="416">
        <v>2928.6652799999997</v>
      </c>
      <c r="I140" s="416">
        <v>0</v>
      </c>
      <c r="J140" s="416">
        <v>0</v>
      </c>
      <c r="K140" s="416">
        <v>7.0000000000000007E-5</v>
      </c>
      <c r="L140" s="416">
        <v>1969.3728600000002</v>
      </c>
      <c r="M140" s="416">
        <v>836.27103</v>
      </c>
      <c r="N140" s="416">
        <v>1162.20478</v>
      </c>
      <c r="O140" s="416">
        <v>19.68796</v>
      </c>
      <c r="P140" s="416">
        <v>80171.45203</v>
      </c>
      <c r="Q140" s="618"/>
    </row>
    <row r="141" spans="1:17" ht="14.25" customHeight="1">
      <c r="A141" s="46" t="s">
        <v>60</v>
      </c>
      <c r="B141" s="416">
        <v>95146.457949999996</v>
      </c>
      <c r="C141" s="416">
        <v>112426.76406999999</v>
      </c>
      <c r="D141" s="416">
        <v>152438.40604</v>
      </c>
      <c r="E141" s="416">
        <v>112807.02451999999</v>
      </c>
      <c r="F141" s="416">
        <v>100135.42037000001</v>
      </c>
      <c r="G141" s="416">
        <v>57377.523249999998</v>
      </c>
      <c r="H141" s="416">
        <v>42583.295640000004</v>
      </c>
      <c r="I141" s="416">
        <v>47917.029490000001</v>
      </c>
      <c r="J141" s="416">
        <v>685.05588</v>
      </c>
      <c r="K141" s="416">
        <v>1550.5995800000001</v>
      </c>
      <c r="L141" s="416">
        <v>61076.096749999997</v>
      </c>
      <c r="M141" s="416">
        <v>10107.63495</v>
      </c>
      <c r="N141" s="416">
        <v>161113.30691999997</v>
      </c>
      <c r="O141" s="416">
        <v>10995.881539999998</v>
      </c>
      <c r="P141" s="416">
        <v>966360.49695000006</v>
      </c>
      <c r="Q141" s="618"/>
    </row>
    <row r="142" spans="1:17" ht="14.25" customHeight="1">
      <c r="A142" s="46" t="s">
        <v>125</v>
      </c>
      <c r="B142" s="416">
        <v>149816.33437</v>
      </c>
      <c r="C142" s="416">
        <v>284413.00874000002</v>
      </c>
      <c r="D142" s="416">
        <v>182238.32571999999</v>
      </c>
      <c r="E142" s="416">
        <v>186287.46130000002</v>
      </c>
      <c r="F142" s="416">
        <v>129461.91229000001</v>
      </c>
      <c r="G142" s="416">
        <v>76525.678739999988</v>
      </c>
      <c r="H142" s="416">
        <v>80290.752309999996</v>
      </c>
      <c r="I142" s="416">
        <v>219563.85483000003</v>
      </c>
      <c r="J142" s="416">
        <v>2409.1031800000001</v>
      </c>
      <c r="K142" s="416">
        <v>3635.78062</v>
      </c>
      <c r="L142" s="416">
        <v>151226.16683</v>
      </c>
      <c r="M142" s="416">
        <v>26519.54276</v>
      </c>
      <c r="N142" s="416">
        <v>72430.175319999995</v>
      </c>
      <c r="O142" s="416">
        <v>170225.87612</v>
      </c>
      <c r="P142" s="416">
        <v>1735043.9731300001</v>
      </c>
      <c r="Q142" s="618"/>
    </row>
    <row r="143" spans="1:17" ht="14.25" customHeight="1">
      <c r="A143" s="46" t="s">
        <v>87</v>
      </c>
      <c r="B143" s="416">
        <v>61861.028340000004</v>
      </c>
      <c r="C143" s="416">
        <v>16397.672740000002</v>
      </c>
      <c r="D143" s="416">
        <v>6982.9859800000004</v>
      </c>
      <c r="E143" s="416">
        <v>314.61715999999996</v>
      </c>
      <c r="F143" s="416">
        <v>46109.138180000002</v>
      </c>
      <c r="G143" s="416">
        <v>14358.38796</v>
      </c>
      <c r="H143" s="416">
        <v>77082.737010000012</v>
      </c>
      <c r="I143" s="416">
        <v>5524.9287000000004</v>
      </c>
      <c r="J143" s="416">
        <v>92.068559999999991</v>
      </c>
      <c r="K143" s="416">
        <v>1.354E-2</v>
      </c>
      <c r="L143" s="416">
        <v>117890.18236000001</v>
      </c>
      <c r="M143" s="416">
        <v>3311.48099</v>
      </c>
      <c r="N143" s="416">
        <v>110482.71458</v>
      </c>
      <c r="O143" s="416">
        <v>2869.0333999999998</v>
      </c>
      <c r="P143" s="416">
        <v>463276.98950000003</v>
      </c>
      <c r="Q143" s="618"/>
    </row>
    <row r="144" spans="1:17" ht="14.25" customHeight="1" thickBot="1">
      <c r="A144" s="46" t="s">
        <v>126</v>
      </c>
      <c r="B144" s="416">
        <v>0</v>
      </c>
      <c r="C144" s="416">
        <v>0</v>
      </c>
      <c r="D144" s="416">
        <v>0</v>
      </c>
      <c r="E144" s="416">
        <v>0</v>
      </c>
      <c r="F144" s="416">
        <v>0</v>
      </c>
      <c r="G144" s="416">
        <v>0</v>
      </c>
      <c r="H144" s="416">
        <v>0</v>
      </c>
      <c r="I144" s="416">
        <v>0</v>
      </c>
      <c r="J144" s="416">
        <v>0</v>
      </c>
      <c r="K144" s="416">
        <v>0</v>
      </c>
      <c r="L144" s="416">
        <v>0</v>
      </c>
      <c r="M144" s="416">
        <v>0</v>
      </c>
      <c r="N144" s="416">
        <v>0</v>
      </c>
      <c r="O144" s="416">
        <v>0</v>
      </c>
      <c r="P144" s="416">
        <v>0</v>
      </c>
      <c r="Q144" s="618"/>
    </row>
    <row r="145" spans="1:17" ht="14.25" customHeight="1" thickTop="1" thickBot="1">
      <c r="A145" s="673" t="s">
        <v>127</v>
      </c>
      <c r="B145" s="668">
        <v>236559.09344</v>
      </c>
      <c r="C145" s="668">
        <v>251363.72266999999</v>
      </c>
      <c r="D145" s="668">
        <v>198376.07878000001</v>
      </c>
      <c r="E145" s="668">
        <v>303304.29110000003</v>
      </c>
      <c r="F145" s="668">
        <v>191117.43241000001</v>
      </c>
      <c r="G145" s="668">
        <v>105853.53676</v>
      </c>
      <c r="H145" s="668">
        <v>89918.993170000002</v>
      </c>
      <c r="I145" s="668">
        <v>168876.26305000001</v>
      </c>
      <c r="J145" s="668">
        <v>2352.6927999999998</v>
      </c>
      <c r="K145" s="668">
        <v>10976.431349999999</v>
      </c>
      <c r="L145" s="668">
        <v>198823.02308000001</v>
      </c>
      <c r="M145" s="668">
        <v>33597.521110000001</v>
      </c>
      <c r="N145" s="668">
        <v>118264.47140000001</v>
      </c>
      <c r="O145" s="668">
        <v>197653.12753999999</v>
      </c>
      <c r="P145" s="668">
        <v>2107036.6786600002</v>
      </c>
      <c r="Q145" s="618"/>
    </row>
    <row r="146" spans="1:17" ht="14.25" customHeight="1" thickTop="1">
      <c r="A146" s="46" t="s">
        <v>128</v>
      </c>
      <c r="B146" s="416">
        <v>15121.15797</v>
      </c>
      <c r="C146" s="416">
        <v>2647.53244</v>
      </c>
      <c r="D146" s="416">
        <v>6610.6980100000001</v>
      </c>
      <c r="E146" s="416">
        <v>26053.109929999999</v>
      </c>
      <c r="F146" s="416">
        <v>7316.5544199999995</v>
      </c>
      <c r="G146" s="416">
        <v>4557.69121</v>
      </c>
      <c r="H146" s="416">
        <v>6698.3807000000006</v>
      </c>
      <c r="I146" s="416">
        <v>0.84299000000000002</v>
      </c>
      <c r="J146" s="416">
        <v>39.343760000000003</v>
      </c>
      <c r="K146" s="416">
        <v>0</v>
      </c>
      <c r="L146" s="416">
        <v>171.55577</v>
      </c>
      <c r="M146" s="416">
        <v>1008.01989</v>
      </c>
      <c r="N146" s="416">
        <v>2254.8207000000002</v>
      </c>
      <c r="O146" s="416">
        <v>4376.8415500000001</v>
      </c>
      <c r="P146" s="416">
        <v>76856.549339999998</v>
      </c>
      <c r="Q146" s="618"/>
    </row>
    <row r="147" spans="1:17" ht="14.25" customHeight="1">
      <c r="A147" s="46" t="s">
        <v>129</v>
      </c>
      <c r="B147" s="416">
        <v>0</v>
      </c>
      <c r="C147" s="416">
        <v>0</v>
      </c>
      <c r="D147" s="416">
        <v>0</v>
      </c>
      <c r="E147" s="416">
        <v>0</v>
      </c>
      <c r="F147" s="416">
        <v>0</v>
      </c>
      <c r="G147" s="416">
        <v>0</v>
      </c>
      <c r="H147" s="416">
        <v>0</v>
      </c>
      <c r="I147" s="416">
        <v>0</v>
      </c>
      <c r="J147" s="416">
        <v>0</v>
      </c>
      <c r="K147" s="416">
        <v>0</v>
      </c>
      <c r="L147" s="416">
        <v>0</v>
      </c>
      <c r="M147" s="416">
        <v>0</v>
      </c>
      <c r="N147" s="416">
        <v>0</v>
      </c>
      <c r="O147" s="416">
        <v>0</v>
      </c>
      <c r="P147" s="416">
        <v>0</v>
      </c>
      <c r="Q147" s="618"/>
    </row>
    <row r="148" spans="1:17" ht="14.25" customHeight="1">
      <c r="A148" s="46" t="s">
        <v>130</v>
      </c>
      <c r="B148" s="416">
        <v>117270.01033</v>
      </c>
      <c r="C148" s="416">
        <v>123716.59211</v>
      </c>
      <c r="D148" s="416">
        <v>95882.69038</v>
      </c>
      <c r="E148" s="416">
        <v>172376.16365999999</v>
      </c>
      <c r="F148" s="416">
        <v>76917.539829999994</v>
      </c>
      <c r="G148" s="416">
        <v>49753.843460000004</v>
      </c>
      <c r="H148" s="416">
        <v>38960.36404</v>
      </c>
      <c r="I148" s="416">
        <v>112796.29015999999</v>
      </c>
      <c r="J148" s="416">
        <v>0</v>
      </c>
      <c r="K148" s="416">
        <v>0</v>
      </c>
      <c r="L148" s="416">
        <v>131495.74978000001</v>
      </c>
      <c r="M148" s="416">
        <v>16294.750609999999</v>
      </c>
      <c r="N148" s="416">
        <v>57958.06308</v>
      </c>
      <c r="O148" s="416">
        <v>154205.38562000002</v>
      </c>
      <c r="P148" s="416">
        <v>1147627.44306</v>
      </c>
      <c r="Q148" s="618"/>
    </row>
    <row r="149" spans="1:17" ht="14.25" customHeight="1">
      <c r="A149" s="46" t="s">
        <v>131</v>
      </c>
      <c r="B149" s="416">
        <v>103530.01031</v>
      </c>
      <c r="C149" s="416">
        <v>89416.592230000009</v>
      </c>
      <c r="D149" s="416">
        <v>95882.690390000003</v>
      </c>
      <c r="E149" s="416">
        <v>104874.48099</v>
      </c>
      <c r="F149" s="416">
        <v>82786.282980000004</v>
      </c>
      <c r="G149" s="416">
        <v>49753.843460000004</v>
      </c>
      <c r="H149" s="416">
        <v>38960.36404</v>
      </c>
      <c r="I149" s="416">
        <v>55687.1299</v>
      </c>
      <c r="J149" s="416">
        <v>2313.3490400000001</v>
      </c>
      <c r="K149" s="416">
        <v>9984.3153199999997</v>
      </c>
      <c r="L149" s="416">
        <v>67155.717529999994</v>
      </c>
      <c r="M149" s="416">
        <v>16294.750609999999</v>
      </c>
      <c r="N149" s="416">
        <v>57958.063139999998</v>
      </c>
      <c r="O149" s="416">
        <v>34739.814680000003</v>
      </c>
      <c r="P149" s="416">
        <v>809337.40462000004</v>
      </c>
      <c r="Q149" s="618"/>
    </row>
    <row r="150" spans="1:17" ht="14.25" customHeight="1" thickBot="1">
      <c r="A150" s="46" t="s">
        <v>132</v>
      </c>
      <c r="B150" s="416">
        <v>637.91482999999994</v>
      </c>
      <c r="C150" s="416">
        <v>35583.00589</v>
      </c>
      <c r="D150" s="416">
        <v>0</v>
      </c>
      <c r="E150" s="416">
        <v>0.53652</v>
      </c>
      <c r="F150" s="416">
        <v>24097.055179999999</v>
      </c>
      <c r="G150" s="416">
        <v>1788.1586299999999</v>
      </c>
      <c r="H150" s="416">
        <v>5299.8843899999993</v>
      </c>
      <c r="I150" s="416">
        <v>392</v>
      </c>
      <c r="J150" s="416">
        <v>0</v>
      </c>
      <c r="K150" s="416">
        <v>992.11603000000002</v>
      </c>
      <c r="L150" s="416">
        <v>0</v>
      </c>
      <c r="M150" s="416">
        <v>0</v>
      </c>
      <c r="N150" s="416">
        <v>93.524479999999997</v>
      </c>
      <c r="O150" s="416">
        <v>4331.0856900000008</v>
      </c>
      <c r="P150" s="416">
        <v>73215.281640000001</v>
      </c>
      <c r="Q150" s="618"/>
    </row>
    <row r="151" spans="1:17" ht="14.25" customHeight="1" thickTop="1" thickBot="1">
      <c r="A151" s="673" t="s">
        <v>133</v>
      </c>
      <c r="B151" s="668">
        <v>413146.94443000003</v>
      </c>
      <c r="C151" s="668">
        <v>0</v>
      </c>
      <c r="D151" s="668">
        <v>773705.60223000008</v>
      </c>
      <c r="E151" s="668">
        <v>0</v>
      </c>
      <c r="F151" s="668">
        <v>0</v>
      </c>
      <c r="G151" s="668">
        <v>0</v>
      </c>
      <c r="H151" s="668">
        <v>0</v>
      </c>
      <c r="I151" s="668">
        <v>680724.72216999996</v>
      </c>
      <c r="J151" s="668">
        <v>0</v>
      </c>
      <c r="K151" s="668">
        <v>0</v>
      </c>
      <c r="L151" s="668">
        <v>712944.11096000008</v>
      </c>
      <c r="M151" s="668">
        <v>35252.063190000001</v>
      </c>
      <c r="N151" s="668">
        <v>0</v>
      </c>
      <c r="O151" s="668">
        <v>0</v>
      </c>
      <c r="P151" s="668">
        <v>2615773.4429799998</v>
      </c>
      <c r="Q151" s="618"/>
    </row>
    <row r="152" spans="1:17" ht="14.25" customHeight="1" thickTop="1">
      <c r="A152" s="46" t="s">
        <v>134</v>
      </c>
      <c r="B152" s="416">
        <v>410000</v>
      </c>
      <c r="C152" s="416">
        <v>0</v>
      </c>
      <c r="D152" s="416">
        <v>767035</v>
      </c>
      <c r="E152" s="416">
        <v>0</v>
      </c>
      <c r="F152" s="416">
        <v>0</v>
      </c>
      <c r="G152" s="416">
        <v>0</v>
      </c>
      <c r="H152" s="416">
        <v>0</v>
      </c>
      <c r="I152" s="416">
        <v>670000</v>
      </c>
      <c r="J152" s="416">
        <v>0</v>
      </c>
      <c r="K152" s="416">
        <v>0</v>
      </c>
      <c r="L152" s="416">
        <v>705500</v>
      </c>
      <c r="M152" s="416">
        <v>35000</v>
      </c>
      <c r="N152" s="416">
        <v>0</v>
      </c>
      <c r="O152" s="416">
        <v>0</v>
      </c>
      <c r="P152" s="416">
        <v>2587535</v>
      </c>
      <c r="Q152" s="618"/>
    </row>
    <row r="153" spans="1:17" ht="14.25" customHeight="1">
      <c r="A153" s="46" t="s">
        <v>135</v>
      </c>
      <c r="B153" s="416">
        <v>0</v>
      </c>
      <c r="C153" s="416">
        <v>0</v>
      </c>
      <c r="D153" s="416">
        <v>0</v>
      </c>
      <c r="E153" s="416">
        <v>0</v>
      </c>
      <c r="F153" s="416">
        <v>0</v>
      </c>
      <c r="G153" s="416">
        <v>0</v>
      </c>
      <c r="H153" s="416">
        <v>0</v>
      </c>
      <c r="I153" s="416">
        <v>0</v>
      </c>
      <c r="J153" s="416">
        <v>0</v>
      </c>
      <c r="K153" s="416">
        <v>0</v>
      </c>
      <c r="L153" s="416">
        <v>0</v>
      </c>
      <c r="M153" s="416">
        <v>0</v>
      </c>
      <c r="N153" s="416">
        <v>0</v>
      </c>
      <c r="O153" s="416">
        <v>0</v>
      </c>
      <c r="P153" s="416">
        <v>0</v>
      </c>
      <c r="Q153" s="618"/>
    </row>
    <row r="154" spans="1:17" ht="14.25" customHeight="1">
      <c r="A154" s="46" t="s">
        <v>136</v>
      </c>
      <c r="B154" s="416">
        <v>0</v>
      </c>
      <c r="C154" s="416">
        <v>0</v>
      </c>
      <c r="D154" s="416">
        <v>0</v>
      </c>
      <c r="E154" s="416">
        <v>0</v>
      </c>
      <c r="F154" s="416">
        <v>0</v>
      </c>
      <c r="G154" s="416">
        <v>0</v>
      </c>
      <c r="H154" s="416">
        <v>0</v>
      </c>
      <c r="I154" s="416">
        <v>0</v>
      </c>
      <c r="J154" s="416">
        <v>0</v>
      </c>
      <c r="K154" s="416">
        <v>0</v>
      </c>
      <c r="L154" s="416">
        <v>0</v>
      </c>
      <c r="M154" s="416">
        <v>0</v>
      </c>
      <c r="N154" s="416">
        <v>0</v>
      </c>
      <c r="O154" s="416">
        <v>0</v>
      </c>
      <c r="P154" s="416">
        <v>0</v>
      </c>
      <c r="Q154" s="618"/>
    </row>
    <row r="155" spans="1:17" ht="14.25" customHeight="1" thickBot="1">
      <c r="A155" s="46" t="s">
        <v>137</v>
      </c>
      <c r="B155" s="416">
        <v>3146.94443</v>
      </c>
      <c r="C155" s="416">
        <v>0</v>
      </c>
      <c r="D155" s="416">
        <v>6670.6022300000004</v>
      </c>
      <c r="E155" s="416">
        <v>0</v>
      </c>
      <c r="F155" s="416">
        <v>0</v>
      </c>
      <c r="G155" s="416">
        <v>0</v>
      </c>
      <c r="H155" s="416">
        <v>0</v>
      </c>
      <c r="I155" s="416">
        <v>10724.722169999999</v>
      </c>
      <c r="J155" s="416">
        <v>0</v>
      </c>
      <c r="K155" s="416">
        <v>0</v>
      </c>
      <c r="L155" s="416">
        <v>7444.11096</v>
      </c>
      <c r="M155" s="416">
        <v>252.06318999999999</v>
      </c>
      <c r="N155" s="416">
        <v>0</v>
      </c>
      <c r="O155" s="416">
        <v>0</v>
      </c>
      <c r="P155" s="416">
        <v>28238.44298</v>
      </c>
      <c r="Q155" s="618"/>
    </row>
    <row r="156" spans="1:17" ht="14.25" customHeight="1" thickTop="1" thickBot="1">
      <c r="A156" s="673" t="s">
        <v>138</v>
      </c>
      <c r="B156" s="668">
        <v>474264.15986000001</v>
      </c>
      <c r="C156" s="668">
        <v>0</v>
      </c>
      <c r="D156" s="668">
        <v>460390.06189999997</v>
      </c>
      <c r="E156" s="668">
        <v>409895.31639999995</v>
      </c>
      <c r="F156" s="668">
        <v>210616.79712</v>
      </c>
      <c r="G156" s="668">
        <v>209317.69444999998</v>
      </c>
      <c r="H156" s="668">
        <v>197256.78647999998</v>
      </c>
      <c r="I156" s="668">
        <v>192654.99997999999</v>
      </c>
      <c r="J156" s="668">
        <v>0</v>
      </c>
      <c r="K156" s="668">
        <v>0</v>
      </c>
      <c r="L156" s="668">
        <v>232720.77669999999</v>
      </c>
      <c r="M156" s="668">
        <v>81872.071799999991</v>
      </c>
      <c r="N156" s="668">
        <v>63993.384600000005</v>
      </c>
      <c r="O156" s="668">
        <v>0</v>
      </c>
      <c r="P156" s="668">
        <v>2532982.04929</v>
      </c>
      <c r="Q156" s="618"/>
    </row>
    <row r="157" spans="1:17" ht="14.25" customHeight="1" thickTop="1">
      <c r="A157" s="46" t="s">
        <v>139</v>
      </c>
      <c r="B157" s="416">
        <v>96040</v>
      </c>
      <c r="C157" s="416">
        <v>0</v>
      </c>
      <c r="D157" s="416">
        <v>114333.33328000001</v>
      </c>
      <c r="E157" s="416">
        <v>91466.666580000005</v>
      </c>
      <c r="F157" s="416">
        <v>0</v>
      </c>
      <c r="G157" s="416">
        <v>0</v>
      </c>
      <c r="H157" s="416">
        <v>37730</v>
      </c>
      <c r="I157" s="416">
        <v>0</v>
      </c>
      <c r="J157" s="416">
        <v>0</v>
      </c>
      <c r="K157" s="416">
        <v>0</v>
      </c>
      <c r="L157" s="416">
        <v>51450</v>
      </c>
      <c r="M157" s="416">
        <v>1485.6633400000001</v>
      </c>
      <c r="N157" s="416">
        <v>51482.664380000002</v>
      </c>
      <c r="O157" s="416">
        <v>0</v>
      </c>
      <c r="P157" s="416">
        <v>443988.32757999998</v>
      </c>
      <c r="Q157" s="618"/>
    </row>
    <row r="158" spans="1:17" ht="14.25" customHeight="1">
      <c r="A158" s="46" t="s">
        <v>140</v>
      </c>
      <c r="B158" s="416">
        <v>0</v>
      </c>
      <c r="C158" s="416">
        <v>0</v>
      </c>
      <c r="D158" s="416">
        <v>0</v>
      </c>
      <c r="E158" s="416">
        <v>0</v>
      </c>
      <c r="F158" s="416">
        <v>0</v>
      </c>
      <c r="G158" s="416">
        <v>0</v>
      </c>
      <c r="H158" s="416">
        <v>0</v>
      </c>
      <c r="I158" s="416">
        <v>0</v>
      </c>
      <c r="J158" s="416">
        <v>0</v>
      </c>
      <c r="K158" s="416">
        <v>0</v>
      </c>
      <c r="L158" s="416">
        <v>0</v>
      </c>
      <c r="M158" s="416">
        <v>0</v>
      </c>
      <c r="N158" s="416">
        <v>0</v>
      </c>
      <c r="O158" s="416">
        <v>0</v>
      </c>
      <c r="P158" s="416">
        <v>0</v>
      </c>
      <c r="Q158" s="618"/>
    </row>
    <row r="159" spans="1:17" ht="14.25" customHeight="1">
      <c r="A159" s="46" t="s">
        <v>141</v>
      </c>
      <c r="B159" s="416">
        <v>0</v>
      </c>
      <c r="C159" s="416">
        <v>0</v>
      </c>
      <c r="D159" s="416">
        <v>0</v>
      </c>
      <c r="E159" s="416">
        <v>0</v>
      </c>
      <c r="F159" s="416">
        <v>0</v>
      </c>
      <c r="G159" s="416">
        <v>0</v>
      </c>
      <c r="H159" s="416">
        <v>0</v>
      </c>
      <c r="I159" s="416">
        <v>0</v>
      </c>
      <c r="J159" s="416">
        <v>0</v>
      </c>
      <c r="K159" s="416">
        <v>0</v>
      </c>
      <c r="L159" s="416">
        <v>0</v>
      </c>
      <c r="M159" s="416">
        <v>1485.6633400000001</v>
      </c>
      <c r="N159" s="416">
        <v>0</v>
      </c>
      <c r="O159" s="416">
        <v>0</v>
      </c>
      <c r="P159" s="416">
        <v>1485.6633400000001</v>
      </c>
      <c r="Q159" s="618"/>
    </row>
    <row r="160" spans="1:17" ht="14.25" customHeight="1">
      <c r="A160" s="46" t="s">
        <v>142</v>
      </c>
      <c r="B160" s="416">
        <v>96040</v>
      </c>
      <c r="C160" s="416">
        <v>0</v>
      </c>
      <c r="D160" s="416">
        <v>0</v>
      </c>
      <c r="E160" s="416">
        <v>91466.666580000005</v>
      </c>
      <c r="F160" s="416">
        <v>0</v>
      </c>
      <c r="G160" s="416">
        <v>0</v>
      </c>
      <c r="H160" s="416">
        <v>37730</v>
      </c>
      <c r="I160" s="416">
        <v>0</v>
      </c>
      <c r="J160" s="416">
        <v>0</v>
      </c>
      <c r="K160" s="416">
        <v>0</v>
      </c>
      <c r="L160" s="416">
        <v>51450</v>
      </c>
      <c r="M160" s="416">
        <v>0</v>
      </c>
      <c r="N160" s="416">
        <v>51482.664380000002</v>
      </c>
      <c r="O160" s="416">
        <v>0</v>
      </c>
      <c r="P160" s="416">
        <v>328169.33095999999</v>
      </c>
      <c r="Q160" s="618"/>
    </row>
    <row r="161" spans="1:17" ht="14.25" customHeight="1">
      <c r="A161" s="46" t="s">
        <v>143</v>
      </c>
      <c r="B161" s="416">
        <v>0</v>
      </c>
      <c r="C161" s="416">
        <v>0</v>
      </c>
      <c r="D161" s="416">
        <v>0</v>
      </c>
      <c r="E161" s="416">
        <v>0</v>
      </c>
      <c r="F161" s="416">
        <v>0</v>
      </c>
      <c r="G161" s="416">
        <v>0</v>
      </c>
      <c r="H161" s="416">
        <v>0</v>
      </c>
      <c r="I161" s="416">
        <v>0</v>
      </c>
      <c r="J161" s="416">
        <v>0</v>
      </c>
      <c r="K161" s="416">
        <v>0</v>
      </c>
      <c r="L161" s="416">
        <v>0</v>
      </c>
      <c r="M161" s="416">
        <v>0</v>
      </c>
      <c r="N161" s="416">
        <v>0</v>
      </c>
      <c r="O161" s="416">
        <v>0</v>
      </c>
      <c r="P161" s="416">
        <v>0</v>
      </c>
      <c r="Q161" s="618"/>
    </row>
    <row r="162" spans="1:17" ht="14.25" customHeight="1">
      <c r="A162" s="46" t="s">
        <v>144</v>
      </c>
      <c r="B162" s="416">
        <v>0</v>
      </c>
      <c r="C162" s="416">
        <v>0</v>
      </c>
      <c r="D162" s="416">
        <v>114333.33328000001</v>
      </c>
      <c r="E162" s="416">
        <v>0</v>
      </c>
      <c r="F162" s="416">
        <v>0</v>
      </c>
      <c r="G162" s="416">
        <v>0</v>
      </c>
      <c r="H162" s="416">
        <v>0</v>
      </c>
      <c r="I162" s="416">
        <v>0</v>
      </c>
      <c r="J162" s="416">
        <v>0</v>
      </c>
      <c r="K162" s="416">
        <v>0</v>
      </c>
      <c r="L162" s="416">
        <v>0</v>
      </c>
      <c r="M162" s="416">
        <v>0</v>
      </c>
      <c r="N162" s="416">
        <v>0</v>
      </c>
      <c r="O162" s="416">
        <v>0</v>
      </c>
      <c r="P162" s="416">
        <v>114333.33328000001</v>
      </c>
      <c r="Q162" s="618"/>
    </row>
    <row r="163" spans="1:17" ht="14.25" customHeight="1">
      <c r="A163" s="46" t="s">
        <v>145</v>
      </c>
      <c r="B163" s="416">
        <v>373881.59999999998</v>
      </c>
      <c r="C163" s="416">
        <v>0</v>
      </c>
      <c r="D163" s="416">
        <v>336140</v>
      </c>
      <c r="E163" s="416">
        <v>315000</v>
      </c>
      <c r="F163" s="416">
        <v>207200</v>
      </c>
      <c r="G163" s="416">
        <v>206500</v>
      </c>
      <c r="H163" s="416">
        <v>156497.5</v>
      </c>
      <c r="I163" s="416">
        <v>190000</v>
      </c>
      <c r="J163" s="416">
        <v>0</v>
      </c>
      <c r="K163" s="416">
        <v>0</v>
      </c>
      <c r="L163" s="416">
        <v>179000</v>
      </c>
      <c r="M163" s="416">
        <v>80000</v>
      </c>
      <c r="N163" s="416">
        <v>10800</v>
      </c>
      <c r="O163" s="416">
        <v>0</v>
      </c>
      <c r="P163" s="416">
        <v>2055019.1</v>
      </c>
      <c r="Q163" s="618"/>
    </row>
    <row r="164" spans="1:17" ht="14.25" customHeight="1" thickBot="1">
      <c r="A164" s="46" t="s">
        <v>146</v>
      </c>
      <c r="B164" s="416">
        <v>4342.5598600000003</v>
      </c>
      <c r="C164" s="416">
        <v>0</v>
      </c>
      <c r="D164" s="416">
        <v>9916.7286199999999</v>
      </c>
      <c r="E164" s="416">
        <v>3428.6498199999996</v>
      </c>
      <c r="F164" s="416">
        <v>3416.7971200000002</v>
      </c>
      <c r="G164" s="416">
        <v>2817.69445</v>
      </c>
      <c r="H164" s="416">
        <v>3029.2864799999998</v>
      </c>
      <c r="I164" s="416">
        <v>2654.9999800000001</v>
      </c>
      <c r="J164" s="416">
        <v>0</v>
      </c>
      <c r="K164" s="416">
        <v>0</v>
      </c>
      <c r="L164" s="416">
        <v>2270.7767000000003</v>
      </c>
      <c r="M164" s="416">
        <v>386.40846000000005</v>
      </c>
      <c r="N164" s="416">
        <v>1710.7202199999999</v>
      </c>
      <c r="O164" s="416">
        <v>0</v>
      </c>
      <c r="P164" s="416">
        <v>33974.621709999999</v>
      </c>
      <c r="Q164" s="618"/>
    </row>
    <row r="165" spans="1:17" ht="14.25" customHeight="1" thickTop="1" thickBot="1">
      <c r="A165" s="673" t="s">
        <v>147</v>
      </c>
      <c r="B165" s="668">
        <v>1646890.9676300001</v>
      </c>
      <c r="C165" s="668">
        <v>1961603.9407599999</v>
      </c>
      <c r="D165" s="668">
        <v>1885502.5120999999</v>
      </c>
      <c r="E165" s="668">
        <v>1419051.1693699998</v>
      </c>
      <c r="F165" s="668">
        <v>1329761.8604900001</v>
      </c>
      <c r="G165" s="668">
        <v>701075.02734000003</v>
      </c>
      <c r="H165" s="668">
        <v>626059.93313000002</v>
      </c>
      <c r="I165" s="668">
        <v>1336894.9364700001</v>
      </c>
      <c r="J165" s="668">
        <v>98552.90337</v>
      </c>
      <c r="K165" s="668">
        <v>193847.83478</v>
      </c>
      <c r="L165" s="668">
        <v>975892.8084199999</v>
      </c>
      <c r="M165" s="668">
        <v>254590.96146000002</v>
      </c>
      <c r="N165" s="668">
        <v>1071364.10543</v>
      </c>
      <c r="O165" s="668">
        <v>759755.18325999996</v>
      </c>
      <c r="P165" s="668">
        <v>14260844.14401</v>
      </c>
      <c r="Q165" s="618"/>
    </row>
    <row r="166" spans="1:17" ht="14.25" customHeight="1" thickTop="1">
      <c r="A166" s="677" t="s">
        <v>148</v>
      </c>
      <c r="B166" s="416">
        <v>1257023.6000000001</v>
      </c>
      <c r="C166" s="416">
        <v>1711875.84</v>
      </c>
      <c r="D166" s="416">
        <v>1442495.21</v>
      </c>
      <c r="E166" s="416">
        <v>886747.63</v>
      </c>
      <c r="F166" s="416">
        <v>902280</v>
      </c>
      <c r="G166" s="416">
        <v>489467</v>
      </c>
      <c r="H166" s="416">
        <v>473533</v>
      </c>
      <c r="I166" s="416">
        <v>1036585.1</v>
      </c>
      <c r="J166" s="416">
        <v>95490.01655</v>
      </c>
      <c r="K166" s="416">
        <v>151815.65406</v>
      </c>
      <c r="L166" s="416">
        <v>511751.3</v>
      </c>
      <c r="M166" s="416">
        <v>202361.2</v>
      </c>
      <c r="N166" s="416">
        <v>994124</v>
      </c>
      <c r="O166" s="416">
        <v>614137.69999999995</v>
      </c>
      <c r="P166" s="416">
        <v>10769687.250610001</v>
      </c>
      <c r="Q166" s="618"/>
    </row>
    <row r="167" spans="1:17" ht="14.25" customHeight="1">
      <c r="A167" s="46" t="s">
        <v>149</v>
      </c>
      <c r="B167" s="416">
        <v>1257023.6000000001</v>
      </c>
      <c r="C167" s="416">
        <v>1711875.84</v>
      </c>
      <c r="D167" s="416">
        <v>1442495.21</v>
      </c>
      <c r="E167" s="416">
        <v>886747.63</v>
      </c>
      <c r="F167" s="416">
        <v>902280</v>
      </c>
      <c r="G167" s="416">
        <v>489467</v>
      </c>
      <c r="H167" s="416">
        <v>473533</v>
      </c>
      <c r="I167" s="416">
        <v>1036585.1</v>
      </c>
      <c r="J167" s="416">
        <v>95490.01655</v>
      </c>
      <c r="K167" s="416">
        <v>151815.65406</v>
      </c>
      <c r="L167" s="416">
        <v>511751.3</v>
      </c>
      <c r="M167" s="416">
        <v>202361.2</v>
      </c>
      <c r="N167" s="416">
        <v>994124</v>
      </c>
      <c r="O167" s="416">
        <v>614137.69999999995</v>
      </c>
      <c r="P167" s="416">
        <v>10769687.250610001</v>
      </c>
      <c r="Q167" s="618"/>
    </row>
    <row r="168" spans="1:17" ht="14.25" customHeight="1">
      <c r="A168" s="46" t="s">
        <v>150</v>
      </c>
      <c r="B168" s="416">
        <v>0</v>
      </c>
      <c r="C168" s="416">
        <v>0</v>
      </c>
      <c r="D168" s="416">
        <v>0</v>
      </c>
      <c r="E168" s="416">
        <v>0</v>
      </c>
      <c r="F168" s="416">
        <v>0</v>
      </c>
      <c r="G168" s="416">
        <v>0</v>
      </c>
      <c r="H168" s="416">
        <v>0</v>
      </c>
      <c r="I168" s="416">
        <v>0</v>
      </c>
      <c r="J168" s="416">
        <v>0</v>
      </c>
      <c r="K168" s="416">
        <v>0</v>
      </c>
      <c r="L168" s="416">
        <v>0</v>
      </c>
      <c r="M168" s="416">
        <v>0</v>
      </c>
      <c r="N168" s="416">
        <v>87506</v>
      </c>
      <c r="O168" s="416">
        <v>0</v>
      </c>
      <c r="P168" s="416">
        <v>87506</v>
      </c>
      <c r="Q168" s="618"/>
    </row>
    <row r="169" spans="1:17" ht="14.25" customHeight="1">
      <c r="A169" s="46" t="s">
        <v>151</v>
      </c>
      <c r="B169" s="416">
        <v>0</v>
      </c>
      <c r="C169" s="416">
        <v>0</v>
      </c>
      <c r="D169" s="416">
        <v>0</v>
      </c>
      <c r="E169" s="416">
        <v>0</v>
      </c>
      <c r="F169" s="416">
        <v>0</v>
      </c>
      <c r="G169" s="416">
        <v>0</v>
      </c>
      <c r="H169" s="416">
        <v>0</v>
      </c>
      <c r="I169" s="416">
        <v>0</v>
      </c>
      <c r="J169" s="416">
        <v>0</v>
      </c>
      <c r="K169" s="416">
        <v>0</v>
      </c>
      <c r="L169" s="416">
        <v>0</v>
      </c>
      <c r="M169" s="416">
        <v>0</v>
      </c>
      <c r="N169" s="416">
        <v>-87506</v>
      </c>
      <c r="O169" s="416">
        <v>0</v>
      </c>
      <c r="P169" s="416">
        <v>-87506</v>
      </c>
      <c r="Q169" s="618"/>
    </row>
    <row r="170" spans="1:17" ht="14.25" customHeight="1">
      <c r="A170" s="677" t="s">
        <v>152</v>
      </c>
      <c r="B170" s="416">
        <v>35207.599999999999</v>
      </c>
      <c r="C170" s="416">
        <v>0</v>
      </c>
      <c r="D170" s="416">
        <v>0</v>
      </c>
      <c r="E170" s="416">
        <v>11438.44867</v>
      </c>
      <c r="F170" s="416">
        <v>8</v>
      </c>
      <c r="G170" s="416">
        <v>3500.5260499999999</v>
      </c>
      <c r="H170" s="416">
        <v>4067.5</v>
      </c>
      <c r="I170" s="416">
        <v>1689.5345500000001</v>
      </c>
      <c r="J170" s="416">
        <v>0</v>
      </c>
      <c r="K170" s="416">
        <v>8485.4593100000002</v>
      </c>
      <c r="L170" s="416">
        <v>21116.006000000001</v>
      </c>
      <c r="M170" s="416">
        <v>807.38058000000001</v>
      </c>
      <c r="N170" s="416">
        <v>139.57924</v>
      </c>
      <c r="O170" s="416">
        <v>5529.5283099999997</v>
      </c>
      <c r="P170" s="416">
        <v>91989.562709999998</v>
      </c>
      <c r="Q170" s="618"/>
    </row>
    <row r="171" spans="1:17" ht="14.25" customHeight="1">
      <c r="A171" s="46" t="s">
        <v>153</v>
      </c>
      <c r="B171" s="416">
        <v>0</v>
      </c>
      <c r="C171" s="416">
        <v>0</v>
      </c>
      <c r="D171" s="416">
        <v>0</v>
      </c>
      <c r="E171" s="416">
        <v>0</v>
      </c>
      <c r="F171" s="416">
        <v>0</v>
      </c>
      <c r="G171" s="416">
        <v>0.51254999999999995</v>
      </c>
      <c r="H171" s="416">
        <v>0</v>
      </c>
      <c r="I171" s="416">
        <v>0</v>
      </c>
      <c r="J171" s="416">
        <v>0</v>
      </c>
      <c r="K171" s="416">
        <v>0</v>
      </c>
      <c r="L171" s="416">
        <v>0</v>
      </c>
      <c r="M171" s="416">
        <v>349.13373999999999</v>
      </c>
      <c r="N171" s="416">
        <v>0</v>
      </c>
      <c r="O171" s="416">
        <v>0</v>
      </c>
      <c r="P171" s="416">
        <v>349.64628999999996</v>
      </c>
      <c r="Q171" s="618"/>
    </row>
    <row r="172" spans="1:17" ht="14.25" customHeight="1">
      <c r="A172" s="46" t="s">
        <v>154</v>
      </c>
      <c r="B172" s="416">
        <v>35207.599999999999</v>
      </c>
      <c r="C172" s="416">
        <v>0</v>
      </c>
      <c r="D172" s="416">
        <v>0</v>
      </c>
      <c r="E172" s="416">
        <v>11438.44867</v>
      </c>
      <c r="F172" s="416">
        <v>8</v>
      </c>
      <c r="G172" s="416">
        <v>3500.0135</v>
      </c>
      <c r="H172" s="416">
        <v>4067.5</v>
      </c>
      <c r="I172" s="416">
        <v>0</v>
      </c>
      <c r="J172" s="416">
        <v>0</v>
      </c>
      <c r="K172" s="416">
        <v>8485.4593100000002</v>
      </c>
      <c r="L172" s="416">
        <v>21000</v>
      </c>
      <c r="M172" s="416">
        <v>458.24684000000002</v>
      </c>
      <c r="N172" s="416">
        <v>0</v>
      </c>
      <c r="O172" s="416">
        <v>4211.04</v>
      </c>
      <c r="P172" s="416">
        <v>88376.308319999996</v>
      </c>
      <c r="Q172" s="618"/>
    </row>
    <row r="173" spans="1:17" ht="14.25" customHeight="1">
      <c r="A173" s="46" t="s">
        <v>155</v>
      </c>
      <c r="B173" s="416">
        <v>0</v>
      </c>
      <c r="C173" s="416">
        <v>0</v>
      </c>
      <c r="D173" s="416">
        <v>0</v>
      </c>
      <c r="E173" s="416">
        <v>0</v>
      </c>
      <c r="F173" s="416">
        <v>0</v>
      </c>
      <c r="G173" s="416">
        <v>0</v>
      </c>
      <c r="H173" s="416">
        <v>0</v>
      </c>
      <c r="I173" s="416">
        <v>1689.5345500000001</v>
      </c>
      <c r="J173" s="416">
        <v>0</v>
      </c>
      <c r="K173" s="416">
        <v>0</v>
      </c>
      <c r="L173" s="416">
        <v>116.006</v>
      </c>
      <c r="M173" s="416">
        <v>0</v>
      </c>
      <c r="N173" s="416">
        <v>139.57924</v>
      </c>
      <c r="O173" s="416">
        <v>1318.48831</v>
      </c>
      <c r="P173" s="416">
        <v>3263.6080999999999</v>
      </c>
      <c r="Q173" s="618"/>
    </row>
    <row r="174" spans="1:17" ht="14.25" customHeight="1">
      <c r="A174" s="677" t="s">
        <v>156</v>
      </c>
      <c r="B174" s="416">
        <v>0</v>
      </c>
      <c r="C174" s="416">
        <v>0</v>
      </c>
      <c r="D174" s="416">
        <v>0</v>
      </c>
      <c r="E174" s="416">
        <v>0</v>
      </c>
      <c r="F174" s="416">
        <v>0</v>
      </c>
      <c r="G174" s="416">
        <v>0</v>
      </c>
      <c r="H174" s="416">
        <v>0</v>
      </c>
      <c r="I174" s="416">
        <v>0</v>
      </c>
      <c r="J174" s="416">
        <v>0</v>
      </c>
      <c r="K174" s="416">
        <v>0</v>
      </c>
      <c r="L174" s="416">
        <v>0</v>
      </c>
      <c r="M174" s="416">
        <v>0</v>
      </c>
      <c r="N174" s="416">
        <v>0</v>
      </c>
      <c r="O174" s="416">
        <v>0</v>
      </c>
      <c r="P174" s="416">
        <v>0</v>
      </c>
      <c r="Q174" s="618"/>
    </row>
    <row r="175" spans="1:17" ht="14.25" customHeight="1">
      <c r="A175" s="46" t="s">
        <v>157</v>
      </c>
      <c r="B175" s="416">
        <v>0</v>
      </c>
      <c r="C175" s="416">
        <v>0</v>
      </c>
      <c r="D175" s="416">
        <v>0</v>
      </c>
      <c r="E175" s="416">
        <v>0</v>
      </c>
      <c r="F175" s="416">
        <v>0</v>
      </c>
      <c r="G175" s="416">
        <v>0</v>
      </c>
      <c r="H175" s="416">
        <v>0</v>
      </c>
      <c r="I175" s="416">
        <v>0</v>
      </c>
      <c r="J175" s="416">
        <v>0</v>
      </c>
      <c r="K175" s="416">
        <v>0</v>
      </c>
      <c r="L175" s="416">
        <v>0</v>
      </c>
      <c r="M175" s="416">
        <v>0</v>
      </c>
      <c r="N175" s="416">
        <v>0</v>
      </c>
      <c r="O175" s="416">
        <v>0</v>
      </c>
      <c r="P175" s="416">
        <v>0</v>
      </c>
      <c r="Q175" s="618"/>
    </row>
    <row r="176" spans="1:17" ht="14.25" customHeight="1">
      <c r="A176" s="46" t="s">
        <v>158</v>
      </c>
      <c r="B176" s="416">
        <v>0</v>
      </c>
      <c r="C176" s="416">
        <v>0</v>
      </c>
      <c r="D176" s="416">
        <v>0</v>
      </c>
      <c r="E176" s="416">
        <v>0</v>
      </c>
      <c r="F176" s="416">
        <v>0</v>
      </c>
      <c r="G176" s="416">
        <v>0</v>
      </c>
      <c r="H176" s="416">
        <v>0</v>
      </c>
      <c r="I176" s="416">
        <v>0</v>
      </c>
      <c r="J176" s="416">
        <v>0</v>
      </c>
      <c r="K176" s="416">
        <v>0</v>
      </c>
      <c r="L176" s="416">
        <v>0</v>
      </c>
      <c r="M176" s="416">
        <v>0</v>
      </c>
      <c r="N176" s="416">
        <v>0</v>
      </c>
      <c r="O176" s="416">
        <v>0</v>
      </c>
      <c r="P176" s="416">
        <v>0</v>
      </c>
      <c r="Q176" s="618"/>
    </row>
    <row r="177" spans="1:17" ht="14.25" customHeight="1">
      <c r="A177" s="46" t="s">
        <v>159</v>
      </c>
      <c r="B177" s="416">
        <v>0</v>
      </c>
      <c r="C177" s="416">
        <v>0</v>
      </c>
      <c r="D177" s="416">
        <v>0</v>
      </c>
      <c r="E177" s="416">
        <v>0</v>
      </c>
      <c r="F177" s="416">
        <v>0</v>
      </c>
      <c r="G177" s="416">
        <v>0</v>
      </c>
      <c r="H177" s="416">
        <v>0</v>
      </c>
      <c r="I177" s="416">
        <v>0</v>
      </c>
      <c r="J177" s="416">
        <v>0</v>
      </c>
      <c r="K177" s="416">
        <v>0</v>
      </c>
      <c r="L177" s="416">
        <v>0</v>
      </c>
      <c r="M177" s="416">
        <v>0</v>
      </c>
      <c r="N177" s="416">
        <v>0</v>
      </c>
      <c r="O177" s="416">
        <v>0</v>
      </c>
      <c r="P177" s="416">
        <v>0</v>
      </c>
      <c r="Q177" s="618"/>
    </row>
    <row r="178" spans="1:17" ht="14.25" customHeight="1">
      <c r="A178" s="677" t="s">
        <v>160</v>
      </c>
      <c r="B178" s="416">
        <v>203561.41201</v>
      </c>
      <c r="C178" s="416">
        <v>124997.62048</v>
      </c>
      <c r="D178" s="416">
        <v>361300.21888999996</v>
      </c>
      <c r="E178" s="416">
        <v>400149.98762000003</v>
      </c>
      <c r="F178" s="416">
        <v>329328.17939999996</v>
      </c>
      <c r="G178" s="416">
        <v>78463.840760000006</v>
      </c>
      <c r="H178" s="416">
        <v>83362.498000000007</v>
      </c>
      <c r="I178" s="416">
        <v>180604.46955000001</v>
      </c>
      <c r="J178" s="416">
        <v>12058.123669999999</v>
      </c>
      <c r="K178" s="416">
        <v>33288.364840000002</v>
      </c>
      <c r="L178" s="416">
        <v>377020.99018000002</v>
      </c>
      <c r="M178" s="416">
        <v>17536.987929999999</v>
      </c>
      <c r="N178" s="416">
        <v>49460.595270000005</v>
      </c>
      <c r="O178" s="416">
        <v>90238.844819999998</v>
      </c>
      <c r="P178" s="416">
        <v>2341372.1334199999</v>
      </c>
      <c r="Q178" s="618"/>
    </row>
    <row r="179" spans="1:17" ht="14.25" customHeight="1">
      <c r="A179" s="46" t="s">
        <v>161</v>
      </c>
      <c r="B179" s="416">
        <v>179022.40171999999</v>
      </c>
      <c r="C179" s="416">
        <v>124997.44914</v>
      </c>
      <c r="D179" s="416">
        <v>338233.73922000005</v>
      </c>
      <c r="E179" s="416">
        <v>295689.04262000002</v>
      </c>
      <c r="F179" s="416">
        <v>192080.70499999999</v>
      </c>
      <c r="G179" s="416">
        <v>72242.050080000001</v>
      </c>
      <c r="H179" s="416">
        <v>83355.421610000005</v>
      </c>
      <c r="I179" s="416">
        <v>170341.35514</v>
      </c>
      <c r="J179" s="416">
        <v>1333.97993</v>
      </c>
      <c r="K179" s="416">
        <v>14865.79795</v>
      </c>
      <c r="L179" s="416">
        <v>94369.645540000012</v>
      </c>
      <c r="M179" s="416">
        <v>15788.996499999999</v>
      </c>
      <c r="N179" s="416">
        <v>49460.504930000003</v>
      </c>
      <c r="O179" s="416">
        <v>90238.844819999998</v>
      </c>
      <c r="P179" s="416">
        <v>1722019.9342</v>
      </c>
      <c r="Q179" s="618"/>
    </row>
    <row r="180" spans="1:17" ht="14.25" customHeight="1">
      <c r="A180" s="46" t="s">
        <v>162</v>
      </c>
      <c r="B180" s="416">
        <v>0</v>
      </c>
      <c r="C180" s="416">
        <v>0</v>
      </c>
      <c r="D180" s="416">
        <v>23066.479670000001</v>
      </c>
      <c r="E180" s="416">
        <v>0</v>
      </c>
      <c r="F180" s="416">
        <v>0</v>
      </c>
      <c r="G180" s="416">
        <v>6221.7906800000001</v>
      </c>
      <c r="H180" s="416">
        <v>7.07639</v>
      </c>
      <c r="I180" s="416">
        <v>10263.11441</v>
      </c>
      <c r="J180" s="416">
        <v>10724.14374</v>
      </c>
      <c r="K180" s="416">
        <v>2921.8507100000002</v>
      </c>
      <c r="L180" s="416">
        <v>18783.642660000001</v>
      </c>
      <c r="M180" s="416">
        <v>1747.99143</v>
      </c>
      <c r="N180" s="416">
        <v>0</v>
      </c>
      <c r="O180" s="416">
        <v>0</v>
      </c>
      <c r="P180" s="416">
        <v>73736.089689999993</v>
      </c>
      <c r="Q180" s="618"/>
    </row>
    <row r="181" spans="1:17" ht="14.25" customHeight="1">
      <c r="A181" s="46" t="s">
        <v>163</v>
      </c>
      <c r="B181" s="416">
        <v>24539.010289999998</v>
      </c>
      <c r="C181" s="416">
        <v>0.17133999999999999</v>
      </c>
      <c r="D181" s="416">
        <v>0</v>
      </c>
      <c r="E181" s="416">
        <v>104460.94500000001</v>
      </c>
      <c r="F181" s="416">
        <v>137247.47440000001</v>
      </c>
      <c r="G181" s="416">
        <v>0</v>
      </c>
      <c r="H181" s="416">
        <v>0</v>
      </c>
      <c r="I181" s="416">
        <v>0</v>
      </c>
      <c r="J181" s="416">
        <v>0</v>
      </c>
      <c r="K181" s="416">
        <v>15500.716179999999</v>
      </c>
      <c r="L181" s="416">
        <v>263867.70198000001</v>
      </c>
      <c r="M181" s="416">
        <v>0</v>
      </c>
      <c r="N181" s="416">
        <v>9.0340000000000004E-2</v>
      </c>
      <c r="O181" s="416">
        <v>0</v>
      </c>
      <c r="P181" s="416">
        <v>545616.10953000002</v>
      </c>
      <c r="Q181" s="618"/>
    </row>
    <row r="182" spans="1:17" ht="14.25" customHeight="1">
      <c r="A182" s="677" t="s">
        <v>164</v>
      </c>
      <c r="B182" s="416">
        <v>151098.35562000002</v>
      </c>
      <c r="C182" s="416">
        <v>124730.48028</v>
      </c>
      <c r="D182" s="416">
        <v>81707.083209999997</v>
      </c>
      <c r="E182" s="416">
        <v>120715.10308</v>
      </c>
      <c r="F182" s="416">
        <v>98145.681089999998</v>
      </c>
      <c r="G182" s="416">
        <v>129643.66053000001</v>
      </c>
      <c r="H182" s="416">
        <v>65096.935130000005</v>
      </c>
      <c r="I182" s="416">
        <v>118015.83237</v>
      </c>
      <c r="J182" s="416">
        <v>-8995.2368499999993</v>
      </c>
      <c r="K182" s="416">
        <v>258.35657000000003</v>
      </c>
      <c r="L182" s="416">
        <v>66004.512239999996</v>
      </c>
      <c r="M182" s="416">
        <v>33885.392950000001</v>
      </c>
      <c r="N182" s="416">
        <v>27639.930920000003</v>
      </c>
      <c r="O182" s="416">
        <v>49849.110130000001</v>
      </c>
      <c r="P182" s="416">
        <v>1057795.1972699999</v>
      </c>
      <c r="Q182" s="618"/>
    </row>
    <row r="183" spans="1:17" ht="14.25" customHeight="1">
      <c r="A183" s="46" t="s">
        <v>165</v>
      </c>
      <c r="B183" s="416">
        <v>35497.379999999997</v>
      </c>
      <c r="C183" s="416">
        <v>0</v>
      </c>
      <c r="D183" s="416">
        <v>28583.333409999999</v>
      </c>
      <c r="E183" s="416">
        <v>28933.333360000001</v>
      </c>
      <c r="F183" s="416">
        <v>0</v>
      </c>
      <c r="G183" s="416">
        <v>87923.791649999999</v>
      </c>
      <c r="H183" s="416">
        <v>28476.82778</v>
      </c>
      <c r="I183" s="416">
        <v>0</v>
      </c>
      <c r="J183" s="416">
        <v>-9244.9858999999997</v>
      </c>
      <c r="K183" s="416">
        <v>0</v>
      </c>
      <c r="L183" s="416">
        <v>15329.3</v>
      </c>
      <c r="M183" s="416">
        <v>21370.109789999999</v>
      </c>
      <c r="N183" s="416">
        <v>0</v>
      </c>
      <c r="O183" s="416">
        <v>1.5434300000000001</v>
      </c>
      <c r="P183" s="416">
        <v>236870.63352</v>
      </c>
      <c r="Q183" s="618"/>
    </row>
    <row r="184" spans="1:17" ht="14.25" customHeight="1" thickBot="1">
      <c r="A184" s="689" t="s">
        <v>166</v>
      </c>
      <c r="B184" s="416">
        <v>115600.97562000001</v>
      </c>
      <c r="C184" s="416">
        <v>124730.48028</v>
      </c>
      <c r="D184" s="416">
        <v>53123.749799999998</v>
      </c>
      <c r="E184" s="416">
        <v>91781.769719999997</v>
      </c>
      <c r="F184" s="416">
        <v>98145.681089999998</v>
      </c>
      <c r="G184" s="416">
        <v>41719.868880000002</v>
      </c>
      <c r="H184" s="416">
        <v>36620.107349999998</v>
      </c>
      <c r="I184" s="416">
        <v>118015.83237</v>
      </c>
      <c r="J184" s="416">
        <v>249.74904999999998</v>
      </c>
      <c r="K184" s="416">
        <v>258.35657000000003</v>
      </c>
      <c r="L184" s="416">
        <v>50675.212240000001</v>
      </c>
      <c r="M184" s="416">
        <v>12515.283160000001</v>
      </c>
      <c r="N184" s="416">
        <v>27639.930920000003</v>
      </c>
      <c r="O184" s="416">
        <v>49847.566700000003</v>
      </c>
      <c r="P184" s="416">
        <v>820924.56374999997</v>
      </c>
      <c r="Q184" s="618"/>
    </row>
    <row r="185" spans="1:17" ht="14.25" customHeight="1" thickTop="1" thickBot="1">
      <c r="A185" s="672" t="s">
        <v>167</v>
      </c>
      <c r="B185" s="667">
        <v>26645249.887090001</v>
      </c>
      <c r="C185" s="667">
        <v>26509910.260849997</v>
      </c>
      <c r="D185" s="667">
        <v>34725657.933140002</v>
      </c>
      <c r="E185" s="667">
        <v>20625454.16987</v>
      </c>
      <c r="F185" s="667">
        <v>20104825.646759998</v>
      </c>
      <c r="G185" s="667">
        <v>11859527.340770001</v>
      </c>
      <c r="H185" s="667">
        <v>10421921.38889</v>
      </c>
      <c r="I185" s="667">
        <v>12745208.16784</v>
      </c>
      <c r="J185" s="667">
        <v>212336.41972999999</v>
      </c>
      <c r="K185" s="667">
        <v>572569.42410000006</v>
      </c>
      <c r="L185" s="667">
        <v>13023702.15398</v>
      </c>
      <c r="M185" s="667">
        <v>3674671.4736100002</v>
      </c>
      <c r="N185" s="667">
        <v>15667796.81563</v>
      </c>
      <c r="O185" s="667">
        <v>8839840.2362199984</v>
      </c>
      <c r="P185" s="667">
        <v>205628671.31848001</v>
      </c>
      <c r="Q185" s="618"/>
    </row>
    <row r="186" spans="1:17" ht="14.25" customHeight="1" thickTop="1" thickBot="1">
      <c r="A186" s="673" t="s">
        <v>168</v>
      </c>
      <c r="B186" s="668">
        <v>4246548.54079</v>
      </c>
      <c r="C186" s="668">
        <v>1181635.4988199999</v>
      </c>
      <c r="D186" s="668">
        <v>3147415.0649200003</v>
      </c>
      <c r="E186" s="668">
        <v>6832909.3504099995</v>
      </c>
      <c r="F186" s="668">
        <v>3485122.7712900001</v>
      </c>
      <c r="G186" s="668">
        <v>398367.21061000001</v>
      </c>
      <c r="H186" s="668">
        <v>393215.66209</v>
      </c>
      <c r="I186" s="668">
        <v>894.05817000000002</v>
      </c>
      <c r="J186" s="668">
        <v>34274.761760000001</v>
      </c>
      <c r="K186" s="668">
        <v>275765.54566</v>
      </c>
      <c r="L186" s="668">
        <v>162567.04025999998</v>
      </c>
      <c r="M186" s="668">
        <v>481578.27273000003</v>
      </c>
      <c r="N186" s="668">
        <v>329741.62268999999</v>
      </c>
      <c r="O186" s="668">
        <v>157567.83481999999</v>
      </c>
      <c r="P186" s="668">
        <v>21127603.23502</v>
      </c>
      <c r="Q186" s="618"/>
    </row>
    <row r="187" spans="1:17" ht="14.25" customHeight="1" thickTop="1">
      <c r="A187" s="677" t="s">
        <v>169</v>
      </c>
      <c r="B187" s="416">
        <v>137822.05600000001</v>
      </c>
      <c r="C187" s="416">
        <v>37197.662079999995</v>
      </c>
      <c r="D187" s="416">
        <v>207303.10407</v>
      </c>
      <c r="E187" s="416">
        <v>215039.37568999999</v>
      </c>
      <c r="F187" s="416">
        <v>700174.26980000001</v>
      </c>
      <c r="G187" s="416">
        <v>40013.534770000006</v>
      </c>
      <c r="H187" s="416">
        <v>1440.6</v>
      </c>
      <c r="I187" s="416">
        <v>0</v>
      </c>
      <c r="J187" s="416">
        <v>587.48903000000007</v>
      </c>
      <c r="K187" s="416">
        <v>0</v>
      </c>
      <c r="L187" s="416">
        <v>0</v>
      </c>
      <c r="M187" s="416">
        <v>0</v>
      </c>
      <c r="N187" s="416">
        <v>0</v>
      </c>
      <c r="O187" s="416">
        <v>0</v>
      </c>
      <c r="P187" s="416">
        <v>1339578.0914400001</v>
      </c>
      <c r="Q187" s="618"/>
    </row>
    <row r="188" spans="1:17" ht="14.25" customHeight="1">
      <c r="A188" s="46" t="s">
        <v>170</v>
      </c>
      <c r="B188" s="416">
        <v>80190.217519999991</v>
      </c>
      <c r="C188" s="416">
        <v>6685.0490099999997</v>
      </c>
      <c r="D188" s="416">
        <v>125677.80829</v>
      </c>
      <c r="E188" s="416">
        <v>8483.2541799999999</v>
      </c>
      <c r="F188" s="416">
        <v>80293.923349999997</v>
      </c>
      <c r="G188" s="416">
        <v>11887.53477</v>
      </c>
      <c r="H188" s="416">
        <v>1440.6</v>
      </c>
      <c r="I188" s="416">
        <v>0</v>
      </c>
      <c r="J188" s="416">
        <v>0</v>
      </c>
      <c r="K188" s="416">
        <v>0</v>
      </c>
      <c r="L188" s="416">
        <v>0</v>
      </c>
      <c r="M188" s="416">
        <v>0</v>
      </c>
      <c r="N188" s="416">
        <v>0</v>
      </c>
      <c r="O188" s="416">
        <v>0</v>
      </c>
      <c r="P188" s="416">
        <v>314658.38712000003</v>
      </c>
      <c r="Q188" s="618"/>
    </row>
    <row r="189" spans="1:17" ht="14.25" customHeight="1">
      <c r="A189" s="46" t="s">
        <v>171</v>
      </c>
      <c r="B189" s="416">
        <v>24582.06954</v>
      </c>
      <c r="C189" s="416">
        <v>0</v>
      </c>
      <c r="D189" s="416">
        <v>6815.6436199999998</v>
      </c>
      <c r="E189" s="416">
        <v>32211.921300000002</v>
      </c>
      <c r="F189" s="416">
        <v>8725.9054199999991</v>
      </c>
      <c r="G189" s="416">
        <v>16121</v>
      </c>
      <c r="H189" s="416">
        <v>0</v>
      </c>
      <c r="I189" s="416">
        <v>0</v>
      </c>
      <c r="J189" s="416">
        <v>587.48903000000007</v>
      </c>
      <c r="K189" s="416">
        <v>0</v>
      </c>
      <c r="L189" s="416">
        <v>0</v>
      </c>
      <c r="M189" s="416">
        <v>0</v>
      </c>
      <c r="N189" s="416">
        <v>0</v>
      </c>
      <c r="O189" s="416">
        <v>0</v>
      </c>
      <c r="P189" s="416">
        <v>89044.028909999994</v>
      </c>
      <c r="Q189" s="618"/>
    </row>
    <row r="190" spans="1:17" ht="14.25" customHeight="1">
      <c r="A190" s="46" t="s">
        <v>172</v>
      </c>
      <c r="B190" s="416">
        <v>6361.8701700000001</v>
      </c>
      <c r="C190" s="416">
        <v>0</v>
      </c>
      <c r="D190" s="416">
        <v>57364.112729999993</v>
      </c>
      <c r="E190" s="416">
        <v>72068.20478</v>
      </c>
      <c r="F190" s="416">
        <v>543420.94039999996</v>
      </c>
      <c r="G190" s="416">
        <v>0</v>
      </c>
      <c r="H190" s="416">
        <v>0</v>
      </c>
      <c r="I190" s="416">
        <v>0</v>
      </c>
      <c r="J190" s="416">
        <v>0</v>
      </c>
      <c r="K190" s="416">
        <v>0</v>
      </c>
      <c r="L190" s="416">
        <v>0</v>
      </c>
      <c r="M190" s="416">
        <v>0</v>
      </c>
      <c r="N190" s="416">
        <v>0</v>
      </c>
      <c r="O190" s="416">
        <v>0</v>
      </c>
      <c r="P190" s="416">
        <v>679215.12808000005</v>
      </c>
      <c r="Q190" s="618"/>
    </row>
    <row r="191" spans="1:17" ht="14.25" customHeight="1">
      <c r="A191" s="46" t="s">
        <v>173</v>
      </c>
      <c r="B191" s="416">
        <v>1148.07204</v>
      </c>
      <c r="C191" s="416">
        <v>5442.7430700000004</v>
      </c>
      <c r="D191" s="416">
        <v>4893.1213799999996</v>
      </c>
      <c r="E191" s="416">
        <v>7518.4630299999999</v>
      </c>
      <c r="F191" s="416">
        <v>0</v>
      </c>
      <c r="G191" s="416">
        <v>0</v>
      </c>
      <c r="H191" s="416">
        <v>0</v>
      </c>
      <c r="I191" s="416">
        <v>0</v>
      </c>
      <c r="J191" s="416">
        <v>0</v>
      </c>
      <c r="K191" s="416">
        <v>0</v>
      </c>
      <c r="L191" s="416">
        <v>0</v>
      </c>
      <c r="M191" s="416">
        <v>0</v>
      </c>
      <c r="N191" s="416">
        <v>0</v>
      </c>
      <c r="O191" s="416">
        <v>0</v>
      </c>
      <c r="P191" s="416">
        <v>19002.399519999999</v>
      </c>
      <c r="Q191" s="618"/>
    </row>
    <row r="192" spans="1:17" ht="14.25" customHeight="1">
      <c r="A192" s="46" t="s">
        <v>174</v>
      </c>
      <c r="B192" s="416">
        <v>25539.826730000001</v>
      </c>
      <c r="C192" s="416">
        <v>25069.87</v>
      </c>
      <c r="D192" s="416">
        <v>12552.41805</v>
      </c>
      <c r="E192" s="416">
        <v>94757.532400000011</v>
      </c>
      <c r="F192" s="416">
        <v>67733.500629999995</v>
      </c>
      <c r="G192" s="416">
        <v>12005</v>
      </c>
      <c r="H192" s="416">
        <v>0</v>
      </c>
      <c r="I192" s="416">
        <v>0</v>
      </c>
      <c r="J192" s="416">
        <v>0</v>
      </c>
      <c r="K192" s="416">
        <v>0</v>
      </c>
      <c r="L192" s="416">
        <v>0</v>
      </c>
      <c r="M192" s="416">
        <v>0</v>
      </c>
      <c r="N192" s="416">
        <v>0</v>
      </c>
      <c r="O192" s="416">
        <v>0</v>
      </c>
      <c r="P192" s="416">
        <v>237658.14780999999</v>
      </c>
      <c r="Q192" s="618"/>
    </row>
    <row r="193" spans="1:17" ht="14.25" customHeight="1">
      <c r="A193" s="677" t="s">
        <v>175</v>
      </c>
      <c r="B193" s="416">
        <v>3810867.30663</v>
      </c>
      <c r="C193" s="416">
        <v>1090914.49578</v>
      </c>
      <c r="D193" s="416">
        <v>2595510.5592399999</v>
      </c>
      <c r="E193" s="416">
        <v>6328562.6328599993</v>
      </c>
      <c r="F193" s="416">
        <v>2584726.8599299998</v>
      </c>
      <c r="G193" s="416">
        <v>242960.41615</v>
      </c>
      <c r="H193" s="416">
        <v>234912.95887</v>
      </c>
      <c r="I193" s="416">
        <v>894.05817000000002</v>
      </c>
      <c r="J193" s="416">
        <v>33687.272729999997</v>
      </c>
      <c r="K193" s="416">
        <v>274736.54566</v>
      </c>
      <c r="L193" s="416">
        <v>162564.04025999998</v>
      </c>
      <c r="M193" s="416">
        <v>456575.07287999999</v>
      </c>
      <c r="N193" s="416">
        <v>251252.48478999999</v>
      </c>
      <c r="O193" s="416">
        <v>13521.05078</v>
      </c>
      <c r="P193" s="416">
        <v>18081685.754730001</v>
      </c>
      <c r="Q193" s="618"/>
    </row>
    <row r="194" spans="1:17" ht="14.25" customHeight="1">
      <c r="A194" s="46" t="s">
        <v>176</v>
      </c>
      <c r="B194" s="416">
        <v>137.19999999999999</v>
      </c>
      <c r="C194" s="416">
        <v>0</v>
      </c>
      <c r="D194" s="416">
        <v>0</v>
      </c>
      <c r="E194" s="416">
        <v>11315.008</v>
      </c>
      <c r="F194" s="416">
        <v>480.2</v>
      </c>
      <c r="G194" s="416">
        <v>0</v>
      </c>
      <c r="H194" s="416">
        <v>0</v>
      </c>
      <c r="I194" s="416">
        <v>0</v>
      </c>
      <c r="J194" s="416">
        <v>0</v>
      </c>
      <c r="K194" s="416">
        <v>0</v>
      </c>
      <c r="L194" s="416">
        <v>0</v>
      </c>
      <c r="M194" s="416">
        <v>0</v>
      </c>
      <c r="N194" s="416">
        <v>0</v>
      </c>
      <c r="O194" s="416">
        <v>0</v>
      </c>
      <c r="P194" s="416">
        <v>11932.407999999999</v>
      </c>
      <c r="Q194" s="618"/>
    </row>
    <row r="195" spans="1:17" ht="14.25" customHeight="1">
      <c r="A195" s="46" t="s">
        <v>177</v>
      </c>
      <c r="B195" s="416">
        <v>1567830.6116900002</v>
      </c>
      <c r="C195" s="416">
        <v>503846.35743999999</v>
      </c>
      <c r="D195" s="416">
        <v>989596.20869</v>
      </c>
      <c r="E195" s="416">
        <v>3847415.7035500002</v>
      </c>
      <c r="F195" s="416">
        <v>1554260.4391900001</v>
      </c>
      <c r="G195" s="416">
        <v>400.89749999999998</v>
      </c>
      <c r="H195" s="416">
        <v>0</v>
      </c>
      <c r="I195" s="416">
        <v>0</v>
      </c>
      <c r="J195" s="416">
        <v>29047.603660000001</v>
      </c>
      <c r="K195" s="416">
        <v>131235.3884</v>
      </c>
      <c r="L195" s="416">
        <v>0</v>
      </c>
      <c r="M195" s="416">
        <v>0</v>
      </c>
      <c r="N195" s="416">
        <v>0</v>
      </c>
      <c r="O195" s="416">
        <v>0</v>
      </c>
      <c r="P195" s="416">
        <v>8623633.2101199999</v>
      </c>
      <c r="Q195" s="618"/>
    </row>
    <row r="196" spans="1:17" ht="14.25" customHeight="1">
      <c r="A196" s="46" t="s">
        <v>178</v>
      </c>
      <c r="B196" s="416">
        <v>2242899.4949400001</v>
      </c>
      <c r="C196" s="416">
        <v>340239.32017000002</v>
      </c>
      <c r="D196" s="416">
        <v>675059.62763999996</v>
      </c>
      <c r="E196" s="416">
        <v>1363315.5769700001</v>
      </c>
      <c r="F196" s="416">
        <v>812695.94949000003</v>
      </c>
      <c r="G196" s="416">
        <v>185795.76412000001</v>
      </c>
      <c r="H196" s="416">
        <v>234912.95887</v>
      </c>
      <c r="I196" s="416">
        <v>894.05817000000002</v>
      </c>
      <c r="J196" s="416">
        <v>3572.0587500000001</v>
      </c>
      <c r="K196" s="416">
        <v>105746.83106999999</v>
      </c>
      <c r="L196" s="416">
        <v>139347.68149000002</v>
      </c>
      <c r="M196" s="416">
        <v>337520.76938999997</v>
      </c>
      <c r="N196" s="416">
        <v>218745.92636000001</v>
      </c>
      <c r="O196" s="416">
        <v>13521.05078</v>
      </c>
      <c r="P196" s="416">
        <v>6674267.0682100002</v>
      </c>
      <c r="Q196" s="618"/>
    </row>
    <row r="197" spans="1:17" ht="14.25" customHeight="1">
      <c r="A197" s="46" t="s">
        <v>179</v>
      </c>
      <c r="B197" s="416">
        <v>0</v>
      </c>
      <c r="C197" s="416">
        <v>0</v>
      </c>
      <c r="D197" s="416">
        <v>0</v>
      </c>
      <c r="E197" s="416">
        <v>0</v>
      </c>
      <c r="F197" s="416">
        <v>0</v>
      </c>
      <c r="G197" s="416">
        <v>0</v>
      </c>
      <c r="H197" s="416">
        <v>0</v>
      </c>
      <c r="I197" s="416">
        <v>0</v>
      </c>
      <c r="J197" s="416">
        <v>0</v>
      </c>
      <c r="K197" s="416">
        <v>0</v>
      </c>
      <c r="L197" s="416">
        <v>0</v>
      </c>
      <c r="M197" s="416">
        <v>0</v>
      </c>
      <c r="N197" s="416">
        <v>0</v>
      </c>
      <c r="O197" s="416">
        <v>0</v>
      </c>
      <c r="P197" s="416">
        <v>0</v>
      </c>
      <c r="Q197" s="618"/>
    </row>
    <row r="198" spans="1:17" ht="14.25" customHeight="1">
      <c r="A198" s="46" t="s">
        <v>180</v>
      </c>
      <c r="B198" s="416">
        <v>0</v>
      </c>
      <c r="C198" s="416">
        <v>246828.81816999998</v>
      </c>
      <c r="D198" s="416">
        <v>930854.72291000001</v>
      </c>
      <c r="E198" s="416">
        <v>1106516.3443399998</v>
      </c>
      <c r="F198" s="416">
        <v>217290.27124999999</v>
      </c>
      <c r="G198" s="416">
        <v>56763.754529999998</v>
      </c>
      <c r="H198" s="416">
        <v>0</v>
      </c>
      <c r="I198" s="416">
        <v>0</v>
      </c>
      <c r="J198" s="416">
        <v>1067.61032</v>
      </c>
      <c r="K198" s="416">
        <v>37754.32619</v>
      </c>
      <c r="L198" s="416">
        <v>23216.358769999999</v>
      </c>
      <c r="M198" s="416">
        <v>119054.30348999999</v>
      </c>
      <c r="N198" s="416">
        <v>32506.558430000001</v>
      </c>
      <c r="O198" s="416">
        <v>0</v>
      </c>
      <c r="P198" s="416">
        <v>2771853.0684000002</v>
      </c>
      <c r="Q198" s="618"/>
    </row>
    <row r="199" spans="1:17" ht="14.25" customHeight="1">
      <c r="A199" s="677" t="s">
        <v>181</v>
      </c>
      <c r="B199" s="416">
        <v>0</v>
      </c>
      <c r="C199" s="416">
        <v>0</v>
      </c>
      <c r="D199" s="416">
        <v>0</v>
      </c>
      <c r="E199" s="416">
        <v>0</v>
      </c>
      <c r="F199" s="416">
        <v>0</v>
      </c>
      <c r="G199" s="416">
        <v>0</v>
      </c>
      <c r="H199" s="416">
        <v>0</v>
      </c>
      <c r="I199" s="416">
        <v>0</v>
      </c>
      <c r="J199" s="416">
        <v>0</v>
      </c>
      <c r="K199" s="416">
        <v>0</v>
      </c>
      <c r="L199" s="416">
        <v>0</v>
      </c>
      <c r="M199" s="416">
        <v>0</v>
      </c>
      <c r="N199" s="416">
        <v>0</v>
      </c>
      <c r="O199" s="416">
        <v>0</v>
      </c>
      <c r="P199" s="416">
        <v>0</v>
      </c>
      <c r="Q199" s="618"/>
    </row>
    <row r="200" spans="1:17" ht="14.25" customHeight="1">
      <c r="A200" s="677" t="s">
        <v>182</v>
      </c>
      <c r="B200" s="416">
        <v>297859.17816000001</v>
      </c>
      <c r="C200" s="416">
        <v>53523.340960000001</v>
      </c>
      <c r="D200" s="416">
        <v>217679.08475000001</v>
      </c>
      <c r="E200" s="416">
        <v>286477.13786000002</v>
      </c>
      <c r="F200" s="416">
        <v>199313.96065999998</v>
      </c>
      <c r="G200" s="416">
        <v>115393.25968999999</v>
      </c>
      <c r="H200" s="416">
        <v>152403.10321999999</v>
      </c>
      <c r="I200" s="416">
        <v>0</v>
      </c>
      <c r="J200" s="416">
        <v>0</v>
      </c>
      <c r="K200" s="416">
        <v>1029</v>
      </c>
      <c r="L200" s="416">
        <v>3</v>
      </c>
      <c r="M200" s="416">
        <v>25003.199850000001</v>
      </c>
      <c r="N200" s="416">
        <v>67891.18084999999</v>
      </c>
      <c r="O200" s="416">
        <v>144046.78404</v>
      </c>
      <c r="P200" s="416">
        <v>1560622.2300400001</v>
      </c>
      <c r="Q200" s="618"/>
    </row>
    <row r="201" spans="1:17" ht="14.25" customHeight="1">
      <c r="A201" s="46" t="s">
        <v>183</v>
      </c>
      <c r="B201" s="416">
        <v>82641.588489999995</v>
      </c>
      <c r="C201" s="416">
        <v>2677.22435</v>
      </c>
      <c r="D201" s="416">
        <v>18220</v>
      </c>
      <c r="E201" s="416">
        <v>15491.03506</v>
      </c>
      <c r="F201" s="416">
        <v>343</v>
      </c>
      <c r="G201" s="416">
        <v>7898.3599899999999</v>
      </c>
      <c r="H201" s="416">
        <v>2750.5833900000002</v>
      </c>
      <c r="I201" s="416">
        <v>0</v>
      </c>
      <c r="J201" s="416">
        <v>0</v>
      </c>
      <c r="K201" s="416">
        <v>1029</v>
      </c>
      <c r="L201" s="416">
        <v>0</v>
      </c>
      <c r="M201" s="416">
        <v>0</v>
      </c>
      <c r="N201" s="416">
        <v>0</v>
      </c>
      <c r="O201" s="416">
        <v>0</v>
      </c>
      <c r="P201" s="416">
        <v>131050.79128</v>
      </c>
    </row>
    <row r="202" spans="1:17" ht="14.25" customHeight="1">
      <c r="A202" s="46" t="s">
        <v>184</v>
      </c>
      <c r="B202" s="416">
        <v>215217.58966999999</v>
      </c>
      <c r="C202" s="416">
        <v>50846.116609999997</v>
      </c>
      <c r="D202" s="416">
        <v>199459.08475000001</v>
      </c>
      <c r="E202" s="416">
        <v>270986.10279999999</v>
      </c>
      <c r="F202" s="416">
        <v>197158.13381999999</v>
      </c>
      <c r="G202" s="416">
        <v>107494.89970000001</v>
      </c>
      <c r="H202" s="416">
        <v>149652.51983</v>
      </c>
      <c r="I202" s="416">
        <v>0</v>
      </c>
      <c r="J202" s="416">
        <v>0</v>
      </c>
      <c r="K202" s="416">
        <v>0</v>
      </c>
      <c r="L202" s="416">
        <v>3</v>
      </c>
      <c r="M202" s="416">
        <v>16873.384469999997</v>
      </c>
      <c r="N202" s="416">
        <v>67891.18084999999</v>
      </c>
      <c r="O202" s="416">
        <v>39420.874979999993</v>
      </c>
      <c r="P202" s="416">
        <v>1315002.88748</v>
      </c>
    </row>
    <row r="203" spans="1:17" ht="14.25" customHeight="1">
      <c r="A203" s="46" t="s">
        <v>185</v>
      </c>
      <c r="B203" s="416">
        <v>0</v>
      </c>
      <c r="C203" s="416">
        <v>0</v>
      </c>
      <c r="D203" s="416">
        <v>0</v>
      </c>
      <c r="E203" s="416">
        <v>0</v>
      </c>
      <c r="F203" s="416">
        <v>0</v>
      </c>
      <c r="G203" s="416">
        <v>0</v>
      </c>
      <c r="H203" s="416">
        <v>0</v>
      </c>
      <c r="I203" s="416">
        <v>0</v>
      </c>
      <c r="J203" s="416">
        <v>0</v>
      </c>
      <c r="K203" s="416">
        <v>0</v>
      </c>
      <c r="L203" s="416">
        <v>0</v>
      </c>
      <c r="M203" s="416">
        <v>0</v>
      </c>
      <c r="N203" s="416">
        <v>0</v>
      </c>
      <c r="O203" s="416">
        <v>0</v>
      </c>
      <c r="P203" s="416">
        <v>0</v>
      </c>
    </row>
    <row r="204" spans="1:17" ht="14.25" customHeight="1">
      <c r="A204" s="46" t="s">
        <v>186</v>
      </c>
      <c r="B204" s="416">
        <v>0</v>
      </c>
      <c r="C204" s="416">
        <v>0</v>
      </c>
      <c r="D204" s="416">
        <v>0</v>
      </c>
      <c r="E204" s="416">
        <v>0</v>
      </c>
      <c r="F204" s="416">
        <v>1812.8268400000002</v>
      </c>
      <c r="G204" s="416">
        <v>0</v>
      </c>
      <c r="H204" s="416">
        <v>0</v>
      </c>
      <c r="I204" s="416">
        <v>0</v>
      </c>
      <c r="J204" s="416">
        <v>0</v>
      </c>
      <c r="K204" s="416">
        <v>0</v>
      </c>
      <c r="L204" s="416">
        <v>0</v>
      </c>
      <c r="M204" s="416">
        <v>8129.81538</v>
      </c>
      <c r="N204" s="416">
        <v>0</v>
      </c>
      <c r="O204" s="416">
        <v>104625.90906000001</v>
      </c>
      <c r="P204" s="416">
        <v>114568.55128</v>
      </c>
    </row>
    <row r="205" spans="1:17" ht="14.25" customHeight="1" thickBot="1">
      <c r="A205" s="677" t="s">
        <v>187</v>
      </c>
      <c r="B205" s="416">
        <v>0</v>
      </c>
      <c r="C205" s="416">
        <v>0</v>
      </c>
      <c r="D205" s="416">
        <v>126922.31686000001</v>
      </c>
      <c r="E205" s="416">
        <v>2830.2040000000002</v>
      </c>
      <c r="F205" s="416">
        <v>907.68090000000007</v>
      </c>
      <c r="G205" s="416">
        <v>0</v>
      </c>
      <c r="H205" s="416">
        <v>4459</v>
      </c>
      <c r="I205" s="416">
        <v>0</v>
      </c>
      <c r="J205" s="416">
        <v>0</v>
      </c>
      <c r="K205" s="416">
        <v>0</v>
      </c>
      <c r="L205" s="416">
        <v>0</v>
      </c>
      <c r="M205" s="416">
        <v>0</v>
      </c>
      <c r="N205" s="416">
        <v>10597.957050000001</v>
      </c>
      <c r="O205" s="416">
        <v>0</v>
      </c>
      <c r="P205" s="416">
        <v>145717.15880999999</v>
      </c>
    </row>
    <row r="206" spans="1:17" ht="14.25" customHeight="1" thickTop="1" thickBot="1">
      <c r="A206" s="673" t="s">
        <v>188</v>
      </c>
      <c r="B206" s="668">
        <v>38546099.174519993</v>
      </c>
      <c r="C206" s="668">
        <v>60904800.74086</v>
      </c>
      <c r="D206" s="668">
        <v>82613851.131600007</v>
      </c>
      <c r="E206" s="668">
        <v>36861683.646820001</v>
      </c>
      <c r="F206" s="668">
        <v>41195043.793679997</v>
      </c>
      <c r="G206" s="668">
        <v>19834928.232549999</v>
      </c>
      <c r="H206" s="668">
        <v>18005505.148150001</v>
      </c>
      <c r="I206" s="668">
        <v>10549499.3321</v>
      </c>
      <c r="J206" s="668">
        <v>1024952.06571</v>
      </c>
      <c r="K206" s="668">
        <v>1541494.3345899999</v>
      </c>
      <c r="L206" s="668">
        <v>28997957.621259999</v>
      </c>
      <c r="M206" s="668">
        <v>5956485.9572099997</v>
      </c>
      <c r="N206" s="668">
        <v>37632485.220289998</v>
      </c>
      <c r="O206" s="668">
        <v>13400451.34351</v>
      </c>
      <c r="P206" s="668">
        <v>397065237.74284995</v>
      </c>
    </row>
    <row r="207" spans="1:17" ht="14.25" customHeight="1" thickTop="1">
      <c r="A207" s="677" t="s">
        <v>189</v>
      </c>
      <c r="B207" s="416">
        <v>552394.88841000001</v>
      </c>
      <c r="C207" s="416">
        <v>875045.19663999998</v>
      </c>
      <c r="D207" s="416">
        <v>29490.696179999999</v>
      </c>
      <c r="E207" s="416">
        <v>40.62003</v>
      </c>
      <c r="F207" s="416">
        <v>36017.191599999998</v>
      </c>
      <c r="G207" s="416">
        <v>8720.0835700000007</v>
      </c>
      <c r="H207" s="416">
        <v>1.3360000000000001</v>
      </c>
      <c r="I207" s="416">
        <v>59.259</v>
      </c>
      <c r="J207" s="416">
        <v>5.2999999999999999E-2</v>
      </c>
      <c r="K207" s="416">
        <v>0</v>
      </c>
      <c r="L207" s="416">
        <v>0</v>
      </c>
      <c r="M207" s="416">
        <v>8.0000000000000002E-3</v>
      </c>
      <c r="N207" s="416">
        <v>15057860.77314</v>
      </c>
      <c r="O207" s="416">
        <v>0</v>
      </c>
      <c r="P207" s="416">
        <v>16559630.10557</v>
      </c>
    </row>
    <row r="208" spans="1:17" ht="14.25" customHeight="1">
      <c r="A208" s="46" t="s">
        <v>190</v>
      </c>
      <c r="B208" s="416">
        <v>34300</v>
      </c>
      <c r="C208" s="416">
        <v>119.6</v>
      </c>
      <c r="D208" s="416">
        <v>0</v>
      </c>
      <c r="E208" s="416">
        <v>0</v>
      </c>
      <c r="F208" s="416">
        <v>0</v>
      </c>
      <c r="G208" s="416">
        <v>0</v>
      </c>
      <c r="H208" s="416">
        <v>0</v>
      </c>
      <c r="I208" s="416">
        <v>0</v>
      </c>
      <c r="J208" s="416">
        <v>0</v>
      </c>
      <c r="K208" s="416">
        <v>0</v>
      </c>
      <c r="L208" s="416">
        <v>0</v>
      </c>
      <c r="M208" s="416">
        <v>0</v>
      </c>
      <c r="N208" s="416">
        <v>0</v>
      </c>
      <c r="O208" s="416">
        <v>0</v>
      </c>
      <c r="P208" s="416">
        <v>34419.599999999999</v>
      </c>
    </row>
    <row r="209" spans="1:16" ht="14.25" customHeight="1">
      <c r="A209" s="46" t="s">
        <v>191</v>
      </c>
      <c r="B209" s="416">
        <v>0</v>
      </c>
      <c r="C209" s="416">
        <v>873230</v>
      </c>
      <c r="D209" s="416">
        <v>0</v>
      </c>
      <c r="E209" s="416">
        <v>0</v>
      </c>
      <c r="F209" s="416">
        <v>0</v>
      </c>
      <c r="G209" s="416">
        <v>0</v>
      </c>
      <c r="H209" s="416">
        <v>0</v>
      </c>
      <c r="I209" s="416">
        <v>0</v>
      </c>
      <c r="J209" s="416">
        <v>0</v>
      </c>
      <c r="K209" s="416">
        <v>0</v>
      </c>
      <c r="L209" s="416">
        <v>0</v>
      </c>
      <c r="M209" s="416">
        <v>0</v>
      </c>
      <c r="N209" s="416">
        <v>0</v>
      </c>
      <c r="O209" s="416">
        <v>0</v>
      </c>
      <c r="P209" s="416">
        <v>873230</v>
      </c>
    </row>
    <row r="210" spans="1:16" ht="14.25" customHeight="1">
      <c r="A210" s="46" t="s">
        <v>192</v>
      </c>
      <c r="B210" s="416">
        <v>518094.88841000001</v>
      </c>
      <c r="C210" s="416">
        <v>1695.59664</v>
      </c>
      <c r="D210" s="416">
        <v>29490.696179999999</v>
      </c>
      <c r="E210" s="416">
        <v>40.62003</v>
      </c>
      <c r="F210" s="416">
        <v>36017.191599999998</v>
      </c>
      <c r="G210" s="416">
        <v>8720.0835700000007</v>
      </c>
      <c r="H210" s="416">
        <v>1.3360000000000001</v>
      </c>
      <c r="I210" s="416">
        <v>59.259</v>
      </c>
      <c r="J210" s="416">
        <v>5.2999999999999999E-2</v>
      </c>
      <c r="K210" s="416">
        <v>0</v>
      </c>
      <c r="L210" s="416">
        <v>0</v>
      </c>
      <c r="M210" s="416">
        <v>8.0000000000000002E-3</v>
      </c>
      <c r="N210" s="416">
        <v>15057860.77314</v>
      </c>
      <c r="O210" s="416">
        <v>0</v>
      </c>
      <c r="P210" s="416">
        <v>15651980.50557</v>
      </c>
    </row>
    <row r="211" spans="1:16" ht="14.25" customHeight="1">
      <c r="A211" s="677" t="s">
        <v>193</v>
      </c>
      <c r="B211" s="416">
        <v>0.33700000000000002</v>
      </c>
      <c r="C211" s="416">
        <v>23063025.359609999</v>
      </c>
      <c r="D211" s="416">
        <v>3391.35664</v>
      </c>
      <c r="E211" s="416">
        <v>0</v>
      </c>
      <c r="F211" s="416">
        <v>147.05972</v>
      </c>
      <c r="G211" s="416">
        <v>0</v>
      </c>
      <c r="H211" s="416">
        <v>0</v>
      </c>
      <c r="I211" s="416">
        <v>0</v>
      </c>
      <c r="J211" s="416">
        <v>27906.627780000003</v>
      </c>
      <c r="K211" s="416">
        <v>0</v>
      </c>
      <c r="L211" s="416">
        <v>0</v>
      </c>
      <c r="M211" s="416">
        <v>483.34552000000002</v>
      </c>
      <c r="N211" s="416">
        <v>0</v>
      </c>
      <c r="O211" s="416">
        <v>288349.77416000003</v>
      </c>
      <c r="P211" s="416">
        <v>23383303.860429998</v>
      </c>
    </row>
    <row r="212" spans="1:16" ht="14.25" customHeight="1">
      <c r="A212" s="674" t="s">
        <v>194</v>
      </c>
      <c r="B212" s="416">
        <v>0</v>
      </c>
      <c r="C212" s="416">
        <v>0</v>
      </c>
      <c r="D212" s="416">
        <v>0</v>
      </c>
      <c r="E212" s="416">
        <v>0</v>
      </c>
      <c r="F212" s="416">
        <v>0</v>
      </c>
      <c r="G212" s="416">
        <v>0</v>
      </c>
      <c r="H212" s="416">
        <v>0</v>
      </c>
      <c r="I212" s="416">
        <v>0</v>
      </c>
      <c r="J212" s="416">
        <v>0</v>
      </c>
      <c r="K212" s="416">
        <v>0</v>
      </c>
      <c r="L212" s="416">
        <v>0</v>
      </c>
      <c r="M212" s="416">
        <v>0</v>
      </c>
      <c r="N212" s="416">
        <v>0</v>
      </c>
      <c r="O212" s="416">
        <v>0</v>
      </c>
      <c r="P212" s="416">
        <v>0</v>
      </c>
    </row>
    <row r="213" spans="1:16" ht="14.25" customHeight="1">
      <c r="A213" s="46" t="s">
        <v>195</v>
      </c>
      <c r="B213" s="416">
        <v>0</v>
      </c>
      <c r="C213" s="416">
        <v>626489.88711999997</v>
      </c>
      <c r="D213" s="416">
        <v>3391.35664</v>
      </c>
      <c r="E213" s="416">
        <v>0</v>
      </c>
      <c r="F213" s="416">
        <v>147.05972</v>
      </c>
      <c r="G213" s="416">
        <v>0</v>
      </c>
      <c r="H213" s="416">
        <v>0</v>
      </c>
      <c r="I213" s="416">
        <v>0</v>
      </c>
      <c r="J213" s="416">
        <v>27906.627780000003</v>
      </c>
      <c r="K213" s="416">
        <v>0</v>
      </c>
      <c r="L213" s="416">
        <v>0</v>
      </c>
      <c r="M213" s="416">
        <v>483.34552000000002</v>
      </c>
      <c r="N213" s="416">
        <v>0</v>
      </c>
      <c r="O213" s="416">
        <v>288349.77416000003</v>
      </c>
      <c r="P213" s="416">
        <v>946768.0509400001</v>
      </c>
    </row>
    <row r="214" spans="1:16" ht="14.25" customHeight="1">
      <c r="A214" s="46" t="s">
        <v>196</v>
      </c>
      <c r="B214" s="416">
        <v>0</v>
      </c>
      <c r="C214" s="416">
        <v>22436521.759490002</v>
      </c>
      <c r="D214" s="416">
        <v>0</v>
      </c>
      <c r="E214" s="416">
        <v>0</v>
      </c>
      <c r="F214" s="416">
        <v>0</v>
      </c>
      <c r="G214" s="416">
        <v>0</v>
      </c>
      <c r="H214" s="416">
        <v>0</v>
      </c>
      <c r="I214" s="416">
        <v>0</v>
      </c>
      <c r="J214" s="416">
        <v>0</v>
      </c>
      <c r="K214" s="416">
        <v>0</v>
      </c>
      <c r="L214" s="416">
        <v>0</v>
      </c>
      <c r="M214" s="416">
        <v>0</v>
      </c>
      <c r="N214" s="416">
        <v>0</v>
      </c>
      <c r="O214" s="416">
        <v>0</v>
      </c>
      <c r="P214" s="416">
        <v>22436521.759490002</v>
      </c>
    </row>
    <row r="215" spans="1:16" ht="14.25" customHeight="1">
      <c r="A215" s="46" t="s">
        <v>1280</v>
      </c>
      <c r="B215" s="416">
        <v>0</v>
      </c>
      <c r="C215" s="416">
        <v>0</v>
      </c>
      <c r="D215" s="416">
        <v>0</v>
      </c>
      <c r="E215" s="416">
        <v>0</v>
      </c>
      <c r="F215" s="416">
        <v>0</v>
      </c>
      <c r="G215" s="416">
        <v>0</v>
      </c>
      <c r="H215" s="416">
        <v>0</v>
      </c>
      <c r="I215" s="416">
        <v>0</v>
      </c>
      <c r="J215" s="416">
        <v>0</v>
      </c>
      <c r="K215" s="416">
        <v>0</v>
      </c>
      <c r="L215" s="416">
        <v>0</v>
      </c>
      <c r="M215" s="416">
        <v>0</v>
      </c>
      <c r="N215" s="416">
        <v>0</v>
      </c>
      <c r="O215" s="416">
        <v>0</v>
      </c>
      <c r="P215" s="416">
        <v>0</v>
      </c>
    </row>
    <row r="216" spans="1:16" ht="14.25" customHeight="1">
      <c r="A216" s="46" t="s">
        <v>197</v>
      </c>
      <c r="B216" s="416">
        <v>0.33700000000000002</v>
      </c>
      <c r="C216" s="416">
        <v>13.712999999999999</v>
      </c>
      <c r="D216" s="416">
        <v>0</v>
      </c>
      <c r="E216" s="416">
        <v>0</v>
      </c>
      <c r="F216" s="416">
        <v>0</v>
      </c>
      <c r="G216" s="416">
        <v>0</v>
      </c>
      <c r="H216" s="416">
        <v>0</v>
      </c>
      <c r="I216" s="416">
        <v>0</v>
      </c>
      <c r="J216" s="416">
        <v>0</v>
      </c>
      <c r="K216" s="416">
        <v>0</v>
      </c>
      <c r="L216" s="416">
        <v>0</v>
      </c>
      <c r="M216" s="416">
        <v>0</v>
      </c>
      <c r="N216" s="416">
        <v>0</v>
      </c>
      <c r="O216" s="416">
        <v>0</v>
      </c>
      <c r="P216" s="416">
        <v>14.05</v>
      </c>
    </row>
    <row r="217" spans="1:16" ht="14.25" customHeight="1">
      <c r="A217" s="677" t="s">
        <v>198</v>
      </c>
      <c r="B217" s="416">
        <v>62656.830609999997</v>
      </c>
      <c r="C217" s="416">
        <v>4009.8778600000001</v>
      </c>
      <c r="D217" s="416">
        <v>90655.274239999999</v>
      </c>
      <c r="E217" s="416">
        <v>21705.783079999997</v>
      </c>
      <c r="F217" s="416">
        <v>53158.57114</v>
      </c>
      <c r="G217" s="416">
        <v>50395.276789999996</v>
      </c>
      <c r="H217" s="416">
        <v>42305.868820000003</v>
      </c>
      <c r="I217" s="416">
        <v>0</v>
      </c>
      <c r="J217" s="416">
        <v>996.84855000000005</v>
      </c>
      <c r="K217" s="416">
        <v>5852.40067</v>
      </c>
      <c r="L217" s="416">
        <v>0</v>
      </c>
      <c r="M217" s="416">
        <v>647.0634</v>
      </c>
      <c r="N217" s="416">
        <v>2688.4782999999998</v>
      </c>
      <c r="O217" s="416">
        <v>0</v>
      </c>
      <c r="P217" s="416">
        <v>335072.27346</v>
      </c>
    </row>
    <row r="218" spans="1:16" ht="14.25" customHeight="1">
      <c r="A218" s="46" t="s">
        <v>199</v>
      </c>
      <c r="B218" s="416">
        <v>46086.124469999995</v>
      </c>
      <c r="C218" s="416">
        <v>3327.3027099999999</v>
      </c>
      <c r="D218" s="416">
        <v>53827.018600000003</v>
      </c>
      <c r="E218" s="416">
        <v>18686.796549999999</v>
      </c>
      <c r="F218" s="416">
        <v>49034.055970000001</v>
      </c>
      <c r="G218" s="416">
        <v>37340.515619999998</v>
      </c>
      <c r="H218" s="416">
        <v>10058.41114</v>
      </c>
      <c r="I218" s="416">
        <v>0</v>
      </c>
      <c r="J218" s="416">
        <v>996.84855000000005</v>
      </c>
      <c r="K218" s="416">
        <v>5852.40067</v>
      </c>
      <c r="L218" s="416">
        <v>0</v>
      </c>
      <c r="M218" s="416">
        <v>495.90769</v>
      </c>
      <c r="N218" s="416">
        <v>2688.4782999999998</v>
      </c>
      <c r="O218" s="416">
        <v>0</v>
      </c>
      <c r="P218" s="416">
        <v>228393.86027</v>
      </c>
    </row>
    <row r="219" spans="1:16" ht="14.25" customHeight="1">
      <c r="A219" s="46" t="s">
        <v>200</v>
      </c>
      <c r="B219" s="416">
        <v>16570.706140000002</v>
      </c>
      <c r="C219" s="416">
        <v>682.57515000000001</v>
      </c>
      <c r="D219" s="416">
        <v>36828.255640000003</v>
      </c>
      <c r="E219" s="416">
        <v>3018.9865299999997</v>
      </c>
      <c r="F219" s="416">
        <v>4124.5151699999997</v>
      </c>
      <c r="G219" s="416">
        <v>13054.76117</v>
      </c>
      <c r="H219" s="416">
        <v>32247.45768</v>
      </c>
      <c r="I219" s="416">
        <v>0</v>
      </c>
      <c r="J219" s="416">
        <v>0</v>
      </c>
      <c r="K219" s="416">
        <v>0</v>
      </c>
      <c r="L219" s="416">
        <v>0</v>
      </c>
      <c r="M219" s="416">
        <v>151.15571</v>
      </c>
      <c r="N219" s="416">
        <v>0</v>
      </c>
      <c r="O219" s="416">
        <v>0</v>
      </c>
      <c r="P219" s="416">
        <v>106678.41318999999</v>
      </c>
    </row>
    <row r="220" spans="1:16" ht="14.25" customHeight="1">
      <c r="A220" s="677" t="s">
        <v>201</v>
      </c>
      <c r="B220" s="416">
        <v>0</v>
      </c>
      <c r="C220" s="416">
        <v>0</v>
      </c>
      <c r="D220" s="416">
        <v>0</v>
      </c>
      <c r="E220" s="416">
        <v>0</v>
      </c>
      <c r="F220" s="416">
        <v>0</v>
      </c>
      <c r="G220" s="416">
        <v>0</v>
      </c>
      <c r="H220" s="416">
        <v>0</v>
      </c>
      <c r="I220" s="416">
        <v>0</v>
      </c>
      <c r="J220" s="416">
        <v>0</v>
      </c>
      <c r="K220" s="416">
        <v>0</v>
      </c>
      <c r="L220" s="416">
        <v>0</v>
      </c>
      <c r="M220" s="416">
        <v>0</v>
      </c>
      <c r="N220" s="416">
        <v>0</v>
      </c>
      <c r="O220" s="416">
        <v>0</v>
      </c>
      <c r="P220" s="416">
        <v>0</v>
      </c>
    </row>
    <row r="221" spans="1:16" ht="14.25" customHeight="1">
      <c r="A221" s="46" t="s">
        <v>202</v>
      </c>
      <c r="B221" s="416">
        <v>0</v>
      </c>
      <c r="C221" s="416">
        <v>0</v>
      </c>
      <c r="D221" s="416">
        <v>0</v>
      </c>
      <c r="E221" s="416">
        <v>0</v>
      </c>
      <c r="F221" s="416">
        <v>0</v>
      </c>
      <c r="G221" s="416">
        <v>0</v>
      </c>
      <c r="H221" s="416">
        <v>0</v>
      </c>
      <c r="I221" s="416">
        <v>0</v>
      </c>
      <c r="J221" s="416">
        <v>0</v>
      </c>
      <c r="K221" s="416">
        <v>0</v>
      </c>
      <c r="L221" s="416">
        <v>0</v>
      </c>
      <c r="M221" s="416">
        <v>0</v>
      </c>
      <c r="N221" s="416">
        <v>0</v>
      </c>
      <c r="O221" s="416">
        <v>0</v>
      </c>
      <c r="P221" s="416">
        <v>0</v>
      </c>
    </row>
    <row r="222" spans="1:16" ht="14.25" customHeight="1">
      <c r="A222" s="46" t="s">
        <v>203</v>
      </c>
      <c r="B222" s="416">
        <v>0</v>
      </c>
      <c r="C222" s="416">
        <v>0</v>
      </c>
      <c r="D222" s="416">
        <v>0</v>
      </c>
      <c r="E222" s="416">
        <v>0</v>
      </c>
      <c r="F222" s="416">
        <v>0</v>
      </c>
      <c r="G222" s="416">
        <v>0</v>
      </c>
      <c r="H222" s="416">
        <v>0</v>
      </c>
      <c r="I222" s="416">
        <v>0</v>
      </c>
      <c r="J222" s="416">
        <v>0</v>
      </c>
      <c r="K222" s="416">
        <v>0</v>
      </c>
      <c r="L222" s="416">
        <v>0</v>
      </c>
      <c r="M222" s="416">
        <v>0</v>
      </c>
      <c r="N222" s="416">
        <v>0</v>
      </c>
      <c r="O222" s="416">
        <v>0</v>
      </c>
      <c r="P222" s="416">
        <v>0</v>
      </c>
    </row>
    <row r="223" spans="1:16" ht="14.25" customHeight="1">
      <c r="A223" s="677" t="s">
        <v>204</v>
      </c>
      <c r="B223" s="416">
        <v>31143387.89711</v>
      </c>
      <c r="C223" s="416">
        <v>27729278.446759999</v>
      </c>
      <c r="D223" s="416">
        <v>72917721.497130007</v>
      </c>
      <c r="E223" s="416">
        <v>28389862.720550001</v>
      </c>
      <c r="F223" s="416">
        <v>22058896.74089</v>
      </c>
      <c r="G223" s="416">
        <v>15350351.339910001</v>
      </c>
      <c r="H223" s="416">
        <v>14742798.700690001</v>
      </c>
      <c r="I223" s="416">
        <v>8413173.2467400003</v>
      </c>
      <c r="J223" s="416">
        <v>329325.42110000004</v>
      </c>
      <c r="K223" s="416">
        <v>1088302.2077899999</v>
      </c>
      <c r="L223" s="416">
        <v>27454944.961900003</v>
      </c>
      <c r="M223" s="416">
        <v>5211035.5195500003</v>
      </c>
      <c r="N223" s="416">
        <v>20523642.5594</v>
      </c>
      <c r="O223" s="416">
        <v>11157363.33085</v>
      </c>
      <c r="P223" s="416">
        <v>286510084.59037</v>
      </c>
    </row>
    <row r="224" spans="1:16" ht="14.25" customHeight="1">
      <c r="A224" s="46" t="s">
        <v>205</v>
      </c>
      <c r="B224" s="416">
        <v>23579305.73127</v>
      </c>
      <c r="C224" s="416">
        <v>14772196.958309999</v>
      </c>
      <c r="D224" s="416">
        <v>63329540.256230004</v>
      </c>
      <c r="E224" s="416">
        <v>15869878.56033</v>
      </c>
      <c r="F224" s="416">
        <v>13428074.91265</v>
      </c>
      <c r="G224" s="416">
        <v>11756934.363770001</v>
      </c>
      <c r="H224" s="416">
        <v>10969850.323129999</v>
      </c>
      <c r="I224" s="416">
        <v>2714401.1461799997</v>
      </c>
      <c r="J224" s="416">
        <v>205555.94177999999</v>
      </c>
      <c r="K224" s="416">
        <v>0</v>
      </c>
      <c r="L224" s="416">
        <v>19177711.855779998</v>
      </c>
      <c r="M224" s="416">
        <v>4289547.97052</v>
      </c>
      <c r="N224" s="416">
        <v>15072101.350540001</v>
      </c>
      <c r="O224" s="416">
        <v>8556243.8945100009</v>
      </c>
      <c r="P224" s="416">
        <v>203721343.26499999</v>
      </c>
    </row>
    <row r="225" spans="1:16" ht="14.25" customHeight="1">
      <c r="A225" s="46" t="s">
        <v>206</v>
      </c>
      <c r="B225" s="416">
        <v>93415.452879999997</v>
      </c>
      <c r="C225" s="416">
        <v>13716.327289999999</v>
      </c>
      <c r="D225" s="416">
        <v>6617.8337799999999</v>
      </c>
      <c r="E225" s="416">
        <v>0</v>
      </c>
      <c r="F225" s="416">
        <v>0</v>
      </c>
      <c r="G225" s="416">
        <v>5281.4934199999998</v>
      </c>
      <c r="H225" s="416">
        <v>0</v>
      </c>
      <c r="I225" s="416">
        <v>0</v>
      </c>
      <c r="J225" s="416">
        <v>0</v>
      </c>
      <c r="K225" s="416">
        <v>0</v>
      </c>
      <c r="L225" s="416">
        <v>0</v>
      </c>
      <c r="M225" s="416">
        <v>0</v>
      </c>
      <c r="N225" s="416">
        <v>0</v>
      </c>
      <c r="O225" s="416">
        <v>0</v>
      </c>
      <c r="P225" s="416">
        <v>119031.10737</v>
      </c>
    </row>
    <row r="226" spans="1:16" ht="14.25" customHeight="1">
      <c r="A226" s="46" t="s">
        <v>207</v>
      </c>
      <c r="B226" s="416">
        <v>4429243.2166299997</v>
      </c>
      <c r="C226" s="416">
        <v>7523991.4898399999</v>
      </c>
      <c r="D226" s="416">
        <v>6730845.8245400004</v>
      </c>
      <c r="E226" s="416">
        <v>7202084.4478700003</v>
      </c>
      <c r="F226" s="416">
        <v>4927288.6781000001</v>
      </c>
      <c r="G226" s="416">
        <v>2999587.5886500003</v>
      </c>
      <c r="H226" s="416">
        <v>2244418.7132299999</v>
      </c>
      <c r="I226" s="416">
        <v>5426798.1927299993</v>
      </c>
      <c r="J226" s="416">
        <v>91323.310339999996</v>
      </c>
      <c r="K226" s="416">
        <v>878201.32111999998</v>
      </c>
      <c r="L226" s="416">
        <v>8087837.8059899993</v>
      </c>
      <c r="M226" s="416">
        <v>587589.73517</v>
      </c>
      <c r="N226" s="416">
        <v>5362610.3873500004</v>
      </c>
      <c r="O226" s="416">
        <v>2495771.2262300001</v>
      </c>
      <c r="P226" s="416">
        <v>58987591.937789999</v>
      </c>
    </row>
    <row r="227" spans="1:16" ht="14.25" customHeight="1">
      <c r="A227" s="46" t="s">
        <v>208</v>
      </c>
      <c r="B227" s="416">
        <v>90799.119930000001</v>
      </c>
      <c r="C227" s="416">
        <v>83669.368119999999</v>
      </c>
      <c r="D227" s="416">
        <v>41558.408259999997</v>
      </c>
      <c r="E227" s="416">
        <v>65478.128770000003</v>
      </c>
      <c r="F227" s="416">
        <v>1481.203</v>
      </c>
      <c r="G227" s="416">
        <v>157961.21377999999</v>
      </c>
      <c r="H227" s="416">
        <v>1372</v>
      </c>
      <c r="I227" s="416">
        <v>0</v>
      </c>
      <c r="J227" s="416">
        <v>0</v>
      </c>
      <c r="K227" s="416">
        <v>0</v>
      </c>
      <c r="L227" s="416">
        <v>0</v>
      </c>
      <c r="M227" s="416">
        <v>0</v>
      </c>
      <c r="N227" s="416">
        <v>0</v>
      </c>
      <c r="O227" s="416">
        <v>0</v>
      </c>
      <c r="P227" s="416">
        <v>442319.44186000002</v>
      </c>
    </row>
    <row r="228" spans="1:16" ht="14.25" customHeight="1">
      <c r="A228" s="46" t="s">
        <v>209</v>
      </c>
      <c r="B228" s="687">
        <v>742283.59199999995</v>
      </c>
      <c r="C228" s="687">
        <v>682670.80773999996</v>
      </c>
      <c r="D228" s="687">
        <v>292863.85817999998</v>
      </c>
      <c r="E228" s="687">
        <v>528990.67169999995</v>
      </c>
      <c r="F228" s="687">
        <v>594302.00396</v>
      </c>
      <c r="G228" s="687">
        <v>80970.16317</v>
      </c>
      <c r="H228" s="687">
        <v>151314.3316</v>
      </c>
      <c r="I228" s="687">
        <v>15714.81242</v>
      </c>
      <c r="J228" s="687">
        <v>3261.3653199999999</v>
      </c>
      <c r="K228" s="687">
        <v>0</v>
      </c>
      <c r="L228" s="687">
        <v>32709.28053</v>
      </c>
      <c r="M228" s="687">
        <v>70512.688209999993</v>
      </c>
      <c r="N228" s="687">
        <v>40230.672939999997</v>
      </c>
      <c r="O228" s="687">
        <v>29219.912539999998</v>
      </c>
      <c r="P228" s="687">
        <v>3265044.1603099997</v>
      </c>
    </row>
    <row r="229" spans="1:16" ht="14.25" customHeight="1">
      <c r="A229" s="46" t="s">
        <v>210</v>
      </c>
      <c r="B229" s="687">
        <v>1820095.4565399999</v>
      </c>
      <c r="C229" s="687">
        <v>614296.77549999999</v>
      </c>
      <c r="D229" s="687">
        <v>2082548.1844800001</v>
      </c>
      <c r="E229" s="687">
        <v>4499911.6704299999</v>
      </c>
      <c r="F229" s="687">
        <v>2408717.8265200001</v>
      </c>
      <c r="G229" s="687">
        <v>73398.157500000001</v>
      </c>
      <c r="H229" s="687">
        <v>40088.930979999997</v>
      </c>
      <c r="I229" s="687">
        <v>104.93108000000001</v>
      </c>
      <c r="J229" s="687">
        <v>29184.803660000001</v>
      </c>
      <c r="K229" s="687">
        <v>210100.88666999998</v>
      </c>
      <c r="L229" s="687">
        <v>1521.5958500000002</v>
      </c>
      <c r="M229" s="687">
        <v>262008.56266999998</v>
      </c>
      <c r="N229" s="687">
        <v>0</v>
      </c>
      <c r="O229" s="687">
        <v>0</v>
      </c>
      <c r="P229" s="687">
        <v>12041977.781879999</v>
      </c>
    </row>
    <row r="230" spans="1:16" ht="14.25" customHeight="1">
      <c r="A230" s="46" t="s">
        <v>211</v>
      </c>
      <c r="B230" s="687">
        <v>2265.3000000000002</v>
      </c>
      <c r="C230" s="687">
        <v>0</v>
      </c>
      <c r="D230" s="687">
        <v>2.56</v>
      </c>
      <c r="E230" s="687">
        <v>0</v>
      </c>
      <c r="F230" s="687">
        <v>34811.647280000005</v>
      </c>
      <c r="G230" s="687">
        <v>0</v>
      </c>
      <c r="H230" s="687">
        <v>0</v>
      </c>
      <c r="I230" s="687">
        <v>0</v>
      </c>
      <c r="J230" s="687">
        <v>0</v>
      </c>
      <c r="K230" s="687">
        <v>0</v>
      </c>
      <c r="L230" s="687">
        <v>0</v>
      </c>
      <c r="M230" s="687">
        <v>0</v>
      </c>
      <c r="N230" s="687">
        <v>0</v>
      </c>
      <c r="O230" s="687">
        <v>0</v>
      </c>
      <c r="P230" s="687">
        <v>37079.507279999998</v>
      </c>
    </row>
    <row r="231" spans="1:16" ht="14.25" customHeight="1">
      <c r="A231" s="46" t="s">
        <v>212</v>
      </c>
      <c r="B231" s="687">
        <v>0</v>
      </c>
      <c r="C231" s="687">
        <v>0</v>
      </c>
      <c r="D231" s="687">
        <v>0</v>
      </c>
      <c r="E231" s="687">
        <v>0</v>
      </c>
      <c r="F231" s="687">
        <v>0</v>
      </c>
      <c r="G231" s="687">
        <v>0</v>
      </c>
      <c r="H231" s="687">
        <v>0</v>
      </c>
      <c r="I231" s="687">
        <v>0</v>
      </c>
      <c r="J231" s="687">
        <v>0</v>
      </c>
      <c r="K231" s="687">
        <v>0</v>
      </c>
      <c r="L231" s="687">
        <v>0</v>
      </c>
      <c r="M231" s="687">
        <v>0</v>
      </c>
      <c r="N231" s="687">
        <v>0</v>
      </c>
      <c r="O231" s="687">
        <v>0</v>
      </c>
      <c r="P231" s="687">
        <v>0</v>
      </c>
    </row>
    <row r="232" spans="1:16" ht="14.25" customHeight="1">
      <c r="A232" s="46" t="s">
        <v>213</v>
      </c>
      <c r="B232" s="687">
        <v>385980.02786000003</v>
      </c>
      <c r="C232" s="687">
        <v>4038736.7199599999</v>
      </c>
      <c r="D232" s="687">
        <v>433744.57166000002</v>
      </c>
      <c r="E232" s="687">
        <v>223519.24145</v>
      </c>
      <c r="F232" s="687">
        <v>664220.46938000002</v>
      </c>
      <c r="G232" s="687">
        <v>276218.35962</v>
      </c>
      <c r="H232" s="687">
        <v>1335754.40175</v>
      </c>
      <c r="I232" s="687">
        <v>256154.16433</v>
      </c>
      <c r="J232" s="687">
        <v>0</v>
      </c>
      <c r="K232" s="687">
        <v>0</v>
      </c>
      <c r="L232" s="687">
        <v>155164.42374999999</v>
      </c>
      <c r="M232" s="687">
        <v>1376.5629799999999</v>
      </c>
      <c r="N232" s="687">
        <v>48700.148569999998</v>
      </c>
      <c r="O232" s="687">
        <v>76128.297569999995</v>
      </c>
      <c r="P232" s="687">
        <v>7895697.3888800004</v>
      </c>
    </row>
    <row r="233" spans="1:16" ht="14.25" customHeight="1">
      <c r="A233" s="677" t="s">
        <v>214</v>
      </c>
      <c r="B233" s="687">
        <v>6324268.40099</v>
      </c>
      <c r="C233" s="687">
        <v>4640204.9279399998</v>
      </c>
      <c r="D233" s="687">
        <v>9252184.5293300003</v>
      </c>
      <c r="E233" s="687">
        <v>7841727.9794799993</v>
      </c>
      <c r="F233" s="687">
        <v>18642816.677700002</v>
      </c>
      <c r="G233" s="687">
        <v>4341699.1273400001</v>
      </c>
      <c r="H233" s="687">
        <v>3117873.16836</v>
      </c>
      <c r="I233" s="687">
        <v>1882261.1981600001</v>
      </c>
      <c r="J233" s="687">
        <v>666723.11528000003</v>
      </c>
      <c r="K233" s="687">
        <v>441082.82848999999</v>
      </c>
      <c r="L233" s="687">
        <v>1409615.6042899999</v>
      </c>
      <c r="M233" s="687">
        <v>661808.65501999995</v>
      </c>
      <c r="N233" s="687">
        <v>1983613.7682</v>
      </c>
      <c r="O233" s="687">
        <v>1915919.5462200001</v>
      </c>
      <c r="P233" s="687">
        <v>63121799.526800007</v>
      </c>
    </row>
    <row r="234" spans="1:16" ht="14.25" customHeight="1">
      <c r="A234" s="46" t="s">
        <v>215</v>
      </c>
      <c r="B234" s="687">
        <v>2767771.2121700002</v>
      </c>
      <c r="C234" s="687">
        <v>1261173.3972999998</v>
      </c>
      <c r="D234" s="687">
        <v>2775104.6700599999</v>
      </c>
      <c r="E234" s="687">
        <v>3752859.7718000002</v>
      </c>
      <c r="F234" s="687">
        <v>15841610.53272</v>
      </c>
      <c r="G234" s="687">
        <v>2732767.62744</v>
      </c>
      <c r="H234" s="687">
        <v>740716.31941999996</v>
      </c>
      <c r="I234" s="687">
        <v>97471.627379999991</v>
      </c>
      <c r="J234" s="687">
        <v>47733.859659999995</v>
      </c>
      <c r="K234" s="687">
        <v>0</v>
      </c>
      <c r="L234" s="687">
        <v>859865.59193</v>
      </c>
      <c r="M234" s="687">
        <v>478663.75389999995</v>
      </c>
      <c r="N234" s="687">
        <v>1037093.15622</v>
      </c>
      <c r="O234" s="687">
        <v>874481.66894</v>
      </c>
      <c r="P234" s="687">
        <v>33267313.18894</v>
      </c>
    </row>
    <row r="235" spans="1:16" ht="14.25" customHeight="1">
      <c r="A235" s="46" t="s">
        <v>216</v>
      </c>
      <c r="B235" s="687">
        <v>688732.1263</v>
      </c>
      <c r="C235" s="687">
        <v>465640.33797000005</v>
      </c>
      <c r="D235" s="687">
        <v>1105612.3790899999</v>
      </c>
      <c r="E235" s="687">
        <v>137771.98817</v>
      </c>
      <c r="F235" s="687">
        <v>538486.13155999989</v>
      </c>
      <c r="G235" s="687">
        <v>190453.49935</v>
      </c>
      <c r="H235" s="687">
        <v>333446.69650000002</v>
      </c>
      <c r="I235" s="687">
        <v>65333.174429999999</v>
      </c>
      <c r="J235" s="687">
        <v>0</v>
      </c>
      <c r="K235" s="687">
        <v>0</v>
      </c>
      <c r="L235" s="687">
        <v>68600</v>
      </c>
      <c r="M235" s="687">
        <v>0</v>
      </c>
      <c r="N235" s="687">
        <v>0</v>
      </c>
      <c r="O235" s="687">
        <v>301569.44206999999</v>
      </c>
      <c r="P235" s="687">
        <v>3895645.77544</v>
      </c>
    </row>
    <row r="236" spans="1:16" ht="14.25" customHeight="1">
      <c r="A236" s="46" t="s">
        <v>217</v>
      </c>
      <c r="B236" s="687">
        <v>255499.61796999999</v>
      </c>
      <c r="C236" s="687">
        <v>599657.16591999994</v>
      </c>
      <c r="D236" s="687">
        <v>830331.63445000001</v>
      </c>
      <c r="E236" s="687">
        <v>585096.27139000001</v>
      </c>
      <c r="F236" s="687">
        <v>647867.41464999993</v>
      </c>
      <c r="G236" s="687">
        <v>102705.19796999999</v>
      </c>
      <c r="H236" s="687">
        <v>159459.90555000002</v>
      </c>
      <c r="I236" s="687">
        <v>248215.06362999999</v>
      </c>
      <c r="J236" s="687">
        <v>9459.9150399999999</v>
      </c>
      <c r="K236" s="687">
        <v>9831.1260299999994</v>
      </c>
      <c r="L236" s="687">
        <v>202054.36777000001</v>
      </c>
      <c r="M236" s="687">
        <v>46899.539109999998</v>
      </c>
      <c r="N236" s="687">
        <v>120227.65177</v>
      </c>
      <c r="O236" s="687">
        <v>184630.84513999999</v>
      </c>
      <c r="P236" s="687">
        <v>4001935.7163899997</v>
      </c>
    </row>
    <row r="237" spans="1:16" ht="14.25" customHeight="1">
      <c r="A237" s="46" t="s">
        <v>218</v>
      </c>
      <c r="B237" s="687">
        <v>67387.995319999987</v>
      </c>
      <c r="C237" s="687">
        <v>55078.071060000002</v>
      </c>
      <c r="D237" s="687">
        <v>136900.11979</v>
      </c>
      <c r="E237" s="687">
        <v>911319.70002999995</v>
      </c>
      <c r="F237" s="687">
        <v>30732.14302</v>
      </c>
      <c r="G237" s="687">
        <v>25492.45422</v>
      </c>
      <c r="H237" s="687">
        <v>29043.146699999998</v>
      </c>
      <c r="I237" s="687">
        <v>18630.539129999997</v>
      </c>
      <c r="J237" s="687">
        <v>141.35982999999999</v>
      </c>
      <c r="K237" s="687">
        <v>0</v>
      </c>
      <c r="L237" s="687">
        <v>69327.962419999996</v>
      </c>
      <c r="M237" s="687">
        <v>13302.03881</v>
      </c>
      <c r="N237" s="687">
        <v>14636.5103</v>
      </c>
      <c r="O237" s="687">
        <v>10237.92309</v>
      </c>
      <c r="P237" s="687">
        <v>1382229.9637200001</v>
      </c>
    </row>
    <row r="238" spans="1:16" ht="14.25" customHeight="1">
      <c r="A238" s="46" t="s">
        <v>219</v>
      </c>
      <c r="B238" s="46">
        <v>190096.22519999999</v>
      </c>
      <c r="C238" s="46">
        <v>0</v>
      </c>
      <c r="D238" s="46">
        <v>0</v>
      </c>
      <c r="E238" s="46">
        <v>346165.89</v>
      </c>
      <c r="F238" s="46">
        <v>0</v>
      </c>
      <c r="G238" s="46">
        <v>52130.858999999997</v>
      </c>
      <c r="H238" s="46">
        <v>0</v>
      </c>
      <c r="I238" s="46">
        <v>0</v>
      </c>
      <c r="J238" s="46">
        <v>0</v>
      </c>
      <c r="K238" s="46">
        <v>0</v>
      </c>
      <c r="L238" s="46">
        <v>0</v>
      </c>
      <c r="M238" s="46">
        <v>0</v>
      </c>
      <c r="N238" s="46">
        <v>0</v>
      </c>
      <c r="O238" s="46">
        <v>0</v>
      </c>
      <c r="P238" s="46">
        <v>588392.97420000006</v>
      </c>
    </row>
    <row r="239" spans="1:16" ht="14.25" customHeight="1">
      <c r="A239" s="46" t="s">
        <v>220</v>
      </c>
      <c r="B239" s="46">
        <v>2354781.2240300002</v>
      </c>
      <c r="C239" s="46">
        <v>2258655.9556900002</v>
      </c>
      <c r="D239" s="46">
        <v>4404235.7259399993</v>
      </c>
      <c r="E239" s="46">
        <v>2108514.3580899998</v>
      </c>
      <c r="F239" s="46">
        <v>1584120.45575</v>
      </c>
      <c r="G239" s="46">
        <v>1238149.48936</v>
      </c>
      <c r="H239" s="46">
        <v>1855207.1001900001</v>
      </c>
      <c r="I239" s="46">
        <v>1452610.7935899999</v>
      </c>
      <c r="J239" s="46">
        <v>609387.98074999999</v>
      </c>
      <c r="K239" s="46">
        <v>431251.70246</v>
      </c>
      <c r="L239" s="46">
        <v>209767.68216999999</v>
      </c>
      <c r="M239" s="46">
        <v>122943.3232</v>
      </c>
      <c r="N239" s="46">
        <v>811656.44990999997</v>
      </c>
      <c r="O239" s="46">
        <v>544999.66697999998</v>
      </c>
      <c r="P239" s="46">
        <v>19986281.90811</v>
      </c>
    </row>
    <row r="240" spans="1:16" ht="14.25" customHeight="1">
      <c r="A240" s="46" t="s">
        <v>221</v>
      </c>
      <c r="B240" s="46">
        <v>0</v>
      </c>
      <c r="C240" s="46">
        <v>0</v>
      </c>
      <c r="D240" s="46">
        <v>0</v>
      </c>
      <c r="E240" s="46">
        <v>0</v>
      </c>
      <c r="F240" s="46">
        <v>0</v>
      </c>
      <c r="G240" s="46">
        <v>0</v>
      </c>
      <c r="H240" s="46">
        <v>0</v>
      </c>
      <c r="I240" s="46">
        <v>0</v>
      </c>
      <c r="J240" s="46">
        <v>0</v>
      </c>
      <c r="K240" s="46">
        <v>0</v>
      </c>
      <c r="L240" s="46">
        <v>0</v>
      </c>
      <c r="M240" s="46">
        <v>0</v>
      </c>
      <c r="N240" s="46">
        <v>0</v>
      </c>
      <c r="O240" s="46">
        <v>0</v>
      </c>
      <c r="P240" s="46">
        <v>0</v>
      </c>
    </row>
    <row r="241" spans="1:16" ht="14.25" customHeight="1">
      <c r="A241" s="677" t="s">
        <v>1264</v>
      </c>
      <c r="B241" s="46">
        <v>463390.82039999997</v>
      </c>
      <c r="C241" s="46">
        <v>311171.52266000002</v>
      </c>
      <c r="D241" s="46">
        <v>320407.77794</v>
      </c>
      <c r="E241" s="46">
        <v>608346.54368</v>
      </c>
      <c r="F241" s="46">
        <v>402038.12785000005</v>
      </c>
      <c r="G241" s="46">
        <v>83762.404939999993</v>
      </c>
      <c r="H241" s="46">
        <v>102526.07428</v>
      </c>
      <c r="I241" s="46">
        <v>254005.62819999998</v>
      </c>
      <c r="J241" s="46">
        <v>0</v>
      </c>
      <c r="K241" s="46">
        <v>6256.8976399999992</v>
      </c>
      <c r="L241" s="46">
        <v>133397.05507</v>
      </c>
      <c r="M241" s="46">
        <v>82511.365720000002</v>
      </c>
      <c r="N241" s="46">
        <v>64679.641250000001</v>
      </c>
      <c r="O241" s="46">
        <v>38818.692280000003</v>
      </c>
      <c r="P241" s="46">
        <v>2871312.5519099999</v>
      </c>
    </row>
    <row r="242" spans="1:16" ht="14.25" customHeight="1">
      <c r="A242" s="46" t="s">
        <v>1265</v>
      </c>
      <c r="B242" s="46">
        <v>462500.66617000004</v>
      </c>
      <c r="C242" s="46">
        <v>304256.38682000001</v>
      </c>
      <c r="D242" s="46">
        <v>320299.56939999998</v>
      </c>
      <c r="E242" s="46">
        <v>537262.36266999994</v>
      </c>
      <c r="F242" s="46">
        <v>390301.54905000003</v>
      </c>
      <c r="G242" s="46">
        <v>83693.120420000007</v>
      </c>
      <c r="H242" s="46">
        <v>102385.37948</v>
      </c>
      <c r="I242" s="46">
        <v>253994.72961000001</v>
      </c>
      <c r="J242" s="46">
        <v>0</v>
      </c>
      <c r="K242" s="46">
        <v>6253.8332499999997</v>
      </c>
      <c r="L242" s="46">
        <v>133330.55992</v>
      </c>
      <c r="M242" s="46">
        <v>81907.528310000009</v>
      </c>
      <c r="N242" s="46">
        <v>64640.315990000003</v>
      </c>
      <c r="O242" s="46">
        <v>38728.552609999999</v>
      </c>
      <c r="P242" s="46">
        <v>2779554.5536999996</v>
      </c>
    </row>
    <row r="243" spans="1:16" ht="14.25" customHeight="1">
      <c r="A243" s="46" t="s">
        <v>1266</v>
      </c>
      <c r="B243" s="46">
        <v>890.15422999999998</v>
      </c>
      <c r="C243" s="46">
        <v>6915.1358399999999</v>
      </c>
      <c r="D243" s="46">
        <v>108.20854</v>
      </c>
      <c r="E243" s="46">
        <v>71084.18101</v>
      </c>
      <c r="F243" s="46">
        <v>11736.578800000001</v>
      </c>
      <c r="G243" s="46">
        <v>69.284520000000001</v>
      </c>
      <c r="H243" s="46">
        <v>140.69479999999999</v>
      </c>
      <c r="I243" s="46">
        <v>10.89859</v>
      </c>
      <c r="J243" s="46">
        <v>0</v>
      </c>
      <c r="K243" s="46">
        <v>3.0643899999999999</v>
      </c>
      <c r="L243" s="46">
        <v>66.495149999999995</v>
      </c>
      <c r="M243" s="46">
        <v>603.83740999999998</v>
      </c>
      <c r="N243" s="46">
        <v>39.32526</v>
      </c>
      <c r="O243" s="46">
        <v>90.139669999999995</v>
      </c>
      <c r="P243" s="46">
        <v>91757.998209999991</v>
      </c>
    </row>
    <row r="244" spans="1:16" ht="14.25" customHeight="1">
      <c r="A244" s="677" t="s">
        <v>1267</v>
      </c>
      <c r="B244" s="46">
        <v>0</v>
      </c>
      <c r="C244" s="46">
        <v>4282065.4093899997</v>
      </c>
      <c r="D244" s="46">
        <v>1.4000000000000001E-4</v>
      </c>
      <c r="E244" s="46">
        <v>0</v>
      </c>
      <c r="F244" s="46">
        <v>1969.4247800000001</v>
      </c>
      <c r="G244" s="46">
        <v>0</v>
      </c>
      <c r="H244" s="46">
        <v>0</v>
      </c>
      <c r="I244" s="46">
        <v>0</v>
      </c>
      <c r="J244" s="46">
        <v>0</v>
      </c>
      <c r="K244" s="46">
        <v>0</v>
      </c>
      <c r="L244" s="46">
        <v>0</v>
      </c>
      <c r="M244" s="46">
        <v>0</v>
      </c>
      <c r="N244" s="46">
        <v>0</v>
      </c>
      <c r="O244" s="46">
        <v>0</v>
      </c>
      <c r="P244" s="46">
        <v>4284034.8343099998</v>
      </c>
    </row>
    <row r="245" spans="1:16" ht="14.25" customHeight="1">
      <c r="A245" s="46" t="s">
        <v>1265</v>
      </c>
      <c r="B245" s="46">
        <v>0</v>
      </c>
      <c r="C245" s="46">
        <v>3752781.1233100002</v>
      </c>
      <c r="D245" s="46">
        <v>1.4000000000000001E-4</v>
      </c>
      <c r="E245" s="46">
        <v>0</v>
      </c>
      <c r="F245" s="46">
        <v>1969.4247800000001</v>
      </c>
      <c r="G245" s="46">
        <v>0</v>
      </c>
      <c r="H245" s="46">
        <v>0</v>
      </c>
      <c r="I245" s="46">
        <v>0</v>
      </c>
      <c r="J245" s="46">
        <v>0</v>
      </c>
      <c r="K245" s="46">
        <v>0</v>
      </c>
      <c r="L245" s="46">
        <v>0</v>
      </c>
      <c r="M245" s="46">
        <v>0</v>
      </c>
      <c r="N245" s="46">
        <v>0</v>
      </c>
      <c r="O245" s="46">
        <v>0</v>
      </c>
      <c r="P245" s="46">
        <v>3754750.5482299998</v>
      </c>
    </row>
    <row r="246" spans="1:16" ht="14.25" customHeight="1">
      <c r="A246" s="46" t="s">
        <v>1266</v>
      </c>
      <c r="B246" s="46">
        <v>0</v>
      </c>
      <c r="C246" s="46">
        <v>529284.28607999999</v>
      </c>
      <c r="D246" s="46">
        <v>0</v>
      </c>
      <c r="E246" s="46">
        <v>0</v>
      </c>
      <c r="F246" s="46">
        <v>0</v>
      </c>
      <c r="G246" s="46">
        <v>0</v>
      </c>
      <c r="H246" s="46">
        <v>0</v>
      </c>
      <c r="I246" s="46">
        <v>0</v>
      </c>
      <c r="J246" s="46">
        <v>0</v>
      </c>
      <c r="K246" s="46">
        <v>0</v>
      </c>
      <c r="L246" s="46">
        <v>0</v>
      </c>
      <c r="M246" s="46">
        <v>0</v>
      </c>
      <c r="N246" s="46">
        <v>0</v>
      </c>
      <c r="O246" s="46">
        <v>0</v>
      </c>
      <c r="P246" s="46">
        <v>529284.28607999999</v>
      </c>
    </row>
    <row r="247" spans="1:16" ht="14.25" customHeight="1">
      <c r="A247" s="690" t="s">
        <v>1268</v>
      </c>
      <c r="B247" s="46">
        <v>463390.82039999997</v>
      </c>
      <c r="C247" s="46">
        <v>311171.52266000002</v>
      </c>
      <c r="D247" s="46">
        <v>320407.77794</v>
      </c>
      <c r="E247" s="46">
        <v>608346.54368</v>
      </c>
      <c r="F247" s="46">
        <v>402038.12780999998</v>
      </c>
      <c r="G247" s="46">
        <v>83762.404939999993</v>
      </c>
      <c r="H247" s="46">
        <v>102526.07428</v>
      </c>
      <c r="I247" s="46">
        <v>254005.62819999998</v>
      </c>
      <c r="J247" s="46">
        <v>0</v>
      </c>
      <c r="K247" s="46">
        <v>6256.8976399999992</v>
      </c>
      <c r="L247" s="46">
        <v>133397.05507</v>
      </c>
      <c r="M247" s="46">
        <v>82511.365720000002</v>
      </c>
      <c r="N247" s="46">
        <v>64679.641250000001</v>
      </c>
      <c r="O247" s="46">
        <v>38818.692280000003</v>
      </c>
      <c r="P247" s="46">
        <v>2871312.5518700001</v>
      </c>
    </row>
    <row r="248" spans="1:16" ht="14.25" customHeight="1" thickBot="1">
      <c r="A248" s="677" t="s">
        <v>1269</v>
      </c>
      <c r="B248" s="46">
        <v>0</v>
      </c>
      <c r="C248" s="46">
        <v>4282065.4093899997</v>
      </c>
      <c r="D248" s="46">
        <v>0</v>
      </c>
      <c r="E248" s="46">
        <v>0</v>
      </c>
      <c r="F248" s="46">
        <v>1969.4247800000001</v>
      </c>
      <c r="G248" s="46">
        <v>0</v>
      </c>
      <c r="H248" s="46">
        <v>0</v>
      </c>
      <c r="I248" s="46">
        <v>0</v>
      </c>
      <c r="J248" s="46">
        <v>0</v>
      </c>
      <c r="K248" s="46">
        <v>0</v>
      </c>
      <c r="L248" s="46">
        <v>0</v>
      </c>
      <c r="M248" s="46">
        <v>0</v>
      </c>
      <c r="N248" s="46">
        <v>0</v>
      </c>
      <c r="O248" s="46">
        <v>0</v>
      </c>
      <c r="P248" s="46">
        <v>4284034.8341699997</v>
      </c>
    </row>
    <row r="249" spans="1:16" ht="14.25" customHeight="1" thickTop="1" thickBot="1">
      <c r="A249" s="673" t="s">
        <v>222</v>
      </c>
      <c r="B249" s="668">
        <v>664165.26329999999</v>
      </c>
      <c r="C249" s="668">
        <v>745746.58140000002</v>
      </c>
      <c r="D249" s="668">
        <v>982315.81521000003</v>
      </c>
      <c r="E249" s="668">
        <v>623237.21258000005</v>
      </c>
      <c r="F249" s="668">
        <v>626494.47759000002</v>
      </c>
      <c r="G249" s="668">
        <v>310743.40416999999</v>
      </c>
      <c r="H249" s="668">
        <v>351525.3126</v>
      </c>
      <c r="I249" s="668">
        <v>784873.13176999998</v>
      </c>
      <c r="J249" s="668">
        <v>4047.0349000000001</v>
      </c>
      <c r="K249" s="668">
        <v>13560.213009999999</v>
      </c>
      <c r="L249" s="668">
        <v>656359.75121000002</v>
      </c>
      <c r="M249" s="668">
        <v>146067.31441999998</v>
      </c>
      <c r="N249" s="668">
        <v>528900.45461000002</v>
      </c>
      <c r="O249" s="668">
        <v>503762.44192000001</v>
      </c>
      <c r="P249" s="668">
        <v>6941798.40869</v>
      </c>
    </row>
    <row r="250" spans="1:16" ht="14.25" customHeight="1" thickTop="1">
      <c r="A250" s="46" t="s">
        <v>223</v>
      </c>
      <c r="B250" s="416">
        <v>424.45868999999999</v>
      </c>
      <c r="C250" s="416">
        <v>688.55525</v>
      </c>
      <c r="D250" s="416">
        <v>787.7086700000001</v>
      </c>
      <c r="E250" s="416">
        <v>1237.5020200000001</v>
      </c>
      <c r="F250" s="416">
        <v>244.06433999999999</v>
      </c>
      <c r="G250" s="416">
        <v>157.90960999999999</v>
      </c>
      <c r="H250" s="416">
        <v>0</v>
      </c>
      <c r="I250" s="416">
        <v>0</v>
      </c>
      <c r="J250" s="416">
        <v>0</v>
      </c>
      <c r="K250" s="416">
        <v>2.1672099999999999</v>
      </c>
      <c r="L250" s="416">
        <v>32.871900000000004</v>
      </c>
      <c r="M250" s="416">
        <v>0</v>
      </c>
      <c r="N250" s="416">
        <v>2.3601000000000001</v>
      </c>
      <c r="O250" s="416">
        <v>1.1089999999999999E-2</v>
      </c>
      <c r="P250" s="416">
        <v>3577.6088799999998</v>
      </c>
    </row>
    <row r="251" spans="1:16" ht="14.25" customHeight="1">
      <c r="A251" s="46" t="s">
        <v>224</v>
      </c>
      <c r="B251" s="416">
        <v>63770.939119999995</v>
      </c>
      <c r="C251" s="416">
        <v>42251.030169999998</v>
      </c>
      <c r="D251" s="416">
        <v>62649.045770000004</v>
      </c>
      <c r="E251" s="416">
        <v>56581.630100000002</v>
      </c>
      <c r="F251" s="416">
        <v>61421.803119999997</v>
      </c>
      <c r="G251" s="416">
        <v>15394.597330000001</v>
      </c>
      <c r="H251" s="416">
        <v>18426.515289999999</v>
      </c>
      <c r="I251" s="416">
        <v>22411.41908</v>
      </c>
      <c r="J251" s="416">
        <v>232.66676999999999</v>
      </c>
      <c r="K251" s="416">
        <v>457.27334999999999</v>
      </c>
      <c r="L251" s="416">
        <v>20601.59648</v>
      </c>
      <c r="M251" s="416">
        <v>2059.8273199999999</v>
      </c>
      <c r="N251" s="416">
        <v>30730.46299</v>
      </c>
      <c r="O251" s="416">
        <v>5507.3529800000006</v>
      </c>
      <c r="P251" s="416">
        <v>402496.15987000003</v>
      </c>
    </row>
    <row r="252" spans="1:16" ht="14.25" customHeight="1">
      <c r="A252" s="46" t="s">
        <v>225</v>
      </c>
      <c r="B252" s="416">
        <v>536217.48605000007</v>
      </c>
      <c r="C252" s="416">
        <v>644029.11589999998</v>
      </c>
      <c r="D252" s="416">
        <v>861403.46453</v>
      </c>
      <c r="E252" s="416">
        <v>470636.58107000001</v>
      </c>
      <c r="F252" s="416">
        <v>530796.98927000002</v>
      </c>
      <c r="G252" s="416">
        <v>271225.69787000003</v>
      </c>
      <c r="H252" s="416">
        <v>318033.37473000004</v>
      </c>
      <c r="I252" s="416">
        <v>753013.00277999998</v>
      </c>
      <c r="J252" s="416">
        <v>3416.6781000000001</v>
      </c>
      <c r="K252" s="416">
        <v>9137.0658899999999</v>
      </c>
      <c r="L252" s="416">
        <v>574224.28148999996</v>
      </c>
      <c r="M252" s="416">
        <v>122574.65755</v>
      </c>
      <c r="N252" s="416">
        <v>476316.95860000001</v>
      </c>
      <c r="O252" s="416">
        <v>475294.58098999999</v>
      </c>
      <c r="P252" s="416">
        <v>6046319.9348200001</v>
      </c>
    </row>
    <row r="253" spans="1:16" ht="14.25" customHeight="1">
      <c r="A253" s="46" t="s">
        <v>226</v>
      </c>
      <c r="B253" s="416">
        <v>1490.00523</v>
      </c>
      <c r="C253" s="416">
        <v>12676.122029999999</v>
      </c>
      <c r="D253" s="416">
        <v>13565.98941</v>
      </c>
      <c r="E253" s="416">
        <v>18038.172489999997</v>
      </c>
      <c r="F253" s="416">
        <v>2118.5376699999997</v>
      </c>
      <c r="G253" s="416">
        <v>4707.3810000000003</v>
      </c>
      <c r="H253" s="416">
        <v>10034.972760000001</v>
      </c>
      <c r="I253" s="416">
        <v>6979.8191399999996</v>
      </c>
      <c r="J253" s="416">
        <v>14.653979999999999</v>
      </c>
      <c r="K253" s="416">
        <v>0</v>
      </c>
      <c r="L253" s="416">
        <v>45317.847820000003</v>
      </c>
      <c r="M253" s="416">
        <v>4945.1375699999999</v>
      </c>
      <c r="N253" s="416">
        <v>3449.9347400000001</v>
      </c>
      <c r="O253" s="416">
        <v>12223.00267</v>
      </c>
      <c r="P253" s="416">
        <v>135561.57650999998</v>
      </c>
    </row>
    <row r="254" spans="1:16" ht="14.25" customHeight="1">
      <c r="A254" s="46" t="s">
        <v>227</v>
      </c>
      <c r="B254" s="416">
        <v>17692.602780000001</v>
      </c>
      <c r="C254" s="416">
        <v>8864.3834499999994</v>
      </c>
      <c r="D254" s="416">
        <v>12932.316289999999</v>
      </c>
      <c r="E254" s="416">
        <v>3752.4477000000002</v>
      </c>
      <c r="F254" s="416">
        <v>9585.1780099999996</v>
      </c>
      <c r="G254" s="416">
        <v>10265.668390000001</v>
      </c>
      <c r="H254" s="416">
        <v>528.07038999999997</v>
      </c>
      <c r="I254" s="416">
        <v>171.04988</v>
      </c>
      <c r="J254" s="416">
        <v>1.5745899999999999</v>
      </c>
      <c r="K254" s="416">
        <v>2.9221900000000001</v>
      </c>
      <c r="L254" s="416">
        <v>6712.1383900000001</v>
      </c>
      <c r="M254" s="416">
        <v>1549.9468999999999</v>
      </c>
      <c r="N254" s="416">
        <v>2779.5512799999997</v>
      </c>
      <c r="O254" s="416">
        <v>2275.4429</v>
      </c>
      <c r="P254" s="416">
        <v>77113.293139999994</v>
      </c>
    </row>
    <row r="255" spans="1:16" ht="14.25" customHeight="1">
      <c r="A255" s="46" t="s">
        <v>228</v>
      </c>
      <c r="B255" s="416">
        <v>63.348239999999997</v>
      </c>
      <c r="C255" s="416">
        <v>4042.1145699999997</v>
      </c>
      <c r="D255" s="416">
        <v>1044.56095</v>
      </c>
      <c r="E255" s="416">
        <v>669.10322999999994</v>
      </c>
      <c r="F255" s="416">
        <v>1174.88059</v>
      </c>
      <c r="G255" s="416">
        <v>881.63075000000003</v>
      </c>
      <c r="H255" s="416">
        <v>261.05985999999996</v>
      </c>
      <c r="I255" s="416">
        <v>8.1565200000000004</v>
      </c>
      <c r="J255" s="416">
        <v>0</v>
      </c>
      <c r="K255" s="416">
        <v>0</v>
      </c>
      <c r="L255" s="416">
        <v>684.85619999999994</v>
      </c>
      <c r="M255" s="416">
        <v>478.66467</v>
      </c>
      <c r="N255" s="416">
        <v>191.94060000000002</v>
      </c>
      <c r="O255" s="416">
        <v>902.29544999999996</v>
      </c>
      <c r="P255" s="416">
        <v>10402.611630000001</v>
      </c>
    </row>
    <row r="256" spans="1:16" ht="14.25" customHeight="1">
      <c r="A256" s="46" t="s">
        <v>229</v>
      </c>
      <c r="B256" s="416">
        <v>2033.2776999999999</v>
      </c>
      <c r="C256" s="416">
        <v>1833.9381799999999</v>
      </c>
      <c r="D256" s="416">
        <v>6760.1726699999999</v>
      </c>
      <c r="E256" s="416">
        <v>0</v>
      </c>
      <c r="F256" s="416">
        <v>2615.1051400000001</v>
      </c>
      <c r="G256" s="416">
        <v>1181.5334399999999</v>
      </c>
      <c r="H256" s="416">
        <v>337.87662999999998</v>
      </c>
      <c r="I256" s="416">
        <v>110.51716999999999</v>
      </c>
      <c r="J256" s="416">
        <v>1.7491400000000001</v>
      </c>
      <c r="K256" s="416">
        <v>0</v>
      </c>
      <c r="L256" s="416">
        <v>1591.1659099999999</v>
      </c>
      <c r="M256" s="416">
        <v>2060.9448400000001</v>
      </c>
      <c r="N256" s="416">
        <v>998.31895999999995</v>
      </c>
      <c r="O256" s="416">
        <v>1585.6328600000002</v>
      </c>
      <c r="P256" s="416">
        <v>21110.232640000002</v>
      </c>
    </row>
    <row r="257" spans="1:16" ht="14.25" customHeight="1">
      <c r="A257" s="46" t="s">
        <v>230</v>
      </c>
      <c r="B257" s="416">
        <v>11.623479999999999</v>
      </c>
      <c r="C257" s="416">
        <v>7619.1348099999996</v>
      </c>
      <c r="D257" s="416">
        <v>145.56914</v>
      </c>
      <c r="E257" s="416">
        <v>0</v>
      </c>
      <c r="F257" s="416">
        <v>78.167140000000003</v>
      </c>
      <c r="G257" s="416">
        <v>29.051110000000001</v>
      </c>
      <c r="H257" s="416">
        <v>247.08901</v>
      </c>
      <c r="I257" s="416">
        <v>15.885639999999999</v>
      </c>
      <c r="J257" s="416">
        <v>0</v>
      </c>
      <c r="K257" s="416">
        <v>0</v>
      </c>
      <c r="L257" s="416">
        <v>84.952919999999992</v>
      </c>
      <c r="M257" s="416">
        <v>780.26361999999995</v>
      </c>
      <c r="N257" s="416">
        <v>41.392290000000003</v>
      </c>
      <c r="O257" s="416">
        <v>545.84249999999997</v>
      </c>
      <c r="P257" s="416">
        <v>9598.9716599999992</v>
      </c>
    </row>
    <row r="258" spans="1:16" ht="14.25" customHeight="1">
      <c r="A258" s="46" t="s">
        <v>231</v>
      </c>
      <c r="B258" s="416">
        <v>328.87493000000001</v>
      </c>
      <c r="C258" s="416">
        <v>-1E-4</v>
      </c>
      <c r="D258" s="416">
        <v>0</v>
      </c>
      <c r="E258" s="416">
        <v>0</v>
      </c>
      <c r="F258" s="416">
        <v>0</v>
      </c>
      <c r="G258" s="416">
        <v>0</v>
      </c>
      <c r="H258" s="416">
        <v>0</v>
      </c>
      <c r="I258" s="416">
        <v>0</v>
      </c>
      <c r="J258" s="416">
        <v>0</v>
      </c>
      <c r="K258" s="416">
        <v>0</v>
      </c>
      <c r="L258" s="416">
        <v>3.9517600000000002</v>
      </c>
      <c r="M258" s="416">
        <v>0.23630999999999999</v>
      </c>
      <c r="N258" s="416">
        <v>0</v>
      </c>
      <c r="O258" s="416">
        <v>0</v>
      </c>
      <c r="P258" s="416">
        <v>333.06290000000001</v>
      </c>
    </row>
    <row r="259" spans="1:16" ht="14.25" customHeight="1">
      <c r="A259" s="46" t="s">
        <v>232</v>
      </c>
      <c r="B259" s="416">
        <v>6233.0388800000001</v>
      </c>
      <c r="C259" s="416">
        <v>10965.773220000001</v>
      </c>
      <c r="D259" s="416">
        <v>6113.4697100000003</v>
      </c>
      <c r="E259" s="416">
        <v>9727.2251199999992</v>
      </c>
      <c r="F259" s="416">
        <v>144.59236999999999</v>
      </c>
      <c r="G259" s="416">
        <v>1326.0377900000001</v>
      </c>
      <c r="H259" s="416">
        <v>0</v>
      </c>
      <c r="I259" s="416">
        <v>2142.54898</v>
      </c>
      <c r="J259" s="416">
        <v>0</v>
      </c>
      <c r="K259" s="416">
        <v>479.15688</v>
      </c>
      <c r="L259" s="416">
        <v>4998.6941699999998</v>
      </c>
      <c r="M259" s="416">
        <v>5024.8365899999999</v>
      </c>
      <c r="N259" s="416">
        <v>10779.065369999998</v>
      </c>
      <c r="O259" s="416">
        <v>5204.6677399999999</v>
      </c>
      <c r="P259" s="416">
        <v>63139.106820000001</v>
      </c>
    </row>
    <row r="260" spans="1:16" ht="14.25" customHeight="1" thickBot="1">
      <c r="A260" s="46" t="s">
        <v>233</v>
      </c>
      <c r="B260" s="416">
        <v>35899.608200000002</v>
      </c>
      <c r="C260" s="416">
        <v>12776.413919999999</v>
      </c>
      <c r="D260" s="416">
        <v>16913.518070000002</v>
      </c>
      <c r="E260" s="416">
        <v>62594.55085</v>
      </c>
      <c r="F260" s="416">
        <v>18315.159940000001</v>
      </c>
      <c r="G260" s="416">
        <v>5573.8968800000002</v>
      </c>
      <c r="H260" s="416">
        <v>3656.3539300000002</v>
      </c>
      <c r="I260" s="416">
        <v>20.732580000000002</v>
      </c>
      <c r="J260" s="416">
        <v>379.71232000000003</v>
      </c>
      <c r="K260" s="416">
        <v>3481.6274900000003</v>
      </c>
      <c r="L260" s="416">
        <v>2107.39417</v>
      </c>
      <c r="M260" s="416">
        <v>6592.7990499999996</v>
      </c>
      <c r="N260" s="416">
        <v>3610.4696800000002</v>
      </c>
      <c r="O260" s="416">
        <v>223.61274</v>
      </c>
      <c r="P260" s="416">
        <v>172145.84982</v>
      </c>
    </row>
    <row r="261" spans="1:16" ht="14.25" customHeight="1" thickTop="1" thickBot="1">
      <c r="A261" s="673" t="s">
        <v>234</v>
      </c>
      <c r="B261" s="668">
        <v>-231398.03256999998</v>
      </c>
      <c r="C261" s="668">
        <v>-143383.86615000002</v>
      </c>
      <c r="D261" s="668">
        <v>-324731.43764999998</v>
      </c>
      <c r="E261" s="668">
        <v>-146189.41553</v>
      </c>
      <c r="F261" s="668">
        <v>-215393.39647000001</v>
      </c>
      <c r="G261" s="668">
        <v>-124864.26413</v>
      </c>
      <c r="H261" s="668">
        <v>-110237.31341</v>
      </c>
      <c r="I261" s="668">
        <v>-164978.91708000001</v>
      </c>
      <c r="J261" s="668">
        <v>-560.74010999999996</v>
      </c>
      <c r="K261" s="668">
        <v>-3699.3804599999999</v>
      </c>
      <c r="L261" s="668">
        <v>-171453.55274000001</v>
      </c>
      <c r="M261" s="668">
        <v>-40226.527179999997</v>
      </c>
      <c r="N261" s="668">
        <v>-238515.86825999999</v>
      </c>
      <c r="O261" s="668">
        <v>-103479.93536</v>
      </c>
      <c r="P261" s="668">
        <v>-2019112.6470999999</v>
      </c>
    </row>
    <row r="262" spans="1:16" ht="14.25" customHeight="1" thickTop="1">
      <c r="A262" s="46" t="s">
        <v>235</v>
      </c>
      <c r="B262" s="416">
        <v>-196881.18527000002</v>
      </c>
      <c r="C262" s="416">
        <v>-101571.05020999999</v>
      </c>
      <c r="D262" s="416">
        <v>-285537.63798</v>
      </c>
      <c r="E262" s="416">
        <v>-127429.44601</v>
      </c>
      <c r="F262" s="416">
        <v>-186172.14959000002</v>
      </c>
      <c r="G262" s="416">
        <v>-93027.791129999998</v>
      </c>
      <c r="H262" s="416">
        <v>-96644.801900000006</v>
      </c>
      <c r="I262" s="416">
        <v>-112807.39812</v>
      </c>
      <c r="J262" s="416">
        <v>-86.428070000000005</v>
      </c>
      <c r="K262" s="416">
        <v>-1010.31097</v>
      </c>
      <c r="L262" s="416">
        <v>-123665.16726</v>
      </c>
      <c r="M262" s="416">
        <v>-34291.488859999998</v>
      </c>
      <c r="N262" s="416">
        <v>-212793.87521999999</v>
      </c>
      <c r="O262" s="416">
        <v>-97027.753479999999</v>
      </c>
      <c r="P262" s="416">
        <v>-1668946.48407</v>
      </c>
    </row>
    <row r="263" spans="1:16" ht="14.25" customHeight="1">
      <c r="A263" s="46" t="s">
        <v>236</v>
      </c>
      <c r="B263" s="416">
        <v>0</v>
      </c>
      <c r="C263" s="416">
        <v>0</v>
      </c>
      <c r="D263" s="416">
        <v>0</v>
      </c>
      <c r="E263" s="416">
        <v>0</v>
      </c>
      <c r="F263" s="416">
        <v>0</v>
      </c>
      <c r="G263" s="416">
        <v>0</v>
      </c>
      <c r="H263" s="416">
        <v>0</v>
      </c>
      <c r="I263" s="416">
        <v>0</v>
      </c>
      <c r="J263" s="416">
        <v>0</v>
      </c>
      <c r="K263" s="416">
        <v>0</v>
      </c>
      <c r="L263" s="416">
        <v>0</v>
      </c>
      <c r="M263" s="416">
        <v>0</v>
      </c>
      <c r="N263" s="416">
        <v>0</v>
      </c>
      <c r="O263" s="416">
        <v>0</v>
      </c>
      <c r="P263" s="416">
        <v>0</v>
      </c>
    </row>
    <row r="264" spans="1:16" ht="14.25" customHeight="1">
      <c r="A264" s="46" t="s">
        <v>237</v>
      </c>
      <c r="B264" s="416">
        <v>-15883.741410000001</v>
      </c>
      <c r="C264" s="416">
        <v>-19423.802010000003</v>
      </c>
      <c r="D264" s="416">
        <v>-3372.6507000000001</v>
      </c>
      <c r="E264" s="416">
        <v>-6524.3923600000007</v>
      </c>
      <c r="F264" s="416">
        <v>-4099.7576900000004</v>
      </c>
      <c r="G264" s="416">
        <v>-20780.295600000001</v>
      </c>
      <c r="H264" s="416">
        <v>-7596.8439500000004</v>
      </c>
      <c r="I264" s="416">
        <v>-26475.307149999997</v>
      </c>
      <c r="J264" s="416">
        <v>-474.31203999999997</v>
      </c>
      <c r="K264" s="416">
        <v>-2689.0694900000003</v>
      </c>
      <c r="L264" s="416">
        <v>-18327.558440000001</v>
      </c>
      <c r="M264" s="416">
        <v>-3070.3797200000004</v>
      </c>
      <c r="N264" s="416">
        <v>-19192.752</v>
      </c>
      <c r="O264" s="416">
        <v>-6209.4629199999999</v>
      </c>
      <c r="P264" s="416">
        <v>-154120.32548</v>
      </c>
    </row>
    <row r="265" spans="1:16" ht="14.25" customHeight="1">
      <c r="A265" s="46" t="s">
        <v>238</v>
      </c>
      <c r="B265" s="416">
        <v>-13.198639999999999</v>
      </c>
      <c r="C265" s="416">
        <v>-773.22068000000002</v>
      </c>
      <c r="D265" s="416">
        <v>0</v>
      </c>
      <c r="E265" s="416">
        <v>-4.6659700000000006</v>
      </c>
      <c r="F265" s="416">
        <v>-13016.03296</v>
      </c>
      <c r="G265" s="416">
        <v>0</v>
      </c>
      <c r="H265" s="416">
        <v>-275.44252</v>
      </c>
      <c r="I265" s="416">
        <v>-1420.24305</v>
      </c>
      <c r="J265" s="416">
        <v>0</v>
      </c>
      <c r="K265" s="416">
        <v>0</v>
      </c>
      <c r="L265" s="416">
        <v>-4680.2714100000003</v>
      </c>
      <c r="M265" s="416">
        <v>0</v>
      </c>
      <c r="N265" s="416">
        <v>0</v>
      </c>
      <c r="O265" s="416">
        <v>0</v>
      </c>
      <c r="P265" s="416">
        <v>-20183.075230000002</v>
      </c>
    </row>
    <row r="266" spans="1:16" ht="14.25" customHeight="1">
      <c r="A266" s="46" t="s">
        <v>239</v>
      </c>
      <c r="B266" s="416">
        <v>-8240.7038599999996</v>
      </c>
      <c r="C266" s="416">
        <v>0</v>
      </c>
      <c r="D266" s="416">
        <v>-9623.503490000001</v>
      </c>
      <c r="E266" s="416">
        <v>0</v>
      </c>
      <c r="F266" s="416">
        <v>0</v>
      </c>
      <c r="G266" s="416">
        <v>0</v>
      </c>
      <c r="H266" s="416">
        <v>0</v>
      </c>
      <c r="I266" s="416">
        <v>-18552.499820000001</v>
      </c>
      <c r="J266" s="416">
        <v>0</v>
      </c>
      <c r="K266" s="416">
        <v>0</v>
      </c>
      <c r="L266" s="416">
        <v>-16939.19412</v>
      </c>
      <c r="M266" s="416">
        <v>-453.11477000000002</v>
      </c>
      <c r="N266" s="416">
        <v>0</v>
      </c>
      <c r="O266" s="416">
        <v>0</v>
      </c>
      <c r="P266" s="416">
        <v>-53809.016060000002</v>
      </c>
    </row>
    <row r="267" spans="1:16" ht="14.25" customHeight="1">
      <c r="A267" s="674" t="s">
        <v>240</v>
      </c>
      <c r="B267" s="416">
        <v>-10378.79912</v>
      </c>
      <c r="C267" s="416">
        <v>0</v>
      </c>
      <c r="D267" s="416">
        <v>-10880.43772</v>
      </c>
      <c r="E267" s="416">
        <v>-10897.28672</v>
      </c>
      <c r="F267" s="416">
        <v>-5821.1610999999994</v>
      </c>
      <c r="G267" s="416">
        <v>-6324.2083400000001</v>
      </c>
      <c r="H267" s="416">
        <v>-5311.5436500000005</v>
      </c>
      <c r="I267" s="416">
        <v>-5580.8333300000004</v>
      </c>
      <c r="J267" s="416">
        <v>0</v>
      </c>
      <c r="K267" s="416">
        <v>0</v>
      </c>
      <c r="L267" s="416">
        <v>-7515.2986100000007</v>
      </c>
      <c r="M267" s="416">
        <v>-2411.5438300000001</v>
      </c>
      <c r="N267" s="416">
        <v>-2755.8201300000001</v>
      </c>
      <c r="O267" s="416">
        <v>0</v>
      </c>
      <c r="P267" s="416">
        <v>-67876.932549999998</v>
      </c>
    </row>
    <row r="268" spans="1:16" ht="14.25" customHeight="1" thickBot="1">
      <c r="A268" s="674" t="s">
        <v>241</v>
      </c>
      <c r="B268" s="416">
        <v>-0.40426999999999996</v>
      </c>
      <c r="C268" s="416">
        <v>-21615.793249999999</v>
      </c>
      <c r="D268" s="416">
        <v>-15317.207759999999</v>
      </c>
      <c r="E268" s="416">
        <v>-1333.62447</v>
      </c>
      <c r="F268" s="416">
        <v>-6284.2951299999995</v>
      </c>
      <c r="G268" s="416">
        <v>-4731.9690599999994</v>
      </c>
      <c r="H268" s="416">
        <v>-408.68139000000002</v>
      </c>
      <c r="I268" s="416">
        <v>-142.63560999999999</v>
      </c>
      <c r="J268" s="416">
        <v>0</v>
      </c>
      <c r="K268" s="416">
        <v>0</v>
      </c>
      <c r="L268" s="416">
        <v>-326.06290000000001</v>
      </c>
      <c r="M268" s="416">
        <v>0</v>
      </c>
      <c r="N268" s="416">
        <v>-3773.4209100000003</v>
      </c>
      <c r="O268" s="416">
        <v>-242.71895999999998</v>
      </c>
      <c r="P268" s="416">
        <v>-54176.813710000002</v>
      </c>
    </row>
    <row r="269" spans="1:16" ht="14.25" customHeight="1" thickTop="1" thickBot="1">
      <c r="A269" s="675" t="s">
        <v>242</v>
      </c>
      <c r="B269" s="667">
        <v>432767.23073000001</v>
      </c>
      <c r="C269" s="667">
        <v>602362.71525000001</v>
      </c>
      <c r="D269" s="667">
        <v>657584.37755999994</v>
      </c>
      <c r="E269" s="667">
        <v>477047.79704999999</v>
      </c>
      <c r="F269" s="667">
        <v>411101.08111999999</v>
      </c>
      <c r="G269" s="667">
        <v>185879.14004</v>
      </c>
      <c r="H269" s="667">
        <v>241287.99919</v>
      </c>
      <c r="I269" s="667">
        <v>619894.21469000005</v>
      </c>
      <c r="J269" s="667">
        <v>3486.2947899999999</v>
      </c>
      <c r="K269" s="667">
        <v>9860.832550000001</v>
      </c>
      <c r="L269" s="667">
        <v>484906.19847</v>
      </c>
      <c r="M269" s="667">
        <v>105840.78723999999</v>
      </c>
      <c r="N269" s="667">
        <v>290384.58635</v>
      </c>
      <c r="O269" s="667">
        <v>400282.50656000001</v>
      </c>
      <c r="P269" s="667">
        <v>4922685.7615900002</v>
      </c>
    </row>
    <row r="270" spans="1:16" ht="14.25" customHeight="1" thickTop="1" thickBot="1">
      <c r="A270" s="676" t="s">
        <v>243</v>
      </c>
      <c r="B270" s="668">
        <v>256248.58940999999</v>
      </c>
      <c r="C270" s="668">
        <v>272773.29550999997</v>
      </c>
      <c r="D270" s="668">
        <v>282420.56466000003</v>
      </c>
      <c r="E270" s="668">
        <v>279279.48183</v>
      </c>
      <c r="F270" s="668">
        <v>244665.18469999998</v>
      </c>
      <c r="G270" s="668">
        <v>208474.30518</v>
      </c>
      <c r="H270" s="668">
        <v>121791.41876999999</v>
      </c>
      <c r="I270" s="668">
        <v>26868.738069999999</v>
      </c>
      <c r="J270" s="668">
        <v>4201.4274699999996</v>
      </c>
      <c r="K270" s="668">
        <v>3212.5398500000001</v>
      </c>
      <c r="L270" s="668">
        <v>49106.603609999998</v>
      </c>
      <c r="M270" s="668">
        <v>15345.849400000001</v>
      </c>
      <c r="N270" s="668">
        <v>76263.217980000001</v>
      </c>
      <c r="O270" s="668">
        <v>36220.273820000002</v>
      </c>
      <c r="P270" s="668">
        <v>1876871.4902599999</v>
      </c>
    </row>
    <row r="271" spans="1:16" ht="14.25" customHeight="1" thickTop="1">
      <c r="A271" s="46" t="s">
        <v>244</v>
      </c>
      <c r="B271" s="416">
        <v>124134.44854000001</v>
      </c>
      <c r="C271" s="416">
        <v>174095.72713999997</v>
      </c>
      <c r="D271" s="416">
        <v>136045.82694</v>
      </c>
      <c r="E271" s="416">
        <v>137425.22200000001</v>
      </c>
      <c r="F271" s="416">
        <v>105516.31487</v>
      </c>
      <c r="G271" s="416">
        <v>109673.70428000001</v>
      </c>
      <c r="H271" s="416">
        <v>61257.830439999998</v>
      </c>
      <c r="I271" s="416">
        <v>20362.868999999999</v>
      </c>
      <c r="J271" s="416">
        <v>2381.3692500000002</v>
      </c>
      <c r="K271" s="416">
        <v>1794.19803</v>
      </c>
      <c r="L271" s="416">
        <v>37241.33051</v>
      </c>
      <c r="M271" s="416">
        <v>6354.9701299999997</v>
      </c>
      <c r="N271" s="416">
        <v>52319.705630000004</v>
      </c>
      <c r="O271" s="416">
        <v>29064.514059999998</v>
      </c>
      <c r="P271" s="416">
        <v>997668.0308200001</v>
      </c>
    </row>
    <row r="272" spans="1:16" ht="14.25" customHeight="1">
      <c r="A272" s="46" t="s">
        <v>245</v>
      </c>
      <c r="B272" s="416">
        <v>105332.05498999999</v>
      </c>
      <c r="C272" s="416">
        <v>53343.96026</v>
      </c>
      <c r="D272" s="416">
        <v>112970.89585</v>
      </c>
      <c r="E272" s="416">
        <v>112472.99844</v>
      </c>
      <c r="F272" s="416">
        <v>105290.07303</v>
      </c>
      <c r="G272" s="416">
        <v>81186.451749999993</v>
      </c>
      <c r="H272" s="416">
        <v>32295.967550000001</v>
      </c>
      <c r="I272" s="416">
        <v>3750.9571800000003</v>
      </c>
      <c r="J272" s="416">
        <v>1516.1987099999999</v>
      </c>
      <c r="K272" s="416">
        <v>1037.5893000000001</v>
      </c>
      <c r="L272" s="416">
        <v>8104.04414</v>
      </c>
      <c r="M272" s="416">
        <v>2616.0524599999999</v>
      </c>
      <c r="N272" s="416">
        <v>20901.643070000002</v>
      </c>
      <c r="O272" s="416">
        <v>3374.5050000000001</v>
      </c>
      <c r="P272" s="416">
        <v>644193.39173000003</v>
      </c>
    </row>
    <row r="273" spans="1:16" ht="14.25" customHeight="1">
      <c r="A273" s="46" t="s">
        <v>246</v>
      </c>
      <c r="B273" s="416">
        <v>12127.194460000001</v>
      </c>
      <c r="C273" s="416">
        <v>34.299999999999997</v>
      </c>
      <c r="D273" s="416">
        <v>14412.94513</v>
      </c>
      <c r="E273" s="416">
        <v>9606.1271199999992</v>
      </c>
      <c r="F273" s="416">
        <v>2851.8524400000001</v>
      </c>
      <c r="G273" s="416">
        <v>4746.2797599999994</v>
      </c>
      <c r="H273" s="416">
        <v>181.15529000000001</v>
      </c>
      <c r="I273" s="416">
        <v>141.93055999999999</v>
      </c>
      <c r="J273" s="416">
        <v>0</v>
      </c>
      <c r="K273" s="416">
        <v>0</v>
      </c>
      <c r="L273" s="416">
        <v>2167.4537999999998</v>
      </c>
      <c r="M273" s="416">
        <v>2397.9387099999999</v>
      </c>
      <c r="N273" s="416">
        <v>0</v>
      </c>
      <c r="O273" s="416">
        <v>783.35888999999997</v>
      </c>
      <c r="P273" s="416">
        <v>49450.536159999996</v>
      </c>
    </row>
    <row r="274" spans="1:16" ht="14.25" customHeight="1">
      <c r="A274" s="46" t="s">
        <v>247</v>
      </c>
      <c r="B274" s="416">
        <v>4527.067</v>
      </c>
      <c r="C274" s="416">
        <v>36030.746859999999</v>
      </c>
      <c r="D274" s="416">
        <v>6879.6314400000001</v>
      </c>
      <c r="E274" s="416">
        <v>6514.4870099999998</v>
      </c>
      <c r="F274" s="416">
        <v>5241.2974599999998</v>
      </c>
      <c r="G274" s="416">
        <v>2538.7372500000001</v>
      </c>
      <c r="H274" s="416">
        <v>1284.5713899999998</v>
      </c>
      <c r="I274" s="416">
        <v>688.81793000000005</v>
      </c>
      <c r="J274" s="416">
        <v>0</v>
      </c>
      <c r="K274" s="416">
        <v>0</v>
      </c>
      <c r="L274" s="416">
        <v>143.33438000000001</v>
      </c>
      <c r="M274" s="416">
        <v>731.63231999999994</v>
      </c>
      <c r="N274" s="416">
        <v>0</v>
      </c>
      <c r="O274" s="416">
        <v>0</v>
      </c>
      <c r="P274" s="416">
        <v>64580.323039999996</v>
      </c>
    </row>
    <row r="275" spans="1:16" ht="14.25" customHeight="1" thickBot="1">
      <c r="A275" s="691" t="s">
        <v>248</v>
      </c>
      <c r="B275" s="416">
        <v>10127.824420000001</v>
      </c>
      <c r="C275" s="416">
        <v>9268.5612500000007</v>
      </c>
      <c r="D275" s="416">
        <v>12111.265300000001</v>
      </c>
      <c r="E275" s="416">
        <v>13260.64726</v>
      </c>
      <c r="F275" s="416">
        <v>25765.6469</v>
      </c>
      <c r="G275" s="416">
        <v>10329.13214</v>
      </c>
      <c r="H275" s="416">
        <v>26771.894100000001</v>
      </c>
      <c r="I275" s="416">
        <v>1924.1633999999999</v>
      </c>
      <c r="J275" s="416">
        <v>303.85951</v>
      </c>
      <c r="K275" s="416">
        <v>380.75252</v>
      </c>
      <c r="L275" s="416">
        <v>1450.4407800000001</v>
      </c>
      <c r="M275" s="416">
        <v>3245.25578</v>
      </c>
      <c r="N275" s="416">
        <v>3041.8692799999999</v>
      </c>
      <c r="O275" s="416">
        <v>2997.8958700000003</v>
      </c>
      <c r="P275" s="416">
        <v>120979.20851000001</v>
      </c>
    </row>
    <row r="276" spans="1:16" ht="14.25" customHeight="1" thickTop="1" thickBot="1">
      <c r="A276" s="673" t="s">
        <v>249</v>
      </c>
      <c r="B276" s="668">
        <v>-160918.08944000001</v>
      </c>
      <c r="C276" s="668">
        <v>-93720.910439999992</v>
      </c>
      <c r="D276" s="668">
        <v>-217604.29848</v>
      </c>
      <c r="E276" s="668">
        <v>-165332.48696000001</v>
      </c>
      <c r="F276" s="668">
        <v>-213261.58836000002</v>
      </c>
      <c r="G276" s="668">
        <v>-151003.90328999999</v>
      </c>
      <c r="H276" s="668">
        <v>-86679.738389999999</v>
      </c>
      <c r="I276" s="668">
        <v>-10307.20859</v>
      </c>
      <c r="J276" s="668">
        <v>-2252.0201699999998</v>
      </c>
      <c r="K276" s="668">
        <v>-1269.7344699999999</v>
      </c>
      <c r="L276" s="668">
        <v>-27956.221160000001</v>
      </c>
      <c r="M276" s="668">
        <v>-9789.2013200000001</v>
      </c>
      <c r="N276" s="668">
        <v>-27047.911989999997</v>
      </c>
      <c r="O276" s="668">
        <v>-7088.43343</v>
      </c>
      <c r="P276" s="668">
        <v>-1174231.74649</v>
      </c>
    </row>
    <row r="277" spans="1:16" ht="14.25" customHeight="1" thickTop="1">
      <c r="A277" s="46" t="s">
        <v>244</v>
      </c>
      <c r="B277" s="416">
        <v>-46224.057000000001</v>
      </c>
      <c r="C277" s="416">
        <v>-50947.11808</v>
      </c>
      <c r="D277" s="416">
        <v>-71089.85751999999</v>
      </c>
      <c r="E277" s="416">
        <v>-36027.905149999999</v>
      </c>
      <c r="F277" s="416">
        <v>-36271.61361</v>
      </c>
      <c r="G277" s="416">
        <v>-22504.266940000001</v>
      </c>
      <c r="H277" s="416">
        <v>-34423.84721</v>
      </c>
      <c r="I277" s="416">
        <v>-7051.2280999999994</v>
      </c>
      <c r="J277" s="416">
        <v>-1208.6586100000002</v>
      </c>
      <c r="K277" s="416">
        <v>-734.68348000000003</v>
      </c>
      <c r="L277" s="416">
        <v>-14348.304</v>
      </c>
      <c r="M277" s="416">
        <v>-2011.5442399999999</v>
      </c>
      <c r="N277" s="416">
        <v>-13547.95449</v>
      </c>
      <c r="O277" s="416">
        <v>-4026.1293300000002</v>
      </c>
      <c r="P277" s="416">
        <v>-340417.16775999998</v>
      </c>
    </row>
    <row r="278" spans="1:16" ht="14.25" customHeight="1">
      <c r="A278" s="46" t="s">
        <v>250</v>
      </c>
      <c r="B278" s="416">
        <v>-5364.2730300000003</v>
      </c>
      <c r="C278" s="416">
        <v>-3372.4412000000002</v>
      </c>
      <c r="D278" s="416">
        <v>-32727.445780000002</v>
      </c>
      <c r="E278" s="416">
        <v>-12140.71306</v>
      </c>
      <c r="F278" s="416">
        <v>-6301.5251399999997</v>
      </c>
      <c r="G278" s="416">
        <v>-9365.113519999999</v>
      </c>
      <c r="H278" s="416">
        <v>-472.92484999999999</v>
      </c>
      <c r="I278" s="416">
        <v>-104.535</v>
      </c>
      <c r="J278" s="416">
        <v>-1E-3</v>
      </c>
      <c r="K278" s="416">
        <v>0</v>
      </c>
      <c r="L278" s="416">
        <v>-1052.68905</v>
      </c>
      <c r="M278" s="416">
        <v>-1743.31305</v>
      </c>
      <c r="N278" s="416">
        <v>-153.22845000000001</v>
      </c>
      <c r="O278" s="416">
        <v>-1397.8601299999998</v>
      </c>
      <c r="P278" s="416">
        <v>-74196.06326000001</v>
      </c>
    </row>
    <row r="279" spans="1:16" ht="14.25" customHeight="1">
      <c r="A279" s="46" t="s">
        <v>251</v>
      </c>
      <c r="B279" s="416">
        <v>-121.688</v>
      </c>
      <c r="C279" s="416">
        <v>-5304.6820399999997</v>
      </c>
      <c r="D279" s="416">
        <v>-115.83811</v>
      </c>
      <c r="E279" s="416">
        <v>-438.45602000000002</v>
      </c>
      <c r="F279" s="416">
        <v>-217.52788000000001</v>
      </c>
      <c r="G279" s="416">
        <v>0</v>
      </c>
      <c r="H279" s="416">
        <v>0</v>
      </c>
      <c r="I279" s="416">
        <v>0</v>
      </c>
      <c r="J279" s="416">
        <v>0</v>
      </c>
      <c r="K279" s="416">
        <v>0</v>
      </c>
      <c r="L279" s="416">
        <v>-0.22521000000000002</v>
      </c>
      <c r="M279" s="416">
        <v>-187.38706999999999</v>
      </c>
      <c r="N279" s="416">
        <v>0</v>
      </c>
      <c r="O279" s="416">
        <v>0</v>
      </c>
      <c r="P279" s="416">
        <v>-6385.8043299999999</v>
      </c>
    </row>
    <row r="280" spans="1:16" ht="14.25" customHeight="1">
      <c r="A280" s="46" t="s">
        <v>252</v>
      </c>
      <c r="B280" s="416">
        <v>0</v>
      </c>
      <c r="C280" s="416">
        <v>0</v>
      </c>
      <c r="D280" s="416">
        <v>0</v>
      </c>
      <c r="E280" s="416">
        <v>0</v>
      </c>
      <c r="F280" s="416">
        <v>0</v>
      </c>
      <c r="G280" s="416">
        <v>0</v>
      </c>
      <c r="H280" s="416">
        <v>0</v>
      </c>
      <c r="I280" s="416">
        <v>0</v>
      </c>
      <c r="J280" s="416">
        <v>-45.527000000000001</v>
      </c>
      <c r="K280" s="416">
        <v>0</v>
      </c>
      <c r="L280" s="416">
        <v>0</v>
      </c>
      <c r="M280" s="416">
        <v>0</v>
      </c>
      <c r="N280" s="416">
        <v>0</v>
      </c>
      <c r="O280" s="416">
        <v>0</v>
      </c>
      <c r="P280" s="416">
        <v>-45.527000000000001</v>
      </c>
    </row>
    <row r="281" spans="1:16" ht="14.25" customHeight="1" thickBot="1">
      <c r="A281" s="674" t="s">
        <v>253</v>
      </c>
      <c r="B281" s="416">
        <v>-109208.07140999999</v>
      </c>
      <c r="C281" s="416">
        <v>-34096.669119999999</v>
      </c>
      <c r="D281" s="416">
        <v>-113671.15706999999</v>
      </c>
      <c r="E281" s="416">
        <v>-116725.41273000001</v>
      </c>
      <c r="F281" s="416">
        <v>-170470.92173</v>
      </c>
      <c r="G281" s="416">
        <v>-119134.52283</v>
      </c>
      <c r="H281" s="416">
        <v>-51782.966329999996</v>
      </c>
      <c r="I281" s="416">
        <v>-3151.4454900000001</v>
      </c>
      <c r="J281" s="416">
        <v>-997.83356000000003</v>
      </c>
      <c r="K281" s="416">
        <v>-535.05098999999996</v>
      </c>
      <c r="L281" s="416">
        <v>-12555.002899999999</v>
      </c>
      <c r="M281" s="416">
        <v>-5846.9569599999995</v>
      </c>
      <c r="N281" s="416">
        <v>-13346.72905</v>
      </c>
      <c r="O281" s="416">
        <v>-1664.44397</v>
      </c>
      <c r="P281" s="416">
        <v>-753187.18414000003</v>
      </c>
    </row>
    <row r="282" spans="1:16" ht="14.25" customHeight="1" thickTop="1" thickBot="1">
      <c r="A282" s="673" t="s">
        <v>254</v>
      </c>
      <c r="B282" s="668">
        <v>528097.73069999996</v>
      </c>
      <c r="C282" s="668">
        <v>781415.10032000009</v>
      </c>
      <c r="D282" s="668">
        <v>722400.64373999997</v>
      </c>
      <c r="E282" s="668">
        <v>590994.79191999999</v>
      </c>
      <c r="F282" s="668">
        <v>442504.67745999998</v>
      </c>
      <c r="G282" s="668">
        <v>243349.54193000001</v>
      </c>
      <c r="H282" s="668">
        <v>276399.67956999998</v>
      </c>
      <c r="I282" s="668">
        <v>636455.74416999996</v>
      </c>
      <c r="J282" s="668">
        <v>5435.7020899999998</v>
      </c>
      <c r="K282" s="668">
        <v>11803.637929999999</v>
      </c>
      <c r="L282" s="668">
        <v>506056.58092000004</v>
      </c>
      <c r="M282" s="668">
        <v>111397.43531999999</v>
      </c>
      <c r="N282" s="668">
        <v>339599.89233999996</v>
      </c>
      <c r="O282" s="668">
        <v>429414.34694999998</v>
      </c>
      <c r="P282" s="668">
        <v>5625325.5053599998</v>
      </c>
    </row>
    <row r="283" spans="1:16" ht="14.25" customHeight="1" thickTop="1">
      <c r="A283" s="677" t="s">
        <v>255</v>
      </c>
      <c r="B283" s="416">
        <v>140063.27254000001</v>
      </c>
      <c r="C283" s="416">
        <v>150151.85180999999</v>
      </c>
      <c r="D283" s="416">
        <v>42589.83294</v>
      </c>
      <c r="E283" s="416">
        <v>147397.51965</v>
      </c>
      <c r="F283" s="416">
        <v>87978.420409999992</v>
      </c>
      <c r="G283" s="416">
        <v>6021.8272699999998</v>
      </c>
      <c r="H283" s="416">
        <v>27338.655629999997</v>
      </c>
      <c r="I283" s="416">
        <v>17075.693930000001</v>
      </c>
      <c r="J283" s="416">
        <v>1595.18057</v>
      </c>
      <c r="K283" s="416">
        <v>5617.0061500000002</v>
      </c>
      <c r="L283" s="416">
        <v>103009.97328000001</v>
      </c>
      <c r="M283" s="416">
        <v>13479.58221</v>
      </c>
      <c r="N283" s="416">
        <v>241551.66656000001</v>
      </c>
      <c r="O283" s="416">
        <v>23615.09677</v>
      </c>
      <c r="P283" s="416">
        <v>1007485.57972</v>
      </c>
    </row>
    <row r="284" spans="1:16" ht="14.25" customHeight="1">
      <c r="A284" s="46" t="s">
        <v>256</v>
      </c>
      <c r="B284" s="416">
        <v>721.87803000000008</v>
      </c>
      <c r="C284" s="416">
        <v>3797.9084400000002</v>
      </c>
      <c r="D284" s="416">
        <v>5518.3185800000001</v>
      </c>
      <c r="E284" s="416">
        <v>1347.6178</v>
      </c>
      <c r="F284" s="416">
        <v>13786.513419999999</v>
      </c>
      <c r="G284" s="416">
        <v>186.13001</v>
      </c>
      <c r="H284" s="416">
        <v>1964.04297</v>
      </c>
      <c r="I284" s="416">
        <v>3419.3516099999997</v>
      </c>
      <c r="J284" s="416">
        <v>17.54251</v>
      </c>
      <c r="K284" s="416">
        <v>0</v>
      </c>
      <c r="L284" s="416">
        <v>6635.7332000000006</v>
      </c>
      <c r="M284" s="416">
        <v>2630.0000099999997</v>
      </c>
      <c r="N284" s="416">
        <v>2912.6247200000003</v>
      </c>
      <c r="O284" s="416">
        <v>5618.5827900000004</v>
      </c>
      <c r="P284" s="416">
        <v>48556.24409</v>
      </c>
    </row>
    <row r="285" spans="1:16" ht="14.25" customHeight="1">
      <c r="A285" s="46" t="s">
        <v>257</v>
      </c>
      <c r="B285" s="416">
        <v>137969.39450999998</v>
      </c>
      <c r="C285" s="416">
        <v>107323.78666</v>
      </c>
      <c r="D285" s="416">
        <v>35298.217669999998</v>
      </c>
      <c r="E285" s="416">
        <v>128771.42632</v>
      </c>
      <c r="F285" s="416">
        <v>71446.265729999999</v>
      </c>
      <c r="G285" s="416">
        <v>4778.4492499999997</v>
      </c>
      <c r="H285" s="416">
        <v>25325.56554</v>
      </c>
      <c r="I285" s="416">
        <v>13328.05133</v>
      </c>
      <c r="J285" s="416">
        <v>1577.63806</v>
      </c>
      <c r="K285" s="416">
        <v>5617.0061500000002</v>
      </c>
      <c r="L285" s="416">
        <v>78617.295939999996</v>
      </c>
      <c r="M285" s="416">
        <v>10843.864599999999</v>
      </c>
      <c r="N285" s="416">
        <v>230963.19258999999</v>
      </c>
      <c r="O285" s="416">
        <v>17959.105010000003</v>
      </c>
      <c r="P285" s="416">
        <v>869819.25936000003</v>
      </c>
    </row>
    <row r="286" spans="1:16" ht="14.25" customHeight="1">
      <c r="A286" s="46" t="s">
        <v>258</v>
      </c>
      <c r="B286" s="416">
        <v>1372</v>
      </c>
      <c r="C286" s="416">
        <v>0</v>
      </c>
      <c r="D286" s="416">
        <v>1772.2966899999999</v>
      </c>
      <c r="E286" s="416">
        <v>16855.475999999999</v>
      </c>
      <c r="F286" s="416">
        <v>2346.79538</v>
      </c>
      <c r="G286" s="416">
        <v>1057.24801</v>
      </c>
      <c r="H286" s="416">
        <v>40.129919999999998</v>
      </c>
      <c r="I286" s="416">
        <v>19.692689999999999</v>
      </c>
      <c r="J286" s="416">
        <v>0</v>
      </c>
      <c r="K286" s="416">
        <v>0</v>
      </c>
      <c r="L286" s="416">
        <v>11907.361279999999</v>
      </c>
      <c r="M286" s="416">
        <v>0.15483000000000002</v>
      </c>
      <c r="N286" s="416">
        <v>5743.2292300000008</v>
      </c>
      <c r="O286" s="416">
        <v>0</v>
      </c>
      <c r="P286" s="416">
        <v>41114.384030000001</v>
      </c>
    </row>
    <row r="287" spans="1:16" ht="14.25" customHeight="1">
      <c r="A287" s="46" t="s">
        <v>259</v>
      </c>
      <c r="B287" s="416">
        <v>0</v>
      </c>
      <c r="C287" s="416">
        <v>0</v>
      </c>
      <c r="D287" s="416">
        <v>1</v>
      </c>
      <c r="E287" s="416">
        <v>422.99953000000005</v>
      </c>
      <c r="F287" s="416">
        <v>3.7229999999999999</v>
      </c>
      <c r="G287" s="416">
        <v>0</v>
      </c>
      <c r="H287" s="416">
        <v>0</v>
      </c>
      <c r="I287" s="416">
        <v>308.59829999999999</v>
      </c>
      <c r="J287" s="416">
        <v>0</v>
      </c>
      <c r="K287" s="416">
        <v>0</v>
      </c>
      <c r="L287" s="416">
        <v>5849.5828600000004</v>
      </c>
      <c r="M287" s="416">
        <v>5.5627700000000004</v>
      </c>
      <c r="N287" s="416">
        <v>1932.6200200000001</v>
      </c>
      <c r="O287" s="416">
        <v>0</v>
      </c>
      <c r="P287" s="416">
        <v>8524.0864799999999</v>
      </c>
    </row>
    <row r="288" spans="1:16" ht="14.25" customHeight="1">
      <c r="A288" s="46" t="s">
        <v>260</v>
      </c>
      <c r="B288" s="416">
        <v>0</v>
      </c>
      <c r="C288" s="416">
        <v>0</v>
      </c>
      <c r="D288" s="416">
        <v>0</v>
      </c>
      <c r="E288" s="416">
        <v>0</v>
      </c>
      <c r="F288" s="416">
        <v>0</v>
      </c>
      <c r="G288" s="416">
        <v>0</v>
      </c>
      <c r="H288" s="416">
        <v>0</v>
      </c>
      <c r="I288" s="416">
        <v>0</v>
      </c>
      <c r="J288" s="416">
        <v>0</v>
      </c>
      <c r="K288" s="416">
        <v>0</v>
      </c>
      <c r="L288" s="416">
        <v>0</v>
      </c>
      <c r="M288" s="416">
        <v>0</v>
      </c>
      <c r="N288" s="416">
        <v>0</v>
      </c>
      <c r="O288" s="416">
        <v>0</v>
      </c>
      <c r="P288" s="416">
        <v>0</v>
      </c>
    </row>
    <row r="289" spans="1:16" ht="14.25" customHeight="1">
      <c r="A289" s="46" t="s">
        <v>261</v>
      </c>
      <c r="B289" s="416">
        <v>0</v>
      </c>
      <c r="C289" s="416">
        <v>39030.156710000003</v>
      </c>
      <c r="D289" s="416">
        <v>0</v>
      </c>
      <c r="E289" s="416">
        <v>0</v>
      </c>
      <c r="F289" s="416">
        <v>395.12288000000001</v>
      </c>
      <c r="G289" s="416">
        <v>0</v>
      </c>
      <c r="H289" s="416">
        <v>8.9172000000000011</v>
      </c>
      <c r="I289" s="416">
        <v>0</v>
      </c>
      <c r="J289" s="416">
        <v>0</v>
      </c>
      <c r="K289" s="416">
        <v>0</v>
      </c>
      <c r="L289" s="416">
        <v>0</v>
      </c>
      <c r="M289" s="416">
        <v>0</v>
      </c>
      <c r="N289" s="416">
        <v>0</v>
      </c>
      <c r="O289" s="416">
        <v>37.408970000000004</v>
      </c>
      <c r="P289" s="416">
        <v>39471.605759999999</v>
      </c>
    </row>
    <row r="290" spans="1:16" ht="14.25" customHeight="1">
      <c r="A290" s="677" t="s">
        <v>262</v>
      </c>
      <c r="B290" s="416">
        <v>-183439.15531</v>
      </c>
      <c r="C290" s="416">
        <v>-180864.18611000001</v>
      </c>
      <c r="D290" s="416">
        <v>-157918.38449</v>
      </c>
      <c r="E290" s="416">
        <v>-249798.02121000001</v>
      </c>
      <c r="F290" s="416">
        <v>-155207.61358</v>
      </c>
      <c r="G290" s="416">
        <v>-23736.067309999999</v>
      </c>
      <c r="H290" s="416">
        <v>-53518.481039999999</v>
      </c>
      <c r="I290" s="416">
        <v>-44518.754439999997</v>
      </c>
      <c r="J290" s="416">
        <v>-404.01809000000003</v>
      </c>
      <c r="K290" s="416">
        <v>-7988.1940300000006</v>
      </c>
      <c r="L290" s="416">
        <v>-163840.70819999999</v>
      </c>
      <c r="M290" s="416">
        <v>-29207.46759</v>
      </c>
      <c r="N290" s="416">
        <v>-285367.39298</v>
      </c>
      <c r="O290" s="416">
        <v>-53272.026170000005</v>
      </c>
      <c r="P290" s="416">
        <v>-1589080.47055</v>
      </c>
    </row>
    <row r="291" spans="1:16" ht="14.25" customHeight="1">
      <c r="A291" s="46" t="s">
        <v>263</v>
      </c>
      <c r="B291" s="416">
        <v>-175800.22061000002</v>
      </c>
      <c r="C291" s="416">
        <v>-160517.64384999999</v>
      </c>
      <c r="D291" s="416">
        <v>-141181.52938999998</v>
      </c>
      <c r="E291" s="416">
        <v>-212220.44233000002</v>
      </c>
      <c r="F291" s="416">
        <v>-108299.29483</v>
      </c>
      <c r="G291" s="416">
        <v>-22961.104780000001</v>
      </c>
      <c r="H291" s="416">
        <v>-52798.005109999998</v>
      </c>
      <c r="I291" s="416">
        <v>-34729.932249999998</v>
      </c>
      <c r="J291" s="416">
        <v>-323.29687999999999</v>
      </c>
      <c r="K291" s="416">
        <v>-7988.1940300000006</v>
      </c>
      <c r="L291" s="416">
        <v>-135679.44933</v>
      </c>
      <c r="M291" s="416">
        <v>-22285.010300000002</v>
      </c>
      <c r="N291" s="416">
        <v>-263987.78714999999</v>
      </c>
      <c r="O291" s="416">
        <v>-52324.187720000002</v>
      </c>
      <c r="P291" s="416">
        <v>-1391096.0985599998</v>
      </c>
    </row>
    <row r="292" spans="1:16" ht="14.25" customHeight="1">
      <c r="A292" s="46" t="s">
        <v>264</v>
      </c>
      <c r="B292" s="416">
        <v>-7638.7414000000008</v>
      </c>
      <c r="C292" s="416">
        <v>-672.12430000000006</v>
      </c>
      <c r="D292" s="416">
        <v>-14397.883460000001</v>
      </c>
      <c r="E292" s="416">
        <v>-37025.214789999998</v>
      </c>
      <c r="F292" s="416">
        <v>-36492.469079999995</v>
      </c>
      <c r="G292" s="416">
        <v>-774.96253000000002</v>
      </c>
      <c r="H292" s="416">
        <v>-362.15889000000004</v>
      </c>
      <c r="I292" s="416">
        <v>-212.82425000000001</v>
      </c>
      <c r="J292" s="416">
        <v>-80.721210000000013</v>
      </c>
      <c r="K292" s="416">
        <v>0</v>
      </c>
      <c r="L292" s="416">
        <v>-17515.707620000001</v>
      </c>
      <c r="M292" s="416">
        <v>0</v>
      </c>
      <c r="N292" s="416">
        <v>-14551.73675</v>
      </c>
      <c r="O292" s="416">
        <v>0</v>
      </c>
      <c r="P292" s="416">
        <v>-129724.54428</v>
      </c>
    </row>
    <row r="293" spans="1:16" ht="14.25" customHeight="1">
      <c r="A293" s="46" t="s">
        <v>265</v>
      </c>
      <c r="B293" s="416">
        <v>0</v>
      </c>
      <c r="C293" s="416">
        <v>-17544.960059999998</v>
      </c>
      <c r="D293" s="416">
        <v>-10.531829999999999</v>
      </c>
      <c r="E293" s="416">
        <v>-422.99953000000005</v>
      </c>
      <c r="F293" s="416">
        <v>-11.461</v>
      </c>
      <c r="G293" s="416">
        <v>0</v>
      </c>
      <c r="H293" s="416">
        <v>-9.3362999999999996</v>
      </c>
      <c r="I293" s="416">
        <v>-493.04626000000002</v>
      </c>
      <c r="J293" s="416">
        <v>0</v>
      </c>
      <c r="K293" s="416">
        <v>0</v>
      </c>
      <c r="L293" s="416">
        <v>-6387.5341799999997</v>
      </c>
      <c r="M293" s="416">
        <v>-1825.8763700000002</v>
      </c>
      <c r="N293" s="416">
        <v>-3013.8009099999999</v>
      </c>
      <c r="O293" s="416">
        <v>0</v>
      </c>
      <c r="P293" s="416">
        <v>-29719.546440000002</v>
      </c>
    </row>
    <row r="294" spans="1:16" ht="14.25" customHeight="1">
      <c r="A294" s="674" t="s">
        <v>266</v>
      </c>
      <c r="B294" s="416">
        <v>-0.1933</v>
      </c>
      <c r="C294" s="416">
        <v>-1132.9562800000001</v>
      </c>
      <c r="D294" s="416">
        <v>-2309.4398099999999</v>
      </c>
      <c r="E294" s="416">
        <v>-129.36456000000001</v>
      </c>
      <c r="F294" s="416">
        <v>-9990.3924700000007</v>
      </c>
      <c r="G294" s="416">
        <v>0</v>
      </c>
      <c r="H294" s="416">
        <v>-328.98323999999997</v>
      </c>
      <c r="I294" s="416">
        <v>-9082.9516800000001</v>
      </c>
      <c r="J294" s="416">
        <v>0</v>
      </c>
      <c r="K294" s="416">
        <v>0</v>
      </c>
      <c r="L294" s="416">
        <v>-4258.0170699999999</v>
      </c>
      <c r="M294" s="416">
        <v>-5096.5809200000003</v>
      </c>
      <c r="N294" s="416">
        <v>-3814.06817</v>
      </c>
      <c r="O294" s="416">
        <v>-598.29759999999999</v>
      </c>
      <c r="P294" s="416">
        <v>-36741.2451</v>
      </c>
    </row>
    <row r="295" spans="1:16" ht="14.25" customHeight="1">
      <c r="A295" s="674" t="s">
        <v>267</v>
      </c>
      <c r="B295" s="416">
        <v>0</v>
      </c>
      <c r="C295" s="416">
        <v>0</v>
      </c>
      <c r="D295" s="416">
        <v>0</v>
      </c>
      <c r="E295" s="416">
        <v>0</v>
      </c>
      <c r="F295" s="416">
        <v>-0.23948</v>
      </c>
      <c r="G295" s="416">
        <v>0</v>
      </c>
      <c r="H295" s="416">
        <v>0</v>
      </c>
      <c r="I295" s="416">
        <v>0</v>
      </c>
      <c r="J295" s="416">
        <v>0</v>
      </c>
      <c r="K295" s="416">
        <v>0</v>
      </c>
      <c r="L295" s="416">
        <v>0</v>
      </c>
      <c r="M295" s="416">
        <v>0</v>
      </c>
      <c r="N295" s="416">
        <v>0</v>
      </c>
      <c r="O295" s="416">
        <v>0</v>
      </c>
      <c r="P295" s="416">
        <v>-0.23948</v>
      </c>
    </row>
    <row r="296" spans="1:16" ht="14.25" customHeight="1" thickBot="1">
      <c r="A296" s="46" t="s">
        <v>268</v>
      </c>
      <c r="B296" s="416">
        <v>0</v>
      </c>
      <c r="C296" s="416">
        <v>-996.50162</v>
      </c>
      <c r="D296" s="416">
        <v>-19</v>
      </c>
      <c r="E296" s="416">
        <v>0</v>
      </c>
      <c r="F296" s="416">
        <v>-413.75671999999997</v>
      </c>
      <c r="G296" s="416">
        <v>0</v>
      </c>
      <c r="H296" s="416">
        <v>-19.997499999999999</v>
      </c>
      <c r="I296" s="416">
        <v>0</v>
      </c>
      <c r="J296" s="416">
        <v>0</v>
      </c>
      <c r="K296" s="416">
        <v>0</v>
      </c>
      <c r="L296" s="416">
        <v>0</v>
      </c>
      <c r="M296" s="416">
        <v>0</v>
      </c>
      <c r="N296" s="416">
        <v>0</v>
      </c>
      <c r="O296" s="416">
        <v>-349.54084999999998</v>
      </c>
      <c r="P296" s="416">
        <v>-1798.7966899999999</v>
      </c>
    </row>
    <row r="297" spans="1:16" ht="14.25" customHeight="1" thickTop="1" thickBot="1">
      <c r="A297" s="675" t="s">
        <v>269</v>
      </c>
      <c r="B297" s="667">
        <v>484721.84792999999</v>
      </c>
      <c r="C297" s="667">
        <v>750702.76601999998</v>
      </c>
      <c r="D297" s="667">
        <v>607072.09219000011</v>
      </c>
      <c r="E297" s="667">
        <v>488594.29036000004</v>
      </c>
      <c r="F297" s="667">
        <v>375275.48428999999</v>
      </c>
      <c r="G297" s="667">
        <v>225635.30188999997</v>
      </c>
      <c r="H297" s="667">
        <v>250219.85415999999</v>
      </c>
      <c r="I297" s="667">
        <v>609012.68365999998</v>
      </c>
      <c r="J297" s="667">
        <v>6626.8645700000006</v>
      </c>
      <c r="K297" s="667">
        <v>9432.4500500000013</v>
      </c>
      <c r="L297" s="667">
        <v>445225.84600000002</v>
      </c>
      <c r="M297" s="667">
        <v>95669.549939999997</v>
      </c>
      <c r="N297" s="667">
        <v>295784.16592</v>
      </c>
      <c r="O297" s="667">
        <v>399757.41755000001</v>
      </c>
      <c r="P297" s="667">
        <v>5043730.6145299999</v>
      </c>
    </row>
    <row r="298" spans="1:16" ht="14.25" customHeight="1" thickTop="1" thickBot="1">
      <c r="A298" s="673" t="s">
        <v>270</v>
      </c>
      <c r="B298" s="668">
        <v>-332877.62727</v>
      </c>
      <c r="C298" s="668">
        <v>-573593.94915</v>
      </c>
      <c r="D298" s="668">
        <v>-528654.14018999995</v>
      </c>
      <c r="E298" s="668">
        <v>-345514.64425000001</v>
      </c>
      <c r="F298" s="668">
        <v>-293771.08124000003</v>
      </c>
      <c r="G298" s="668">
        <v>-150109.163</v>
      </c>
      <c r="H298" s="668">
        <v>-182345.58852000002</v>
      </c>
      <c r="I298" s="668">
        <v>-414902.28352</v>
      </c>
      <c r="J298" s="668">
        <v>-6369.75792</v>
      </c>
      <c r="K298" s="668">
        <v>-9205.4608100000005</v>
      </c>
      <c r="L298" s="668">
        <v>-372774.89789999998</v>
      </c>
      <c r="M298" s="668">
        <v>-82936.558749999997</v>
      </c>
      <c r="N298" s="668">
        <v>-266738.47896000004</v>
      </c>
      <c r="O298" s="668">
        <v>-297049.70766000001</v>
      </c>
      <c r="P298" s="668">
        <v>-3856843.3391399998</v>
      </c>
    </row>
    <row r="299" spans="1:16" ht="14.25" customHeight="1" thickTop="1">
      <c r="A299" s="46" t="s">
        <v>271</v>
      </c>
      <c r="B299" s="416">
        <v>-137434.87116000001</v>
      </c>
      <c r="C299" s="416">
        <v>-311947.49602999998</v>
      </c>
      <c r="D299" s="416">
        <v>-219063.85441</v>
      </c>
      <c r="E299" s="416">
        <v>-160740.11113</v>
      </c>
      <c r="F299" s="416">
        <v>-126461.09659999999</v>
      </c>
      <c r="G299" s="416">
        <v>-75452.644050000003</v>
      </c>
      <c r="H299" s="416">
        <v>-99792.843560000008</v>
      </c>
      <c r="I299" s="416">
        <v>-255193.19265000001</v>
      </c>
      <c r="J299" s="416">
        <v>-3605.32564</v>
      </c>
      <c r="K299" s="416">
        <v>-5808.2944600000001</v>
      </c>
      <c r="L299" s="416">
        <v>-221321.79493</v>
      </c>
      <c r="M299" s="416">
        <v>-47967.098760000001</v>
      </c>
      <c r="N299" s="416">
        <v>-149451.78366999998</v>
      </c>
      <c r="O299" s="416">
        <v>-202770.91853999998</v>
      </c>
      <c r="P299" s="416">
        <v>-2017011.32559</v>
      </c>
    </row>
    <row r="300" spans="1:16" ht="14.25" customHeight="1">
      <c r="A300" s="46" t="s">
        <v>272</v>
      </c>
      <c r="B300" s="416">
        <v>-29431.402109999999</v>
      </c>
      <c r="C300" s="416">
        <v>-63510.215270000001</v>
      </c>
      <c r="D300" s="416">
        <v>-42973.20551</v>
      </c>
      <c r="E300" s="416">
        <v>-37581.401880000005</v>
      </c>
      <c r="F300" s="416">
        <v>-26209.406070000001</v>
      </c>
      <c r="G300" s="416">
        <v>-11795.30709</v>
      </c>
      <c r="H300" s="416">
        <v>-15363.069680000001</v>
      </c>
      <c r="I300" s="416">
        <v>-36024.220099999999</v>
      </c>
      <c r="J300" s="416">
        <v>-744.96773999999994</v>
      </c>
      <c r="K300" s="416">
        <v>-736.14810999999997</v>
      </c>
      <c r="L300" s="416">
        <v>-32360.437239999999</v>
      </c>
      <c r="M300" s="416">
        <v>-4062.41473</v>
      </c>
      <c r="N300" s="416">
        <v>-17146.673999999999</v>
      </c>
      <c r="O300" s="416">
        <v>-17930.239559999998</v>
      </c>
      <c r="P300" s="416">
        <v>-335869.10908999998</v>
      </c>
    </row>
    <row r="301" spans="1:16" ht="14.25" customHeight="1">
      <c r="A301" s="46" t="s">
        <v>273</v>
      </c>
      <c r="B301" s="416">
        <v>-3510.1770200000001</v>
      </c>
      <c r="C301" s="416">
        <v>-6790.9141600000003</v>
      </c>
      <c r="D301" s="416">
        <v>-3578.5874399999998</v>
      </c>
      <c r="E301" s="416">
        <v>-2369.9956200000001</v>
      </c>
      <c r="F301" s="416">
        <v>-1503.6479199999999</v>
      </c>
      <c r="G301" s="416">
        <v>-1260.1753600000002</v>
      </c>
      <c r="H301" s="416">
        <v>-1808.83457</v>
      </c>
      <c r="I301" s="416">
        <v>-2566.6040400000002</v>
      </c>
      <c r="J301" s="416">
        <v>-166.97988000000001</v>
      </c>
      <c r="K301" s="416">
        <v>-78.718899999999991</v>
      </c>
      <c r="L301" s="416">
        <v>-1210.6856699999998</v>
      </c>
      <c r="M301" s="416">
        <v>-568.04128000000003</v>
      </c>
      <c r="N301" s="416">
        <v>-1092.71524</v>
      </c>
      <c r="O301" s="416">
        <v>-1258.1536799999999</v>
      </c>
      <c r="P301" s="416">
        <v>-27764.230780000002</v>
      </c>
    </row>
    <row r="302" spans="1:16" ht="14.25" customHeight="1">
      <c r="A302" s="46" t="s">
        <v>274</v>
      </c>
      <c r="B302" s="416">
        <v>-8578.945740000001</v>
      </c>
      <c r="C302" s="416">
        <v>-12203.84607</v>
      </c>
      <c r="D302" s="416">
        <v>-11708.254869999999</v>
      </c>
      <c r="E302" s="416">
        <v>-9061.4118100000014</v>
      </c>
      <c r="F302" s="416">
        <v>-5557.4944299999997</v>
      </c>
      <c r="G302" s="416">
        <v>-4464.1618499999995</v>
      </c>
      <c r="H302" s="416">
        <v>-5203.2361600000004</v>
      </c>
      <c r="I302" s="416">
        <v>-14565.252119999999</v>
      </c>
      <c r="J302" s="416">
        <v>-347.25486999999998</v>
      </c>
      <c r="K302" s="416">
        <v>-714.0385500000001</v>
      </c>
      <c r="L302" s="416">
        <v>-12457.66021</v>
      </c>
      <c r="M302" s="416">
        <v>-3087.5830599999999</v>
      </c>
      <c r="N302" s="416">
        <v>-6574.6757200000002</v>
      </c>
      <c r="O302" s="416">
        <v>-9367.9629700000005</v>
      </c>
      <c r="P302" s="416">
        <v>-103891.77843000001</v>
      </c>
    </row>
    <row r="303" spans="1:16" ht="14.25" customHeight="1">
      <c r="A303" s="46" t="s">
        <v>275</v>
      </c>
      <c r="B303" s="416">
        <v>-27732.702010000001</v>
      </c>
      <c r="C303" s="416">
        <v>-30669.981159999999</v>
      </c>
      <c r="D303" s="416">
        <v>-40497.447890000003</v>
      </c>
      <c r="E303" s="416">
        <v>-2028.3889099999999</v>
      </c>
      <c r="F303" s="416">
        <v>-25934.080530000003</v>
      </c>
      <c r="G303" s="416">
        <v>-1532.5427500000001</v>
      </c>
      <c r="H303" s="416">
        <v>-780.76327000000003</v>
      </c>
      <c r="I303" s="416">
        <v>-24995.87084</v>
      </c>
      <c r="J303" s="416">
        <v>-446.48907000000003</v>
      </c>
      <c r="K303" s="416">
        <v>-544.91489000000001</v>
      </c>
      <c r="L303" s="416">
        <v>-20911.28009</v>
      </c>
      <c r="M303" s="416">
        <v>-5027.0813399999997</v>
      </c>
      <c r="N303" s="416">
        <v>-14248.509789999998</v>
      </c>
      <c r="O303" s="416">
        <v>-887.51006000000007</v>
      </c>
      <c r="P303" s="416">
        <v>-196237.5626</v>
      </c>
    </row>
    <row r="304" spans="1:16" ht="14.25" customHeight="1">
      <c r="A304" s="46" t="s">
        <v>276</v>
      </c>
      <c r="B304" s="416">
        <v>-6883.2296200000001</v>
      </c>
      <c r="C304" s="416">
        <v>-10037.166880000001</v>
      </c>
      <c r="D304" s="416">
        <v>-22674.878049999999</v>
      </c>
      <c r="E304" s="416">
        <v>-12297.964840000001</v>
      </c>
      <c r="F304" s="416">
        <v>-9350.4583699999985</v>
      </c>
      <c r="G304" s="416">
        <v>-3922.8379399999999</v>
      </c>
      <c r="H304" s="416">
        <v>-3605.60493</v>
      </c>
      <c r="I304" s="416">
        <v>-6778.46792</v>
      </c>
      <c r="J304" s="416">
        <v>-97.808309999999992</v>
      </c>
      <c r="K304" s="416">
        <v>-8.1771799999999999</v>
      </c>
      <c r="L304" s="416">
        <v>-5176.1565899999996</v>
      </c>
      <c r="M304" s="416">
        <v>-1825.13102</v>
      </c>
      <c r="N304" s="416">
        <v>-3129.65272</v>
      </c>
      <c r="O304" s="416">
        <v>-4165.4237400000002</v>
      </c>
      <c r="P304" s="416">
        <v>-89952.958109999992</v>
      </c>
    </row>
    <row r="305" spans="1:16" ht="14.25" customHeight="1">
      <c r="A305" s="46" t="s">
        <v>277</v>
      </c>
      <c r="B305" s="416">
        <v>-15675.44391</v>
      </c>
      <c r="C305" s="416">
        <v>-29889.080760000001</v>
      </c>
      <c r="D305" s="416">
        <v>-28147.603729999999</v>
      </c>
      <c r="E305" s="416">
        <v>-16553.244999999999</v>
      </c>
      <c r="F305" s="416">
        <v>-8234.6496900000002</v>
      </c>
      <c r="G305" s="416">
        <v>-4370.6496900000002</v>
      </c>
      <c r="H305" s="416">
        <v>-7357.6268600000003</v>
      </c>
      <c r="I305" s="416">
        <v>-10532.540650000001</v>
      </c>
      <c r="J305" s="416">
        <v>-152.57968</v>
      </c>
      <c r="K305" s="416">
        <v>-144.0958</v>
      </c>
      <c r="L305" s="416">
        <v>-11965.891529999999</v>
      </c>
      <c r="M305" s="416">
        <v>-2234.7250400000003</v>
      </c>
      <c r="N305" s="416">
        <v>-12597.46752</v>
      </c>
      <c r="O305" s="416">
        <v>-6552.2137699999994</v>
      </c>
      <c r="P305" s="416">
        <v>-154407.81362999999</v>
      </c>
    </row>
    <row r="306" spans="1:16" ht="14.25" customHeight="1">
      <c r="A306" s="46" t="s">
        <v>278</v>
      </c>
      <c r="B306" s="416">
        <v>-4546.3453600000003</v>
      </c>
      <c r="C306" s="416">
        <v>-1091.13546</v>
      </c>
      <c r="D306" s="416">
        <v>-22178.332870000002</v>
      </c>
      <c r="E306" s="416">
        <v>-3580.1868799999997</v>
      </c>
      <c r="F306" s="416">
        <v>-3759.9681099999998</v>
      </c>
      <c r="G306" s="416">
        <v>-2805.8204599999999</v>
      </c>
      <c r="H306" s="416">
        <v>-2426.5815400000001</v>
      </c>
      <c r="I306" s="416">
        <v>-1619.8368899999998</v>
      </c>
      <c r="J306" s="416">
        <v>-63.058480000000003</v>
      </c>
      <c r="K306" s="416">
        <v>-92.007840000000002</v>
      </c>
      <c r="L306" s="416">
        <v>-13387.894279999999</v>
      </c>
      <c r="M306" s="416">
        <v>-608.89355</v>
      </c>
      <c r="N306" s="416">
        <v>-8667.1687899999997</v>
      </c>
      <c r="O306" s="416">
        <v>-597.10163999999997</v>
      </c>
      <c r="P306" s="416">
        <v>-65424.332150000002</v>
      </c>
    </row>
    <row r="307" spans="1:16" ht="14.25" customHeight="1" thickBot="1">
      <c r="A307" s="46" t="s">
        <v>279</v>
      </c>
      <c r="B307" s="416">
        <v>-99084.510340000008</v>
      </c>
      <c r="C307" s="416">
        <v>-107454.11336</v>
      </c>
      <c r="D307" s="416">
        <v>-137831.97541999997</v>
      </c>
      <c r="E307" s="416">
        <v>-101301.93818000001</v>
      </c>
      <c r="F307" s="416">
        <v>-86760.279519999996</v>
      </c>
      <c r="G307" s="416">
        <v>-44505.023809999999</v>
      </c>
      <c r="H307" s="416">
        <v>-46007.027950000003</v>
      </c>
      <c r="I307" s="416">
        <v>-62626.298310000006</v>
      </c>
      <c r="J307" s="416">
        <v>-745.29425000000003</v>
      </c>
      <c r="K307" s="416">
        <v>-1079.0650800000001</v>
      </c>
      <c r="L307" s="416">
        <v>-53983.09736</v>
      </c>
      <c r="M307" s="416">
        <v>-17555.589969999997</v>
      </c>
      <c r="N307" s="416">
        <v>-53829.831509999996</v>
      </c>
      <c r="O307" s="416">
        <v>-53520.183700000001</v>
      </c>
      <c r="P307" s="416">
        <v>-866284.22875999997</v>
      </c>
    </row>
    <row r="308" spans="1:16" ht="14.25" customHeight="1" thickTop="1" thickBot="1">
      <c r="A308" s="676" t="s">
        <v>280</v>
      </c>
      <c r="B308" s="668">
        <v>151844.22065999999</v>
      </c>
      <c r="C308" s="668">
        <v>177108.81687000001</v>
      </c>
      <c r="D308" s="668">
        <v>78417.952000000005</v>
      </c>
      <c r="E308" s="668">
        <v>143079.64611</v>
      </c>
      <c r="F308" s="668">
        <v>81504.403049999994</v>
      </c>
      <c r="G308" s="668">
        <v>75526.138890000002</v>
      </c>
      <c r="H308" s="668">
        <v>67874.265639999998</v>
      </c>
      <c r="I308" s="668">
        <v>194110.40013999998</v>
      </c>
      <c r="J308" s="668">
        <v>257.10665</v>
      </c>
      <c r="K308" s="668">
        <v>226.98924</v>
      </c>
      <c r="L308" s="668">
        <v>72450.948099999994</v>
      </c>
      <c r="M308" s="668">
        <v>12732.991189999999</v>
      </c>
      <c r="N308" s="668">
        <v>29045.686959999999</v>
      </c>
      <c r="O308" s="668">
        <v>102707.70989</v>
      </c>
      <c r="P308" s="668">
        <v>1186887.2753900001</v>
      </c>
    </row>
    <row r="309" spans="1:16" ht="14.25" customHeight="1" thickTop="1">
      <c r="A309" s="680" t="s">
        <v>281</v>
      </c>
      <c r="B309" s="416">
        <v>-312.38281000000001</v>
      </c>
      <c r="C309" s="416">
        <v>17.55208</v>
      </c>
      <c r="D309" s="416">
        <v>-1178.4064099999998</v>
      </c>
      <c r="E309" s="416">
        <v>13067.838760000001</v>
      </c>
      <c r="F309" s="416">
        <v>-273.23890999999998</v>
      </c>
      <c r="G309" s="416">
        <v>8001.4468099999995</v>
      </c>
      <c r="H309" s="416">
        <v>-16.546220000000002</v>
      </c>
      <c r="I309" s="416">
        <v>1.4018900000000001</v>
      </c>
      <c r="J309" s="416">
        <v>-13.834440000000001</v>
      </c>
      <c r="K309" s="416">
        <v>-8.1257799999999989</v>
      </c>
      <c r="L309" s="416">
        <v>249.23444000000001</v>
      </c>
      <c r="M309" s="416">
        <v>3.0624199999999999</v>
      </c>
      <c r="N309" s="416">
        <v>0.35335</v>
      </c>
      <c r="O309" s="416">
        <v>-601.63996999999995</v>
      </c>
      <c r="P309" s="416">
        <v>18936.715210000002</v>
      </c>
    </row>
    <row r="310" spans="1:16" ht="14.25" customHeight="1">
      <c r="A310" s="674" t="s">
        <v>282</v>
      </c>
      <c r="B310" s="416">
        <v>-684.54534000000001</v>
      </c>
      <c r="C310" s="416">
        <v>0</v>
      </c>
      <c r="D310" s="416">
        <v>-2061.4085</v>
      </c>
      <c r="E310" s="416">
        <v>13054.88012</v>
      </c>
      <c r="F310" s="416">
        <v>-274.80480999999997</v>
      </c>
      <c r="G310" s="416">
        <v>7921.7971500000003</v>
      </c>
      <c r="H310" s="416">
        <v>-26.546240000000001</v>
      </c>
      <c r="I310" s="416">
        <v>0</v>
      </c>
      <c r="J310" s="416">
        <v>-13.834440000000001</v>
      </c>
      <c r="K310" s="416">
        <v>-8.1257799999999989</v>
      </c>
      <c r="L310" s="416">
        <v>2.2899999999999999E-3</v>
      </c>
      <c r="M310" s="416">
        <v>2.0000000000000002E-5</v>
      </c>
      <c r="N310" s="416">
        <v>0</v>
      </c>
      <c r="O310" s="416">
        <v>-601.63996999999995</v>
      </c>
      <c r="P310" s="416">
        <v>17305.7745</v>
      </c>
    </row>
    <row r="311" spans="1:16" ht="14.25" customHeight="1">
      <c r="A311" s="674" t="s">
        <v>283</v>
      </c>
      <c r="B311" s="416">
        <v>372.16253</v>
      </c>
      <c r="C311" s="416">
        <v>17.55208</v>
      </c>
      <c r="D311" s="416">
        <v>883.00208999999995</v>
      </c>
      <c r="E311" s="416">
        <v>12.958639999999999</v>
      </c>
      <c r="F311" s="416">
        <v>1.5659000000000001</v>
      </c>
      <c r="G311" s="416">
        <v>79.649659999999997</v>
      </c>
      <c r="H311" s="416">
        <v>10.000020000000001</v>
      </c>
      <c r="I311" s="416">
        <v>1.4018900000000001</v>
      </c>
      <c r="J311" s="416">
        <v>0</v>
      </c>
      <c r="K311" s="416">
        <v>0</v>
      </c>
      <c r="L311" s="416">
        <v>249.23214999999999</v>
      </c>
      <c r="M311" s="416">
        <v>3.0624000000000002</v>
      </c>
      <c r="N311" s="416">
        <v>0.35335</v>
      </c>
      <c r="O311" s="416">
        <v>0</v>
      </c>
      <c r="P311" s="416">
        <v>1630.9407099999999</v>
      </c>
    </row>
    <row r="312" spans="1:16" ht="14.25" customHeight="1">
      <c r="A312" s="680" t="s">
        <v>284</v>
      </c>
      <c r="B312" s="416">
        <v>849.66916000000003</v>
      </c>
      <c r="C312" s="416">
        <v>-101.0509</v>
      </c>
      <c r="D312" s="416">
        <v>-404.59224999999998</v>
      </c>
      <c r="E312" s="416">
        <v>-13114.35742</v>
      </c>
      <c r="F312" s="416">
        <v>-56.801349999999999</v>
      </c>
      <c r="G312" s="416">
        <v>-7928.6958500000001</v>
      </c>
      <c r="H312" s="416">
        <v>-7.40672</v>
      </c>
      <c r="I312" s="416">
        <v>-5.6946000000000003</v>
      </c>
      <c r="J312" s="416">
        <v>-1.4211500000000001</v>
      </c>
      <c r="K312" s="416">
        <v>-4.9500000000000004E-3</v>
      </c>
      <c r="L312" s="416">
        <v>-32.91919</v>
      </c>
      <c r="M312" s="416">
        <v>-3.32965</v>
      </c>
      <c r="N312" s="416">
        <v>0</v>
      </c>
      <c r="O312" s="416">
        <v>-0.14432</v>
      </c>
      <c r="P312" s="416">
        <v>-20806.749190000002</v>
      </c>
    </row>
    <row r="313" spans="1:16" ht="14.25" customHeight="1">
      <c r="A313" s="674" t="s">
        <v>285</v>
      </c>
      <c r="B313" s="416">
        <v>895.72241000000008</v>
      </c>
      <c r="C313" s="416">
        <v>0</v>
      </c>
      <c r="D313" s="416">
        <v>-6.6970000000000002E-2</v>
      </c>
      <c r="E313" s="416">
        <v>-13076.20566</v>
      </c>
      <c r="F313" s="416">
        <v>-46.010349999999995</v>
      </c>
      <c r="G313" s="416">
        <v>-7850.9383699999998</v>
      </c>
      <c r="H313" s="416">
        <v>-2.6079999999999999E-2</v>
      </c>
      <c r="I313" s="416">
        <v>0</v>
      </c>
      <c r="J313" s="416">
        <v>-1.4211500000000001</v>
      </c>
      <c r="K313" s="416">
        <v>-4.9500000000000004E-3</v>
      </c>
      <c r="L313" s="416">
        <v>0</v>
      </c>
      <c r="M313" s="416">
        <v>-6.3000000000000003E-4</v>
      </c>
      <c r="N313" s="416">
        <v>0</v>
      </c>
      <c r="O313" s="416">
        <v>-3.8999999999999999E-4</v>
      </c>
      <c r="P313" s="416">
        <v>-20078.952140000001</v>
      </c>
    </row>
    <row r="314" spans="1:16" ht="14.25" customHeight="1" thickBot="1">
      <c r="A314" s="674" t="s">
        <v>286</v>
      </c>
      <c r="B314" s="416">
        <v>-46.053249999999998</v>
      </c>
      <c r="C314" s="416">
        <v>-101.0509</v>
      </c>
      <c r="D314" s="416">
        <v>-404.52528000000001</v>
      </c>
      <c r="E314" s="416">
        <v>-38.151760000000003</v>
      </c>
      <c r="F314" s="416">
        <v>-10.791</v>
      </c>
      <c r="G314" s="416">
        <v>-77.757480000000001</v>
      </c>
      <c r="H314" s="416">
        <v>-7.3806400000000005</v>
      </c>
      <c r="I314" s="416">
        <v>-5.6946000000000003</v>
      </c>
      <c r="J314" s="416">
        <v>0</v>
      </c>
      <c r="K314" s="416">
        <v>0</v>
      </c>
      <c r="L314" s="416">
        <v>-32.91919</v>
      </c>
      <c r="M314" s="416">
        <v>-3.3290199999999999</v>
      </c>
      <c r="N314" s="416">
        <v>0</v>
      </c>
      <c r="O314" s="416">
        <v>-0.14393</v>
      </c>
      <c r="P314" s="416">
        <v>-727.79705000000001</v>
      </c>
    </row>
    <row r="315" spans="1:16" ht="14.25" customHeight="1" thickTop="1" thickBot="1">
      <c r="A315" s="673" t="s">
        <v>287</v>
      </c>
      <c r="B315" s="273">
        <v>152381.50701</v>
      </c>
      <c r="C315" s="273">
        <v>177025.31805</v>
      </c>
      <c r="D315" s="273">
        <v>76834.953340000007</v>
      </c>
      <c r="E315" s="273">
        <v>143033.12745</v>
      </c>
      <c r="F315" s="273">
        <v>81174.362790000014</v>
      </c>
      <c r="G315" s="273">
        <v>75598.889849999992</v>
      </c>
      <c r="H315" s="273">
        <v>67850.312700000009</v>
      </c>
      <c r="I315" s="273">
        <v>194106.10743</v>
      </c>
      <c r="J315" s="273">
        <v>241.85105999999999</v>
      </c>
      <c r="K315" s="273">
        <v>218.85851</v>
      </c>
      <c r="L315" s="273">
        <v>72667.263349999994</v>
      </c>
      <c r="M315" s="273">
        <v>12732.723960000001</v>
      </c>
      <c r="N315" s="273">
        <v>29046.04031</v>
      </c>
      <c r="O315" s="273">
        <v>102105.92559999999</v>
      </c>
      <c r="P315" s="273">
        <v>1185017.24141</v>
      </c>
    </row>
    <row r="316" spans="1:16" ht="14.25" customHeight="1" thickTop="1" thickBot="1">
      <c r="A316" s="674" t="s">
        <v>288</v>
      </c>
      <c r="B316" s="687">
        <v>4868.32917</v>
      </c>
      <c r="C316" s="687">
        <v>-1.0000000000000001E-5</v>
      </c>
      <c r="D316" s="687">
        <v>7071.8809800000008</v>
      </c>
      <c r="E316" s="687">
        <v>550.41826000000003</v>
      </c>
      <c r="F316" s="687">
        <v>33705.144540000001</v>
      </c>
      <c r="G316" s="687">
        <v>2.8730300000000004</v>
      </c>
      <c r="H316" s="687">
        <v>91.961010000000002</v>
      </c>
      <c r="I316" s="687">
        <v>2799.7249200000001</v>
      </c>
      <c r="J316" s="687">
        <v>0</v>
      </c>
      <c r="K316" s="687">
        <v>0</v>
      </c>
      <c r="L316" s="687">
        <v>2584.5329500000003</v>
      </c>
      <c r="M316" s="687">
        <v>0</v>
      </c>
      <c r="N316" s="687">
        <v>0</v>
      </c>
      <c r="O316" s="687">
        <v>262.34674999999999</v>
      </c>
      <c r="P316" s="687">
        <v>51937.211600000002</v>
      </c>
    </row>
    <row r="317" spans="1:16" ht="14.25" customHeight="1" thickTop="1" thickBot="1">
      <c r="A317" s="676" t="s">
        <v>289</v>
      </c>
      <c r="B317" s="273">
        <v>157249.83618000001</v>
      </c>
      <c r="C317" s="273">
        <v>177025.31803999998</v>
      </c>
      <c r="D317" s="273">
        <v>83906.834319999994</v>
      </c>
      <c r="E317" s="273">
        <v>143583.54571000001</v>
      </c>
      <c r="F317" s="273">
        <v>114879.50732999999</v>
      </c>
      <c r="G317" s="273">
        <v>75601.762879999995</v>
      </c>
      <c r="H317" s="273">
        <v>67942.273709999994</v>
      </c>
      <c r="I317" s="273">
        <v>196905.83234999998</v>
      </c>
      <c r="J317" s="273">
        <v>241.85105999999999</v>
      </c>
      <c r="K317" s="273">
        <v>218.85851</v>
      </c>
      <c r="L317" s="273">
        <v>75251.796300000002</v>
      </c>
      <c r="M317" s="273">
        <v>12732.723960000001</v>
      </c>
      <c r="N317" s="273">
        <v>29046.04031</v>
      </c>
      <c r="O317" s="273">
        <v>102368.27235</v>
      </c>
      <c r="P317" s="273">
        <v>1236954.4530100001</v>
      </c>
    </row>
    <row r="318" spans="1:16" ht="14.25" customHeight="1" thickTop="1" thickBot="1">
      <c r="A318" s="46" t="s">
        <v>290</v>
      </c>
      <c r="B318" s="687">
        <v>-288.07584000000003</v>
      </c>
      <c r="C318" s="687">
        <v>595.76214000000004</v>
      </c>
      <c r="D318" s="687">
        <v>-3776.29945</v>
      </c>
      <c r="E318" s="687">
        <v>12153.04801</v>
      </c>
      <c r="F318" s="687">
        <v>156.78676000000002</v>
      </c>
      <c r="G318" s="687">
        <v>0</v>
      </c>
      <c r="H318" s="687">
        <v>76.883479999999992</v>
      </c>
      <c r="I318" s="687">
        <v>0</v>
      </c>
      <c r="J318" s="687">
        <v>7.8979900000000001</v>
      </c>
      <c r="K318" s="687">
        <v>39.498059999999995</v>
      </c>
      <c r="L318" s="687">
        <v>-308.51846999999998</v>
      </c>
      <c r="M318" s="687">
        <v>-217.4408</v>
      </c>
      <c r="N318" s="687">
        <v>136.54660999999999</v>
      </c>
      <c r="O318" s="687">
        <v>342.10543000000001</v>
      </c>
      <c r="P318" s="687">
        <v>8918.1939199999997</v>
      </c>
    </row>
    <row r="319" spans="1:16" ht="14.25" customHeight="1" thickTop="1" thickBot="1">
      <c r="A319" s="673" t="s">
        <v>291</v>
      </c>
      <c r="B319" s="273">
        <v>156961.76034000001</v>
      </c>
      <c r="C319" s="273">
        <v>177621.08018000002</v>
      </c>
      <c r="D319" s="273">
        <v>80130.534870000003</v>
      </c>
      <c r="E319" s="273">
        <v>155736.59372</v>
      </c>
      <c r="F319" s="273">
        <v>115036.29409000001</v>
      </c>
      <c r="G319" s="273">
        <v>75601.762879999995</v>
      </c>
      <c r="H319" s="273">
        <v>68019.157189999998</v>
      </c>
      <c r="I319" s="273">
        <v>196905.83234999998</v>
      </c>
      <c r="J319" s="273">
        <v>249.74904999999998</v>
      </c>
      <c r="K319" s="273">
        <v>258.35657000000003</v>
      </c>
      <c r="L319" s="273">
        <v>74943.277829999992</v>
      </c>
      <c r="M319" s="273">
        <v>12515.283160000001</v>
      </c>
      <c r="N319" s="273">
        <v>29182.586920000002</v>
      </c>
      <c r="O319" s="273">
        <v>102710.37778</v>
      </c>
      <c r="P319" s="273">
        <v>1245872.64693</v>
      </c>
    </row>
    <row r="320" spans="1:16" ht="14.25" customHeight="1" thickTop="1" thickBot="1">
      <c r="A320" s="46" t="s">
        <v>292</v>
      </c>
      <c r="B320" s="687">
        <v>0</v>
      </c>
      <c r="C320" s="687">
        <v>0</v>
      </c>
      <c r="D320" s="687">
        <v>0</v>
      </c>
      <c r="E320" s="687">
        <v>0</v>
      </c>
      <c r="F320" s="687">
        <v>0</v>
      </c>
      <c r="G320" s="687">
        <v>0</v>
      </c>
      <c r="H320" s="687">
        <v>0</v>
      </c>
      <c r="I320" s="687">
        <v>0</v>
      </c>
      <c r="J320" s="687">
        <v>0</v>
      </c>
      <c r="K320" s="687">
        <v>0</v>
      </c>
      <c r="L320" s="687">
        <v>0</v>
      </c>
      <c r="M320" s="687">
        <v>0</v>
      </c>
      <c r="N320" s="687">
        <v>0</v>
      </c>
      <c r="O320" s="687">
        <v>0</v>
      </c>
      <c r="P320" s="687">
        <v>0</v>
      </c>
    </row>
    <row r="321" spans="1:16" ht="14.25" customHeight="1" thickTop="1" thickBot="1">
      <c r="A321" s="676" t="s">
        <v>293</v>
      </c>
      <c r="B321" s="273">
        <v>156961.76034000001</v>
      </c>
      <c r="C321" s="273">
        <v>177621.08018000002</v>
      </c>
      <c r="D321" s="273">
        <v>80130.534870000003</v>
      </c>
      <c r="E321" s="273">
        <v>155736.59372</v>
      </c>
      <c r="F321" s="273">
        <v>115036.29409000001</v>
      </c>
      <c r="G321" s="273">
        <v>75601.762879999995</v>
      </c>
      <c r="H321" s="273">
        <v>68019.157189999998</v>
      </c>
      <c r="I321" s="273">
        <v>196905.83234999998</v>
      </c>
      <c r="J321" s="273">
        <v>249.74904999999998</v>
      </c>
      <c r="K321" s="273">
        <v>258.35657000000003</v>
      </c>
      <c r="L321" s="273">
        <v>74943.277829999992</v>
      </c>
      <c r="M321" s="273">
        <v>12515.283160000001</v>
      </c>
      <c r="N321" s="273">
        <v>29182.586920000002</v>
      </c>
      <c r="O321" s="273">
        <v>102710.37778</v>
      </c>
      <c r="P321" s="273">
        <v>1245872.64693</v>
      </c>
    </row>
    <row r="322" spans="1:16" ht="14.25" customHeight="1" thickTop="1" thickBot="1">
      <c r="A322" s="680" t="s">
        <v>294</v>
      </c>
      <c r="B322" s="687">
        <v>-41360.784719999996</v>
      </c>
      <c r="C322" s="687">
        <v>-52890.6</v>
      </c>
      <c r="D322" s="687">
        <v>-27006.785</v>
      </c>
      <c r="E322" s="687">
        <v>-63954.824000000001</v>
      </c>
      <c r="F322" s="687">
        <v>-16890.613000000001</v>
      </c>
      <c r="G322" s="687">
        <v>-33881.894</v>
      </c>
      <c r="H322" s="687">
        <v>-31399.04984</v>
      </c>
      <c r="I322" s="687">
        <v>-78890</v>
      </c>
      <c r="J322" s="687">
        <v>0</v>
      </c>
      <c r="K322" s="687">
        <v>0</v>
      </c>
      <c r="L322" s="687">
        <v>-24268.065589999998</v>
      </c>
      <c r="M322" s="687">
        <v>0</v>
      </c>
      <c r="N322" s="687">
        <v>-1542.6559999999999</v>
      </c>
      <c r="O322" s="687">
        <v>-52862.811079999999</v>
      </c>
      <c r="P322" s="687">
        <v>-424948.08323000005</v>
      </c>
    </row>
    <row r="323" spans="1:16" ht="14.25" customHeight="1" thickTop="1" thickBot="1">
      <c r="A323" s="676" t="s">
        <v>295</v>
      </c>
      <c r="B323" s="273">
        <v>115600.97562000001</v>
      </c>
      <c r="C323" s="273">
        <v>124730.48018000001</v>
      </c>
      <c r="D323" s="273">
        <v>53123.74987</v>
      </c>
      <c r="E323" s="273">
        <v>91781.769719999997</v>
      </c>
      <c r="F323" s="273">
        <v>98145.681089999998</v>
      </c>
      <c r="G323" s="273">
        <v>41719.868880000002</v>
      </c>
      <c r="H323" s="273">
        <v>36620.107349999998</v>
      </c>
      <c r="I323" s="273">
        <v>118015.83235</v>
      </c>
      <c r="J323" s="273">
        <v>249.74904999999998</v>
      </c>
      <c r="K323" s="273">
        <v>258.35657000000003</v>
      </c>
      <c r="L323" s="273">
        <v>50675.212240000001</v>
      </c>
      <c r="M323" s="273">
        <v>12515.283160000001</v>
      </c>
      <c r="N323" s="273">
        <v>27639.930920000003</v>
      </c>
      <c r="O323" s="273">
        <v>49847.566700000003</v>
      </c>
      <c r="P323" s="273">
        <v>820924.56370000006</v>
      </c>
    </row>
    <row r="324" spans="1:16" ht="16.5" thickTop="1">
      <c r="A324" s="47"/>
    </row>
    <row r="325" spans="1:16" ht="15.75">
      <c r="A325" s="47"/>
    </row>
    <row r="326" spans="1:16" ht="15.75">
      <c r="A326" s="47"/>
    </row>
    <row r="327" spans="1:16" ht="15.75">
      <c r="A327" s="47"/>
    </row>
    <row r="328" spans="1:16" ht="15.75">
      <c r="A328" s="47"/>
    </row>
    <row r="329" spans="1:16" ht="15.75">
      <c r="A329" s="47"/>
    </row>
    <row r="330" spans="1:16" ht="15.75">
      <c r="A330" s="47"/>
    </row>
    <row r="331" spans="1:16" ht="15.75">
      <c r="A331" s="47"/>
    </row>
    <row r="332" spans="1:16" ht="15.75">
      <c r="A332" s="47"/>
    </row>
    <row r="333" spans="1:16" ht="15.75">
      <c r="A333" s="47"/>
    </row>
    <row r="334" spans="1:16" ht="15.75">
      <c r="A334" s="47"/>
    </row>
    <row r="335" spans="1:16" ht="15.75">
      <c r="A335" s="47"/>
    </row>
    <row r="336" spans="1: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E16" sqref="E16"/>
    </sheetView>
  </sheetViews>
  <sheetFormatPr baseColWidth="10" defaultColWidth="11.5703125" defaultRowHeight="15"/>
  <cols>
    <col min="1" max="1" width="72.7109375" style="49" customWidth="1"/>
    <col min="2" max="8" width="11.5703125" style="48"/>
    <col min="9" max="9" width="11.5703125" style="448"/>
    <col min="10" max="16" width="11.5703125" style="48"/>
    <col min="17" max="16384" width="11.5703125" style="618"/>
  </cols>
  <sheetData>
    <row r="1" spans="1:218" s="52" customFormat="1" ht="17.25" customHeight="1">
      <c r="A1" s="770"/>
      <c r="B1" s="793"/>
      <c r="C1" s="793"/>
      <c r="D1" s="793"/>
      <c r="E1" s="793"/>
      <c r="F1" s="793"/>
      <c r="G1" s="793"/>
      <c r="H1" s="793"/>
      <c r="I1" s="793"/>
      <c r="J1" s="793"/>
      <c r="K1" s="793"/>
      <c r="L1" s="793"/>
      <c r="M1" s="793"/>
      <c r="N1" s="793"/>
      <c r="O1" s="793"/>
      <c r="P1" s="793"/>
    </row>
    <row r="2" spans="1:218" s="42" customFormat="1" ht="24.75" customHeight="1">
      <c r="A2" s="1052" t="s">
        <v>1072</v>
      </c>
      <c r="B2" s="1052"/>
      <c r="C2" s="1052"/>
      <c r="D2" s="1052"/>
      <c r="E2" s="1052"/>
      <c r="F2" s="1052"/>
      <c r="G2" s="1052"/>
      <c r="H2" s="1052"/>
      <c r="I2" s="1052"/>
      <c r="J2" s="1052"/>
      <c r="K2" s="1052"/>
      <c r="L2" s="1052"/>
      <c r="M2" s="1052"/>
      <c r="N2" s="1052"/>
      <c r="O2" s="1052"/>
      <c r="P2" s="1052"/>
    </row>
    <row r="3" spans="1:218" s="42" customFormat="1" ht="27.75" customHeight="1">
      <c r="A3" s="1052" t="s">
        <v>1338</v>
      </c>
      <c r="B3" s="1052"/>
      <c r="C3" s="1052"/>
      <c r="D3" s="1052"/>
      <c r="E3" s="1052"/>
      <c r="F3" s="1052"/>
      <c r="G3" s="1052"/>
      <c r="H3" s="1052"/>
      <c r="I3" s="1052"/>
      <c r="J3" s="1052"/>
      <c r="K3" s="1052"/>
      <c r="L3" s="1052"/>
      <c r="M3" s="1052"/>
      <c r="N3" s="1052"/>
      <c r="O3" s="1052"/>
      <c r="P3" s="1052"/>
    </row>
    <row r="4" spans="1:218" s="56" customFormat="1" ht="24.75" customHeight="1">
      <c r="A4" s="1062" t="s">
        <v>1530</v>
      </c>
      <c r="B4" s="1062"/>
      <c r="C4" s="1062"/>
      <c r="D4" s="1062"/>
      <c r="E4" s="1062"/>
      <c r="F4" s="1062"/>
      <c r="G4" s="1062"/>
      <c r="H4" s="1062"/>
      <c r="I4" s="1062"/>
      <c r="J4" s="1062"/>
      <c r="K4" s="1062"/>
      <c r="L4" s="1062"/>
      <c r="M4" s="1062"/>
      <c r="N4" s="1062"/>
      <c r="O4" s="1062"/>
      <c r="P4" s="1062"/>
    </row>
    <row r="5" spans="1:218" s="42" customFormat="1" ht="9" customHeight="1">
      <c r="A5" s="1062"/>
      <c r="B5" s="1062"/>
      <c r="C5" s="1062"/>
      <c r="D5" s="1062"/>
      <c r="E5" s="1062"/>
      <c r="F5" s="1062"/>
      <c r="G5" s="1062"/>
      <c r="H5" s="1062"/>
      <c r="I5" s="1062"/>
      <c r="J5" s="1062"/>
      <c r="K5" s="1062"/>
      <c r="L5" s="1062"/>
      <c r="M5" s="1062"/>
      <c r="N5" s="1062"/>
      <c r="O5" s="1062"/>
      <c r="P5" s="1062"/>
    </row>
    <row r="6" spans="1:218" ht="6.75" customHeight="1">
      <c r="A6" s="203"/>
      <c r="B6" s="852"/>
      <c r="C6" s="852"/>
      <c r="D6" s="852"/>
      <c r="E6" s="852"/>
      <c r="F6" s="852"/>
      <c r="G6" s="852"/>
      <c r="H6" s="852"/>
      <c r="I6" s="852"/>
      <c r="J6" s="852"/>
      <c r="K6" s="852"/>
      <c r="L6" s="852"/>
      <c r="M6" s="852"/>
      <c r="N6" s="852"/>
      <c r="O6" s="852"/>
      <c r="P6" s="852"/>
    </row>
    <row r="7" spans="1:218" ht="5.25" customHeight="1" thickBot="1">
      <c r="A7" s="203"/>
      <c r="B7" s="563"/>
      <c r="C7" s="563"/>
      <c r="D7" s="563"/>
      <c r="E7" s="563"/>
      <c r="F7" s="563"/>
      <c r="G7" s="563"/>
      <c r="H7" s="563"/>
      <c r="I7" s="852"/>
      <c r="J7" s="852"/>
      <c r="K7" s="852"/>
      <c r="L7" s="852"/>
      <c r="M7" s="852"/>
      <c r="N7" s="852"/>
      <c r="O7" s="852"/>
      <c r="P7" s="852"/>
    </row>
    <row r="8" spans="1:218" ht="33.75" customHeight="1" thickTop="1" thickBot="1">
      <c r="A8" s="315"/>
      <c r="B8" s="845" t="s">
        <v>297</v>
      </c>
      <c r="C8" s="845" t="s">
        <v>298</v>
      </c>
      <c r="D8" s="845" t="s">
        <v>299</v>
      </c>
      <c r="E8" s="845" t="s">
        <v>300</v>
      </c>
      <c r="F8" s="845" t="s">
        <v>301</v>
      </c>
      <c r="G8" s="845" t="s">
        <v>302</v>
      </c>
      <c r="H8" s="564" t="s">
        <v>303</v>
      </c>
      <c r="I8" s="845" t="s">
        <v>304</v>
      </c>
      <c r="J8" s="845" t="s">
        <v>305</v>
      </c>
      <c r="K8" s="845" t="s">
        <v>306</v>
      </c>
      <c r="L8" s="845" t="s">
        <v>307</v>
      </c>
      <c r="M8" s="564" t="s">
        <v>308</v>
      </c>
      <c r="N8" s="564" t="s">
        <v>1074</v>
      </c>
      <c r="O8" s="564" t="s">
        <v>1075</v>
      </c>
      <c r="P8" s="564" t="s">
        <v>309</v>
      </c>
    </row>
    <row r="9" spans="1:218" ht="12" customHeight="1" thickTop="1" thickBot="1">
      <c r="A9" s="316"/>
      <c r="B9" s="565"/>
      <c r="C9" s="565"/>
      <c r="D9" s="565"/>
      <c r="E9" s="565"/>
      <c r="F9" s="565"/>
      <c r="G9" s="565"/>
      <c r="H9" s="817"/>
      <c r="I9" s="565"/>
      <c r="J9" s="565"/>
      <c r="K9" s="565"/>
      <c r="L9" s="565"/>
      <c r="M9" s="817"/>
      <c r="N9" s="817"/>
      <c r="O9" s="817"/>
      <c r="P9" s="817"/>
    </row>
    <row r="10" spans="1:218" ht="18" customHeight="1" thickTop="1" thickBot="1">
      <c r="A10" s="57" t="s">
        <v>310</v>
      </c>
      <c r="B10" s="845"/>
      <c r="C10" s="845"/>
      <c r="D10" s="845"/>
      <c r="E10" s="845"/>
      <c r="F10" s="845"/>
      <c r="G10" s="845"/>
      <c r="H10" s="564"/>
      <c r="I10" s="845"/>
      <c r="J10" s="845"/>
      <c r="K10" s="845"/>
      <c r="L10" s="845"/>
      <c r="M10" s="564"/>
      <c r="N10" s="564"/>
      <c r="O10" s="564"/>
      <c r="P10" s="564"/>
    </row>
    <row r="11" spans="1:218" ht="18" customHeight="1" thickTop="1">
      <c r="A11" s="316" t="s">
        <v>311</v>
      </c>
      <c r="B11" s="334">
        <v>0.14580000000000001</v>
      </c>
      <c r="C11" s="334">
        <v>0.1888</v>
      </c>
      <c r="D11" s="334">
        <v>0.1047</v>
      </c>
      <c r="E11" s="334">
        <v>0.13159999999999999</v>
      </c>
      <c r="F11" s="334">
        <v>0.14080000000000001</v>
      </c>
      <c r="G11" s="334">
        <v>9.5299999999999996E-2</v>
      </c>
      <c r="H11" s="334">
        <v>9.2999999999999999E-2</v>
      </c>
      <c r="I11" s="334">
        <v>3.04E-2</v>
      </c>
      <c r="J11" s="334">
        <v>0.31380000000000002</v>
      </c>
      <c r="K11" s="334">
        <v>7.4399999999999994E-2</v>
      </c>
      <c r="L11" s="334">
        <v>6.1800000000000001E-2</v>
      </c>
      <c r="M11" s="334">
        <v>0.10589999999999999</v>
      </c>
      <c r="N11" s="334">
        <v>5.1200000000000002E-2</v>
      </c>
      <c r="O11" s="334">
        <v>5.5599999999999997E-2</v>
      </c>
      <c r="P11" s="334">
        <v>0.11260000000000001</v>
      </c>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c r="HJ11" s="58"/>
    </row>
    <row r="12" spans="1:218" ht="20.25" customHeight="1">
      <c r="A12" s="316" t="s">
        <v>312</v>
      </c>
      <c r="B12" s="334">
        <v>0.59560000000000002</v>
      </c>
      <c r="C12" s="334">
        <v>0.5887</v>
      </c>
      <c r="D12" s="334">
        <v>0.65359999999999996</v>
      </c>
      <c r="E12" s="334">
        <v>0.64749999999999996</v>
      </c>
      <c r="F12" s="334">
        <v>0.69620000000000004</v>
      </c>
      <c r="G12" s="334">
        <v>0.69720000000000004</v>
      </c>
      <c r="H12" s="334">
        <v>0.71850000000000003</v>
      </c>
      <c r="I12" s="334">
        <v>0.80740000000000001</v>
      </c>
      <c r="J12" s="334">
        <v>0.5544</v>
      </c>
      <c r="K12" s="334">
        <v>0.78700000000000003</v>
      </c>
      <c r="L12" s="334">
        <v>0.77900000000000003</v>
      </c>
      <c r="M12" s="334">
        <v>0.73050000000000004</v>
      </c>
      <c r="N12" s="334">
        <v>0.73140000000000005</v>
      </c>
      <c r="O12" s="334">
        <v>0.83499999999999996</v>
      </c>
      <c r="P12" s="334">
        <v>0.67989999999999995</v>
      </c>
    </row>
    <row r="13" spans="1:218" ht="12" customHeight="1" thickBot="1">
      <c r="A13" s="316"/>
      <c r="B13" s="334"/>
      <c r="C13" s="334"/>
      <c r="D13" s="334"/>
      <c r="E13" s="334"/>
      <c r="F13" s="334"/>
      <c r="G13" s="334"/>
      <c r="H13" s="334"/>
      <c r="I13" s="334"/>
      <c r="J13" s="334"/>
      <c r="K13" s="334"/>
      <c r="L13" s="334"/>
      <c r="M13" s="334"/>
      <c r="N13" s="334"/>
      <c r="O13" s="334"/>
      <c r="P13" s="334"/>
    </row>
    <row r="14" spans="1:218" ht="15" customHeight="1" thickTop="1" thickBot="1">
      <c r="A14" s="57" t="s">
        <v>313</v>
      </c>
      <c r="B14" s="335"/>
      <c r="C14" s="335"/>
      <c r="D14" s="335"/>
      <c r="E14" s="335"/>
      <c r="F14" s="335"/>
      <c r="G14" s="335"/>
      <c r="H14" s="335"/>
      <c r="I14" s="335"/>
      <c r="J14" s="335"/>
      <c r="K14" s="335"/>
      <c r="L14" s="335"/>
      <c r="M14" s="335"/>
      <c r="N14" s="335"/>
      <c r="O14" s="335"/>
      <c r="P14" s="335"/>
    </row>
    <row r="15" spans="1:218" ht="20.25" customHeight="1" thickTop="1">
      <c r="A15" s="317" t="s">
        <v>314</v>
      </c>
      <c r="B15" s="334">
        <v>0.82809999999999995</v>
      </c>
      <c r="C15" s="334">
        <v>0.61650000000000005</v>
      </c>
      <c r="D15" s="334">
        <v>0.8377</v>
      </c>
      <c r="E15" s="334">
        <v>0.81820000000000004</v>
      </c>
      <c r="F15" s="334">
        <v>0.81040000000000001</v>
      </c>
      <c r="G15" s="334">
        <v>0.75390000000000001</v>
      </c>
      <c r="H15" s="334">
        <v>0.81330000000000002</v>
      </c>
      <c r="I15" s="334">
        <v>0.64929999999999999</v>
      </c>
      <c r="J15" s="334">
        <v>0.32369999999999999</v>
      </c>
      <c r="K15" s="334">
        <v>0.16800000000000001</v>
      </c>
      <c r="L15" s="334">
        <v>0.69989999999999997</v>
      </c>
      <c r="M15" s="334">
        <v>0.80289999999999995</v>
      </c>
      <c r="N15" s="334">
        <v>0.82579999999999998</v>
      </c>
      <c r="O15" s="334">
        <v>0.81469999999999998</v>
      </c>
      <c r="P15" s="334">
        <v>0.77190000000000003</v>
      </c>
    </row>
    <row r="16" spans="1:218" ht="18" customHeight="1">
      <c r="A16" s="317" t="s">
        <v>315</v>
      </c>
      <c r="B16" s="334">
        <v>0.82820000000000005</v>
      </c>
      <c r="C16" s="334">
        <v>0.80189999999999995</v>
      </c>
      <c r="D16" s="334">
        <v>0.86219999999999997</v>
      </c>
      <c r="E16" s="334">
        <v>0.83130000000000004</v>
      </c>
      <c r="F16" s="334">
        <v>0.84399999999999997</v>
      </c>
      <c r="G16" s="334">
        <v>0.77329999999999999</v>
      </c>
      <c r="H16" s="334">
        <v>0.81340000000000001</v>
      </c>
      <c r="I16" s="334">
        <v>0.64929999999999999</v>
      </c>
      <c r="J16" s="334">
        <v>0.32369999999999999</v>
      </c>
      <c r="K16" s="334">
        <v>0.16800000000000001</v>
      </c>
      <c r="L16" s="334">
        <v>0.70279999999999998</v>
      </c>
      <c r="M16" s="334">
        <v>0.80789999999999995</v>
      </c>
      <c r="N16" s="334">
        <v>0.83609999999999995</v>
      </c>
      <c r="O16" s="334">
        <v>0.81779999999999997</v>
      </c>
      <c r="P16" s="334">
        <v>0.80689999999999995</v>
      </c>
    </row>
    <row r="17" spans="1:16" ht="20.25" customHeight="1">
      <c r="A17" s="316" t="s">
        <v>316</v>
      </c>
      <c r="B17" s="334">
        <v>5.5100000000000003E-2</v>
      </c>
      <c r="C17" s="334">
        <v>9.2299999999999993E-2</v>
      </c>
      <c r="D17" s="334">
        <v>3.15E-2</v>
      </c>
      <c r="E17" s="334">
        <v>4.9200000000000001E-2</v>
      </c>
      <c r="F17" s="334">
        <v>5.5899999999999998E-2</v>
      </c>
      <c r="G17" s="334">
        <v>0.127</v>
      </c>
      <c r="H17" s="334">
        <v>7.9399999999999998E-2</v>
      </c>
      <c r="I17" s="334">
        <v>0.1421</v>
      </c>
      <c r="J17" s="334">
        <v>0.18609999999999999</v>
      </c>
      <c r="K17" s="334">
        <v>0.46529999999999999</v>
      </c>
      <c r="L17" s="334">
        <v>0.1087</v>
      </c>
      <c r="M17" s="334">
        <v>7.0699999999999999E-2</v>
      </c>
      <c r="N17" s="334">
        <v>6.1899999999999997E-2</v>
      </c>
      <c r="O17" s="334">
        <v>5.28E-2</v>
      </c>
      <c r="P17" s="334">
        <v>7.1499999999999994E-2</v>
      </c>
    </row>
    <row r="18" spans="1:16" ht="20.25" customHeight="1">
      <c r="A18" s="317" t="s">
        <v>317</v>
      </c>
      <c r="B18" s="334">
        <v>1.78E-2</v>
      </c>
      <c r="C18" s="334">
        <v>0</v>
      </c>
      <c r="D18" s="334">
        <v>1.3299999999999999E-2</v>
      </c>
      <c r="E18" s="334">
        <v>1.9900000000000001E-2</v>
      </c>
      <c r="F18" s="334">
        <v>1.0500000000000001E-2</v>
      </c>
      <c r="G18" s="334">
        <v>1.7600000000000001E-2</v>
      </c>
      <c r="H18" s="334">
        <v>1.89E-2</v>
      </c>
      <c r="I18" s="334">
        <v>1.5100000000000001E-2</v>
      </c>
      <c r="J18" s="334">
        <v>0</v>
      </c>
      <c r="K18" s="334">
        <v>0</v>
      </c>
      <c r="L18" s="334">
        <v>1.7899999999999999E-2</v>
      </c>
      <c r="M18" s="334">
        <v>2.23E-2</v>
      </c>
      <c r="N18" s="334">
        <v>4.1000000000000003E-3</v>
      </c>
      <c r="O18" s="334">
        <v>0</v>
      </c>
      <c r="P18" s="334">
        <v>1.23E-2</v>
      </c>
    </row>
    <row r="19" spans="1:16" ht="12" customHeight="1" thickBot="1">
      <c r="A19" s="317"/>
      <c r="B19" s="334"/>
      <c r="C19" s="334"/>
      <c r="D19" s="334"/>
      <c r="E19" s="334"/>
      <c r="F19" s="334"/>
      <c r="G19" s="334"/>
      <c r="H19" s="334"/>
      <c r="I19" s="334"/>
      <c r="J19" s="334"/>
      <c r="K19" s="334"/>
      <c r="L19" s="334"/>
      <c r="M19" s="334"/>
      <c r="N19" s="334"/>
      <c r="O19" s="334"/>
      <c r="P19" s="334"/>
    </row>
    <row r="20" spans="1:16" ht="16.5" customHeight="1" thickTop="1" thickBot="1">
      <c r="A20" s="59" t="s">
        <v>318</v>
      </c>
      <c r="B20" s="335"/>
      <c r="C20" s="335"/>
      <c r="D20" s="335"/>
      <c r="E20" s="335"/>
      <c r="F20" s="335"/>
      <c r="G20" s="335"/>
      <c r="H20" s="335"/>
      <c r="I20" s="335"/>
      <c r="J20" s="335"/>
      <c r="K20" s="335"/>
      <c r="L20" s="335"/>
      <c r="M20" s="335"/>
      <c r="N20" s="335"/>
      <c r="O20" s="335"/>
      <c r="P20" s="335"/>
    </row>
    <row r="21" spans="1:16" ht="20.25" customHeight="1" thickTop="1">
      <c r="A21" s="317" t="s">
        <v>319</v>
      </c>
      <c r="B21" s="334">
        <v>0.68500000000000005</v>
      </c>
      <c r="C21" s="334">
        <v>0.59789999999999999</v>
      </c>
      <c r="D21" s="334">
        <v>0.62309999999999999</v>
      </c>
      <c r="E21" s="334">
        <v>0.70950000000000002</v>
      </c>
      <c r="F21" s="334">
        <v>0.71830000000000005</v>
      </c>
      <c r="G21" s="334">
        <v>0.68600000000000005</v>
      </c>
      <c r="H21" s="334">
        <v>0.76429999999999998</v>
      </c>
      <c r="I21" s="334">
        <v>0.59840000000000004</v>
      </c>
      <c r="J21" s="334">
        <v>0.50429999999999997</v>
      </c>
      <c r="K21" s="334">
        <v>0.98619999999999997</v>
      </c>
      <c r="L21" s="334">
        <v>0.58199999999999996</v>
      </c>
      <c r="M21" s="334">
        <v>0.82099999999999995</v>
      </c>
      <c r="N21" s="334">
        <v>0.83069999999999999</v>
      </c>
      <c r="O21" s="334">
        <v>0.66379999999999995</v>
      </c>
      <c r="P21" s="334">
        <v>0.67569999999999997</v>
      </c>
    </row>
    <row r="22" spans="1:16" ht="20.25" customHeight="1">
      <c r="A22" s="317" t="s">
        <v>320</v>
      </c>
      <c r="B22" s="334">
        <v>0.315</v>
      </c>
      <c r="C22" s="334">
        <v>0.40210000000000001</v>
      </c>
      <c r="D22" s="334">
        <v>0.37690000000000001</v>
      </c>
      <c r="E22" s="334">
        <v>0.29049999999999998</v>
      </c>
      <c r="F22" s="334">
        <v>0.28170000000000001</v>
      </c>
      <c r="G22" s="334">
        <v>0.314</v>
      </c>
      <c r="H22" s="334">
        <v>0.23569999999999999</v>
      </c>
      <c r="I22" s="334">
        <v>0.40160000000000001</v>
      </c>
      <c r="J22" s="334">
        <v>0.49569999999999997</v>
      </c>
      <c r="K22" s="334">
        <v>1.38E-2</v>
      </c>
      <c r="L22" s="334">
        <v>0.41799999999999998</v>
      </c>
      <c r="M22" s="334">
        <v>0.17899999999999999</v>
      </c>
      <c r="N22" s="334">
        <v>0.16930000000000001</v>
      </c>
      <c r="O22" s="334">
        <v>0.3362</v>
      </c>
      <c r="P22" s="334">
        <v>0.32429999999999998</v>
      </c>
    </row>
    <row r="23" spans="1:16" ht="18" customHeight="1">
      <c r="A23" s="317" t="s">
        <v>321</v>
      </c>
      <c r="B23" s="743">
        <v>949.65750000000003</v>
      </c>
      <c r="C23" s="743">
        <v>938.39319999999998</v>
      </c>
      <c r="D23" s="743">
        <v>906.22839999999997</v>
      </c>
      <c r="E23" s="743">
        <v>1022.3271</v>
      </c>
      <c r="F23" s="743">
        <v>1009.7042</v>
      </c>
      <c r="G23" s="743">
        <v>951.72590000000002</v>
      </c>
      <c r="H23" s="743">
        <v>926.47569999999996</v>
      </c>
      <c r="I23" s="743">
        <v>964.19449999999995</v>
      </c>
      <c r="J23" s="743">
        <v>237.3184</v>
      </c>
      <c r="K23" s="743">
        <v>794.44839999999999</v>
      </c>
      <c r="L23" s="743">
        <v>984.61630000000002</v>
      </c>
      <c r="M23" s="743">
        <v>918.93979999999999</v>
      </c>
      <c r="N23" s="743">
        <v>1009.1231</v>
      </c>
      <c r="O23" s="743">
        <v>1016.6869</v>
      </c>
      <c r="P23" s="743">
        <v>965.59289999999999</v>
      </c>
    </row>
    <row r="24" spans="1:16" ht="12" customHeight="1" thickBot="1">
      <c r="A24" s="317"/>
      <c r="B24" s="743"/>
      <c r="C24" s="743"/>
      <c r="D24" s="743"/>
      <c r="E24" s="743"/>
      <c r="F24" s="743"/>
      <c r="G24" s="743"/>
      <c r="H24" s="743"/>
      <c r="I24" s="743"/>
      <c r="J24" s="743"/>
      <c r="K24" s="743"/>
      <c r="L24" s="743"/>
      <c r="M24" s="743"/>
      <c r="N24" s="743"/>
      <c r="O24" s="743"/>
      <c r="P24" s="743"/>
    </row>
    <row r="25" spans="1:16" ht="17.25" customHeight="1" thickTop="1" thickBot="1">
      <c r="A25" s="60" t="s">
        <v>322</v>
      </c>
      <c r="B25" s="744"/>
      <c r="C25" s="744"/>
      <c r="D25" s="744"/>
      <c r="E25" s="744"/>
      <c r="F25" s="744"/>
      <c r="G25" s="744"/>
      <c r="H25" s="744"/>
      <c r="I25" s="744"/>
      <c r="J25" s="744"/>
      <c r="K25" s="744"/>
      <c r="L25" s="744"/>
      <c r="M25" s="744"/>
      <c r="N25" s="744"/>
      <c r="O25" s="744"/>
      <c r="P25" s="744"/>
    </row>
    <row r="26" spans="1:16" ht="20.25" customHeight="1" thickTop="1">
      <c r="A26" s="316" t="s">
        <v>323</v>
      </c>
      <c r="B26" s="334">
        <v>0.97909999999999997</v>
      </c>
      <c r="C26" s="334">
        <v>0.98280000000000001</v>
      </c>
      <c r="D26" s="334">
        <v>0.97470000000000001</v>
      </c>
      <c r="E26" s="334">
        <v>0.97450000000000003</v>
      </c>
      <c r="F26" s="334">
        <v>0.98119999999999996</v>
      </c>
      <c r="G26" s="334">
        <v>0.98260000000000003</v>
      </c>
      <c r="H26" s="334">
        <v>0.98250000000000004</v>
      </c>
      <c r="I26" s="334">
        <v>0.9929</v>
      </c>
      <c r="J26" s="334">
        <v>0.99660000000000004</v>
      </c>
      <c r="K26" s="334">
        <v>1</v>
      </c>
      <c r="L26" s="334">
        <v>0.98119999999999996</v>
      </c>
      <c r="M26" s="334">
        <v>0.98129999999999995</v>
      </c>
      <c r="N26" s="334">
        <v>0.99060000000000004</v>
      </c>
      <c r="O26" s="334">
        <v>0.9879</v>
      </c>
      <c r="P26" s="334">
        <v>0.98160000000000003</v>
      </c>
    </row>
    <row r="27" spans="1:16" ht="20.25" customHeight="1">
      <c r="A27" s="316" t="s">
        <v>324</v>
      </c>
      <c r="B27" s="334">
        <v>2.0500000000000001E-2</v>
      </c>
      <c r="C27" s="334">
        <v>3.32E-2</v>
      </c>
      <c r="D27" s="334">
        <v>2.1399999999999999E-2</v>
      </c>
      <c r="E27" s="334">
        <v>5.6399999999999999E-2</v>
      </c>
      <c r="F27" s="334">
        <v>4.3E-3</v>
      </c>
      <c r="G27" s="334">
        <v>2.8000000000000001E-2</v>
      </c>
      <c r="H27" s="334">
        <v>3.0499999999999999E-2</v>
      </c>
      <c r="I27" s="334">
        <v>8.9999999999999993E-3</v>
      </c>
      <c r="J27" s="334">
        <v>6.1999999999999998E-3</v>
      </c>
      <c r="K27" s="334">
        <v>0</v>
      </c>
      <c r="L27" s="334">
        <v>1.7500000000000002E-2</v>
      </c>
      <c r="M27" s="334">
        <v>3.9199999999999999E-2</v>
      </c>
      <c r="N27" s="334">
        <v>8.5000000000000006E-3</v>
      </c>
      <c r="O27" s="334">
        <v>2.92E-2</v>
      </c>
      <c r="P27" s="334">
        <v>2.3599999999999999E-2</v>
      </c>
    </row>
    <row r="28" spans="1:16" ht="20.25" customHeight="1">
      <c r="A28" s="317" t="s">
        <v>325</v>
      </c>
      <c r="B28" s="334">
        <v>2.0899999999999998E-2</v>
      </c>
      <c r="C28" s="334">
        <v>1.72E-2</v>
      </c>
      <c r="D28" s="334">
        <v>2.53E-2</v>
      </c>
      <c r="E28" s="334">
        <v>2.5499999999999998E-2</v>
      </c>
      <c r="F28" s="334">
        <v>1.8800000000000001E-2</v>
      </c>
      <c r="G28" s="334">
        <v>1.7399999999999999E-2</v>
      </c>
      <c r="H28" s="334">
        <v>1.7500000000000002E-2</v>
      </c>
      <c r="I28" s="334">
        <v>7.1000000000000004E-3</v>
      </c>
      <c r="J28" s="334">
        <v>3.3999999999999998E-3</v>
      </c>
      <c r="K28" s="334">
        <v>0</v>
      </c>
      <c r="L28" s="334">
        <v>1.8800000000000001E-2</v>
      </c>
      <c r="M28" s="334">
        <v>1.8700000000000001E-2</v>
      </c>
      <c r="N28" s="334">
        <v>9.4000000000000004E-3</v>
      </c>
      <c r="O28" s="334">
        <v>1.21E-2</v>
      </c>
      <c r="P28" s="334">
        <v>1.84E-2</v>
      </c>
    </row>
    <row r="29" spans="1:16" ht="18" customHeight="1">
      <c r="A29" s="317" t="s">
        <v>326</v>
      </c>
      <c r="B29" s="334">
        <v>1.7500000000000002E-2</v>
      </c>
      <c r="C29" s="334">
        <v>2.8799999999999999E-2</v>
      </c>
      <c r="D29" s="334">
        <v>1.77E-2</v>
      </c>
      <c r="E29" s="334">
        <v>5.1999999999999998E-2</v>
      </c>
      <c r="F29" s="334">
        <v>3.5000000000000001E-3</v>
      </c>
      <c r="G29" s="334">
        <v>2.63E-2</v>
      </c>
      <c r="H29" s="334">
        <v>2.6100000000000002E-2</v>
      </c>
      <c r="I29" s="334">
        <v>8.6999999999999994E-3</v>
      </c>
      <c r="J29" s="334">
        <v>3.8999999999999998E-3</v>
      </c>
      <c r="K29" s="334">
        <v>0</v>
      </c>
      <c r="L29" s="334">
        <v>1.5800000000000002E-2</v>
      </c>
      <c r="M29" s="334">
        <v>3.7100000000000001E-2</v>
      </c>
      <c r="N29" s="334">
        <v>7.4000000000000003E-3</v>
      </c>
      <c r="O29" s="334">
        <v>2.75E-2</v>
      </c>
      <c r="P29" s="334">
        <v>2.0899999999999998E-2</v>
      </c>
    </row>
    <row r="30" spans="1:16" ht="20.25" customHeight="1">
      <c r="A30" s="317" t="s">
        <v>327</v>
      </c>
      <c r="B30" s="334">
        <v>0.16420000000000001</v>
      </c>
      <c r="C30" s="334">
        <v>0.14729999999999999</v>
      </c>
      <c r="D30" s="334">
        <v>0.19450000000000001</v>
      </c>
      <c r="E30" s="334">
        <v>0.1009</v>
      </c>
      <c r="F30" s="334">
        <v>0.21260000000000001</v>
      </c>
      <c r="G30" s="334">
        <v>7.9399999999999998E-2</v>
      </c>
      <c r="H30" s="334">
        <v>0.16120000000000001</v>
      </c>
      <c r="I30" s="334">
        <v>4.4200000000000003E-2</v>
      </c>
      <c r="J30" s="334">
        <v>0.37690000000000001</v>
      </c>
      <c r="K30" s="334">
        <v>0</v>
      </c>
      <c r="L30" s="334">
        <v>0.1162</v>
      </c>
      <c r="M30" s="334">
        <v>7.0599999999999996E-2</v>
      </c>
      <c r="N30" s="334">
        <v>0.14019999999999999</v>
      </c>
      <c r="O30" s="334">
        <v>7.0400000000000004E-2</v>
      </c>
      <c r="P30" s="334">
        <v>0.1305</v>
      </c>
    </row>
    <row r="31" spans="1:16" ht="20.25" customHeight="1">
      <c r="A31" s="317" t="s">
        <v>328</v>
      </c>
      <c r="B31" s="334">
        <v>6.3E-3</v>
      </c>
      <c r="C31" s="334">
        <v>8.0000000000000002E-3</v>
      </c>
      <c r="D31" s="334">
        <v>5.8999999999999999E-3</v>
      </c>
      <c r="E31" s="334">
        <v>8.5000000000000006E-3</v>
      </c>
      <c r="F31" s="334">
        <v>6.7999999999999996E-3</v>
      </c>
      <c r="G31" s="334">
        <v>8.8000000000000005E-3</v>
      </c>
      <c r="H31" s="334">
        <v>8.8000000000000005E-3</v>
      </c>
      <c r="I31" s="334">
        <v>1.0200000000000001E-2</v>
      </c>
      <c r="J31" s="334">
        <v>7.6E-3</v>
      </c>
      <c r="K31" s="334">
        <v>5.0000000000000001E-3</v>
      </c>
      <c r="L31" s="334">
        <v>9.4999999999999998E-3</v>
      </c>
      <c r="M31" s="334">
        <v>8.6999999999999994E-3</v>
      </c>
      <c r="N31" s="334">
        <v>1.0800000000000001E-2</v>
      </c>
      <c r="O31" s="334">
        <v>1.29E-2</v>
      </c>
      <c r="P31" s="334">
        <v>8.2000000000000007E-3</v>
      </c>
    </row>
    <row r="32" spans="1:16" ht="20.25" customHeight="1">
      <c r="A32" s="317" t="s">
        <v>329</v>
      </c>
      <c r="B32" s="334">
        <v>3.2800000000000003E-2</v>
      </c>
      <c r="C32" s="334">
        <v>3.1399999999999997E-2</v>
      </c>
      <c r="D32" s="334">
        <v>3.09E-2</v>
      </c>
      <c r="E32" s="334">
        <v>5.16E-2</v>
      </c>
      <c r="F32" s="334">
        <v>2.9000000000000001E-2</v>
      </c>
      <c r="G32" s="334">
        <v>2.2599999999999999E-2</v>
      </c>
      <c r="H32" s="334">
        <v>3.3799999999999997E-2</v>
      </c>
      <c r="I32" s="334">
        <v>3.6400000000000002E-2</v>
      </c>
      <c r="J32" s="334">
        <v>5.7999999999999996E-3</v>
      </c>
      <c r="K32" s="334">
        <v>1.5E-3</v>
      </c>
      <c r="L32" s="334">
        <v>5.1299999999999998E-2</v>
      </c>
      <c r="M32" s="334">
        <v>2.69E-2</v>
      </c>
      <c r="N32" s="334">
        <v>1.8200000000000001E-2</v>
      </c>
      <c r="O32" s="334">
        <v>4.9000000000000002E-2</v>
      </c>
      <c r="P32" s="334">
        <v>3.4299999999999997E-2</v>
      </c>
    </row>
    <row r="33" spans="1:16" ht="20.25" customHeight="1">
      <c r="A33" s="317" t="s">
        <v>330</v>
      </c>
      <c r="B33" s="334">
        <v>0.96460000000000001</v>
      </c>
      <c r="C33" s="334">
        <v>0.97140000000000004</v>
      </c>
      <c r="D33" s="334">
        <v>0.95289999999999997</v>
      </c>
      <c r="E33" s="334">
        <v>0.93220000000000003</v>
      </c>
      <c r="F33" s="334">
        <v>0.96909999999999996</v>
      </c>
      <c r="G33" s="334">
        <v>0.96619999999999995</v>
      </c>
      <c r="H33" s="334">
        <v>0.96179999999999999</v>
      </c>
      <c r="I33" s="334">
        <v>0.99170000000000003</v>
      </c>
      <c r="J33" s="334">
        <v>0.997</v>
      </c>
      <c r="K33" s="334">
        <v>0.99660000000000004</v>
      </c>
      <c r="L33" s="334">
        <v>0.97540000000000004</v>
      </c>
      <c r="M33" s="334">
        <v>0.9657</v>
      </c>
      <c r="N33" s="334">
        <v>0.98260000000000003</v>
      </c>
      <c r="O33" s="334">
        <v>0.98050000000000004</v>
      </c>
      <c r="P33" s="334">
        <v>0.96450000000000002</v>
      </c>
    </row>
    <row r="34" spans="1:16" ht="20.25" customHeight="1">
      <c r="A34" s="317" t="s">
        <v>331</v>
      </c>
      <c r="B34" s="334">
        <v>1.6199999999999999E-2</v>
      </c>
      <c r="C34" s="334">
        <v>7.6E-3</v>
      </c>
      <c r="D34" s="334">
        <v>1.38E-2</v>
      </c>
      <c r="E34" s="334">
        <v>3.4599999999999999E-2</v>
      </c>
      <c r="F34" s="334">
        <v>1.43E-2</v>
      </c>
      <c r="G34" s="334">
        <v>1.3100000000000001E-2</v>
      </c>
      <c r="H34" s="334">
        <v>1.23E-2</v>
      </c>
      <c r="I34" s="334">
        <v>5.9999999999999995E-4</v>
      </c>
      <c r="J34" s="334">
        <v>4.0000000000000002E-4</v>
      </c>
      <c r="K34" s="334">
        <v>3.3999999999999998E-3</v>
      </c>
      <c r="L34" s="334">
        <v>4.7999999999999996E-3</v>
      </c>
      <c r="M34" s="334">
        <v>1.4999999999999999E-2</v>
      </c>
      <c r="N34" s="334">
        <v>4.1999999999999997E-3</v>
      </c>
      <c r="O34" s="334">
        <v>4.7000000000000002E-3</v>
      </c>
      <c r="P34" s="334">
        <v>1.34E-2</v>
      </c>
    </row>
    <row r="35" spans="1:16" ht="20.25" customHeight="1">
      <c r="A35" s="317" t="s">
        <v>332</v>
      </c>
      <c r="B35" s="334">
        <v>2.5000000000000001E-3</v>
      </c>
      <c r="C35" s="334">
        <v>6.1999999999999998E-3</v>
      </c>
      <c r="D35" s="334">
        <v>6.6E-3</v>
      </c>
      <c r="E35" s="334">
        <v>1.15E-2</v>
      </c>
      <c r="F35" s="334">
        <v>4.0000000000000001E-3</v>
      </c>
      <c r="G35" s="334">
        <v>4.4999999999999997E-3</v>
      </c>
      <c r="H35" s="334">
        <v>5.1000000000000004E-3</v>
      </c>
      <c r="I35" s="334">
        <v>6.9999999999999999E-4</v>
      </c>
      <c r="J35" s="334">
        <v>4.0000000000000002E-4</v>
      </c>
      <c r="K35" s="334">
        <v>0</v>
      </c>
      <c r="L35" s="334">
        <v>1.6999999999999999E-3</v>
      </c>
      <c r="M35" s="334">
        <v>3.0000000000000001E-3</v>
      </c>
      <c r="N35" s="334">
        <v>2.7000000000000001E-3</v>
      </c>
      <c r="O35" s="334">
        <v>1.8E-3</v>
      </c>
      <c r="P35" s="334">
        <v>4.8999999999999998E-3</v>
      </c>
    </row>
    <row r="36" spans="1:16" ht="20.25" customHeight="1">
      <c r="A36" s="317" t="s">
        <v>333</v>
      </c>
      <c r="B36" s="334">
        <v>4.1000000000000003E-3</v>
      </c>
      <c r="C36" s="334">
        <v>1.6999999999999999E-3</v>
      </c>
      <c r="D36" s="334">
        <v>3.0000000000000001E-3</v>
      </c>
      <c r="E36" s="334">
        <v>4.4999999999999997E-3</v>
      </c>
      <c r="F36" s="334">
        <v>1.6000000000000001E-3</v>
      </c>
      <c r="G36" s="334">
        <v>2.2000000000000001E-3</v>
      </c>
      <c r="H36" s="334">
        <v>4.7000000000000002E-3</v>
      </c>
      <c r="I36" s="334">
        <v>2.0000000000000001E-4</v>
      </c>
      <c r="J36" s="334">
        <v>0</v>
      </c>
      <c r="K36" s="334">
        <v>0</v>
      </c>
      <c r="L36" s="334">
        <v>1.1999999999999999E-3</v>
      </c>
      <c r="M36" s="334">
        <v>1.5E-3</v>
      </c>
      <c r="N36" s="334">
        <v>4.0000000000000002E-4</v>
      </c>
      <c r="O36" s="334">
        <v>5.9999999999999995E-4</v>
      </c>
      <c r="P36" s="334">
        <v>2.5000000000000001E-3</v>
      </c>
    </row>
    <row r="37" spans="1:16" ht="20.25" customHeight="1">
      <c r="A37" s="317" t="s">
        <v>334</v>
      </c>
      <c r="B37" s="334">
        <v>2.7000000000000001E-3</v>
      </c>
      <c r="C37" s="334">
        <v>2.3E-3</v>
      </c>
      <c r="D37" s="334">
        <v>2.5999999999999999E-3</v>
      </c>
      <c r="E37" s="334">
        <v>6.3E-3</v>
      </c>
      <c r="F37" s="334">
        <v>1.2999999999999999E-3</v>
      </c>
      <c r="G37" s="334">
        <v>5.1000000000000004E-3</v>
      </c>
      <c r="H37" s="334">
        <v>1.6999999999999999E-3</v>
      </c>
      <c r="I37" s="334">
        <v>4.0000000000000002E-4</v>
      </c>
      <c r="J37" s="334">
        <v>0</v>
      </c>
      <c r="K37" s="334">
        <v>0</v>
      </c>
      <c r="L37" s="334">
        <v>8.9999999999999998E-4</v>
      </c>
      <c r="M37" s="334">
        <v>2.0999999999999999E-3</v>
      </c>
      <c r="N37" s="334">
        <v>1.4E-3</v>
      </c>
      <c r="O37" s="334">
        <v>1E-3</v>
      </c>
      <c r="P37" s="334">
        <v>2.5999999999999999E-3</v>
      </c>
    </row>
    <row r="38" spans="1:16" ht="20.25" customHeight="1">
      <c r="A38" s="317" t="s">
        <v>335</v>
      </c>
      <c r="B38" s="334">
        <v>9.7999999999999997E-3</v>
      </c>
      <c r="C38" s="334">
        <v>1.09E-2</v>
      </c>
      <c r="D38" s="334">
        <v>1.6299999999999999E-2</v>
      </c>
      <c r="E38" s="334">
        <v>1.0800000000000001E-2</v>
      </c>
      <c r="F38" s="334">
        <v>9.7000000000000003E-3</v>
      </c>
      <c r="G38" s="334">
        <v>8.8000000000000005E-3</v>
      </c>
      <c r="H38" s="334">
        <v>1.3899999999999999E-2</v>
      </c>
      <c r="I38" s="334">
        <v>6.4000000000000003E-3</v>
      </c>
      <c r="J38" s="334">
        <v>2.2000000000000001E-3</v>
      </c>
      <c r="K38" s="334">
        <v>0</v>
      </c>
      <c r="L38" s="334">
        <v>1.6E-2</v>
      </c>
      <c r="M38" s="334">
        <v>1.2699999999999999E-2</v>
      </c>
      <c r="N38" s="334">
        <v>7.7999999999999996E-3</v>
      </c>
      <c r="O38" s="334">
        <v>1.1299999999999999E-2</v>
      </c>
      <c r="P38" s="334">
        <v>1.1299999999999999E-2</v>
      </c>
    </row>
    <row r="39" spans="1:16" ht="12" customHeight="1" thickBot="1">
      <c r="A39" s="317"/>
      <c r="B39" s="334"/>
      <c r="C39" s="334"/>
      <c r="D39" s="334"/>
      <c r="E39" s="334"/>
      <c r="F39" s="334"/>
      <c r="G39" s="334"/>
      <c r="H39" s="334"/>
      <c r="I39" s="334"/>
      <c r="J39" s="334"/>
      <c r="K39" s="334"/>
      <c r="L39" s="334"/>
      <c r="M39" s="334"/>
      <c r="N39" s="334"/>
      <c r="O39" s="334"/>
      <c r="P39" s="334"/>
    </row>
    <row r="40" spans="1:16" ht="17.25" customHeight="1" thickTop="1" thickBot="1">
      <c r="A40" s="60" t="s">
        <v>336</v>
      </c>
      <c r="B40" s="335"/>
      <c r="C40" s="335"/>
      <c r="D40" s="335"/>
      <c r="E40" s="335"/>
      <c r="F40" s="335"/>
      <c r="G40" s="335"/>
      <c r="H40" s="335"/>
      <c r="I40" s="335"/>
      <c r="J40" s="335"/>
      <c r="K40" s="335"/>
      <c r="L40" s="335"/>
      <c r="M40" s="335"/>
      <c r="N40" s="335"/>
      <c r="O40" s="335"/>
      <c r="P40" s="335"/>
    </row>
    <row r="41" spans="1:16" ht="20.25" customHeight="1" thickTop="1">
      <c r="A41" s="317" t="s">
        <v>337</v>
      </c>
      <c r="B41" s="334">
        <v>0.29389999999999999</v>
      </c>
      <c r="C41" s="334">
        <v>0.31090000000000001</v>
      </c>
      <c r="D41" s="334">
        <v>0.2165</v>
      </c>
      <c r="E41" s="334">
        <v>0.27850000000000003</v>
      </c>
      <c r="F41" s="334">
        <v>0.34379999999999999</v>
      </c>
      <c r="G41" s="334">
        <v>0.2656</v>
      </c>
      <c r="H41" s="334">
        <v>0.28710000000000002</v>
      </c>
      <c r="I41" s="334">
        <v>0.13469999999999999</v>
      </c>
      <c r="J41" s="334">
        <v>1.125</v>
      </c>
      <c r="K41" s="334">
        <v>1.9209000000000001</v>
      </c>
      <c r="L41" s="334">
        <v>0.187</v>
      </c>
      <c r="M41" s="334">
        <v>0.36580000000000001</v>
      </c>
      <c r="N41" s="334">
        <v>0.19350000000000001</v>
      </c>
      <c r="O41" s="334">
        <v>0.21779999999999999</v>
      </c>
      <c r="P41" s="334">
        <v>0.26779999999999998</v>
      </c>
    </row>
    <row r="42" spans="1:16" ht="20.25" customHeight="1">
      <c r="A42" s="317" t="s">
        <v>338</v>
      </c>
      <c r="B42" s="334">
        <v>0.6986</v>
      </c>
      <c r="C42" s="334">
        <v>0.58579999999999999</v>
      </c>
      <c r="D42" s="334">
        <v>0.54859999999999998</v>
      </c>
      <c r="E42" s="334">
        <v>0.62029999999999996</v>
      </c>
      <c r="F42" s="334">
        <v>0.6714</v>
      </c>
      <c r="G42" s="334">
        <v>0.61819999999999997</v>
      </c>
      <c r="H42" s="334">
        <v>0.74</v>
      </c>
      <c r="I42" s="334">
        <v>0.69450000000000001</v>
      </c>
      <c r="J42" s="334">
        <v>1.4641999999999999</v>
      </c>
      <c r="K42" s="334">
        <v>3.6657000000000002</v>
      </c>
      <c r="L42" s="334">
        <v>0.50960000000000005</v>
      </c>
      <c r="M42" s="334">
        <v>0.56140000000000001</v>
      </c>
      <c r="N42" s="334">
        <v>0.60009999999999997</v>
      </c>
      <c r="O42" s="334">
        <v>0.40250000000000002</v>
      </c>
      <c r="P42" s="334">
        <v>0.61229999999999996</v>
      </c>
    </row>
    <row r="43" spans="1:16" ht="20.25" customHeight="1">
      <c r="A43" s="317" t="s">
        <v>339</v>
      </c>
      <c r="B43" s="334">
        <v>0.36930000000000002</v>
      </c>
      <c r="C43" s="334">
        <v>0.38429999999999997</v>
      </c>
      <c r="D43" s="334">
        <v>0.28060000000000002</v>
      </c>
      <c r="E43" s="334">
        <v>0.31480000000000002</v>
      </c>
      <c r="F43" s="334">
        <v>0.2944</v>
      </c>
      <c r="G43" s="334">
        <v>0.2359</v>
      </c>
      <c r="H43" s="334">
        <v>0.255</v>
      </c>
      <c r="I43" s="334">
        <v>0.17530000000000001</v>
      </c>
      <c r="J43" s="334">
        <v>0.76219999999999999</v>
      </c>
      <c r="K43" s="334">
        <v>0.21460000000000001</v>
      </c>
      <c r="L43" s="334">
        <v>0.182</v>
      </c>
      <c r="M43" s="334">
        <v>0.17469999999999999</v>
      </c>
      <c r="N43" s="334">
        <v>0.17030000000000001</v>
      </c>
      <c r="O43" s="334">
        <v>0.1123</v>
      </c>
      <c r="P43" s="334">
        <v>0.27660000000000001</v>
      </c>
    </row>
    <row r="44" spans="1:16" ht="20.25" customHeight="1">
      <c r="A44" s="317" t="s">
        <v>340</v>
      </c>
      <c r="B44" s="334">
        <v>0.34649999999999997</v>
      </c>
      <c r="C44" s="334">
        <v>0.35580000000000001</v>
      </c>
      <c r="D44" s="334">
        <v>0.26529999999999998</v>
      </c>
      <c r="E44" s="334">
        <v>0.29310000000000003</v>
      </c>
      <c r="F44" s="334">
        <v>0.27500000000000002</v>
      </c>
      <c r="G44" s="334">
        <v>0.22189999999999999</v>
      </c>
      <c r="H44" s="334">
        <v>0.23960000000000001</v>
      </c>
      <c r="I44" s="334">
        <v>0.15690000000000001</v>
      </c>
      <c r="J44" s="334">
        <v>0.40839999999999999</v>
      </c>
      <c r="K44" s="334">
        <v>0.1419</v>
      </c>
      <c r="L44" s="334">
        <v>0.16839999999999999</v>
      </c>
      <c r="M44" s="334">
        <v>0.16259999999999999</v>
      </c>
      <c r="N44" s="334">
        <v>0.15859999999999999</v>
      </c>
      <c r="O44" s="334">
        <v>0.1027</v>
      </c>
      <c r="P44" s="334">
        <v>0.25740000000000002</v>
      </c>
    </row>
    <row r="45" spans="1:16" ht="12" customHeight="1" thickBot="1">
      <c r="A45" s="317"/>
      <c r="B45" s="334"/>
      <c r="C45" s="334"/>
      <c r="D45" s="334"/>
      <c r="E45" s="334"/>
      <c r="F45" s="334"/>
      <c r="G45" s="334"/>
      <c r="H45" s="334"/>
      <c r="I45" s="334"/>
      <c r="J45" s="334"/>
      <c r="K45" s="334"/>
      <c r="L45" s="334"/>
      <c r="M45" s="334"/>
      <c r="N45" s="334"/>
      <c r="O45" s="334"/>
      <c r="P45" s="334"/>
    </row>
    <row r="46" spans="1:16" ht="17.25" customHeight="1" thickTop="1" thickBot="1">
      <c r="A46" s="60" t="s">
        <v>341</v>
      </c>
      <c r="B46" s="335"/>
      <c r="C46" s="335"/>
      <c r="D46" s="335"/>
      <c r="E46" s="335"/>
      <c r="F46" s="335"/>
      <c r="G46" s="335"/>
      <c r="H46" s="335"/>
      <c r="I46" s="335"/>
      <c r="J46" s="335"/>
      <c r="K46" s="335"/>
      <c r="L46" s="335"/>
      <c r="M46" s="335"/>
      <c r="N46" s="335"/>
      <c r="O46" s="335"/>
      <c r="P46" s="335"/>
    </row>
    <row r="47" spans="1:16" ht="20.25" customHeight="1" thickTop="1">
      <c r="A47" s="316" t="s">
        <v>342</v>
      </c>
      <c r="B47" s="334">
        <v>6.1800000000000001E-2</v>
      </c>
      <c r="C47" s="334">
        <v>7.3999999999999996E-2</v>
      </c>
      <c r="D47" s="334">
        <v>5.4300000000000001E-2</v>
      </c>
      <c r="E47" s="334">
        <v>6.88E-2</v>
      </c>
      <c r="F47" s="334">
        <v>6.6100000000000006E-2</v>
      </c>
      <c r="G47" s="334">
        <v>5.91E-2</v>
      </c>
      <c r="H47" s="334">
        <v>6.0100000000000001E-2</v>
      </c>
      <c r="I47" s="334">
        <v>0.10489999999999999</v>
      </c>
      <c r="J47" s="334">
        <v>0.46410000000000001</v>
      </c>
      <c r="K47" s="334">
        <v>0.33860000000000001</v>
      </c>
      <c r="L47" s="334">
        <v>7.4899999999999994E-2</v>
      </c>
      <c r="M47" s="334">
        <v>6.93E-2</v>
      </c>
      <c r="N47" s="334">
        <v>6.8400000000000002E-2</v>
      </c>
      <c r="O47" s="334">
        <v>8.5900000000000004E-2</v>
      </c>
      <c r="P47" s="334">
        <v>6.9400000000000003E-2</v>
      </c>
    </row>
    <row r="48" spans="1:16" ht="18" customHeight="1">
      <c r="A48" s="317" t="s">
        <v>343</v>
      </c>
      <c r="B48" s="334">
        <v>5.33E-2</v>
      </c>
      <c r="C48" s="334">
        <v>7.0800000000000002E-2</v>
      </c>
      <c r="D48" s="334">
        <v>4.9799999999999997E-2</v>
      </c>
      <c r="E48" s="334">
        <v>5.1700000000000003E-2</v>
      </c>
      <c r="F48" s="334">
        <v>5.6399999999999999E-2</v>
      </c>
      <c r="G48" s="334">
        <v>5.7200000000000001E-2</v>
      </c>
      <c r="H48" s="334">
        <v>5.79E-2</v>
      </c>
      <c r="I48" s="334">
        <v>0.10489999999999999</v>
      </c>
      <c r="J48" s="334">
        <v>0.39960000000000001</v>
      </c>
      <c r="K48" s="334">
        <v>0.22850000000000001</v>
      </c>
      <c r="L48" s="334">
        <v>7.3999999999999996E-2</v>
      </c>
      <c r="M48" s="334">
        <v>6.13E-2</v>
      </c>
      <c r="N48" s="334">
        <v>6.7000000000000004E-2</v>
      </c>
      <c r="O48" s="334">
        <v>8.4400000000000003E-2</v>
      </c>
      <c r="P48" s="334">
        <v>6.2899999999999998E-2</v>
      </c>
    </row>
    <row r="49" spans="1:16" ht="20.25" customHeight="1">
      <c r="A49" s="317" t="s">
        <v>344</v>
      </c>
      <c r="B49" s="334">
        <v>0.2051</v>
      </c>
      <c r="C49" s="334">
        <v>0.13919999999999999</v>
      </c>
      <c r="D49" s="334">
        <v>0.31140000000000001</v>
      </c>
      <c r="E49" s="334">
        <v>0.24779999999999999</v>
      </c>
      <c r="F49" s="334">
        <v>0.20119999999999999</v>
      </c>
      <c r="G49" s="334">
        <v>0.20710000000000001</v>
      </c>
      <c r="H49" s="334">
        <v>0.2135</v>
      </c>
      <c r="I49" s="334">
        <v>5.5500000000000001E-2</v>
      </c>
      <c r="J49" s="334">
        <v>4.0000000000000001E-3</v>
      </c>
      <c r="K49" s="334">
        <v>0</v>
      </c>
      <c r="L49" s="334">
        <v>0.20169999999999999</v>
      </c>
      <c r="M49" s="334">
        <v>0.2</v>
      </c>
      <c r="N49" s="334">
        <v>0.1008</v>
      </c>
      <c r="O49" s="334">
        <v>0.1193</v>
      </c>
      <c r="P49" s="334">
        <v>0.1835</v>
      </c>
    </row>
    <row r="50" spans="1:16" ht="20.25" customHeight="1">
      <c r="A50" s="317" t="s">
        <v>345</v>
      </c>
      <c r="B50" s="334">
        <v>3.3099999999999997E-2</v>
      </c>
      <c r="C50" s="334">
        <v>3.95E-2</v>
      </c>
      <c r="D50" s="334">
        <v>5.11E-2</v>
      </c>
      <c r="E50" s="334">
        <v>5.5199999999999999E-2</v>
      </c>
      <c r="F50" s="334">
        <v>9.7999999999999997E-3</v>
      </c>
      <c r="G50" s="334">
        <v>2.6499999999999999E-2</v>
      </c>
      <c r="H50" s="334">
        <v>6.0100000000000001E-2</v>
      </c>
      <c r="I50" s="334">
        <v>3.0999999999999999E-3</v>
      </c>
      <c r="J50" s="334">
        <v>2.8E-3</v>
      </c>
      <c r="K50" s="334">
        <v>0</v>
      </c>
      <c r="L50" s="334">
        <v>2.18E-2</v>
      </c>
      <c r="M50" s="334">
        <v>2.9499999999999998E-2</v>
      </c>
      <c r="N50" s="334">
        <v>1.2800000000000001E-2</v>
      </c>
      <c r="O50" s="334">
        <v>2.0299999999999999E-2</v>
      </c>
      <c r="P50" s="334">
        <v>3.0700000000000002E-2</v>
      </c>
    </row>
    <row r="51" spans="1:16" ht="18" customHeight="1">
      <c r="A51" s="317" t="s">
        <v>346</v>
      </c>
      <c r="B51" s="334">
        <v>9.2799999999999994E-2</v>
      </c>
      <c r="C51" s="334">
        <v>5.7700000000000001E-2</v>
      </c>
      <c r="D51" s="334">
        <v>0.14649999999999999</v>
      </c>
      <c r="E51" s="334">
        <v>9.7100000000000006E-2</v>
      </c>
      <c r="F51" s="334">
        <v>0.1067</v>
      </c>
      <c r="G51" s="334">
        <v>0.105</v>
      </c>
      <c r="H51" s="334">
        <v>6.2899999999999998E-2</v>
      </c>
      <c r="I51" s="334">
        <v>4.0000000000000001E-3</v>
      </c>
      <c r="J51" s="334">
        <v>1.9E-3</v>
      </c>
      <c r="K51" s="334">
        <v>0</v>
      </c>
      <c r="L51" s="334">
        <v>2.1000000000000001E-2</v>
      </c>
      <c r="M51" s="334">
        <v>7.1199999999999999E-2</v>
      </c>
      <c r="N51" s="334">
        <v>4.6699999999999998E-2</v>
      </c>
      <c r="O51" s="334">
        <v>2.6200000000000001E-2</v>
      </c>
      <c r="P51" s="334">
        <v>7.3599999999999999E-2</v>
      </c>
    </row>
    <row r="52" spans="1:16" ht="18" customHeight="1">
      <c r="A52" s="317" t="s">
        <v>347</v>
      </c>
      <c r="B52" s="334">
        <v>0.12429999999999999</v>
      </c>
      <c r="C52" s="334">
        <v>0.1147</v>
      </c>
      <c r="D52" s="334">
        <v>0.1211</v>
      </c>
      <c r="E52" s="334">
        <v>0.1217</v>
      </c>
      <c r="F52" s="334">
        <v>0.1167</v>
      </c>
      <c r="G52" s="334">
        <v>0.1111</v>
      </c>
      <c r="H52" s="334">
        <v>0.1148</v>
      </c>
      <c r="I52" s="334">
        <v>0.13639999999999999</v>
      </c>
      <c r="J52" s="334">
        <v>0.77990000000000004</v>
      </c>
      <c r="K52" s="334">
        <v>0.31580000000000003</v>
      </c>
      <c r="L52" s="334">
        <v>0.1285</v>
      </c>
      <c r="M52" s="334">
        <v>0.1116</v>
      </c>
      <c r="N52" s="334">
        <v>0.1109</v>
      </c>
      <c r="O52" s="334">
        <v>0.1174</v>
      </c>
      <c r="P52" s="334">
        <v>0.1216</v>
      </c>
    </row>
    <row r="53" spans="1:16" ht="12" customHeight="1" thickBot="1">
      <c r="A53" s="317"/>
      <c r="B53" s="334"/>
      <c r="C53" s="334"/>
      <c r="D53" s="334"/>
      <c r="E53" s="334"/>
      <c r="F53" s="334"/>
      <c r="G53" s="334"/>
      <c r="H53" s="334"/>
      <c r="I53" s="334"/>
      <c r="J53" s="334"/>
      <c r="K53" s="334"/>
      <c r="L53" s="334"/>
      <c r="M53" s="334"/>
      <c r="N53" s="334"/>
      <c r="O53" s="334"/>
      <c r="P53" s="334"/>
    </row>
    <row r="54" spans="1:16" ht="17.25" customHeight="1" thickTop="1" thickBot="1">
      <c r="A54" s="60" t="s">
        <v>348</v>
      </c>
      <c r="B54" s="335"/>
      <c r="C54" s="335"/>
      <c r="D54" s="335"/>
      <c r="E54" s="335"/>
      <c r="F54" s="335"/>
      <c r="G54" s="335"/>
      <c r="H54" s="335"/>
      <c r="I54" s="335"/>
      <c r="J54" s="335"/>
      <c r="K54" s="335"/>
      <c r="L54" s="335"/>
      <c r="M54" s="335"/>
      <c r="N54" s="335"/>
      <c r="O54" s="335"/>
      <c r="P54" s="335"/>
    </row>
    <row r="55" spans="1:16" ht="18" customHeight="1" thickTop="1">
      <c r="A55" s="317" t="s">
        <v>349</v>
      </c>
      <c r="B55" s="334">
        <v>0.85170000000000001</v>
      </c>
      <c r="C55" s="334">
        <v>0.79200000000000004</v>
      </c>
      <c r="D55" s="334">
        <v>0.86770000000000003</v>
      </c>
      <c r="E55" s="334">
        <v>0.87829999999999997</v>
      </c>
      <c r="F55" s="334">
        <v>0.86060000000000003</v>
      </c>
      <c r="G55" s="334">
        <v>0.86980000000000002</v>
      </c>
      <c r="H55" s="334">
        <v>0.87639999999999996</v>
      </c>
      <c r="I55" s="334">
        <v>0.95109999999999995</v>
      </c>
      <c r="J55" s="334">
        <v>0.71550000000000002</v>
      </c>
      <c r="K55" s="334">
        <v>0.94399999999999995</v>
      </c>
      <c r="L55" s="334">
        <v>0.90739999999999998</v>
      </c>
      <c r="M55" s="334">
        <v>0.88400000000000001</v>
      </c>
      <c r="N55" s="334">
        <v>0.87939999999999996</v>
      </c>
      <c r="O55" s="334">
        <v>0.93120000000000003</v>
      </c>
      <c r="P55" s="334">
        <v>0.86809999999999998</v>
      </c>
    </row>
    <row r="56" spans="1:16" ht="18" customHeight="1">
      <c r="A56" s="317" t="s">
        <v>350</v>
      </c>
      <c r="B56" s="334">
        <v>0.5796</v>
      </c>
      <c r="C56" s="334">
        <v>0.65669999999999995</v>
      </c>
      <c r="D56" s="334">
        <v>0.67889999999999995</v>
      </c>
      <c r="E56" s="334">
        <v>0.46910000000000002</v>
      </c>
      <c r="F56" s="334">
        <v>0.59250000000000003</v>
      </c>
      <c r="G56" s="334">
        <v>0.72840000000000005</v>
      </c>
      <c r="H56" s="334">
        <v>0.7288</v>
      </c>
      <c r="I56" s="334">
        <v>0.90600000000000003</v>
      </c>
      <c r="J56" s="334">
        <v>0.44090000000000001</v>
      </c>
      <c r="K56" s="334">
        <v>0.51749999999999996</v>
      </c>
      <c r="L56" s="334">
        <v>0.86339999999999995</v>
      </c>
      <c r="M56" s="334">
        <v>0.65010000000000001</v>
      </c>
      <c r="N56" s="334">
        <v>0.69199999999999995</v>
      </c>
      <c r="O56" s="334">
        <v>0.86339999999999995</v>
      </c>
      <c r="P56" s="334">
        <v>0.66249999999999998</v>
      </c>
    </row>
    <row r="57" spans="1:16" ht="18" customHeight="1">
      <c r="A57" s="317" t="s">
        <v>351</v>
      </c>
      <c r="B57" s="334">
        <v>0.55220000000000002</v>
      </c>
      <c r="C57" s="334">
        <v>0.29799999999999999</v>
      </c>
      <c r="D57" s="334">
        <v>0.34510000000000002</v>
      </c>
      <c r="E57" s="334">
        <v>0.97450000000000003</v>
      </c>
      <c r="F57" s="334">
        <v>0.53939999999999999</v>
      </c>
      <c r="G57" s="334">
        <v>0.26650000000000001</v>
      </c>
      <c r="H57" s="334">
        <v>0.27639999999999998</v>
      </c>
      <c r="I57" s="334">
        <v>0.1729</v>
      </c>
      <c r="J57" s="334">
        <v>1.7030000000000001</v>
      </c>
      <c r="K57" s="334">
        <v>1.3645</v>
      </c>
      <c r="L57" s="334">
        <v>0.13500000000000001</v>
      </c>
      <c r="M57" s="334">
        <v>0.44850000000000001</v>
      </c>
      <c r="N57" s="334">
        <v>0.36209999999999998</v>
      </c>
      <c r="O57" s="334">
        <v>0.1779</v>
      </c>
      <c r="P57" s="334">
        <v>0.3982</v>
      </c>
    </row>
    <row r="58" spans="1:16" ht="18" customHeight="1">
      <c r="A58" s="317" t="s">
        <v>352</v>
      </c>
      <c r="B58" s="334">
        <v>2.7816999999999998</v>
      </c>
      <c r="C58" s="334">
        <v>2.9361999999999999</v>
      </c>
      <c r="D58" s="334">
        <v>2.6568999999999998</v>
      </c>
      <c r="E58" s="334">
        <v>2.3553000000000002</v>
      </c>
      <c r="F58" s="334">
        <v>2.4723000000000002</v>
      </c>
      <c r="G58" s="334">
        <v>2.2768999999999999</v>
      </c>
      <c r="H58" s="334">
        <v>2.1347</v>
      </c>
      <c r="I58" s="334">
        <v>0.46589999999999998</v>
      </c>
      <c r="J58" s="334">
        <v>0.71179999999999999</v>
      </c>
      <c r="K58" s="334">
        <v>0.2452</v>
      </c>
      <c r="L58" s="334">
        <v>1.2508999999999999</v>
      </c>
      <c r="M58" s="334">
        <v>1.893</v>
      </c>
      <c r="N58" s="334">
        <v>1.8001</v>
      </c>
      <c r="O58" s="334">
        <v>0.81489999999999996</v>
      </c>
      <c r="P58" s="334">
        <v>2.0969000000000002</v>
      </c>
    </row>
    <row r="59" spans="1:16" ht="9.75" customHeight="1" thickBot="1">
      <c r="A59" s="318"/>
      <c r="B59" s="566"/>
      <c r="C59" s="566"/>
      <c r="D59" s="566"/>
      <c r="E59" s="566"/>
      <c r="F59" s="566"/>
      <c r="G59" s="566"/>
      <c r="H59" s="566"/>
      <c r="I59" s="852"/>
      <c r="J59" s="852"/>
      <c r="K59" s="852"/>
      <c r="L59" s="852"/>
      <c r="M59" s="852"/>
      <c r="N59" s="852"/>
      <c r="O59" s="852"/>
      <c r="P59" s="852"/>
    </row>
    <row r="60" spans="1:16" s="38" customFormat="1" ht="12" customHeight="1" thickTop="1">
      <c r="A60" s="61" t="s">
        <v>353</v>
      </c>
      <c r="B60" s="62"/>
      <c r="C60" s="818"/>
      <c r="D60" s="818"/>
      <c r="E60" s="818"/>
      <c r="F60" s="818"/>
      <c r="G60" s="818"/>
      <c r="H60" s="818"/>
    </row>
    <row r="61" spans="1:16" s="38" customFormat="1" ht="45.75" customHeight="1">
      <c r="A61" s="1060" t="s">
        <v>354</v>
      </c>
      <c r="B61" s="1061"/>
      <c r="C61" s="1061"/>
      <c r="D61" s="1061"/>
      <c r="E61" s="1061"/>
      <c r="F61" s="1061"/>
      <c r="G61" s="1061"/>
      <c r="H61" s="1061"/>
    </row>
    <row r="62" spans="1:16" s="38" customFormat="1" ht="35.25" customHeight="1">
      <c r="A62" s="1060" t="s">
        <v>355</v>
      </c>
      <c r="B62" s="1061"/>
      <c r="C62" s="1061"/>
      <c r="D62" s="1061"/>
      <c r="E62" s="1061"/>
      <c r="F62" s="1061"/>
      <c r="G62" s="1061"/>
      <c r="H62" s="1061"/>
    </row>
    <row r="63" spans="1:16" s="38" customFormat="1" ht="15" customHeight="1">
      <c r="A63" s="63" t="s">
        <v>838</v>
      </c>
      <c r="B63" s="567"/>
      <c r="C63" s="819"/>
      <c r="D63" s="819"/>
      <c r="E63" s="819"/>
      <c r="F63" s="819"/>
      <c r="G63" s="819"/>
      <c r="H63" s="819"/>
    </row>
    <row r="64" spans="1:16" ht="15.75" thickBot="1">
      <c r="A64" s="38"/>
      <c r="B64" s="568"/>
      <c r="C64" s="556"/>
      <c r="D64" s="556"/>
      <c r="E64" s="556"/>
      <c r="F64" s="556"/>
      <c r="G64" s="556"/>
      <c r="H64" s="556"/>
      <c r="I64" s="852"/>
      <c r="J64" s="852"/>
      <c r="K64" s="852"/>
      <c r="L64" s="852"/>
      <c r="M64" s="852"/>
      <c r="N64" s="852"/>
      <c r="O64" s="852"/>
      <c r="P64" s="852"/>
    </row>
    <row r="65" spans="1:16" ht="32.25" customHeight="1" thickTop="1" thickBot="1">
      <c r="A65" s="376"/>
      <c r="B65" s="569" t="s">
        <v>297</v>
      </c>
      <c r="C65" s="569" t="s">
        <v>298</v>
      </c>
      <c r="D65" s="569" t="s">
        <v>299</v>
      </c>
      <c r="E65" s="569" t="s">
        <v>300</v>
      </c>
      <c r="F65" s="569" t="s">
        <v>301</v>
      </c>
      <c r="G65" s="569" t="s">
        <v>302</v>
      </c>
      <c r="H65" s="569" t="s">
        <v>303</v>
      </c>
      <c r="I65" s="569" t="s">
        <v>304</v>
      </c>
      <c r="J65" s="569" t="s">
        <v>305</v>
      </c>
      <c r="K65" s="569" t="s">
        <v>306</v>
      </c>
      <c r="L65" s="569" t="s">
        <v>307</v>
      </c>
      <c r="M65" s="570" t="s">
        <v>308</v>
      </c>
      <c r="N65" s="570" t="s">
        <v>1074</v>
      </c>
      <c r="O65" s="570" t="s">
        <v>1075</v>
      </c>
      <c r="P65" s="570" t="s">
        <v>309</v>
      </c>
    </row>
    <row r="66" spans="1:16" ht="16.5" thickTop="1" thickBot="1">
      <c r="A66" s="60" t="s">
        <v>356</v>
      </c>
      <c r="B66" s="571"/>
      <c r="C66" s="571"/>
      <c r="D66" s="571"/>
      <c r="E66" s="571"/>
      <c r="F66" s="571"/>
      <c r="G66" s="571"/>
      <c r="H66" s="571"/>
      <c r="I66" s="571"/>
      <c r="J66" s="571"/>
      <c r="K66" s="571"/>
      <c r="L66" s="571"/>
      <c r="M66" s="820"/>
      <c r="N66" s="820"/>
      <c r="O66" s="820"/>
      <c r="P66" s="820"/>
    </row>
    <row r="67" spans="1:16" ht="15.75" thickTop="1">
      <c r="A67" s="317" t="s">
        <v>357</v>
      </c>
      <c r="B67" s="334">
        <v>2.8500000000000001E-2</v>
      </c>
      <c r="C67" s="334">
        <v>4.3499999999999997E-2</v>
      </c>
      <c r="D67" s="334">
        <v>3.49E-2</v>
      </c>
      <c r="E67" s="334">
        <v>3.4599999999999999E-2</v>
      </c>
      <c r="F67" s="334">
        <v>3.5700000000000003E-2</v>
      </c>
      <c r="G67" s="334">
        <v>3.1E-2</v>
      </c>
      <c r="H67" s="334">
        <v>4.4999999999999998E-2</v>
      </c>
      <c r="I67" s="572">
        <v>9.9599999999999994E-2</v>
      </c>
      <c r="J67" s="572">
        <v>2.6499999999999999E-2</v>
      </c>
      <c r="K67" s="572">
        <v>2.46E-2</v>
      </c>
      <c r="L67" s="572">
        <v>7.5899999999999995E-2</v>
      </c>
      <c r="M67" s="572">
        <v>5.2299999999999999E-2</v>
      </c>
      <c r="N67" s="572">
        <v>3.6600000000000001E-2</v>
      </c>
      <c r="O67" s="572">
        <v>9.06E-2</v>
      </c>
      <c r="P67" s="572">
        <v>4.3900000000000002E-2</v>
      </c>
    </row>
    <row r="68" spans="1:16">
      <c r="A68" s="317" t="s">
        <v>358</v>
      </c>
      <c r="B68" s="334">
        <v>3.4799999999999998E-2</v>
      </c>
      <c r="C68" s="334">
        <v>5.6399999999999999E-2</v>
      </c>
      <c r="D68" s="334">
        <v>3.8300000000000001E-2</v>
      </c>
      <c r="E68" s="334">
        <v>4.2900000000000001E-2</v>
      </c>
      <c r="F68" s="334">
        <v>3.8399999999999997E-2</v>
      </c>
      <c r="G68" s="334">
        <v>4.0599999999999997E-2</v>
      </c>
      <c r="H68" s="334">
        <v>5.1499999999999997E-2</v>
      </c>
      <c r="I68" s="572">
        <v>0.1022</v>
      </c>
      <c r="J68" s="572">
        <v>4.1300000000000003E-2</v>
      </c>
      <c r="K68" s="572">
        <v>2.9399999999999999E-2</v>
      </c>
      <c r="L68" s="572">
        <v>7.9200000000000007E-2</v>
      </c>
      <c r="M68" s="572">
        <v>5.5E-2</v>
      </c>
      <c r="N68" s="572">
        <v>4.2799999999999998E-2</v>
      </c>
      <c r="O68" s="572">
        <v>9.7199999999999995E-2</v>
      </c>
      <c r="P68" s="572">
        <v>5.0200000000000002E-2</v>
      </c>
    </row>
    <row r="69" spans="1:16">
      <c r="A69" s="317" t="s">
        <v>359</v>
      </c>
      <c r="B69" s="334">
        <v>3.1899999999999998E-2</v>
      </c>
      <c r="C69" s="334">
        <v>5.4199999999999998E-2</v>
      </c>
      <c r="D69" s="334">
        <v>3.2199999999999999E-2</v>
      </c>
      <c r="E69" s="334">
        <v>3.5499999999999997E-2</v>
      </c>
      <c r="F69" s="334">
        <v>3.2599999999999997E-2</v>
      </c>
      <c r="G69" s="334">
        <v>3.7699999999999997E-2</v>
      </c>
      <c r="H69" s="334">
        <v>4.6699999999999998E-2</v>
      </c>
      <c r="I69" s="572">
        <v>9.7799999999999998E-2</v>
      </c>
      <c r="J69" s="572">
        <v>5.04E-2</v>
      </c>
      <c r="K69" s="572">
        <v>2.35E-2</v>
      </c>
      <c r="L69" s="572">
        <v>6.9699999999999998E-2</v>
      </c>
      <c r="M69" s="572">
        <v>4.7300000000000002E-2</v>
      </c>
      <c r="N69" s="572">
        <v>3.73E-2</v>
      </c>
      <c r="O69" s="572">
        <v>9.0399999999999994E-2</v>
      </c>
      <c r="P69" s="572">
        <v>4.4999999999999998E-2</v>
      </c>
    </row>
    <row r="70" spans="1:16">
      <c r="A70" s="317" t="s">
        <v>360</v>
      </c>
      <c r="B70" s="334">
        <v>0.01</v>
      </c>
      <c r="C70" s="334">
        <v>1.2800000000000001E-2</v>
      </c>
      <c r="D70" s="334">
        <v>4.1999999999999997E-3</v>
      </c>
      <c r="E70" s="334">
        <v>1.04E-2</v>
      </c>
      <c r="F70" s="334">
        <v>7.1000000000000004E-3</v>
      </c>
      <c r="G70" s="334">
        <v>1.26E-2</v>
      </c>
      <c r="H70" s="334">
        <v>1.2699999999999999E-2</v>
      </c>
      <c r="I70" s="572">
        <v>3.1199999999999999E-2</v>
      </c>
      <c r="J70" s="572">
        <v>2E-3</v>
      </c>
      <c r="K70" s="572">
        <v>5.9999999999999995E-4</v>
      </c>
      <c r="L70" s="572">
        <v>1.1299999999999999E-2</v>
      </c>
      <c r="M70" s="572">
        <v>6.3E-3</v>
      </c>
      <c r="N70" s="572">
        <v>3.7000000000000002E-3</v>
      </c>
      <c r="O70" s="572">
        <v>2.3199999999999998E-2</v>
      </c>
      <c r="P70" s="572">
        <v>1.06E-2</v>
      </c>
    </row>
    <row r="71" spans="1:16">
      <c r="A71" s="317" t="s">
        <v>361</v>
      </c>
      <c r="B71" s="334">
        <v>1.03E-2</v>
      </c>
      <c r="C71" s="334">
        <v>1.2800000000000001E-2</v>
      </c>
      <c r="D71" s="334">
        <v>4.1999999999999997E-3</v>
      </c>
      <c r="E71" s="334">
        <v>1.1299999999999999E-2</v>
      </c>
      <c r="F71" s="334">
        <v>0.01</v>
      </c>
      <c r="G71" s="334">
        <v>1.26E-2</v>
      </c>
      <c r="H71" s="334">
        <v>1.2699999999999999E-2</v>
      </c>
      <c r="I71" s="572">
        <v>3.1600000000000003E-2</v>
      </c>
      <c r="J71" s="572">
        <v>1.9E-3</v>
      </c>
      <c r="K71" s="572">
        <v>5.9999999999999995E-4</v>
      </c>
      <c r="L71" s="572">
        <v>1.17E-2</v>
      </c>
      <c r="M71" s="572">
        <v>6.1999999999999998E-3</v>
      </c>
      <c r="N71" s="572">
        <v>3.7000000000000002E-3</v>
      </c>
      <c r="O71" s="572">
        <v>2.3199999999999998E-2</v>
      </c>
      <c r="P71" s="572">
        <v>1.11E-2</v>
      </c>
    </row>
    <row r="72" spans="1:16">
      <c r="A72" s="317" t="s">
        <v>362</v>
      </c>
      <c r="B72" s="334">
        <v>7.6E-3</v>
      </c>
      <c r="C72" s="334">
        <v>8.9999999999999993E-3</v>
      </c>
      <c r="D72" s="334">
        <v>2.8E-3</v>
      </c>
      <c r="E72" s="334">
        <v>6.7000000000000002E-3</v>
      </c>
      <c r="F72" s="334">
        <v>8.5000000000000006E-3</v>
      </c>
      <c r="G72" s="334">
        <v>7.0000000000000001E-3</v>
      </c>
      <c r="H72" s="334">
        <v>6.7999999999999996E-3</v>
      </c>
      <c r="I72" s="572">
        <v>1.9E-2</v>
      </c>
      <c r="J72" s="572">
        <v>1.9E-3</v>
      </c>
      <c r="K72" s="572">
        <v>5.9999999999999995E-4</v>
      </c>
      <c r="L72" s="572">
        <v>7.9000000000000008E-3</v>
      </c>
      <c r="M72" s="572">
        <v>6.1999999999999998E-3</v>
      </c>
      <c r="N72" s="572">
        <v>3.5000000000000001E-3</v>
      </c>
      <c r="O72" s="572">
        <v>1.1299999999999999E-2</v>
      </c>
      <c r="P72" s="572">
        <v>7.3000000000000001E-3</v>
      </c>
    </row>
    <row r="73" spans="1:16" ht="15.75" thickBot="1">
      <c r="A73" s="317" t="s">
        <v>363</v>
      </c>
      <c r="B73" s="334">
        <v>0.14030000000000001</v>
      </c>
      <c r="C73" s="334">
        <v>0.13100000000000001</v>
      </c>
      <c r="D73" s="334">
        <v>5.4800000000000001E-2</v>
      </c>
      <c r="E73" s="334">
        <v>0.12609999999999999</v>
      </c>
      <c r="F73" s="334">
        <v>0.1484</v>
      </c>
      <c r="G73" s="334">
        <v>0.1197</v>
      </c>
      <c r="H73" s="334">
        <v>0.11700000000000001</v>
      </c>
      <c r="I73" s="572">
        <v>0.1772</v>
      </c>
      <c r="J73" s="572">
        <v>5.1000000000000004E-3</v>
      </c>
      <c r="K73" s="572">
        <v>2.7000000000000001E-3</v>
      </c>
      <c r="L73" s="572">
        <v>0.1053</v>
      </c>
      <c r="M73" s="572">
        <v>9.8199999999999996E-2</v>
      </c>
      <c r="N73" s="572">
        <v>5.16E-2</v>
      </c>
      <c r="O73" s="572">
        <v>0.13239999999999999</v>
      </c>
      <c r="P73" s="572">
        <v>0.11509999999999999</v>
      </c>
    </row>
    <row r="74" spans="1:16" ht="16.5" thickTop="1" thickBot="1">
      <c r="A74" s="60" t="s">
        <v>364</v>
      </c>
      <c r="B74" s="571"/>
      <c r="C74" s="571"/>
      <c r="D74" s="571"/>
      <c r="E74" s="571"/>
      <c r="F74" s="571"/>
      <c r="G74" s="571"/>
      <c r="H74" s="571"/>
      <c r="I74" s="571"/>
      <c r="J74" s="571"/>
      <c r="K74" s="571"/>
      <c r="L74" s="571"/>
      <c r="M74" s="820"/>
      <c r="N74" s="820"/>
      <c r="O74" s="820"/>
      <c r="P74" s="820"/>
    </row>
    <row r="75" spans="1:16" ht="15.75" thickTop="1">
      <c r="A75" s="317" t="s">
        <v>365</v>
      </c>
      <c r="B75" s="334">
        <v>4.3799999999999999E-2</v>
      </c>
      <c r="C75" s="334">
        <v>5.3800000000000001E-2</v>
      </c>
      <c r="D75" s="334">
        <v>5.21E-2</v>
      </c>
      <c r="E75" s="334">
        <v>4.53E-2</v>
      </c>
      <c r="F75" s="334">
        <v>5.4399999999999997E-2</v>
      </c>
      <c r="G75" s="334">
        <v>5.1900000000000002E-2</v>
      </c>
      <c r="H75" s="334">
        <v>6.5500000000000003E-2</v>
      </c>
      <c r="I75" s="572">
        <v>0.12609999999999999</v>
      </c>
      <c r="J75" s="572">
        <v>3.0800000000000001E-2</v>
      </c>
      <c r="K75" s="572">
        <v>3.3799999999999997E-2</v>
      </c>
      <c r="L75" s="572">
        <v>0.1027</v>
      </c>
      <c r="M75" s="572">
        <v>7.22E-2</v>
      </c>
      <c r="N75" s="572">
        <v>6.6600000000000006E-2</v>
      </c>
      <c r="O75" s="572">
        <v>0.114</v>
      </c>
      <c r="P75" s="572">
        <v>6.2E-2</v>
      </c>
    </row>
    <row r="76" spans="1:16">
      <c r="A76" s="317" t="s">
        <v>366</v>
      </c>
      <c r="B76" s="334">
        <v>-1.52E-2</v>
      </c>
      <c r="C76" s="334">
        <v>-1.04E-2</v>
      </c>
      <c r="D76" s="334">
        <v>-1.72E-2</v>
      </c>
      <c r="E76" s="334">
        <v>-1.06E-2</v>
      </c>
      <c r="F76" s="334">
        <v>-1.8700000000000001E-2</v>
      </c>
      <c r="G76" s="334">
        <v>-2.0899999999999998E-2</v>
      </c>
      <c r="H76" s="334">
        <v>-2.06E-2</v>
      </c>
      <c r="I76" s="572">
        <v>-2.6499999999999999E-2</v>
      </c>
      <c r="J76" s="572">
        <v>-4.3E-3</v>
      </c>
      <c r="K76" s="572">
        <v>-9.1999999999999998E-3</v>
      </c>
      <c r="L76" s="572">
        <v>-2.6800000000000001E-2</v>
      </c>
      <c r="M76" s="572">
        <v>-1.9900000000000001E-2</v>
      </c>
      <c r="N76" s="572">
        <v>-0.03</v>
      </c>
      <c r="O76" s="572">
        <v>-2.3400000000000001E-2</v>
      </c>
      <c r="P76" s="572">
        <v>-1.7999999999999999E-2</v>
      </c>
    </row>
    <row r="77" spans="1:16">
      <c r="A77" s="317" t="s">
        <v>367</v>
      </c>
      <c r="B77" s="334">
        <v>2.7699999999999999E-2</v>
      </c>
      <c r="C77" s="334">
        <v>1.7299999999999999E-2</v>
      </c>
      <c r="D77" s="334">
        <v>2.6499999999999999E-2</v>
      </c>
      <c r="E77" s="334">
        <v>2.3800000000000002E-2</v>
      </c>
      <c r="F77" s="334">
        <v>3.3099999999999997E-2</v>
      </c>
      <c r="G77" s="334">
        <v>3.1300000000000001E-2</v>
      </c>
      <c r="H77" s="334">
        <v>2.9499999999999998E-2</v>
      </c>
      <c r="I77" s="572">
        <v>3.2899999999999999E-2</v>
      </c>
      <c r="J77" s="572">
        <v>1.5699999999999999E-2</v>
      </c>
      <c r="K77" s="572">
        <v>2.64E-2</v>
      </c>
      <c r="L77" s="572">
        <v>3.2899999999999999E-2</v>
      </c>
      <c r="M77" s="572">
        <v>3.3700000000000001E-2</v>
      </c>
      <c r="N77" s="572">
        <v>4.58E-2</v>
      </c>
      <c r="O77" s="572">
        <v>2.9700000000000001E-2</v>
      </c>
      <c r="P77" s="572">
        <v>2.9000000000000001E-2</v>
      </c>
    </row>
    <row r="78" spans="1:16">
      <c r="A78" s="317" t="s">
        <v>368</v>
      </c>
      <c r="B78" s="334">
        <v>0</v>
      </c>
      <c r="C78" s="334">
        <v>0</v>
      </c>
      <c r="D78" s="334">
        <v>-1E-4</v>
      </c>
      <c r="E78" s="334">
        <v>0</v>
      </c>
      <c r="F78" s="334">
        <v>0</v>
      </c>
      <c r="G78" s="334">
        <v>0</v>
      </c>
      <c r="H78" s="334">
        <v>0</v>
      </c>
      <c r="I78" s="572">
        <v>0</v>
      </c>
      <c r="J78" s="572">
        <v>-1E-4</v>
      </c>
      <c r="K78" s="572">
        <v>0</v>
      </c>
      <c r="L78" s="572">
        <v>0</v>
      </c>
      <c r="M78" s="572">
        <v>0</v>
      </c>
      <c r="N78" s="572">
        <v>0</v>
      </c>
      <c r="O78" s="572">
        <v>-1E-4</v>
      </c>
      <c r="P78" s="572">
        <v>0</v>
      </c>
    </row>
    <row r="79" spans="1:16">
      <c r="A79" s="317" t="s">
        <v>369</v>
      </c>
      <c r="B79" s="334">
        <v>-2.8999999999999998E-3</v>
      </c>
      <c r="C79" s="334">
        <v>-2.2000000000000001E-3</v>
      </c>
      <c r="D79" s="334">
        <v>-6.1000000000000004E-3</v>
      </c>
      <c r="E79" s="334">
        <v>-7.4000000000000003E-3</v>
      </c>
      <c r="F79" s="334">
        <v>-5.7999999999999996E-3</v>
      </c>
      <c r="G79" s="334">
        <v>-3.0000000000000001E-3</v>
      </c>
      <c r="H79" s="334">
        <v>-4.8999999999999998E-3</v>
      </c>
      <c r="I79" s="572">
        <v>-4.4000000000000003E-3</v>
      </c>
      <c r="J79" s="572">
        <v>9.1000000000000004E-3</v>
      </c>
      <c r="K79" s="572">
        <v>-5.8999999999999999E-3</v>
      </c>
      <c r="L79" s="572">
        <v>-9.4999999999999998E-3</v>
      </c>
      <c r="M79" s="572">
        <v>-7.7999999999999996E-3</v>
      </c>
      <c r="N79" s="572">
        <v>-5.4999999999999997E-3</v>
      </c>
      <c r="O79" s="572">
        <v>-6.7000000000000002E-3</v>
      </c>
      <c r="P79" s="572">
        <v>-5.1999999999999998E-3</v>
      </c>
    </row>
    <row r="80" spans="1:16">
      <c r="A80" s="317" t="s">
        <v>370</v>
      </c>
      <c r="B80" s="334">
        <v>6.3E-3</v>
      </c>
      <c r="C80" s="334">
        <v>1.29E-2</v>
      </c>
      <c r="D80" s="334">
        <v>3.3999999999999998E-3</v>
      </c>
      <c r="E80" s="334">
        <v>8.3000000000000001E-3</v>
      </c>
      <c r="F80" s="334">
        <v>2.7000000000000001E-3</v>
      </c>
      <c r="G80" s="334">
        <v>9.5999999999999992E-3</v>
      </c>
      <c r="H80" s="334">
        <v>6.4999999999999997E-3</v>
      </c>
      <c r="I80" s="572">
        <v>2.7000000000000001E-3</v>
      </c>
      <c r="J80" s="572">
        <v>1.4800000000000001E-2</v>
      </c>
      <c r="K80" s="572">
        <v>4.7999999999999996E-3</v>
      </c>
      <c r="L80" s="572">
        <v>3.3E-3</v>
      </c>
      <c r="M80" s="572">
        <v>2.7000000000000001E-3</v>
      </c>
      <c r="N80" s="572">
        <v>6.1999999999999998E-3</v>
      </c>
      <c r="O80" s="572">
        <v>6.6E-3</v>
      </c>
      <c r="P80" s="572">
        <v>6.3E-3</v>
      </c>
    </row>
    <row r="81" spans="1:16">
      <c r="A81" s="317" t="s">
        <v>371</v>
      </c>
      <c r="B81" s="334">
        <v>-2.1899999999999999E-2</v>
      </c>
      <c r="C81" s="334">
        <v>-4.1399999999999999E-2</v>
      </c>
      <c r="D81" s="334">
        <v>-2.8000000000000001E-2</v>
      </c>
      <c r="E81" s="334">
        <v>-2.5100000000000001E-2</v>
      </c>
      <c r="F81" s="334">
        <v>-2.5499999999999998E-2</v>
      </c>
      <c r="G81" s="334">
        <v>-2.5100000000000001E-2</v>
      </c>
      <c r="H81" s="555">
        <v>-3.4000000000000002E-2</v>
      </c>
      <c r="I81" s="572">
        <v>-6.6600000000000006E-2</v>
      </c>
      <c r="J81" s="572">
        <v>-4.8500000000000001E-2</v>
      </c>
      <c r="K81" s="572">
        <v>-2.29E-2</v>
      </c>
      <c r="L81" s="572">
        <v>-5.8299999999999998E-2</v>
      </c>
      <c r="M81" s="856">
        <v>-4.1000000000000002E-2</v>
      </c>
      <c r="N81" s="856">
        <v>-3.3599999999999998E-2</v>
      </c>
      <c r="O81" s="856">
        <v>-6.7199999999999996E-2</v>
      </c>
      <c r="P81" s="856">
        <v>-3.44E-2</v>
      </c>
    </row>
    <row r="82" spans="1:16">
      <c r="A82" s="317" t="s">
        <v>372</v>
      </c>
      <c r="B82" s="334">
        <v>2.9999999999999997E-4</v>
      </c>
      <c r="C82" s="334">
        <v>0</v>
      </c>
      <c r="D82" s="334">
        <v>2.0000000000000001E-4</v>
      </c>
      <c r="E82" s="334">
        <v>8.9999999999999998E-4</v>
      </c>
      <c r="F82" s="334">
        <v>2.8999999999999998E-3</v>
      </c>
      <c r="G82" s="334">
        <v>0</v>
      </c>
      <c r="H82" s="334">
        <v>0</v>
      </c>
      <c r="I82" s="572">
        <v>4.0000000000000002E-4</v>
      </c>
      <c r="J82" s="572">
        <v>1E-4</v>
      </c>
      <c r="K82" s="572">
        <v>1E-4</v>
      </c>
      <c r="L82" s="572">
        <v>4.0000000000000002E-4</v>
      </c>
      <c r="M82" s="572">
        <v>-1E-4</v>
      </c>
      <c r="N82" s="572">
        <v>0</v>
      </c>
      <c r="O82" s="572">
        <v>1E-4</v>
      </c>
      <c r="P82" s="572">
        <v>5.0000000000000001E-4</v>
      </c>
    </row>
    <row r="83" spans="1:16" ht="15.75" thickBot="1">
      <c r="A83" s="317" t="s">
        <v>373</v>
      </c>
      <c r="B83" s="334">
        <v>0.10390000000000001</v>
      </c>
      <c r="C83" s="334">
        <v>0.1608</v>
      </c>
      <c r="D83" s="334">
        <v>0.20730000000000001</v>
      </c>
      <c r="E83" s="334">
        <v>0.18720000000000001</v>
      </c>
      <c r="F83" s="334">
        <v>0.21940000000000001</v>
      </c>
      <c r="G83" s="334">
        <v>0.12740000000000001</v>
      </c>
      <c r="H83" s="334">
        <v>0.1618</v>
      </c>
      <c r="I83" s="572">
        <v>0.14560000000000001</v>
      </c>
      <c r="J83" s="572">
        <v>0.37559999999999999</v>
      </c>
      <c r="K83" s="572">
        <v>0.33710000000000001</v>
      </c>
      <c r="L83" s="572">
        <v>0.18260000000000001</v>
      </c>
      <c r="M83" s="572">
        <v>0.20810000000000001</v>
      </c>
      <c r="N83" s="572">
        <v>0.1138</v>
      </c>
      <c r="O83" s="572">
        <v>0.27929999999999999</v>
      </c>
      <c r="P83" s="572">
        <v>0.1605</v>
      </c>
    </row>
    <row r="84" spans="1:16" ht="16.5" thickTop="1" thickBot="1">
      <c r="A84" s="60" t="s">
        <v>374</v>
      </c>
      <c r="B84" s="571"/>
      <c r="C84" s="571"/>
      <c r="D84" s="571"/>
      <c r="E84" s="571"/>
      <c r="F84" s="571"/>
      <c r="G84" s="571"/>
      <c r="H84" s="571"/>
      <c r="I84" s="571"/>
      <c r="J84" s="571"/>
      <c r="K84" s="571"/>
      <c r="L84" s="571"/>
      <c r="M84" s="820"/>
      <c r="N84" s="820"/>
      <c r="O84" s="820"/>
      <c r="P84" s="820"/>
    </row>
    <row r="85" spans="1:16" ht="15.75" thickTop="1">
      <c r="A85" s="317" t="s">
        <v>375</v>
      </c>
      <c r="B85" s="334">
        <v>7.1499999999999994E-2</v>
      </c>
      <c r="C85" s="334">
        <v>8.7999999999999995E-2</v>
      </c>
      <c r="D85" s="334">
        <v>7.9000000000000001E-2</v>
      </c>
      <c r="E85" s="334">
        <v>7.4999999999999997E-2</v>
      </c>
      <c r="F85" s="334">
        <v>7.9000000000000001E-2</v>
      </c>
      <c r="G85" s="334">
        <v>6.9599999999999995E-2</v>
      </c>
      <c r="H85" s="334">
        <v>8.9399999999999993E-2</v>
      </c>
      <c r="I85" s="572">
        <v>0.1497</v>
      </c>
      <c r="J85" s="572">
        <v>5.4699999999999999E-2</v>
      </c>
      <c r="K85" s="572">
        <v>4.6899999999999997E-2</v>
      </c>
      <c r="L85" s="572">
        <v>0.1162</v>
      </c>
      <c r="M85" s="572">
        <v>9.7799999999999998E-2</v>
      </c>
      <c r="N85" s="572">
        <v>8.5599999999999996E-2</v>
      </c>
      <c r="O85" s="572">
        <v>0.13439999999999999</v>
      </c>
      <c r="P85" s="572">
        <v>9.06E-2</v>
      </c>
    </row>
    <row r="86" spans="1:16">
      <c r="A86" s="317" t="s">
        <v>376</v>
      </c>
      <c r="B86" s="334">
        <v>1.1299999999999999E-2</v>
      </c>
      <c r="C86" s="334">
        <v>5.7000000000000002E-2</v>
      </c>
      <c r="D86" s="334">
        <v>7.1800000000000003E-2</v>
      </c>
      <c r="E86" s="334">
        <v>6.2100000000000002E-2</v>
      </c>
      <c r="F86" s="334">
        <v>8.7499999999999994E-2</v>
      </c>
      <c r="G86" s="334">
        <v>5.6599999999999998E-2</v>
      </c>
      <c r="H86" s="334">
        <v>0.10390000000000001</v>
      </c>
      <c r="I86" s="572">
        <v>0.16350000000000001</v>
      </c>
      <c r="J86" s="572">
        <v>8.1799999999999998E-2</v>
      </c>
      <c r="K86" s="572">
        <v>0</v>
      </c>
      <c r="L86" s="572">
        <v>0.62480000000000002</v>
      </c>
      <c r="M86" s="572">
        <v>0.10390000000000001</v>
      </c>
      <c r="N86" s="572">
        <v>0.1016</v>
      </c>
      <c r="O86" s="572">
        <v>0.13150000000000001</v>
      </c>
      <c r="P86" s="572">
        <v>0.1021</v>
      </c>
    </row>
    <row r="87" spans="1:16">
      <c r="A87" s="317" t="s">
        <v>377</v>
      </c>
      <c r="B87" s="334">
        <v>0.1507</v>
      </c>
      <c r="C87" s="334">
        <v>0.11940000000000001</v>
      </c>
      <c r="D87" s="334">
        <v>8.7800000000000003E-2</v>
      </c>
      <c r="E87" s="334">
        <v>0.03</v>
      </c>
      <c r="F87" s="334">
        <v>0.1003</v>
      </c>
      <c r="G87" s="334">
        <v>0.20599999999999999</v>
      </c>
      <c r="H87" s="334">
        <v>1.8800000000000001E-2</v>
      </c>
      <c r="I87" s="572">
        <v>8.0000000000000002E-3</v>
      </c>
      <c r="J87" s="572">
        <v>7.8299999999999995E-2</v>
      </c>
      <c r="K87" s="572">
        <v>0</v>
      </c>
      <c r="L87" s="572">
        <v>9.6100000000000005E-2</v>
      </c>
      <c r="M87" s="572">
        <v>0.1711</v>
      </c>
      <c r="N87" s="572">
        <v>8.9800000000000005E-2</v>
      </c>
      <c r="O87" s="572">
        <v>0.1062</v>
      </c>
      <c r="P87" s="572">
        <v>9.6799999999999997E-2</v>
      </c>
    </row>
    <row r="88" spans="1:16">
      <c r="A88" s="317" t="s">
        <v>378</v>
      </c>
      <c r="B88" s="334">
        <v>3.3E-3</v>
      </c>
      <c r="C88" s="334">
        <v>0.40749999999999997</v>
      </c>
      <c r="D88" s="334">
        <v>2.5600000000000001E-2</v>
      </c>
      <c r="E88" s="334">
        <v>1.9400000000000001E-2</v>
      </c>
      <c r="F88" s="334">
        <v>0.1588</v>
      </c>
      <c r="G88" s="334">
        <v>9.7199999999999995E-2</v>
      </c>
      <c r="H88" s="334">
        <v>3.1800000000000002E-2</v>
      </c>
      <c r="I88" s="572">
        <v>1.24E-2</v>
      </c>
      <c r="J88" s="572">
        <v>0</v>
      </c>
      <c r="K88" s="572">
        <v>0</v>
      </c>
      <c r="L88" s="572">
        <v>7.8700000000000006E-2</v>
      </c>
      <c r="M88" s="572">
        <v>0.3196</v>
      </c>
      <c r="N88" s="572">
        <v>4.5900000000000003E-2</v>
      </c>
      <c r="O88" s="572">
        <v>0.23780000000000001</v>
      </c>
      <c r="P88" s="572">
        <v>0.10390000000000001</v>
      </c>
    </row>
    <row r="89" spans="1:16">
      <c r="A89" s="317" t="s">
        <v>379</v>
      </c>
      <c r="B89" s="334">
        <v>8.2000000000000007E-3</v>
      </c>
      <c r="C89" s="334">
        <v>0</v>
      </c>
      <c r="D89" s="334">
        <v>1.2999999999999999E-3</v>
      </c>
      <c r="E89" s="334">
        <v>0.1106</v>
      </c>
      <c r="F89" s="334">
        <v>1E-4</v>
      </c>
      <c r="G89" s="334">
        <v>1.23E-2</v>
      </c>
      <c r="H89" s="334">
        <v>1.6899999999999998E-2</v>
      </c>
      <c r="I89" s="572">
        <v>0.25640000000000002</v>
      </c>
      <c r="J89" s="572">
        <v>1.15E-2</v>
      </c>
      <c r="K89" s="572">
        <v>0.68669999999999998</v>
      </c>
      <c r="L89" s="572">
        <v>2.7900000000000001E-2</v>
      </c>
      <c r="M89" s="572">
        <v>1.0500000000000001E-2</v>
      </c>
      <c r="N89" s="572">
        <v>2.75E-2</v>
      </c>
      <c r="O89" s="572">
        <v>7.1999999999999998E-3</v>
      </c>
      <c r="P89" s="572">
        <v>1.35E-2</v>
      </c>
    </row>
    <row r="90" spans="1:16">
      <c r="A90" s="317" t="s">
        <v>380</v>
      </c>
      <c r="B90" s="334">
        <v>3.7000000000000002E-3</v>
      </c>
      <c r="C90" s="334">
        <v>0</v>
      </c>
      <c r="D90" s="334">
        <v>0</v>
      </c>
      <c r="E90" s="334">
        <v>0</v>
      </c>
      <c r="F90" s="334">
        <v>2.9999999999999997E-4</v>
      </c>
      <c r="G90" s="334">
        <v>1.55E-2</v>
      </c>
      <c r="H90" s="334">
        <v>1.61E-2</v>
      </c>
      <c r="I90" s="572">
        <v>9.5999999999999992E-3</v>
      </c>
      <c r="J90" s="572">
        <v>7.3000000000000001E-3</v>
      </c>
      <c r="K90" s="572">
        <v>0</v>
      </c>
      <c r="L90" s="572">
        <v>3.5000000000000003E-2</v>
      </c>
      <c r="M90" s="572">
        <v>4.4999999999999997E-3</v>
      </c>
      <c r="N90" s="572">
        <v>1.67E-2</v>
      </c>
      <c r="O90" s="572">
        <v>1.26E-2</v>
      </c>
      <c r="P90" s="572">
        <v>5.0000000000000001E-3</v>
      </c>
    </row>
    <row r="91" spans="1:16">
      <c r="A91" s="317" t="s">
        <v>381</v>
      </c>
      <c r="B91" s="334">
        <v>7.7000000000000002E-3</v>
      </c>
      <c r="C91" s="334">
        <v>0</v>
      </c>
      <c r="D91" s="334">
        <v>8.9999999999999998E-4</v>
      </c>
      <c r="E91" s="555">
        <v>0.1106</v>
      </c>
      <c r="F91" s="334">
        <v>1E-4</v>
      </c>
      <c r="G91" s="334">
        <v>1.26E-2</v>
      </c>
      <c r="H91" s="555">
        <v>1.6500000000000001E-2</v>
      </c>
      <c r="I91" s="572">
        <v>0.15429999999999999</v>
      </c>
      <c r="J91" s="572">
        <v>9.2999999999999992E-3</v>
      </c>
      <c r="K91" s="856">
        <v>0.68669999999999998</v>
      </c>
      <c r="L91" s="572">
        <v>2.92E-2</v>
      </c>
      <c r="M91" s="856">
        <v>7.0000000000000001E-3</v>
      </c>
      <c r="N91" s="856">
        <v>2.47E-2</v>
      </c>
      <c r="O91" s="856">
        <v>9.4000000000000004E-3</v>
      </c>
      <c r="P91" s="856">
        <v>1.1299999999999999E-2</v>
      </c>
    </row>
    <row r="92" spans="1:16">
      <c r="A92" s="317" t="s">
        <v>382</v>
      </c>
      <c r="B92" s="334">
        <v>6.8999999999999999E-3</v>
      </c>
      <c r="C92" s="334">
        <v>2.9999999999999997E-4</v>
      </c>
      <c r="D92" s="334">
        <v>1.0699999999999999E-2</v>
      </c>
      <c r="E92" s="334">
        <v>2E-3</v>
      </c>
      <c r="F92" s="334">
        <v>9.7999999999999997E-3</v>
      </c>
      <c r="G92" s="334">
        <v>4.1000000000000003E-3</v>
      </c>
      <c r="H92" s="334">
        <v>9.1000000000000004E-3</v>
      </c>
      <c r="I92" s="572">
        <v>0</v>
      </c>
      <c r="J92" s="572">
        <v>0</v>
      </c>
      <c r="K92" s="572">
        <v>0</v>
      </c>
      <c r="L92" s="572">
        <v>3.0800000000000001E-2</v>
      </c>
      <c r="M92" s="572">
        <v>8.8999999999999999E-3</v>
      </c>
      <c r="N92" s="572">
        <v>2.6100000000000002E-2</v>
      </c>
      <c r="O92" s="572">
        <v>0</v>
      </c>
      <c r="P92" s="572">
        <v>7.7999999999999996E-3</v>
      </c>
    </row>
    <row r="93" spans="1:16">
      <c r="A93" s="317" t="s">
        <v>383</v>
      </c>
      <c r="B93" s="334">
        <v>1.32E-2</v>
      </c>
      <c r="C93" s="334">
        <v>9.7999999999999997E-3</v>
      </c>
      <c r="D93" s="334">
        <v>1.2E-2</v>
      </c>
      <c r="E93" s="334">
        <v>4.4000000000000003E-3</v>
      </c>
      <c r="F93" s="334">
        <v>1.5800000000000002E-2</v>
      </c>
      <c r="G93" s="334">
        <v>8.9999999999999993E-3</v>
      </c>
      <c r="H93" s="334">
        <v>1.24E-2</v>
      </c>
      <c r="I93" s="572">
        <v>1.9800000000000002E-2</v>
      </c>
      <c r="J93" s="572">
        <v>2E-3</v>
      </c>
      <c r="K93" s="572">
        <v>2.3999999999999998E-3</v>
      </c>
      <c r="L93" s="572">
        <v>2.35E-2</v>
      </c>
      <c r="M93" s="572">
        <v>2.1700000000000001E-2</v>
      </c>
      <c r="N93" s="572">
        <v>2.1100000000000001E-2</v>
      </c>
      <c r="O93" s="572">
        <v>1.6199999999999999E-2</v>
      </c>
      <c r="P93" s="572">
        <v>1.34E-2</v>
      </c>
    </row>
    <row r="94" spans="1:16">
      <c r="A94" s="317" t="s">
        <v>384</v>
      </c>
      <c r="B94" s="334">
        <v>3.6299999999999999E-2</v>
      </c>
      <c r="C94" s="334">
        <v>2.9600000000000001E-2</v>
      </c>
      <c r="D94" s="334">
        <v>3.2500000000000001E-2</v>
      </c>
      <c r="E94" s="334">
        <v>3.6200000000000003E-2</v>
      </c>
      <c r="F94" s="334">
        <v>3.6900000000000002E-2</v>
      </c>
      <c r="G94" s="334">
        <v>3.1600000000000003E-2</v>
      </c>
      <c r="H94" s="334">
        <v>3.4599999999999999E-2</v>
      </c>
      <c r="I94" s="572">
        <v>3.61E-2</v>
      </c>
      <c r="J94" s="572">
        <v>2.63E-2</v>
      </c>
      <c r="K94" s="572">
        <v>2.8500000000000001E-2</v>
      </c>
      <c r="L94" s="572">
        <v>3.4000000000000002E-2</v>
      </c>
      <c r="M94" s="572">
        <v>3.6499999999999998E-2</v>
      </c>
      <c r="N94" s="572">
        <v>4.4699999999999997E-2</v>
      </c>
      <c r="O94" s="572">
        <v>3.6499999999999998E-2</v>
      </c>
      <c r="P94" s="572">
        <v>3.56E-2</v>
      </c>
    </row>
    <row r="95" spans="1:16">
      <c r="A95" s="317" t="s">
        <v>385</v>
      </c>
      <c r="B95" s="334">
        <v>2.0000000000000001E-4</v>
      </c>
      <c r="C95" s="334">
        <v>8.8000000000000005E-3</v>
      </c>
      <c r="D95" s="334">
        <v>2.9000000000000001E-2</v>
      </c>
      <c r="E95" s="334">
        <v>1.0699999999999999E-2</v>
      </c>
      <c r="F95" s="334">
        <v>2.5499999999999998E-2</v>
      </c>
      <c r="G95" s="334">
        <v>7.17E-2</v>
      </c>
      <c r="H95" s="334">
        <v>0.12609999999999999</v>
      </c>
      <c r="I95" s="572">
        <v>0</v>
      </c>
      <c r="J95" s="572">
        <v>0</v>
      </c>
      <c r="K95" s="572">
        <v>0</v>
      </c>
      <c r="L95" s="572">
        <v>1.2800000000000001E-2</v>
      </c>
      <c r="M95" s="572">
        <v>0</v>
      </c>
      <c r="N95" s="572">
        <v>6.25E-2</v>
      </c>
      <c r="O95" s="572">
        <v>3.0800000000000001E-2</v>
      </c>
      <c r="P95" s="572">
        <v>1.54E-2</v>
      </c>
    </row>
    <row r="96" spans="1:16" ht="15.75" thickBot="1">
      <c r="A96" s="317" t="s">
        <v>386</v>
      </c>
      <c r="B96" s="334">
        <v>0</v>
      </c>
      <c r="C96" s="334">
        <v>1.1999999999999999E-3</v>
      </c>
      <c r="D96" s="334">
        <v>0</v>
      </c>
      <c r="E96" s="334">
        <v>1E-4</v>
      </c>
      <c r="F96" s="334">
        <v>0</v>
      </c>
      <c r="G96" s="334">
        <v>0</v>
      </c>
      <c r="H96" s="334">
        <v>0</v>
      </c>
      <c r="I96" s="572">
        <v>0</v>
      </c>
      <c r="J96" s="572">
        <v>5.5999999999999999E-3</v>
      </c>
      <c r="K96" s="572">
        <v>0</v>
      </c>
      <c r="L96" s="572">
        <v>0</v>
      </c>
      <c r="M96" s="572">
        <v>0</v>
      </c>
      <c r="N96" s="572">
        <v>1.3899999999999999E-2</v>
      </c>
      <c r="O96" s="572">
        <v>0</v>
      </c>
      <c r="P96" s="572">
        <v>8.9999999999999998E-4</v>
      </c>
    </row>
    <row r="97" spans="1:16" ht="16.5" thickTop="1" thickBot="1">
      <c r="A97" s="64" t="s">
        <v>387</v>
      </c>
      <c r="B97" s="569"/>
      <c r="C97" s="569"/>
      <c r="D97" s="569"/>
      <c r="E97" s="569"/>
      <c r="F97" s="569"/>
      <c r="G97" s="569"/>
      <c r="H97" s="569"/>
      <c r="I97" s="569"/>
      <c r="J97" s="569"/>
      <c r="K97" s="569"/>
      <c r="L97" s="569"/>
      <c r="M97" s="570"/>
      <c r="N97" s="570"/>
      <c r="O97" s="570"/>
      <c r="P97" s="570"/>
    </row>
    <row r="98" spans="1:16" ht="16.5" thickTop="1" thickBot="1">
      <c r="A98" s="60" t="s">
        <v>388</v>
      </c>
      <c r="B98" s="571"/>
      <c r="C98" s="571"/>
      <c r="D98" s="571"/>
      <c r="E98" s="571"/>
      <c r="F98" s="571"/>
      <c r="G98" s="571"/>
      <c r="H98" s="571"/>
      <c r="I98" s="571"/>
      <c r="J98" s="571"/>
      <c r="K98" s="571"/>
      <c r="L98" s="571"/>
      <c r="M98" s="820"/>
      <c r="N98" s="820"/>
      <c r="O98" s="820"/>
      <c r="P98" s="820"/>
    </row>
    <row r="99" spans="1:16" ht="15.75" thickTop="1">
      <c r="A99" s="317" t="s">
        <v>389</v>
      </c>
      <c r="B99" s="334">
        <v>2.1899999999999999E-2</v>
      </c>
      <c r="C99" s="334">
        <v>4.1399999999999999E-2</v>
      </c>
      <c r="D99" s="334">
        <v>2.8000000000000001E-2</v>
      </c>
      <c r="E99" s="334">
        <v>2.5100000000000001E-2</v>
      </c>
      <c r="F99" s="334">
        <v>2.5499999999999998E-2</v>
      </c>
      <c r="G99" s="334">
        <v>2.5100000000000001E-2</v>
      </c>
      <c r="H99" s="334">
        <v>3.4000000000000002E-2</v>
      </c>
      <c r="I99" s="572">
        <v>6.6600000000000006E-2</v>
      </c>
      <c r="J99" s="572">
        <v>4.8500000000000001E-2</v>
      </c>
      <c r="K99" s="572">
        <v>2.29E-2</v>
      </c>
      <c r="L99" s="572">
        <v>5.8299999999999998E-2</v>
      </c>
      <c r="M99" s="572">
        <v>4.1000000000000002E-2</v>
      </c>
      <c r="N99" s="572">
        <v>3.3599999999999998E-2</v>
      </c>
      <c r="O99" s="572">
        <v>6.7199999999999996E-2</v>
      </c>
      <c r="P99" s="572">
        <v>3.44E-2</v>
      </c>
    </row>
    <row r="100" spans="1:16">
      <c r="A100" s="317" t="s">
        <v>390</v>
      </c>
      <c r="B100" s="334">
        <v>3.1099999999999999E-2</v>
      </c>
      <c r="C100" s="334">
        <v>5.7200000000000001E-2</v>
      </c>
      <c r="D100" s="334">
        <v>3.5999999999999997E-2</v>
      </c>
      <c r="E100" s="334">
        <v>4.0399999999999998E-2</v>
      </c>
      <c r="F100" s="334">
        <v>3.5499999999999997E-2</v>
      </c>
      <c r="G100" s="334">
        <v>3.04E-2</v>
      </c>
      <c r="H100" s="334">
        <v>4.07E-2</v>
      </c>
      <c r="I100" s="572">
        <v>7.0300000000000001E-2</v>
      </c>
      <c r="J100" s="572">
        <v>8.1799999999999998E-2</v>
      </c>
      <c r="K100" s="572">
        <v>3.9199999999999999E-2</v>
      </c>
      <c r="L100" s="572">
        <v>6.4299999999999996E-2</v>
      </c>
      <c r="M100" s="572">
        <v>5.3400000000000003E-2</v>
      </c>
      <c r="N100" s="572">
        <v>3.8800000000000001E-2</v>
      </c>
      <c r="O100" s="572">
        <v>7.3499999999999996E-2</v>
      </c>
      <c r="P100" s="572">
        <v>4.48E-2</v>
      </c>
    </row>
    <row r="101" spans="1:16">
      <c r="A101" s="317" t="s">
        <v>391</v>
      </c>
      <c r="B101" s="334">
        <v>3.3399999999999999E-2</v>
      </c>
      <c r="C101" s="334">
        <v>6.9000000000000006E-2</v>
      </c>
      <c r="D101" s="334">
        <v>4.0800000000000003E-2</v>
      </c>
      <c r="E101" s="334">
        <v>3.4000000000000002E-2</v>
      </c>
      <c r="F101" s="334">
        <v>3.4500000000000003E-2</v>
      </c>
      <c r="G101" s="334">
        <v>3.5299999999999998E-2</v>
      </c>
      <c r="H101" s="334">
        <v>4.6600000000000003E-2</v>
      </c>
      <c r="I101" s="572">
        <v>8.1199999999999994E-2</v>
      </c>
      <c r="J101" s="572">
        <v>7.5300000000000006E-2</v>
      </c>
      <c r="K101" s="572">
        <v>2.7099999999999999E-2</v>
      </c>
      <c r="L101" s="572">
        <v>7.22E-2</v>
      </c>
      <c r="M101" s="572">
        <v>5.2900000000000003E-2</v>
      </c>
      <c r="N101" s="572">
        <v>4.5900000000000003E-2</v>
      </c>
      <c r="O101" s="572">
        <v>7.9299999999999995E-2</v>
      </c>
      <c r="P101" s="572">
        <v>4.8300000000000003E-2</v>
      </c>
    </row>
    <row r="102" spans="1:16" ht="15.75" thickBot="1">
      <c r="A102" s="317" t="s">
        <v>392</v>
      </c>
      <c r="B102" s="334">
        <v>3.3099999999999997E-2</v>
      </c>
      <c r="C102" s="334">
        <v>7.4399999999999994E-2</v>
      </c>
      <c r="D102" s="334">
        <v>3.8399999999999997E-2</v>
      </c>
      <c r="E102" s="334">
        <v>4.5400000000000003E-2</v>
      </c>
      <c r="F102" s="334">
        <v>3.9399999999999998E-2</v>
      </c>
      <c r="G102" s="334">
        <v>3.6900000000000002E-2</v>
      </c>
      <c r="H102" s="334">
        <v>4.7199999999999999E-2</v>
      </c>
      <c r="I102" s="572">
        <v>0.1116</v>
      </c>
      <c r="J102" s="572">
        <v>0.1996</v>
      </c>
      <c r="K102" s="572">
        <v>0.1986</v>
      </c>
      <c r="L102" s="572">
        <v>8.8700000000000001E-2</v>
      </c>
      <c r="M102" s="572">
        <v>6.8599999999999994E-2</v>
      </c>
      <c r="N102" s="572">
        <v>4.8599999999999997E-2</v>
      </c>
      <c r="O102" s="572">
        <v>9.1600000000000001E-2</v>
      </c>
      <c r="P102" s="572">
        <v>5.3199999999999997E-2</v>
      </c>
    </row>
    <row r="103" spans="1:16" ht="16.5" thickTop="1" thickBot="1">
      <c r="A103" s="60" t="s">
        <v>393</v>
      </c>
      <c r="B103" s="571"/>
      <c r="C103" s="571"/>
      <c r="D103" s="571"/>
      <c r="E103" s="571"/>
      <c r="F103" s="571"/>
      <c r="G103" s="571"/>
      <c r="H103" s="571"/>
      <c r="I103" s="571"/>
      <c r="J103" s="571"/>
      <c r="K103" s="571"/>
      <c r="L103" s="571"/>
      <c r="M103" s="820"/>
      <c r="N103" s="820"/>
      <c r="O103" s="820"/>
      <c r="P103" s="820"/>
    </row>
    <row r="104" spans="1:16" ht="15.75" thickTop="1">
      <c r="A104" s="317" t="s">
        <v>394</v>
      </c>
      <c r="B104" s="334">
        <v>0.41289999999999999</v>
      </c>
      <c r="C104" s="334">
        <v>0.54379999999999995</v>
      </c>
      <c r="D104" s="334">
        <v>0.41439999999999999</v>
      </c>
      <c r="E104" s="334">
        <v>0.4652</v>
      </c>
      <c r="F104" s="334">
        <v>0.43049999999999999</v>
      </c>
      <c r="G104" s="334">
        <v>0.50270000000000004</v>
      </c>
      <c r="H104" s="334">
        <v>0.54730000000000001</v>
      </c>
      <c r="I104" s="572">
        <v>0.61509999999999998</v>
      </c>
      <c r="J104" s="572">
        <v>0.56599999999999995</v>
      </c>
      <c r="K104" s="572">
        <v>0.63100000000000001</v>
      </c>
      <c r="L104" s="572">
        <v>0.59370000000000001</v>
      </c>
      <c r="M104" s="572">
        <v>0.57840000000000003</v>
      </c>
      <c r="N104" s="572">
        <v>0.56030000000000002</v>
      </c>
      <c r="O104" s="572">
        <v>0.68259999999999998</v>
      </c>
      <c r="P104" s="572">
        <v>0.52300000000000002</v>
      </c>
    </row>
    <row r="105" spans="1:16">
      <c r="A105" s="317" t="s">
        <v>395</v>
      </c>
      <c r="B105" s="334">
        <v>6.0699999999999997E-2</v>
      </c>
      <c r="C105" s="334">
        <v>5.3999999999999999E-2</v>
      </c>
      <c r="D105" s="334">
        <v>9.5200000000000007E-2</v>
      </c>
      <c r="E105" s="334">
        <v>5.8299999999999998E-2</v>
      </c>
      <c r="F105" s="334">
        <v>4.0800000000000003E-2</v>
      </c>
      <c r="G105" s="334">
        <v>4.7800000000000002E-2</v>
      </c>
      <c r="H105" s="334">
        <v>5.3699999999999998E-2</v>
      </c>
      <c r="I105" s="572">
        <v>2.93E-2</v>
      </c>
      <c r="J105" s="572">
        <v>3.39E-2</v>
      </c>
      <c r="K105" s="572">
        <v>2.5600000000000001E-2</v>
      </c>
      <c r="L105" s="572">
        <v>6.8000000000000005E-2</v>
      </c>
      <c r="M105" s="572">
        <v>3.4299999999999997E-2</v>
      </c>
      <c r="N105" s="572">
        <v>7.9699999999999993E-2</v>
      </c>
      <c r="O105" s="572">
        <v>2.41E-2</v>
      </c>
      <c r="P105" s="572">
        <v>5.7000000000000002E-2</v>
      </c>
    </row>
    <row r="106" spans="1:16">
      <c r="A106" s="317" t="s">
        <v>396</v>
      </c>
      <c r="B106" s="334">
        <v>0.52639999999999998</v>
      </c>
      <c r="C106" s="334">
        <v>0.40210000000000001</v>
      </c>
      <c r="D106" s="334">
        <v>0.4904</v>
      </c>
      <c r="E106" s="334">
        <v>0.47649999999999998</v>
      </c>
      <c r="F106" s="334">
        <v>0.52869999999999995</v>
      </c>
      <c r="G106" s="334">
        <v>0.44950000000000001</v>
      </c>
      <c r="H106" s="334">
        <v>0.39910000000000001</v>
      </c>
      <c r="I106" s="572">
        <v>0.35560000000000003</v>
      </c>
      <c r="J106" s="572">
        <v>0.40010000000000001</v>
      </c>
      <c r="K106" s="572">
        <v>0.34339999999999998</v>
      </c>
      <c r="L106" s="572">
        <v>0.33829999999999999</v>
      </c>
      <c r="M106" s="572">
        <v>0.38740000000000002</v>
      </c>
      <c r="N106" s="572">
        <v>0.36</v>
      </c>
      <c r="O106" s="572">
        <v>0.29330000000000001</v>
      </c>
      <c r="P106" s="572">
        <v>0.42</v>
      </c>
    </row>
    <row r="107" spans="1:16" ht="15.75" thickBot="1">
      <c r="A107" s="317" t="s">
        <v>397</v>
      </c>
      <c r="B107" s="334">
        <v>0.3503</v>
      </c>
      <c r="C107" s="334">
        <v>0.54920000000000002</v>
      </c>
      <c r="D107" s="334">
        <v>0.41899999999999998</v>
      </c>
      <c r="E107" s="334">
        <v>0.35580000000000001</v>
      </c>
      <c r="F107" s="334">
        <v>0.32700000000000001</v>
      </c>
      <c r="G107" s="334">
        <v>0.31040000000000001</v>
      </c>
      <c r="H107" s="334">
        <v>0.39279999999999998</v>
      </c>
      <c r="I107" s="572">
        <v>0.58140000000000003</v>
      </c>
      <c r="J107" s="572">
        <v>0.66439999999999999</v>
      </c>
      <c r="K107" s="572">
        <v>0.41470000000000001</v>
      </c>
      <c r="L107" s="572">
        <v>0.4899</v>
      </c>
      <c r="M107" s="572">
        <v>0.51070000000000004</v>
      </c>
      <c r="N107" s="572">
        <v>0.32550000000000001</v>
      </c>
      <c r="O107" s="572">
        <v>0.57809999999999995</v>
      </c>
      <c r="P107" s="572">
        <v>0.42499999999999999</v>
      </c>
    </row>
    <row r="108" spans="1:16" ht="16.5" thickTop="1" thickBot="1">
      <c r="A108" s="60" t="s">
        <v>398</v>
      </c>
      <c r="B108" s="571"/>
      <c r="C108" s="571"/>
      <c r="D108" s="571"/>
      <c r="E108" s="571"/>
      <c r="F108" s="571"/>
      <c r="G108" s="571"/>
      <c r="H108" s="571"/>
      <c r="I108" s="571"/>
      <c r="J108" s="571"/>
      <c r="K108" s="571"/>
      <c r="L108" s="571"/>
      <c r="M108" s="820"/>
      <c r="N108" s="820"/>
      <c r="O108" s="820"/>
      <c r="P108" s="820"/>
    </row>
    <row r="109" spans="1:16" ht="15.75" thickTop="1">
      <c r="A109" s="317" t="s">
        <v>399</v>
      </c>
      <c r="B109" s="334">
        <v>4.0599999999999997E-2</v>
      </c>
      <c r="C109" s="334">
        <v>5.91E-2</v>
      </c>
      <c r="D109" s="334">
        <v>4.1700000000000001E-2</v>
      </c>
      <c r="E109" s="334">
        <v>5.7200000000000001E-2</v>
      </c>
      <c r="F109" s="334">
        <v>4.3799999999999999E-2</v>
      </c>
      <c r="G109" s="334">
        <v>4.2099999999999999E-2</v>
      </c>
      <c r="H109" s="334">
        <v>5.3400000000000003E-2</v>
      </c>
      <c r="I109" s="572">
        <v>0.1008</v>
      </c>
      <c r="J109" s="572">
        <v>4.9500000000000002E-2</v>
      </c>
      <c r="K109" s="572">
        <v>4.6100000000000002E-2</v>
      </c>
      <c r="L109" s="572">
        <v>7.9100000000000004E-2</v>
      </c>
      <c r="M109" s="572">
        <v>5.96E-2</v>
      </c>
      <c r="N109" s="572">
        <v>4.3200000000000002E-2</v>
      </c>
      <c r="O109" s="572">
        <v>9.8699999999999996E-2</v>
      </c>
      <c r="P109" s="572">
        <v>5.5100000000000003E-2</v>
      </c>
    </row>
    <row r="110" spans="1:16">
      <c r="A110" s="317" t="s">
        <v>400</v>
      </c>
      <c r="B110" s="334">
        <v>3.0599999999999999E-2</v>
      </c>
      <c r="C110" s="334">
        <v>4.4600000000000001E-2</v>
      </c>
      <c r="D110" s="334">
        <v>3.6999999999999998E-2</v>
      </c>
      <c r="E110" s="334">
        <v>4.0099999999999997E-2</v>
      </c>
      <c r="F110" s="334">
        <v>4.0099999999999997E-2</v>
      </c>
      <c r="G110" s="334">
        <v>3.1199999999999999E-2</v>
      </c>
      <c r="H110" s="334">
        <v>4.5999999999999999E-2</v>
      </c>
      <c r="I110" s="572">
        <v>9.8299999999999998E-2</v>
      </c>
      <c r="J110" s="572">
        <v>2.8299999999999999E-2</v>
      </c>
      <c r="K110" s="572">
        <v>2.4899999999999999E-2</v>
      </c>
      <c r="L110" s="572">
        <v>7.6200000000000004E-2</v>
      </c>
      <c r="M110" s="572">
        <v>5.28E-2</v>
      </c>
      <c r="N110" s="572">
        <v>3.6400000000000002E-2</v>
      </c>
      <c r="O110" s="572">
        <v>9.1899999999999996E-2</v>
      </c>
      <c r="P110" s="572">
        <v>4.6699999999999998E-2</v>
      </c>
    </row>
    <row r="111" spans="1:16">
      <c r="A111" s="316" t="s">
        <v>401</v>
      </c>
      <c r="B111" s="334">
        <v>3.9100000000000003E-2</v>
      </c>
      <c r="C111" s="334">
        <v>5.9799999999999999E-2</v>
      </c>
      <c r="D111" s="334">
        <v>4.53E-2</v>
      </c>
      <c r="E111" s="334">
        <v>5.0799999999999998E-2</v>
      </c>
      <c r="F111" s="334">
        <v>5.0099999999999999E-2</v>
      </c>
      <c r="G111" s="334">
        <v>3.7600000000000001E-2</v>
      </c>
      <c r="H111" s="334">
        <v>5.6000000000000001E-2</v>
      </c>
      <c r="I111" s="572">
        <v>0.1052</v>
      </c>
      <c r="J111" s="572">
        <v>4.19E-2</v>
      </c>
      <c r="K111" s="572">
        <v>2.8500000000000001E-2</v>
      </c>
      <c r="L111" s="572">
        <v>8.4199999999999997E-2</v>
      </c>
      <c r="M111" s="572">
        <v>6.0900000000000003E-2</v>
      </c>
      <c r="N111" s="572">
        <v>4.4499999999999998E-2</v>
      </c>
      <c r="O111" s="572">
        <v>9.9299999999999999E-2</v>
      </c>
      <c r="P111" s="572">
        <v>5.7000000000000002E-2</v>
      </c>
    </row>
    <row r="112" spans="1:16">
      <c r="A112" s="316" t="s">
        <v>402</v>
      </c>
      <c r="B112" s="334">
        <v>5.6899999999999999E-2</v>
      </c>
      <c r="C112" s="334">
        <v>7.0699999999999999E-2</v>
      </c>
      <c r="D112" s="334">
        <v>6.4100000000000004E-2</v>
      </c>
      <c r="E112" s="334">
        <v>6.4899999999999999E-2</v>
      </c>
      <c r="F112" s="334">
        <v>7.0599999999999996E-2</v>
      </c>
      <c r="G112" s="334">
        <v>5.9200000000000003E-2</v>
      </c>
      <c r="H112" s="334">
        <v>7.7299999999999994E-2</v>
      </c>
      <c r="I112" s="572">
        <v>0.13139999999999999</v>
      </c>
      <c r="J112" s="572">
        <v>4.7E-2</v>
      </c>
      <c r="K112" s="572">
        <v>4.2900000000000001E-2</v>
      </c>
      <c r="L112" s="572">
        <v>0.1105</v>
      </c>
      <c r="M112" s="572">
        <v>8.3400000000000002E-2</v>
      </c>
      <c r="N112" s="572">
        <v>7.5200000000000003E-2</v>
      </c>
      <c r="O112" s="572">
        <v>0.1231</v>
      </c>
      <c r="P112" s="572">
        <v>7.6799999999999993E-2</v>
      </c>
    </row>
    <row r="113" spans="1:16">
      <c r="A113" s="316" t="s">
        <v>403</v>
      </c>
      <c r="B113" s="334">
        <v>-1.78E-2</v>
      </c>
      <c r="C113" s="334">
        <v>-1.09E-2</v>
      </c>
      <c r="D113" s="334">
        <v>-1.8800000000000001E-2</v>
      </c>
      <c r="E113" s="334">
        <v>-1.4200000000000001E-2</v>
      </c>
      <c r="F113" s="334">
        <v>-2.0500000000000001E-2</v>
      </c>
      <c r="G113" s="334">
        <v>-2.1600000000000001E-2</v>
      </c>
      <c r="H113" s="334">
        <v>-2.1299999999999999E-2</v>
      </c>
      <c r="I113" s="572">
        <v>-2.63E-2</v>
      </c>
      <c r="J113" s="572">
        <v>-5.1000000000000004E-3</v>
      </c>
      <c r="K113" s="572">
        <v>-1.44E-2</v>
      </c>
      <c r="L113" s="572">
        <v>-2.63E-2</v>
      </c>
      <c r="M113" s="572">
        <v>-2.2599999999999999E-2</v>
      </c>
      <c r="N113" s="572">
        <v>-3.0700000000000002E-2</v>
      </c>
      <c r="O113" s="572">
        <v>-2.3800000000000002E-2</v>
      </c>
      <c r="P113" s="572">
        <v>-1.9699999999999999E-2</v>
      </c>
    </row>
    <row r="114" spans="1:16">
      <c r="A114" s="316" t="s">
        <v>404</v>
      </c>
      <c r="B114" s="555">
        <v>-8.5000000000000006E-3</v>
      </c>
      <c r="C114" s="555">
        <v>-1.52E-2</v>
      </c>
      <c r="D114" s="334">
        <v>-8.3999999999999995E-3</v>
      </c>
      <c r="E114" s="555">
        <v>-1.0699999999999999E-2</v>
      </c>
      <c r="F114" s="555">
        <v>-0.01</v>
      </c>
      <c r="G114" s="555">
        <v>-6.4000000000000003E-3</v>
      </c>
      <c r="H114" s="555">
        <v>-0.01</v>
      </c>
      <c r="I114" s="856">
        <v>-6.7999999999999996E-3</v>
      </c>
      <c r="J114" s="572">
        <v>-1.3599999999999999E-2</v>
      </c>
      <c r="K114" s="856">
        <v>-3.5999999999999999E-3</v>
      </c>
      <c r="L114" s="856">
        <v>-8.0000000000000002E-3</v>
      </c>
      <c r="M114" s="856">
        <v>-8.0000000000000002E-3</v>
      </c>
      <c r="N114" s="856">
        <v>-8.0999999999999996E-3</v>
      </c>
      <c r="O114" s="856">
        <v>-7.4000000000000003E-3</v>
      </c>
      <c r="P114" s="856">
        <v>-1.04E-2</v>
      </c>
    </row>
    <row r="115" spans="1:16" ht="15.75" thickBot="1">
      <c r="A115" s="316" t="s">
        <v>405</v>
      </c>
      <c r="B115" s="334">
        <v>1.01E-2</v>
      </c>
      <c r="C115" s="334">
        <v>1.4500000000000001E-2</v>
      </c>
      <c r="D115" s="334">
        <v>4.7000000000000002E-3</v>
      </c>
      <c r="E115" s="334">
        <v>1.7100000000000001E-2</v>
      </c>
      <c r="F115" s="334">
        <v>3.7000000000000002E-3</v>
      </c>
      <c r="G115" s="334">
        <v>1.09E-2</v>
      </c>
      <c r="H115" s="555">
        <v>7.4999999999999997E-3</v>
      </c>
      <c r="I115" s="572">
        <v>2.3999999999999998E-3</v>
      </c>
      <c r="J115" s="572">
        <v>2.12E-2</v>
      </c>
      <c r="K115" s="572">
        <v>2.12E-2</v>
      </c>
      <c r="L115" s="572">
        <v>2.8999999999999998E-3</v>
      </c>
      <c r="M115" s="856">
        <v>6.7999999999999996E-3</v>
      </c>
      <c r="N115" s="856">
        <v>6.7999999999999996E-3</v>
      </c>
      <c r="O115" s="856">
        <v>6.7999999999999996E-3</v>
      </c>
      <c r="P115" s="856">
        <v>8.3999999999999995E-3</v>
      </c>
    </row>
    <row r="116" spans="1:16" ht="16.5" thickTop="1" thickBot="1">
      <c r="A116" s="60" t="s">
        <v>406</v>
      </c>
      <c r="B116" s="571"/>
      <c r="C116" s="571"/>
      <c r="D116" s="571"/>
      <c r="E116" s="571"/>
      <c r="F116" s="571"/>
      <c r="G116" s="571"/>
      <c r="H116" s="571"/>
      <c r="I116" s="571"/>
      <c r="J116" s="571"/>
      <c r="K116" s="571"/>
      <c r="L116" s="571"/>
      <c r="M116" s="820"/>
      <c r="N116" s="820"/>
      <c r="O116" s="820"/>
      <c r="P116" s="820"/>
    </row>
    <row r="117" spans="1:16" ht="15.75" thickTop="1">
      <c r="A117" s="316" t="s">
        <v>399</v>
      </c>
      <c r="B117" s="334">
        <v>4.0599999999999997E-2</v>
      </c>
      <c r="C117" s="334">
        <v>5.91E-2</v>
      </c>
      <c r="D117" s="334">
        <v>4.1700000000000001E-2</v>
      </c>
      <c r="E117" s="334">
        <v>5.7200000000000001E-2</v>
      </c>
      <c r="F117" s="334">
        <v>4.3799999999999999E-2</v>
      </c>
      <c r="G117" s="334">
        <v>4.2099999999999999E-2</v>
      </c>
      <c r="H117" s="334">
        <v>5.3400000000000003E-2</v>
      </c>
      <c r="I117" s="572">
        <v>0.1008</v>
      </c>
      <c r="J117" s="572">
        <v>4.9500000000000002E-2</v>
      </c>
      <c r="K117" s="572">
        <v>4.6100000000000002E-2</v>
      </c>
      <c r="L117" s="572">
        <v>7.9100000000000004E-2</v>
      </c>
      <c r="M117" s="572">
        <v>5.96E-2</v>
      </c>
      <c r="N117" s="572">
        <v>4.3200000000000002E-2</v>
      </c>
      <c r="O117" s="572">
        <v>9.8699999999999996E-2</v>
      </c>
      <c r="P117" s="572">
        <v>5.5100000000000003E-2</v>
      </c>
    </row>
    <row r="118" spans="1:16">
      <c r="A118" s="316" t="s">
        <v>407</v>
      </c>
      <c r="B118" s="334">
        <v>-3.3E-3</v>
      </c>
      <c r="C118" s="334">
        <v>-2.2000000000000001E-3</v>
      </c>
      <c r="D118" s="334">
        <v>-6.4999999999999997E-3</v>
      </c>
      <c r="E118" s="334">
        <v>-9.9000000000000008E-3</v>
      </c>
      <c r="F118" s="334">
        <v>-5.7999999999999996E-3</v>
      </c>
      <c r="G118" s="334">
        <v>-3.0999999999999999E-3</v>
      </c>
      <c r="H118" s="334">
        <v>-5.0000000000000001E-3</v>
      </c>
      <c r="I118" s="572">
        <v>-2.8999999999999998E-3</v>
      </c>
      <c r="J118" s="572">
        <v>1.09E-2</v>
      </c>
      <c r="K118" s="572">
        <v>-9.2999999999999992E-3</v>
      </c>
      <c r="L118" s="572">
        <v>-8.8999999999999999E-3</v>
      </c>
      <c r="M118" s="572">
        <v>-6.0000000000000001E-3</v>
      </c>
      <c r="N118" s="572">
        <v>-5.1999999999999998E-3</v>
      </c>
      <c r="O118" s="572">
        <v>-6.7000000000000002E-3</v>
      </c>
      <c r="P118" s="572">
        <v>-5.4000000000000003E-3</v>
      </c>
    </row>
    <row r="119" spans="1:16">
      <c r="A119" s="316" t="s">
        <v>408</v>
      </c>
      <c r="B119" s="334">
        <v>-2.5600000000000001E-2</v>
      </c>
      <c r="C119" s="334">
        <v>-4.3499999999999997E-2</v>
      </c>
      <c r="D119" s="334">
        <v>-3.0599999999999999E-2</v>
      </c>
      <c r="E119" s="334">
        <v>-3.3399999999999999E-2</v>
      </c>
      <c r="F119" s="334">
        <v>-2.98E-2</v>
      </c>
      <c r="G119" s="334">
        <v>-2.5999999999999999E-2</v>
      </c>
      <c r="H119" s="334">
        <v>-3.5299999999999998E-2</v>
      </c>
      <c r="I119" s="572">
        <v>-6.6600000000000006E-2</v>
      </c>
      <c r="J119" s="572">
        <v>-5.8099999999999999E-2</v>
      </c>
      <c r="K119" s="572">
        <v>-3.5999999999999997E-2</v>
      </c>
      <c r="L119" s="572">
        <v>-5.8799999999999998E-2</v>
      </c>
      <c r="M119" s="572">
        <v>-4.65E-2</v>
      </c>
      <c r="N119" s="572">
        <v>-3.4299999999999997E-2</v>
      </c>
      <c r="O119" s="572">
        <v>-6.8400000000000002E-2</v>
      </c>
      <c r="P119" s="572">
        <v>-3.7999999999999999E-2</v>
      </c>
    </row>
    <row r="120" spans="1:16">
      <c r="A120" s="316" t="s">
        <v>409</v>
      </c>
      <c r="B120" s="334">
        <v>4.0000000000000002E-4</v>
      </c>
      <c r="C120" s="334">
        <v>0</v>
      </c>
      <c r="D120" s="334">
        <v>4.0000000000000002E-4</v>
      </c>
      <c r="E120" s="334">
        <v>1E-4</v>
      </c>
      <c r="F120" s="334">
        <v>3.3999999999999998E-3</v>
      </c>
      <c r="G120" s="334">
        <v>0</v>
      </c>
      <c r="H120" s="334">
        <v>0</v>
      </c>
      <c r="I120" s="572">
        <v>4.0000000000000002E-4</v>
      </c>
      <c r="J120" s="572">
        <v>0</v>
      </c>
      <c r="K120" s="572">
        <v>0</v>
      </c>
      <c r="L120" s="572">
        <v>4.0000000000000002E-4</v>
      </c>
      <c r="M120" s="572">
        <v>0</v>
      </c>
      <c r="N120" s="572">
        <v>0</v>
      </c>
      <c r="O120" s="572">
        <v>1E-4</v>
      </c>
      <c r="P120" s="572">
        <v>5.0000000000000001E-4</v>
      </c>
    </row>
    <row r="121" spans="1:16">
      <c r="A121" s="316" t="s">
        <v>410</v>
      </c>
      <c r="B121" s="334">
        <v>0</v>
      </c>
      <c r="C121" s="334">
        <v>0</v>
      </c>
      <c r="D121" s="334">
        <v>-2.0000000000000001E-4</v>
      </c>
      <c r="E121" s="334">
        <v>1.1999999999999999E-3</v>
      </c>
      <c r="F121" s="334">
        <v>0</v>
      </c>
      <c r="G121" s="334">
        <v>0</v>
      </c>
      <c r="H121" s="334">
        <v>0</v>
      </c>
      <c r="I121" s="572">
        <v>0</v>
      </c>
      <c r="J121" s="572">
        <v>1E-4</v>
      </c>
      <c r="K121" s="572">
        <v>2.0000000000000001E-4</v>
      </c>
      <c r="L121" s="572">
        <v>0</v>
      </c>
      <c r="M121" s="572">
        <v>-1E-4</v>
      </c>
      <c r="N121" s="572">
        <v>0</v>
      </c>
      <c r="O121" s="572">
        <v>1E-4</v>
      </c>
      <c r="P121" s="572">
        <v>1E-4</v>
      </c>
    </row>
    <row r="122" spans="1:16" ht="15.75" thickBot="1">
      <c r="A122" s="316" t="s">
        <v>411</v>
      </c>
      <c r="B122" s="334">
        <v>0</v>
      </c>
      <c r="C122" s="334">
        <v>0</v>
      </c>
      <c r="D122" s="334">
        <v>-1E-4</v>
      </c>
      <c r="E122" s="334">
        <v>0</v>
      </c>
      <c r="F122" s="334">
        <v>0</v>
      </c>
      <c r="G122" s="334">
        <v>0</v>
      </c>
      <c r="H122" s="334">
        <v>0</v>
      </c>
      <c r="I122" s="572">
        <v>0</v>
      </c>
      <c r="J122" s="572">
        <v>-1E-4</v>
      </c>
      <c r="K122" s="572">
        <v>0</v>
      </c>
      <c r="L122" s="572">
        <v>0</v>
      </c>
      <c r="M122" s="572">
        <v>0</v>
      </c>
      <c r="N122" s="572">
        <v>0</v>
      </c>
      <c r="O122" s="572">
        <v>-1E-4</v>
      </c>
      <c r="P122" s="572">
        <v>0</v>
      </c>
    </row>
    <row r="123" spans="1:16" ht="16.5" thickTop="1" thickBot="1">
      <c r="A123" s="57" t="s">
        <v>412</v>
      </c>
      <c r="B123" s="335">
        <v>1.21E-2</v>
      </c>
      <c r="C123" s="335">
        <v>1.3899999999999999E-2</v>
      </c>
      <c r="D123" s="335">
        <v>4.5999999999999999E-3</v>
      </c>
      <c r="E123" s="335">
        <v>1.5100000000000001E-2</v>
      </c>
      <c r="F123" s="335">
        <v>1.17E-2</v>
      </c>
      <c r="G123" s="335">
        <v>1.3100000000000001E-2</v>
      </c>
      <c r="H123" s="335">
        <v>1.32E-2</v>
      </c>
      <c r="I123" s="573">
        <v>3.1600000000000003E-2</v>
      </c>
      <c r="J123" s="573">
        <v>2.3E-3</v>
      </c>
      <c r="K123" s="573">
        <v>1E-3</v>
      </c>
      <c r="L123" s="573">
        <v>1.18E-2</v>
      </c>
      <c r="M123" s="573">
        <v>7.1000000000000004E-3</v>
      </c>
      <c r="N123" s="573">
        <v>3.8E-3</v>
      </c>
      <c r="O123" s="573">
        <v>2.3599999999999999E-2</v>
      </c>
      <c r="P123" s="573">
        <v>1.23E-2</v>
      </c>
    </row>
    <row r="124" spans="1:16" ht="12" customHeight="1" thickTop="1" thickBot="1">
      <c r="A124" s="319"/>
      <c r="B124" s="406"/>
      <c r="C124" s="406"/>
      <c r="D124" s="406"/>
      <c r="E124" s="406"/>
      <c r="F124" s="406"/>
      <c r="G124" s="406"/>
      <c r="H124" s="406"/>
      <c r="I124" s="852"/>
      <c r="J124" s="852"/>
      <c r="K124" s="852"/>
      <c r="L124" s="852"/>
      <c r="M124" s="852"/>
      <c r="N124" s="852"/>
      <c r="O124" s="852"/>
      <c r="P124" s="852"/>
    </row>
    <row r="125" spans="1:16" ht="13.5" customHeight="1" thickTop="1">
      <c r="A125" s="66" t="s">
        <v>413</v>
      </c>
      <c r="B125" s="556"/>
      <c r="C125" s="556"/>
      <c r="D125" s="556"/>
      <c r="E125" s="556"/>
      <c r="F125" s="556"/>
      <c r="G125" s="556"/>
      <c r="H125" s="556"/>
      <c r="I125" s="852"/>
      <c r="J125" s="852"/>
      <c r="K125" s="852"/>
      <c r="L125" s="852"/>
      <c r="M125" s="852"/>
      <c r="N125" s="852"/>
      <c r="O125" s="852"/>
      <c r="P125" s="852"/>
    </row>
    <row r="126" spans="1:16" ht="13.5" customHeight="1">
      <c r="A126" s="66" t="s">
        <v>414</v>
      </c>
      <c r="B126" s="556"/>
      <c r="C126" s="556"/>
      <c r="D126" s="556"/>
      <c r="E126" s="556"/>
      <c r="F126" s="556"/>
      <c r="G126" s="556"/>
      <c r="H126" s="556"/>
      <c r="I126" s="852"/>
      <c r="J126" s="852"/>
      <c r="K126" s="852"/>
      <c r="L126" s="852"/>
      <c r="M126" s="852"/>
      <c r="N126" s="852"/>
      <c r="O126" s="852"/>
      <c r="P126" s="852"/>
    </row>
    <row r="127" spans="1:16" ht="13.5" customHeight="1">
      <c r="A127" s="66" t="s">
        <v>415</v>
      </c>
      <c r="B127" s="556"/>
      <c r="C127" s="556"/>
      <c r="D127" s="556"/>
      <c r="E127" s="556"/>
      <c r="F127" s="556"/>
      <c r="G127" s="556"/>
      <c r="H127" s="556"/>
      <c r="I127" s="852"/>
      <c r="J127" s="852"/>
      <c r="K127" s="852"/>
      <c r="L127" s="852"/>
      <c r="M127" s="852"/>
      <c r="N127" s="852"/>
      <c r="O127" s="852"/>
      <c r="P127" s="852"/>
    </row>
    <row r="128" spans="1:16" ht="13.5" customHeight="1">
      <c r="A128" s="66" t="s">
        <v>416</v>
      </c>
      <c r="B128" s="556"/>
      <c r="C128" s="556"/>
      <c r="D128" s="556"/>
      <c r="E128" s="556"/>
      <c r="F128" s="556"/>
      <c r="G128" s="556"/>
      <c r="H128" s="556"/>
      <c r="I128" s="852"/>
      <c r="J128" s="852"/>
      <c r="K128" s="852"/>
      <c r="L128" s="852"/>
      <c r="M128" s="852"/>
      <c r="N128" s="852"/>
      <c r="O128" s="852"/>
      <c r="P128" s="852"/>
    </row>
    <row r="129" spans="1:16" ht="13.5" customHeight="1">
      <c r="A129" s="66" t="s">
        <v>417</v>
      </c>
      <c r="B129" s="556"/>
      <c r="C129" s="556"/>
      <c r="D129" s="556"/>
      <c r="E129" s="556"/>
      <c r="F129" s="556"/>
      <c r="G129" s="556"/>
      <c r="H129" s="556"/>
      <c r="I129" s="852"/>
      <c r="J129" s="852"/>
      <c r="K129" s="852"/>
      <c r="L129" s="852"/>
      <c r="M129" s="852"/>
      <c r="N129" s="852"/>
      <c r="O129" s="852"/>
      <c r="P129" s="852"/>
    </row>
    <row r="130" spans="1:16" ht="13.5" customHeight="1">
      <c r="A130" s="66" t="s">
        <v>418</v>
      </c>
      <c r="B130" s="556"/>
      <c r="C130" s="556"/>
      <c r="D130" s="556"/>
      <c r="E130" s="556"/>
      <c r="F130" s="556"/>
      <c r="G130" s="556"/>
      <c r="H130" s="556"/>
      <c r="I130" s="852"/>
      <c r="J130" s="852"/>
      <c r="K130" s="852"/>
      <c r="L130" s="852"/>
      <c r="M130" s="852"/>
      <c r="N130" s="852"/>
      <c r="O130" s="852"/>
      <c r="P130" s="852"/>
    </row>
    <row r="131" spans="1:16" ht="13.5" customHeight="1">
      <c r="A131" s="66" t="s">
        <v>419</v>
      </c>
      <c r="B131" s="556"/>
      <c r="C131" s="556"/>
      <c r="D131" s="556"/>
      <c r="E131" s="556"/>
      <c r="F131" s="556"/>
      <c r="G131" s="556"/>
      <c r="H131" s="556"/>
      <c r="I131" s="852"/>
      <c r="J131" s="852"/>
      <c r="K131" s="852"/>
      <c r="L131" s="852"/>
      <c r="M131" s="852"/>
      <c r="N131" s="852"/>
      <c r="O131" s="852"/>
      <c r="P131" s="852"/>
    </row>
    <row r="132" spans="1:16" ht="13.5" customHeight="1">
      <c r="A132" s="66" t="s">
        <v>420</v>
      </c>
      <c r="B132" s="612"/>
      <c r="C132" s="612"/>
      <c r="D132" s="612"/>
      <c r="E132" s="612"/>
      <c r="F132" s="612"/>
      <c r="G132" s="612"/>
      <c r="H132" s="612"/>
      <c r="I132" s="852"/>
      <c r="J132" s="852"/>
      <c r="K132" s="852"/>
      <c r="L132" s="852"/>
      <c r="M132" s="852"/>
      <c r="N132" s="852"/>
      <c r="O132" s="852"/>
      <c r="P132" s="852"/>
    </row>
    <row r="133" spans="1:16" ht="13.5" customHeight="1">
      <c r="A133" s="66" t="s">
        <v>421</v>
      </c>
      <c r="B133" s="612"/>
      <c r="C133" s="612"/>
      <c r="D133" s="612"/>
      <c r="E133" s="612"/>
      <c r="F133" s="612"/>
      <c r="G133" s="612"/>
      <c r="H133" s="612"/>
      <c r="I133" s="852"/>
      <c r="J133" s="852"/>
      <c r="K133" s="852"/>
      <c r="L133" s="852"/>
      <c r="M133" s="852"/>
      <c r="N133" s="852"/>
      <c r="O133" s="852"/>
      <c r="P133" s="852"/>
    </row>
    <row r="134" spans="1:16" ht="13.5" customHeight="1">
      <c r="A134" s="66" t="s">
        <v>422</v>
      </c>
      <c r="B134" s="612"/>
      <c r="C134" s="612"/>
      <c r="D134" s="612"/>
      <c r="E134" s="612"/>
      <c r="F134" s="612"/>
      <c r="G134" s="612"/>
      <c r="H134" s="612"/>
      <c r="I134" s="852"/>
      <c r="J134" s="852"/>
      <c r="K134" s="852"/>
      <c r="L134" s="852"/>
      <c r="M134" s="852"/>
      <c r="N134" s="852"/>
      <c r="O134" s="852"/>
      <c r="P134" s="852"/>
    </row>
    <row r="135" spans="1:16">
      <c r="A135" s="745"/>
      <c r="B135" s="455"/>
      <c r="C135" s="455"/>
      <c r="D135" s="455"/>
      <c r="E135" s="455"/>
      <c r="F135" s="455"/>
      <c r="G135" s="455"/>
      <c r="H135" s="455"/>
      <c r="I135" s="48"/>
    </row>
    <row r="136" spans="1:16" ht="15.75">
      <c r="A136" s="466"/>
      <c r="B136" s="455"/>
      <c r="C136" s="455"/>
      <c r="D136" s="455"/>
      <c r="E136" s="455"/>
      <c r="F136" s="455"/>
      <c r="G136" s="455"/>
      <c r="H136" s="455"/>
      <c r="I136" s="48"/>
    </row>
    <row r="137" spans="1:16" ht="15.75">
      <c r="A137" s="466"/>
      <c r="B137" s="455"/>
      <c r="C137" s="455"/>
      <c r="D137" s="455"/>
      <c r="E137" s="455"/>
      <c r="F137" s="455"/>
      <c r="G137" s="455"/>
      <c r="H137" s="455"/>
      <c r="I137" s="48"/>
    </row>
    <row r="138" spans="1:16" ht="15.75">
      <c r="A138" s="466"/>
      <c r="B138" s="455"/>
      <c r="C138" s="455"/>
      <c r="D138" s="455"/>
      <c r="E138" s="455"/>
      <c r="F138" s="455"/>
      <c r="G138" s="455"/>
      <c r="H138" s="455"/>
      <c r="I138" s="48"/>
    </row>
    <row r="139" spans="1:16" ht="15.75">
      <c r="A139" s="466"/>
      <c r="B139" s="455"/>
      <c r="C139" s="455"/>
      <c r="D139" s="455"/>
      <c r="E139" s="455"/>
      <c r="F139" s="455"/>
      <c r="G139" s="455"/>
      <c r="H139" s="455"/>
      <c r="I139" s="48"/>
    </row>
    <row r="140" spans="1:16" ht="15.75">
      <c r="A140" s="466"/>
      <c r="B140" s="455"/>
      <c r="C140" s="455"/>
      <c r="D140" s="455"/>
      <c r="E140" s="455"/>
      <c r="F140" s="455"/>
      <c r="G140" s="455"/>
      <c r="H140" s="455"/>
      <c r="I140" s="48"/>
    </row>
    <row r="141" spans="1:16" ht="15.75">
      <c r="A141" s="466"/>
      <c r="B141" s="455"/>
      <c r="C141" s="455"/>
      <c r="D141" s="455"/>
      <c r="E141" s="455"/>
      <c r="F141" s="455"/>
      <c r="G141" s="455"/>
      <c r="H141" s="455"/>
      <c r="I141" s="48"/>
    </row>
    <row r="142" spans="1:16" ht="15.75">
      <c r="A142" s="466"/>
      <c r="B142" s="455"/>
      <c r="C142" s="455"/>
      <c r="D142" s="455"/>
      <c r="E142" s="455"/>
      <c r="F142" s="455"/>
      <c r="G142" s="455"/>
      <c r="H142" s="455"/>
      <c r="I142" s="48"/>
    </row>
    <row r="143" spans="1:16" ht="15.75">
      <c r="A143" s="466"/>
      <c r="B143" s="455"/>
      <c r="C143" s="455"/>
      <c r="D143" s="455"/>
      <c r="E143" s="455"/>
      <c r="F143" s="455"/>
      <c r="G143" s="455"/>
      <c r="H143" s="455"/>
      <c r="I143" s="48"/>
    </row>
    <row r="144" spans="1:16" ht="15.75">
      <c r="A144" s="466"/>
      <c r="B144" s="455"/>
      <c r="C144" s="455"/>
      <c r="D144" s="455"/>
      <c r="E144" s="455"/>
      <c r="F144" s="455"/>
      <c r="G144" s="455"/>
      <c r="H144" s="455"/>
      <c r="I144" s="48"/>
    </row>
    <row r="145" spans="1:9" ht="15.75">
      <c r="A145" s="466"/>
      <c r="B145" s="455"/>
      <c r="C145" s="455"/>
      <c r="D145" s="455"/>
      <c r="E145" s="455"/>
      <c r="F145" s="455"/>
      <c r="G145" s="455"/>
      <c r="H145" s="455"/>
      <c r="I145" s="48"/>
    </row>
    <row r="146" spans="1:9" ht="15.75">
      <c r="A146" s="466"/>
      <c r="B146" s="455"/>
      <c r="C146" s="455"/>
      <c r="D146" s="455"/>
      <c r="E146" s="455"/>
      <c r="F146" s="455"/>
      <c r="G146" s="455"/>
      <c r="H146" s="455"/>
      <c r="I146" s="48"/>
    </row>
    <row r="147" spans="1:9" ht="15.75">
      <c r="A147" s="47"/>
      <c r="I147" s="48"/>
    </row>
    <row r="148" spans="1:9" ht="15.75">
      <c r="A148" s="47"/>
      <c r="I148" s="48"/>
    </row>
    <row r="149" spans="1:9" ht="15.75">
      <c r="A149" s="47"/>
      <c r="I149" s="48"/>
    </row>
    <row r="150" spans="1:9" ht="15.75">
      <c r="A150" s="47"/>
      <c r="I150" s="48"/>
    </row>
    <row r="151" spans="1:9" ht="15.75">
      <c r="A151" s="47"/>
      <c r="I151" s="48"/>
    </row>
    <row r="152" spans="1:9" ht="15.75">
      <c r="A152" s="47"/>
      <c r="I152" s="48"/>
    </row>
    <row r="153" spans="1:9" ht="15.75">
      <c r="A153" s="47"/>
      <c r="I153" s="48"/>
    </row>
    <row r="154" spans="1:9" ht="15.75">
      <c r="A154" s="47"/>
      <c r="I154" s="48"/>
    </row>
    <row r="155" spans="1:9" ht="15.75">
      <c r="A155" s="47"/>
      <c r="I155" s="48"/>
    </row>
    <row r="156" spans="1:9" ht="15.75">
      <c r="A156" s="47"/>
      <c r="I156" s="48"/>
    </row>
    <row r="157" spans="1:9" ht="15.75">
      <c r="A157" s="47"/>
      <c r="I157" s="48"/>
    </row>
    <row r="158" spans="1:9" ht="15.75">
      <c r="A158" s="47"/>
      <c r="I158" s="48"/>
    </row>
    <row r="159" spans="1:9" ht="15.75">
      <c r="A159" s="47"/>
      <c r="I159" s="48"/>
    </row>
    <row r="160" spans="1:9" ht="15.75">
      <c r="A160" s="47"/>
      <c r="I160" s="48"/>
    </row>
    <row r="161" spans="1:9" ht="15.75">
      <c r="A161" s="47"/>
      <c r="I161" s="48"/>
    </row>
    <row r="162" spans="1:9" ht="15.75">
      <c r="A162" s="47"/>
      <c r="I162" s="48"/>
    </row>
    <row r="163" spans="1:9" ht="15.75">
      <c r="A163" s="47"/>
      <c r="I163" s="48"/>
    </row>
    <row r="164" spans="1:9" ht="15.75">
      <c r="A164" s="47"/>
      <c r="I164" s="48"/>
    </row>
    <row r="165" spans="1:9" ht="15.75">
      <c r="A165" s="47"/>
      <c r="I165" s="48"/>
    </row>
    <row r="166" spans="1:9" ht="15.75">
      <c r="A166" s="47"/>
      <c r="I166" s="48"/>
    </row>
    <row r="167" spans="1:9" ht="15.75">
      <c r="A167" s="47"/>
      <c r="I167" s="48"/>
    </row>
    <row r="168" spans="1:9" ht="15.75">
      <c r="A168" s="47"/>
      <c r="I168" s="48"/>
    </row>
    <row r="169" spans="1:9" ht="15.75">
      <c r="A169" s="47"/>
      <c r="I169" s="48"/>
    </row>
    <row r="170" spans="1:9" ht="15.75">
      <c r="A170" s="47"/>
      <c r="I170" s="48"/>
    </row>
    <row r="171" spans="1:9" ht="15.75">
      <c r="A171" s="47"/>
      <c r="I171" s="48"/>
    </row>
    <row r="172" spans="1:9" ht="15.75">
      <c r="A172" s="47"/>
      <c r="I172" s="48"/>
    </row>
    <row r="173" spans="1:9" ht="15.75">
      <c r="A173" s="47"/>
      <c r="I173" s="48"/>
    </row>
    <row r="174" spans="1:9" ht="15.75">
      <c r="A174" s="47"/>
      <c r="I174" s="48"/>
    </row>
    <row r="175" spans="1:9" ht="15.75">
      <c r="A175" s="47"/>
      <c r="I175" s="48"/>
    </row>
    <row r="176" spans="1:9" ht="15.75">
      <c r="A176" s="47"/>
      <c r="I176" s="48"/>
    </row>
    <row r="177" spans="1:9" ht="15.75">
      <c r="A177" s="47"/>
      <c r="I177" s="48"/>
    </row>
    <row r="178" spans="1:9" ht="15.75">
      <c r="A178" s="47"/>
      <c r="I178" s="48"/>
    </row>
    <row r="179" spans="1:9" ht="15.75">
      <c r="A179" s="47"/>
      <c r="I179" s="48"/>
    </row>
    <row r="180" spans="1:9" ht="15.75">
      <c r="A180" s="47"/>
      <c r="I180" s="48"/>
    </row>
    <row r="181" spans="1:9" ht="15.75">
      <c r="A181" s="47"/>
      <c r="I181" s="48"/>
    </row>
    <row r="182" spans="1:9" ht="15.75">
      <c r="A182" s="47"/>
      <c r="I182" s="48"/>
    </row>
    <row r="183" spans="1:9" ht="15.75">
      <c r="A183" s="47"/>
      <c r="I183" s="48"/>
    </row>
    <row r="184" spans="1:9" ht="15.75">
      <c r="A184" s="47"/>
      <c r="I184" s="48"/>
    </row>
    <row r="185" spans="1:9" ht="15.75">
      <c r="A185" s="47"/>
      <c r="I185" s="48"/>
    </row>
    <row r="186" spans="1:9" ht="15.75">
      <c r="A186" s="47"/>
      <c r="I186" s="48"/>
    </row>
    <row r="187" spans="1:9" ht="15.75">
      <c r="A187" s="47"/>
      <c r="I187" s="48"/>
    </row>
    <row r="188" spans="1:9" ht="15.75">
      <c r="A188" s="47"/>
      <c r="I188" s="48"/>
    </row>
    <row r="189" spans="1:9" ht="15.75">
      <c r="A189" s="47"/>
      <c r="I189" s="48"/>
    </row>
    <row r="190" spans="1:9" ht="15.75">
      <c r="A190" s="47"/>
      <c r="I190" s="48"/>
    </row>
    <row r="191" spans="1:9" ht="15.75">
      <c r="A191" s="47"/>
      <c r="I191" s="48"/>
    </row>
    <row r="192" spans="1:9" ht="15.75">
      <c r="A192" s="47"/>
      <c r="I192" s="48"/>
    </row>
    <row r="193" spans="1:9" ht="15.75">
      <c r="A193" s="47"/>
      <c r="I193" s="48"/>
    </row>
    <row r="194" spans="1:9" ht="15.75">
      <c r="A194" s="47"/>
      <c r="I194" s="48"/>
    </row>
    <row r="195" spans="1:9" ht="15.75">
      <c r="A195" s="47"/>
      <c r="I195" s="48"/>
    </row>
    <row r="196" spans="1:9" ht="15.75">
      <c r="A196" s="47"/>
      <c r="I196" s="48"/>
    </row>
    <row r="197" spans="1:9" ht="15.75">
      <c r="A197" s="47"/>
      <c r="I197" s="48"/>
    </row>
    <row r="198" spans="1:9" ht="15.75">
      <c r="A198" s="47"/>
      <c r="I198" s="48"/>
    </row>
    <row r="199" spans="1:9" ht="15.75">
      <c r="A199" s="47"/>
      <c r="I199" s="48"/>
    </row>
    <row r="200" spans="1:9" ht="15.75">
      <c r="A200" s="47"/>
      <c r="I200" s="48"/>
    </row>
    <row r="201" spans="1:9" ht="15.75">
      <c r="A201" s="47"/>
    </row>
    <row r="202" spans="1:9" ht="15.75">
      <c r="A202" s="47"/>
    </row>
    <row r="203" spans="1:9" ht="15.75">
      <c r="A203" s="47"/>
    </row>
    <row r="204" spans="1:9" ht="15.75">
      <c r="A204" s="47"/>
    </row>
    <row r="205" spans="1:9" ht="15.75">
      <c r="A205" s="47"/>
    </row>
    <row r="206" spans="1:9" ht="15.75">
      <c r="A206" s="47"/>
    </row>
    <row r="207" spans="1:9" ht="15.75">
      <c r="A207" s="47"/>
    </row>
    <row r="208" spans="1:9"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5">
    <mergeCell ref="A61:H61"/>
    <mergeCell ref="A62:H62"/>
    <mergeCell ref="A3:P3"/>
    <mergeCell ref="A4:P5"/>
    <mergeCell ref="A2:P2"/>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6"/>
  <sheetViews>
    <sheetView zoomScale="50" zoomScaleNormal="50" workbookViewId="0">
      <selection activeCell="R25" sqref="R25"/>
    </sheetView>
  </sheetViews>
  <sheetFormatPr baseColWidth="10" defaultRowHeight="18"/>
  <cols>
    <col min="1" max="1" width="132.28515625" style="438" customWidth="1"/>
    <col min="2" max="6" width="16" style="25" customWidth="1"/>
    <col min="7" max="7" width="16" style="32" customWidth="1"/>
    <col min="8" max="8" width="13.140625" style="25" bestFit="1" customWidth="1"/>
    <col min="9" max="256" width="11.42578125" style="25"/>
    <col min="257" max="257" width="132.28515625" style="25" customWidth="1"/>
    <col min="258" max="263" width="16" style="25" customWidth="1"/>
    <col min="264" max="264" width="13.140625" style="25" bestFit="1" customWidth="1"/>
    <col min="265" max="512" width="11.42578125" style="25"/>
    <col min="513" max="513" width="132.28515625" style="25" customWidth="1"/>
    <col min="514" max="519" width="16" style="25" customWidth="1"/>
    <col min="520" max="520" width="13.140625" style="25" bestFit="1" customWidth="1"/>
    <col min="521" max="768" width="11.42578125" style="25"/>
    <col min="769" max="769" width="132.28515625" style="25" customWidth="1"/>
    <col min="770" max="775" width="16" style="25" customWidth="1"/>
    <col min="776" max="776" width="13.140625" style="25" bestFit="1" customWidth="1"/>
    <col min="777" max="1024" width="11.42578125" style="25"/>
    <col min="1025" max="1025" width="132.28515625" style="25" customWidth="1"/>
    <col min="1026" max="1031" width="16" style="25" customWidth="1"/>
    <col min="1032" max="1032" width="13.140625" style="25" bestFit="1" customWidth="1"/>
    <col min="1033" max="1280" width="11.42578125" style="25"/>
    <col min="1281" max="1281" width="132.28515625" style="25" customWidth="1"/>
    <col min="1282" max="1287" width="16" style="25" customWidth="1"/>
    <col min="1288" max="1288" width="13.140625" style="25" bestFit="1" customWidth="1"/>
    <col min="1289" max="1536" width="11.42578125" style="25"/>
    <col min="1537" max="1537" width="132.28515625" style="25" customWidth="1"/>
    <col min="1538" max="1543" width="16" style="25" customWidth="1"/>
    <col min="1544" max="1544" width="13.140625" style="25" bestFit="1" customWidth="1"/>
    <col min="1545" max="1792" width="11.42578125" style="25"/>
    <col min="1793" max="1793" width="132.28515625" style="25" customWidth="1"/>
    <col min="1794" max="1799" width="16" style="25" customWidth="1"/>
    <col min="1800" max="1800" width="13.140625" style="25" bestFit="1" customWidth="1"/>
    <col min="1801" max="2048" width="11.42578125" style="25"/>
    <col min="2049" max="2049" width="132.28515625" style="25" customWidth="1"/>
    <col min="2050" max="2055" width="16" style="25" customWidth="1"/>
    <col min="2056" max="2056" width="13.140625" style="25" bestFit="1" customWidth="1"/>
    <col min="2057" max="2304" width="11.42578125" style="25"/>
    <col min="2305" max="2305" width="132.28515625" style="25" customWidth="1"/>
    <col min="2306" max="2311" width="16" style="25" customWidth="1"/>
    <col min="2312" max="2312" width="13.140625" style="25" bestFit="1" customWidth="1"/>
    <col min="2313" max="2560" width="11.42578125" style="25"/>
    <col min="2561" max="2561" width="132.28515625" style="25" customWidth="1"/>
    <col min="2562" max="2567" width="16" style="25" customWidth="1"/>
    <col min="2568" max="2568" width="13.140625" style="25" bestFit="1" customWidth="1"/>
    <col min="2569" max="2816" width="11.42578125" style="25"/>
    <col min="2817" max="2817" width="132.28515625" style="25" customWidth="1"/>
    <col min="2818" max="2823" width="16" style="25" customWidth="1"/>
    <col min="2824" max="2824" width="13.140625" style="25" bestFit="1" customWidth="1"/>
    <col min="2825" max="3072" width="11.42578125" style="25"/>
    <col min="3073" max="3073" width="132.28515625" style="25" customWidth="1"/>
    <col min="3074" max="3079" width="16" style="25" customWidth="1"/>
    <col min="3080" max="3080" width="13.140625" style="25" bestFit="1" customWidth="1"/>
    <col min="3081" max="3328" width="11.42578125" style="25"/>
    <col min="3329" max="3329" width="132.28515625" style="25" customWidth="1"/>
    <col min="3330" max="3335" width="16" style="25" customWidth="1"/>
    <col min="3336" max="3336" width="13.140625" style="25" bestFit="1" customWidth="1"/>
    <col min="3337" max="3584" width="11.42578125" style="25"/>
    <col min="3585" max="3585" width="132.28515625" style="25" customWidth="1"/>
    <col min="3586" max="3591" width="16" style="25" customWidth="1"/>
    <col min="3592" max="3592" width="13.140625" style="25" bestFit="1" customWidth="1"/>
    <col min="3593" max="3840" width="11.42578125" style="25"/>
    <col min="3841" max="3841" width="132.28515625" style="25" customWidth="1"/>
    <col min="3842" max="3847" width="16" style="25" customWidth="1"/>
    <col min="3848" max="3848" width="13.140625" style="25" bestFit="1" customWidth="1"/>
    <col min="3849" max="4096" width="11.42578125" style="25"/>
    <col min="4097" max="4097" width="132.28515625" style="25" customWidth="1"/>
    <col min="4098" max="4103" width="16" style="25" customWidth="1"/>
    <col min="4104" max="4104" width="13.140625" style="25" bestFit="1" customWidth="1"/>
    <col min="4105" max="4352" width="11.42578125" style="25"/>
    <col min="4353" max="4353" width="132.28515625" style="25" customWidth="1"/>
    <col min="4354" max="4359" width="16" style="25" customWidth="1"/>
    <col min="4360" max="4360" width="13.140625" style="25" bestFit="1" customWidth="1"/>
    <col min="4361" max="4608" width="11.42578125" style="25"/>
    <col min="4609" max="4609" width="132.28515625" style="25" customWidth="1"/>
    <col min="4610" max="4615" width="16" style="25" customWidth="1"/>
    <col min="4616" max="4616" width="13.140625" style="25" bestFit="1" customWidth="1"/>
    <col min="4617" max="4864" width="11.42578125" style="25"/>
    <col min="4865" max="4865" width="132.28515625" style="25" customWidth="1"/>
    <col min="4866" max="4871" width="16" style="25" customWidth="1"/>
    <col min="4872" max="4872" width="13.140625" style="25" bestFit="1" customWidth="1"/>
    <col min="4873" max="5120" width="11.42578125" style="25"/>
    <col min="5121" max="5121" width="132.28515625" style="25" customWidth="1"/>
    <col min="5122" max="5127" width="16" style="25" customWidth="1"/>
    <col min="5128" max="5128" width="13.140625" style="25" bestFit="1" customWidth="1"/>
    <col min="5129" max="5376" width="11.42578125" style="25"/>
    <col min="5377" max="5377" width="132.28515625" style="25" customWidth="1"/>
    <col min="5378" max="5383" width="16" style="25" customWidth="1"/>
    <col min="5384" max="5384" width="13.140625" style="25" bestFit="1" customWidth="1"/>
    <col min="5385" max="5632" width="11.42578125" style="25"/>
    <col min="5633" max="5633" width="132.28515625" style="25" customWidth="1"/>
    <col min="5634" max="5639" width="16" style="25" customWidth="1"/>
    <col min="5640" max="5640" width="13.140625" style="25" bestFit="1" customWidth="1"/>
    <col min="5641" max="5888" width="11.42578125" style="25"/>
    <col min="5889" max="5889" width="132.28515625" style="25" customWidth="1"/>
    <col min="5890" max="5895" width="16" style="25" customWidth="1"/>
    <col min="5896" max="5896" width="13.140625" style="25" bestFit="1" customWidth="1"/>
    <col min="5897" max="6144" width="11.42578125" style="25"/>
    <col min="6145" max="6145" width="132.28515625" style="25" customWidth="1"/>
    <col min="6146" max="6151" width="16" style="25" customWidth="1"/>
    <col min="6152" max="6152" width="13.140625" style="25" bestFit="1" customWidth="1"/>
    <col min="6153" max="6400" width="11.42578125" style="25"/>
    <col min="6401" max="6401" width="132.28515625" style="25" customWidth="1"/>
    <col min="6402" max="6407" width="16" style="25" customWidth="1"/>
    <col min="6408" max="6408" width="13.140625" style="25" bestFit="1" customWidth="1"/>
    <col min="6409" max="6656" width="11.42578125" style="25"/>
    <col min="6657" max="6657" width="132.28515625" style="25" customWidth="1"/>
    <col min="6658" max="6663" width="16" style="25" customWidth="1"/>
    <col min="6664" max="6664" width="13.140625" style="25" bestFit="1" customWidth="1"/>
    <col min="6665" max="6912" width="11.42578125" style="25"/>
    <col min="6913" max="6913" width="132.28515625" style="25" customWidth="1"/>
    <col min="6914" max="6919" width="16" style="25" customWidth="1"/>
    <col min="6920" max="6920" width="13.140625" style="25" bestFit="1" customWidth="1"/>
    <col min="6921" max="7168" width="11.42578125" style="25"/>
    <col min="7169" max="7169" width="132.28515625" style="25" customWidth="1"/>
    <col min="7170" max="7175" width="16" style="25" customWidth="1"/>
    <col min="7176" max="7176" width="13.140625" style="25" bestFit="1" customWidth="1"/>
    <col min="7177" max="7424" width="11.42578125" style="25"/>
    <col min="7425" max="7425" width="132.28515625" style="25" customWidth="1"/>
    <col min="7426" max="7431" width="16" style="25" customWidth="1"/>
    <col min="7432" max="7432" width="13.140625" style="25" bestFit="1" customWidth="1"/>
    <col min="7433" max="7680" width="11.42578125" style="25"/>
    <col min="7681" max="7681" width="132.28515625" style="25" customWidth="1"/>
    <col min="7682" max="7687" width="16" style="25" customWidth="1"/>
    <col min="7688" max="7688" width="13.140625" style="25" bestFit="1" customWidth="1"/>
    <col min="7689" max="7936" width="11.42578125" style="25"/>
    <col min="7937" max="7937" width="132.28515625" style="25" customWidth="1"/>
    <col min="7938" max="7943" width="16" style="25" customWidth="1"/>
    <col min="7944" max="7944" width="13.140625" style="25" bestFit="1" customWidth="1"/>
    <col min="7945" max="8192" width="11.42578125" style="25"/>
    <col min="8193" max="8193" width="132.28515625" style="25" customWidth="1"/>
    <col min="8194" max="8199" width="16" style="25" customWidth="1"/>
    <col min="8200" max="8200" width="13.140625" style="25" bestFit="1" customWidth="1"/>
    <col min="8201" max="8448" width="11.42578125" style="25"/>
    <col min="8449" max="8449" width="132.28515625" style="25" customWidth="1"/>
    <col min="8450" max="8455" width="16" style="25" customWidth="1"/>
    <col min="8456" max="8456" width="13.140625" style="25" bestFit="1" customWidth="1"/>
    <col min="8457" max="8704" width="11.42578125" style="25"/>
    <col min="8705" max="8705" width="132.28515625" style="25" customWidth="1"/>
    <col min="8706" max="8711" width="16" style="25" customWidth="1"/>
    <col min="8712" max="8712" width="13.140625" style="25" bestFit="1" customWidth="1"/>
    <col min="8713" max="8960" width="11.42578125" style="25"/>
    <col min="8961" max="8961" width="132.28515625" style="25" customWidth="1"/>
    <col min="8962" max="8967" width="16" style="25" customWidth="1"/>
    <col min="8968" max="8968" width="13.140625" style="25" bestFit="1" customWidth="1"/>
    <col min="8969" max="9216" width="11.42578125" style="25"/>
    <col min="9217" max="9217" width="132.28515625" style="25" customWidth="1"/>
    <col min="9218" max="9223" width="16" style="25" customWidth="1"/>
    <col min="9224" max="9224" width="13.140625" style="25" bestFit="1" customWidth="1"/>
    <col min="9225" max="9472" width="11.42578125" style="25"/>
    <col min="9473" max="9473" width="132.28515625" style="25" customWidth="1"/>
    <col min="9474" max="9479" width="16" style="25" customWidth="1"/>
    <col min="9480" max="9480" width="13.140625" style="25" bestFit="1" customWidth="1"/>
    <col min="9481" max="9728" width="11.42578125" style="25"/>
    <col min="9729" max="9729" width="132.28515625" style="25" customWidth="1"/>
    <col min="9730" max="9735" width="16" style="25" customWidth="1"/>
    <col min="9736" max="9736" width="13.140625" style="25" bestFit="1" customWidth="1"/>
    <col min="9737" max="9984" width="11.42578125" style="25"/>
    <col min="9985" max="9985" width="132.28515625" style="25" customWidth="1"/>
    <col min="9986" max="9991" width="16" style="25" customWidth="1"/>
    <col min="9992" max="9992" width="13.140625" style="25" bestFit="1" customWidth="1"/>
    <col min="9993" max="10240" width="11.42578125" style="25"/>
    <col min="10241" max="10241" width="132.28515625" style="25" customWidth="1"/>
    <col min="10242" max="10247" width="16" style="25" customWidth="1"/>
    <col min="10248" max="10248" width="13.140625" style="25" bestFit="1" customWidth="1"/>
    <col min="10249" max="10496" width="11.42578125" style="25"/>
    <col min="10497" max="10497" width="132.28515625" style="25" customWidth="1"/>
    <col min="10498" max="10503" width="16" style="25" customWidth="1"/>
    <col min="10504" max="10504" width="13.140625" style="25" bestFit="1" customWidth="1"/>
    <col min="10505" max="10752" width="11.42578125" style="25"/>
    <col min="10753" max="10753" width="132.28515625" style="25" customWidth="1"/>
    <col min="10754" max="10759" width="16" style="25" customWidth="1"/>
    <col min="10760" max="10760" width="13.140625" style="25" bestFit="1" customWidth="1"/>
    <col min="10761" max="11008" width="11.42578125" style="25"/>
    <col min="11009" max="11009" width="132.28515625" style="25" customWidth="1"/>
    <col min="11010" max="11015" width="16" style="25" customWidth="1"/>
    <col min="11016" max="11016" width="13.140625" style="25" bestFit="1" customWidth="1"/>
    <col min="11017" max="11264" width="11.42578125" style="25"/>
    <col min="11265" max="11265" width="132.28515625" style="25" customWidth="1"/>
    <col min="11266" max="11271" width="16" style="25" customWidth="1"/>
    <col min="11272" max="11272" width="13.140625" style="25" bestFit="1" customWidth="1"/>
    <col min="11273" max="11520" width="11.42578125" style="25"/>
    <col min="11521" max="11521" width="132.28515625" style="25" customWidth="1"/>
    <col min="11522" max="11527" width="16" style="25" customWidth="1"/>
    <col min="11528" max="11528" width="13.140625" style="25" bestFit="1" customWidth="1"/>
    <col min="11529" max="11776" width="11.42578125" style="25"/>
    <col min="11777" max="11777" width="132.28515625" style="25" customWidth="1"/>
    <col min="11778" max="11783" width="16" style="25" customWidth="1"/>
    <col min="11784" max="11784" width="13.140625" style="25" bestFit="1" customWidth="1"/>
    <col min="11785" max="12032" width="11.42578125" style="25"/>
    <col min="12033" max="12033" width="132.28515625" style="25" customWidth="1"/>
    <col min="12034" max="12039" width="16" style="25" customWidth="1"/>
    <col min="12040" max="12040" width="13.140625" style="25" bestFit="1" customWidth="1"/>
    <col min="12041" max="12288" width="11.42578125" style="25"/>
    <col min="12289" max="12289" width="132.28515625" style="25" customWidth="1"/>
    <col min="12290" max="12295" width="16" style="25" customWidth="1"/>
    <col min="12296" max="12296" width="13.140625" style="25" bestFit="1" customWidth="1"/>
    <col min="12297" max="12544" width="11.42578125" style="25"/>
    <col min="12545" max="12545" width="132.28515625" style="25" customWidth="1"/>
    <col min="12546" max="12551" width="16" style="25" customWidth="1"/>
    <col min="12552" max="12552" width="13.140625" style="25" bestFit="1" customWidth="1"/>
    <col min="12553" max="12800" width="11.42578125" style="25"/>
    <col min="12801" max="12801" width="132.28515625" style="25" customWidth="1"/>
    <col min="12802" max="12807" width="16" style="25" customWidth="1"/>
    <col min="12808" max="12808" width="13.140625" style="25" bestFit="1" customWidth="1"/>
    <col min="12809" max="13056" width="11.42578125" style="25"/>
    <col min="13057" max="13057" width="132.28515625" style="25" customWidth="1"/>
    <col min="13058" max="13063" width="16" style="25" customWidth="1"/>
    <col min="13064" max="13064" width="13.140625" style="25" bestFit="1" customWidth="1"/>
    <col min="13065" max="13312" width="11.42578125" style="25"/>
    <col min="13313" max="13313" width="132.28515625" style="25" customWidth="1"/>
    <col min="13314" max="13319" width="16" style="25" customWidth="1"/>
    <col min="13320" max="13320" width="13.140625" style="25" bestFit="1" customWidth="1"/>
    <col min="13321" max="13568" width="11.42578125" style="25"/>
    <col min="13569" max="13569" width="132.28515625" style="25" customWidth="1"/>
    <col min="13570" max="13575" width="16" style="25" customWidth="1"/>
    <col min="13576" max="13576" width="13.140625" style="25" bestFit="1" customWidth="1"/>
    <col min="13577" max="13824" width="11.42578125" style="25"/>
    <col min="13825" max="13825" width="132.28515625" style="25" customWidth="1"/>
    <col min="13826" max="13831" width="16" style="25" customWidth="1"/>
    <col min="13832" max="13832" width="13.140625" style="25" bestFit="1" customWidth="1"/>
    <col min="13833" max="14080" width="11.42578125" style="25"/>
    <col min="14081" max="14081" width="132.28515625" style="25" customWidth="1"/>
    <col min="14082" max="14087" width="16" style="25" customWidth="1"/>
    <col min="14088" max="14088" width="13.140625" style="25" bestFit="1" customWidth="1"/>
    <col min="14089" max="14336" width="11.42578125" style="25"/>
    <col min="14337" max="14337" width="132.28515625" style="25" customWidth="1"/>
    <col min="14338" max="14343" width="16" style="25" customWidth="1"/>
    <col min="14344" max="14344" width="13.140625" style="25" bestFit="1" customWidth="1"/>
    <col min="14345" max="14592" width="11.42578125" style="25"/>
    <col min="14593" max="14593" width="132.28515625" style="25" customWidth="1"/>
    <col min="14594" max="14599" width="16" style="25" customWidth="1"/>
    <col min="14600" max="14600" width="13.140625" style="25" bestFit="1" customWidth="1"/>
    <col min="14601" max="14848" width="11.42578125" style="25"/>
    <col min="14849" max="14849" width="132.28515625" style="25" customWidth="1"/>
    <col min="14850" max="14855" width="16" style="25" customWidth="1"/>
    <col min="14856" max="14856" width="13.140625" style="25" bestFit="1" customWidth="1"/>
    <col min="14857" max="15104" width="11.42578125" style="25"/>
    <col min="15105" max="15105" width="132.28515625" style="25" customWidth="1"/>
    <col min="15106" max="15111" width="16" style="25" customWidth="1"/>
    <col min="15112" max="15112" width="13.140625" style="25" bestFit="1" customWidth="1"/>
    <col min="15113" max="15360" width="11.42578125" style="25"/>
    <col min="15361" max="15361" width="132.28515625" style="25" customWidth="1"/>
    <col min="15362" max="15367" width="16" style="25" customWidth="1"/>
    <col min="15368" max="15368" width="13.140625" style="25" bestFit="1" customWidth="1"/>
    <col min="15369" max="15616" width="11.42578125" style="25"/>
    <col min="15617" max="15617" width="132.28515625" style="25" customWidth="1"/>
    <col min="15618" max="15623" width="16" style="25" customWidth="1"/>
    <col min="15624" max="15624" width="13.140625" style="25" bestFit="1" customWidth="1"/>
    <col min="15625" max="15872" width="11.42578125" style="25"/>
    <col min="15873" max="15873" width="132.28515625" style="25" customWidth="1"/>
    <col min="15874" max="15879" width="16" style="25" customWidth="1"/>
    <col min="15880" max="15880" width="13.140625" style="25" bestFit="1" customWidth="1"/>
    <col min="15881" max="16128" width="11.42578125" style="25"/>
    <col min="16129" max="16129" width="132.28515625" style="25" customWidth="1"/>
    <col min="16130" max="16135" width="16" style="25" customWidth="1"/>
    <col min="16136" max="16136" width="13.140625" style="25" bestFit="1" customWidth="1"/>
    <col min="16137" max="16384" width="11.42578125" style="25"/>
  </cols>
  <sheetData>
    <row r="1" spans="1:7" ht="64.5" customHeight="1">
      <c r="A1" s="1063" t="s">
        <v>1072</v>
      </c>
      <c r="B1" s="1063"/>
      <c r="C1" s="1063"/>
      <c r="D1" s="1063"/>
      <c r="E1" s="1063"/>
      <c r="F1" s="1063"/>
      <c r="G1" s="1063"/>
    </row>
    <row r="2" spans="1:7" ht="43.5" customHeight="1">
      <c r="A2" s="1063" t="s">
        <v>423</v>
      </c>
      <c r="B2" s="1063"/>
      <c r="C2" s="1063"/>
      <c r="D2" s="1063"/>
      <c r="E2" s="1063"/>
      <c r="F2" s="1063"/>
      <c r="G2" s="1063"/>
    </row>
    <row r="3" spans="1:7" ht="43.5" customHeight="1">
      <c r="A3" s="1064" t="s">
        <v>1249</v>
      </c>
      <c r="B3" s="1064"/>
      <c r="C3" s="1064"/>
      <c r="D3" s="1064"/>
      <c r="E3" s="1064"/>
      <c r="F3" s="1064"/>
      <c r="G3" s="1064"/>
    </row>
    <row r="4" spans="1:7" ht="45" customHeight="1" thickBot="1">
      <c r="A4" s="1063"/>
      <c r="B4" s="1063"/>
      <c r="C4" s="1063"/>
      <c r="D4" s="1063"/>
      <c r="E4" s="1063"/>
      <c r="F4" s="1063"/>
      <c r="G4" s="1063"/>
    </row>
    <row r="5" spans="1:7" s="26" customFormat="1" ht="31.5" customHeight="1" thickTop="1" thickBot="1">
      <c r="A5" s="426" t="s">
        <v>296</v>
      </c>
      <c r="B5" s="67" t="s">
        <v>1147</v>
      </c>
      <c r="C5" s="67" t="s">
        <v>1237</v>
      </c>
      <c r="D5" s="67" t="s">
        <v>1291</v>
      </c>
      <c r="E5" s="67" t="s">
        <v>1531</v>
      </c>
      <c r="F5" s="67" t="s">
        <v>1365</v>
      </c>
      <c r="G5" s="67" t="s">
        <v>1532</v>
      </c>
    </row>
    <row r="6" spans="1:7" ht="15" customHeight="1" thickTop="1" thickBot="1">
      <c r="A6" s="427"/>
      <c r="B6" s="557"/>
      <c r="C6" s="557"/>
      <c r="D6" s="557"/>
      <c r="E6" s="557"/>
      <c r="F6" s="557"/>
      <c r="G6" s="557"/>
    </row>
    <row r="7" spans="1:7" ht="24" customHeight="1" thickTop="1" thickBot="1">
      <c r="A7" s="27" t="s">
        <v>426</v>
      </c>
      <c r="B7" s="746">
        <v>19829953.607634109</v>
      </c>
      <c r="C7" s="746">
        <v>23800010.957712829</v>
      </c>
      <c r="D7" s="746">
        <v>25220798.824854225</v>
      </c>
      <c r="E7" s="746">
        <v>26783730.556932945</v>
      </c>
      <c r="F7" s="746">
        <v>29171877.329542272</v>
      </c>
      <c r="G7" s="746">
        <v>29975024.973208454</v>
      </c>
    </row>
    <row r="8" spans="1:7" s="70" customFormat="1" ht="21" customHeight="1" thickTop="1">
      <c r="A8" s="68" t="s">
        <v>8</v>
      </c>
      <c r="B8" s="747">
        <v>3137397.2584344023</v>
      </c>
      <c r="C8" s="747">
        <v>4705277.6262900867</v>
      </c>
      <c r="D8" s="747">
        <v>3383506.3812419828</v>
      </c>
      <c r="E8" s="747">
        <v>3049287.57005102</v>
      </c>
      <c r="F8" s="747">
        <v>3697064.1752361511</v>
      </c>
      <c r="G8" s="747">
        <v>3375200.6806049561</v>
      </c>
    </row>
    <row r="9" spans="1:7" s="70" customFormat="1" ht="21" customHeight="1">
      <c r="A9" s="68" t="s">
        <v>17</v>
      </c>
      <c r="B9" s="747">
        <v>3962944.7115539359</v>
      </c>
      <c r="C9" s="747">
        <v>3858331.2631093296</v>
      </c>
      <c r="D9" s="747">
        <v>4076200.2307026237</v>
      </c>
      <c r="E9" s="747">
        <v>4057140.4594548107</v>
      </c>
      <c r="F9" s="747">
        <v>4620773.6175714284</v>
      </c>
      <c r="G9" s="747">
        <v>4341229.8100976674</v>
      </c>
    </row>
    <row r="10" spans="1:7" s="70" customFormat="1" ht="21" customHeight="1">
      <c r="A10" s="68" t="s">
        <v>26</v>
      </c>
      <c r="B10" s="747">
        <v>11751503.404467929</v>
      </c>
      <c r="C10" s="747">
        <v>14084208.67709621</v>
      </c>
      <c r="D10" s="747">
        <v>16467986.643107872</v>
      </c>
      <c r="E10" s="747">
        <v>18147156.966352768</v>
      </c>
      <c r="F10" s="747">
        <v>19296473.309300292</v>
      </c>
      <c r="G10" s="747">
        <v>20380782.011551023</v>
      </c>
    </row>
    <row r="11" spans="1:7" s="70" customFormat="1" ht="21" customHeight="1">
      <c r="A11" s="428" t="s">
        <v>427</v>
      </c>
      <c r="B11" s="747">
        <v>11810130.312135568</v>
      </c>
      <c r="C11" s="747">
        <v>14129987.682631196</v>
      </c>
      <c r="D11" s="747">
        <v>16495928.895440232</v>
      </c>
      <c r="E11" s="747">
        <v>18162044.854711372</v>
      </c>
      <c r="F11" s="747">
        <v>19316438.632922743</v>
      </c>
      <c r="G11" s="747">
        <v>20373008.052650146</v>
      </c>
    </row>
    <row r="12" spans="1:7" s="70" customFormat="1" ht="21" customHeight="1">
      <c r="A12" s="428" t="s">
        <v>428</v>
      </c>
      <c r="B12" s="747">
        <v>11703425.62284548</v>
      </c>
      <c r="C12" s="747">
        <v>13972402.662546648</v>
      </c>
      <c r="D12" s="747">
        <v>16248405.813704081</v>
      </c>
      <c r="E12" s="747">
        <v>17885598.873819243</v>
      </c>
      <c r="F12" s="747">
        <v>18968224.045447525</v>
      </c>
      <c r="G12" s="747">
        <v>19947151.975365888</v>
      </c>
    </row>
    <row r="13" spans="1:7" s="70" customFormat="1" ht="21" customHeight="1">
      <c r="A13" s="428" t="s">
        <v>429</v>
      </c>
      <c r="B13" s="747">
        <v>106704.68929008747</v>
      </c>
      <c r="C13" s="747">
        <v>157585.02008454813</v>
      </c>
      <c r="D13" s="747">
        <v>247523.08173615162</v>
      </c>
      <c r="E13" s="747">
        <v>276445.98089212831</v>
      </c>
      <c r="F13" s="747">
        <v>348214.58747521864</v>
      </c>
      <c r="G13" s="747">
        <v>425856.07728425658</v>
      </c>
    </row>
    <row r="14" spans="1:7" s="70" customFormat="1" ht="21" customHeight="1">
      <c r="A14" s="428" t="s">
        <v>430</v>
      </c>
      <c r="B14" s="747">
        <v>55493.353416909624</v>
      </c>
      <c r="C14" s="747">
        <v>65415.952706997079</v>
      </c>
      <c r="D14" s="747">
        <v>79744.07703790089</v>
      </c>
      <c r="E14" s="747">
        <v>98378.585883381922</v>
      </c>
      <c r="F14" s="747">
        <v>93762.08161078718</v>
      </c>
      <c r="G14" s="747">
        <v>120236.66619825074</v>
      </c>
    </row>
    <row r="15" spans="1:7" s="70" customFormat="1" ht="21" customHeight="1">
      <c r="A15" s="428" t="s">
        <v>431</v>
      </c>
      <c r="B15" s="747">
        <v>52948.393504373184</v>
      </c>
      <c r="C15" s="747">
        <v>61858.854596209909</v>
      </c>
      <c r="D15" s="747">
        <v>70937.414995626823</v>
      </c>
      <c r="E15" s="747">
        <v>87532.689999999988</v>
      </c>
      <c r="F15" s="747">
        <v>84046.079005830907</v>
      </c>
      <c r="G15" s="747">
        <v>104580.1985787172</v>
      </c>
    </row>
    <row r="16" spans="1:7" s="70" customFormat="1" ht="21" customHeight="1">
      <c r="A16" s="428" t="s">
        <v>432</v>
      </c>
      <c r="B16" s="747">
        <v>2544.959912536443</v>
      </c>
      <c r="C16" s="747">
        <v>3557.0981107871717</v>
      </c>
      <c r="D16" s="747">
        <v>8806.6620422740525</v>
      </c>
      <c r="E16" s="747">
        <v>10845.895883381925</v>
      </c>
      <c r="F16" s="747">
        <v>9716.0026049562675</v>
      </c>
      <c r="G16" s="747">
        <v>15656.467619533529</v>
      </c>
    </row>
    <row r="17" spans="1:7" s="70" customFormat="1" ht="21" customHeight="1">
      <c r="A17" s="428" t="s">
        <v>433</v>
      </c>
      <c r="B17" s="747">
        <v>122076.52999854226</v>
      </c>
      <c r="C17" s="747">
        <v>144841.59997813412</v>
      </c>
      <c r="D17" s="747">
        <v>174569.11341107872</v>
      </c>
      <c r="E17" s="747">
        <v>208111.15225510206</v>
      </c>
      <c r="F17" s="747">
        <v>228706.24122157434</v>
      </c>
      <c r="G17" s="747">
        <v>261236.6129825073</v>
      </c>
    </row>
    <row r="18" spans="1:7" s="70" customFormat="1" ht="21" customHeight="1">
      <c r="A18" s="428" t="s">
        <v>434</v>
      </c>
      <c r="B18" s="747">
        <v>93339.217440233231</v>
      </c>
      <c r="C18" s="747">
        <v>118298.95736588922</v>
      </c>
      <c r="D18" s="747">
        <v>146235.08070408163</v>
      </c>
      <c r="E18" s="747">
        <v>173691.48803790088</v>
      </c>
      <c r="F18" s="747">
        <v>190073.46423760935</v>
      </c>
      <c r="G18" s="747">
        <v>212994.38523906708</v>
      </c>
    </row>
    <row r="19" spans="1:7" s="70" customFormat="1" ht="21" customHeight="1">
      <c r="A19" s="428" t="s">
        <v>435</v>
      </c>
      <c r="B19" s="747">
        <v>28737.31255830904</v>
      </c>
      <c r="C19" s="747">
        <v>26542.642612244894</v>
      </c>
      <c r="D19" s="747">
        <v>28334.032706997084</v>
      </c>
      <c r="E19" s="747">
        <v>34419.664217201163</v>
      </c>
      <c r="F19" s="747">
        <v>38632.776983965014</v>
      </c>
      <c r="G19" s="747">
        <v>48242.227743440235</v>
      </c>
    </row>
    <row r="20" spans="1:7" s="70" customFormat="1" ht="21" customHeight="1">
      <c r="A20" s="428" t="s">
        <v>39</v>
      </c>
      <c r="B20" s="747">
        <v>108612.50031924198</v>
      </c>
      <c r="C20" s="747">
        <v>123828.38629154519</v>
      </c>
      <c r="D20" s="747">
        <v>140145.12057434404</v>
      </c>
      <c r="E20" s="747">
        <v>153102.81961370262</v>
      </c>
      <c r="F20" s="747">
        <v>167996.78013702622</v>
      </c>
      <c r="G20" s="747">
        <v>171074.851287172</v>
      </c>
    </row>
    <row r="21" spans="1:7" s="70" customFormat="1" ht="21" customHeight="1">
      <c r="A21" s="428" t="s">
        <v>436</v>
      </c>
      <c r="B21" s="747">
        <v>-344809.29140233237</v>
      </c>
      <c r="C21" s="747">
        <v>-379864.94451166177</v>
      </c>
      <c r="D21" s="747">
        <v>-422400.5633556851</v>
      </c>
      <c r="E21" s="747">
        <v>-474480.44611078716</v>
      </c>
      <c r="F21" s="747">
        <v>-510430.42659183679</v>
      </c>
      <c r="G21" s="747">
        <v>-544774.1715670554</v>
      </c>
    </row>
    <row r="22" spans="1:7" s="70" customFormat="1" ht="21" customHeight="1">
      <c r="A22" s="68" t="s">
        <v>57</v>
      </c>
      <c r="B22" s="747">
        <v>114780.50481341107</v>
      </c>
      <c r="C22" s="747">
        <v>150640.11832069969</v>
      </c>
      <c r="D22" s="747">
        <v>148118.26302478134</v>
      </c>
      <c r="E22" s="747">
        <v>154207.11581778424</v>
      </c>
      <c r="F22" s="747">
        <v>176916.72202623903</v>
      </c>
      <c r="G22" s="747">
        <v>156354.7063702624</v>
      </c>
    </row>
    <row r="23" spans="1:7" s="70" customFormat="1" ht="21" customHeight="1">
      <c r="A23" s="68" t="s">
        <v>63</v>
      </c>
      <c r="B23" s="747">
        <v>3515.9246749271138</v>
      </c>
      <c r="C23" s="747">
        <v>2927.0204416909623</v>
      </c>
      <c r="D23" s="747">
        <v>6553.8491486880457</v>
      </c>
      <c r="E23" s="747">
        <v>7261.5422696793003</v>
      </c>
      <c r="F23" s="747">
        <v>9973.1656107871713</v>
      </c>
      <c r="G23" s="747">
        <v>15025.683865889212</v>
      </c>
    </row>
    <row r="24" spans="1:7" s="70" customFormat="1" ht="21" customHeight="1">
      <c r="A24" s="68" t="s">
        <v>437</v>
      </c>
      <c r="B24" s="747">
        <v>502104.05730466475</v>
      </c>
      <c r="C24" s="747">
        <v>605561.72782653058</v>
      </c>
      <c r="D24" s="747">
        <v>718681.94113119529</v>
      </c>
      <c r="E24" s="747">
        <v>909641.25691545184</v>
      </c>
      <c r="F24" s="747">
        <v>832855.8192026238</v>
      </c>
      <c r="G24" s="747">
        <v>1111130.8917215744</v>
      </c>
    </row>
    <row r="25" spans="1:7" s="70" customFormat="1" ht="21" customHeight="1">
      <c r="A25" s="68" t="s">
        <v>74</v>
      </c>
      <c r="B25" s="747">
        <v>304520.25879883382</v>
      </c>
      <c r="C25" s="747">
        <v>332354.87749125366</v>
      </c>
      <c r="D25" s="747">
        <v>343850.88485276967</v>
      </c>
      <c r="E25" s="747">
        <v>368765.39773469389</v>
      </c>
      <c r="F25" s="747">
        <v>413862.06864139944</v>
      </c>
      <c r="G25" s="747">
        <v>455555.472074344</v>
      </c>
    </row>
    <row r="26" spans="1:7" s="70" customFormat="1" ht="21" customHeight="1">
      <c r="A26" s="68" t="s">
        <v>438</v>
      </c>
      <c r="B26" s="747">
        <v>53187.487586005831</v>
      </c>
      <c r="C26" s="747">
        <v>60709.647137026237</v>
      </c>
      <c r="D26" s="747">
        <v>75900.631644314868</v>
      </c>
      <c r="E26" s="747">
        <v>90270.248336734701</v>
      </c>
      <c r="F26" s="747">
        <v>110091.71103644316</v>
      </c>
      <c r="G26" s="747">
        <v>125878.97600583089</v>
      </c>
    </row>
    <row r="27" spans="1:7" s="71" customFormat="1" ht="43.5" customHeight="1" thickBot="1">
      <c r="A27" s="429" t="s">
        <v>1358</v>
      </c>
      <c r="B27" s="748">
        <v>0</v>
      </c>
      <c r="C27" s="748">
        <v>0</v>
      </c>
      <c r="D27" s="748">
        <v>0</v>
      </c>
      <c r="E27" s="748">
        <v>0</v>
      </c>
      <c r="F27" s="748">
        <v>13866.740916909619</v>
      </c>
      <c r="G27" s="748">
        <v>13866.740916909619</v>
      </c>
    </row>
    <row r="28" spans="1:7" ht="24" customHeight="1" thickTop="1" thickBot="1">
      <c r="A28" s="27" t="s">
        <v>439</v>
      </c>
      <c r="B28" s="746">
        <v>18255322.887899417</v>
      </c>
      <c r="C28" s="746">
        <v>22043926.542294465</v>
      </c>
      <c r="D28" s="746">
        <v>23235813.532685131</v>
      </c>
      <c r="E28" s="746">
        <v>24772788.15905831</v>
      </c>
      <c r="F28" s="746">
        <v>27093548.678489797</v>
      </c>
      <c r="G28" s="746">
        <v>27896184.719310496</v>
      </c>
    </row>
    <row r="29" spans="1:7" s="70" customFormat="1" ht="21" customHeight="1" thickTop="1">
      <c r="A29" s="68" t="s">
        <v>440</v>
      </c>
      <c r="B29" s="747">
        <v>15670667.564857142</v>
      </c>
      <c r="C29" s="747">
        <v>19099006.63376968</v>
      </c>
      <c r="D29" s="747">
        <v>19741439.346934404</v>
      </c>
      <c r="E29" s="747">
        <v>20612768.764682215</v>
      </c>
      <c r="F29" s="747">
        <v>22470441.746241983</v>
      </c>
      <c r="G29" s="747">
        <v>23138871.928081632</v>
      </c>
    </row>
    <row r="30" spans="1:7" s="70" customFormat="1" ht="21" customHeight="1">
      <c r="A30" s="428" t="s">
        <v>441</v>
      </c>
      <c r="B30" s="747">
        <v>3827864.1344387759</v>
      </c>
      <c r="C30" s="747">
        <v>4380219.9490597667</v>
      </c>
      <c r="D30" s="747">
        <v>4344417.9463206995</v>
      </c>
      <c r="E30" s="747">
        <v>4041921.8656793004</v>
      </c>
      <c r="F30" s="747">
        <v>4344818.3712521866</v>
      </c>
      <c r="G30" s="747">
        <v>4566032.5389635563</v>
      </c>
    </row>
    <row r="31" spans="1:7" s="70" customFormat="1" ht="21" customHeight="1">
      <c r="A31" s="428" t="s">
        <v>442</v>
      </c>
      <c r="B31" s="747">
        <v>5358854.8305102037</v>
      </c>
      <c r="C31" s="747">
        <v>6939023.0653440235</v>
      </c>
      <c r="D31" s="747">
        <v>6398182.6703556851</v>
      </c>
      <c r="E31" s="747">
        <v>6301859.9914518949</v>
      </c>
      <c r="F31" s="747">
        <v>6985475.098712828</v>
      </c>
      <c r="G31" s="747">
        <v>6831063.4784854231</v>
      </c>
    </row>
    <row r="32" spans="1:7" s="70" customFormat="1" ht="21" customHeight="1">
      <c r="A32" s="428" t="s">
        <v>443</v>
      </c>
      <c r="B32" s="747">
        <v>535667.19955685129</v>
      </c>
      <c r="C32" s="747">
        <v>347470.07209620991</v>
      </c>
      <c r="D32" s="747">
        <v>116910.69846209913</v>
      </c>
      <c r="E32" s="747">
        <v>108365.23080758018</v>
      </c>
      <c r="F32" s="747">
        <v>88634.01285714288</v>
      </c>
      <c r="G32" s="747">
        <v>75490.130609329441</v>
      </c>
    </row>
    <row r="33" spans="1:7" s="70" customFormat="1" ht="21" customHeight="1">
      <c r="A33" s="428" t="s">
        <v>444</v>
      </c>
      <c r="B33" s="747">
        <v>626085.50696209911</v>
      </c>
      <c r="C33" s="747">
        <v>633950.26351749268</v>
      </c>
      <c r="D33" s="747">
        <v>637500.76034985424</v>
      </c>
      <c r="E33" s="747">
        <v>598885.36604518956</v>
      </c>
      <c r="F33" s="747">
        <v>739128.21697376086</v>
      </c>
      <c r="G33" s="747">
        <v>753556.15161224501</v>
      </c>
    </row>
    <row r="34" spans="1:7" s="70" customFormat="1" ht="21" customHeight="1">
      <c r="A34" s="428" t="s">
        <v>445</v>
      </c>
      <c r="B34" s="747">
        <v>4975016.8596399417</v>
      </c>
      <c r="C34" s="747">
        <v>6322655.0599664729</v>
      </c>
      <c r="D34" s="747">
        <v>7641668.0715626813</v>
      </c>
      <c r="E34" s="747">
        <v>8849814.9665320702</v>
      </c>
      <c r="F34" s="747">
        <v>9507214.3518236149</v>
      </c>
      <c r="G34" s="747">
        <v>10013498.737927113</v>
      </c>
    </row>
    <row r="35" spans="1:7" s="70" customFormat="1" ht="21" customHeight="1">
      <c r="A35" s="428" t="s">
        <v>446</v>
      </c>
      <c r="B35" s="747">
        <v>347179.03374927113</v>
      </c>
      <c r="C35" s="747">
        <v>475688.2237857143</v>
      </c>
      <c r="D35" s="747">
        <v>602759.19988338184</v>
      </c>
      <c r="E35" s="747">
        <v>711921.3441661807</v>
      </c>
      <c r="F35" s="747">
        <v>805171.69462244888</v>
      </c>
      <c r="G35" s="747">
        <v>899230.89048396517</v>
      </c>
    </row>
    <row r="36" spans="1:7" s="70" customFormat="1" ht="21" customHeight="1">
      <c r="A36" s="68" t="s">
        <v>447</v>
      </c>
      <c r="B36" s="747">
        <v>21004.208950437318</v>
      </c>
      <c r="C36" s="747">
        <v>34239.683443148686</v>
      </c>
      <c r="D36" s="747">
        <v>22091.722413994168</v>
      </c>
      <c r="E36" s="747">
        <v>31162.775911078716</v>
      </c>
      <c r="F36" s="747">
        <v>14840.699723032069</v>
      </c>
      <c r="G36" s="747">
        <v>34391.152774052483</v>
      </c>
    </row>
    <row r="37" spans="1:7" s="70" customFormat="1" ht="21" customHeight="1">
      <c r="A37" s="68" t="s">
        <v>448</v>
      </c>
      <c r="B37" s="747">
        <v>632269.80871428561</v>
      </c>
      <c r="C37" s="747">
        <v>790519.85068075801</v>
      </c>
      <c r="D37" s="747">
        <v>1111468.8470364432</v>
      </c>
      <c r="E37" s="747">
        <v>1584230.0346311952</v>
      </c>
      <c r="F37" s="747">
        <v>1875737.9168513119</v>
      </c>
      <c r="G37" s="747">
        <v>2144326.1707725949</v>
      </c>
    </row>
    <row r="38" spans="1:7" s="70" customFormat="1" ht="21" customHeight="1">
      <c r="A38" s="68" t="s">
        <v>449</v>
      </c>
      <c r="B38" s="747">
        <v>407609.08856851311</v>
      </c>
      <c r="C38" s="747">
        <v>401423.66026384837</v>
      </c>
      <c r="D38" s="747">
        <v>489612.11301895039</v>
      </c>
      <c r="E38" s="747">
        <v>437683.43422886299</v>
      </c>
      <c r="F38" s="747">
        <v>550825.24242419831</v>
      </c>
      <c r="G38" s="747">
        <v>473010.62851457729</v>
      </c>
    </row>
    <row r="39" spans="1:7" s="70" customFormat="1" ht="21" customHeight="1">
      <c r="A39" s="68" t="s">
        <v>127</v>
      </c>
      <c r="B39" s="747">
        <v>247211.5799591837</v>
      </c>
      <c r="C39" s="747">
        <v>262916.0700116618</v>
      </c>
      <c r="D39" s="747">
        <v>268132.73229737609</v>
      </c>
      <c r="E39" s="747">
        <v>283388.06405247818</v>
      </c>
      <c r="F39" s="747">
        <v>297036.29226967931</v>
      </c>
      <c r="G39" s="747">
        <v>307148.20388629742</v>
      </c>
    </row>
    <row r="40" spans="1:7" s="70" customFormat="1" ht="21" customHeight="1">
      <c r="A40" s="68" t="s">
        <v>133</v>
      </c>
      <c r="B40" s="747">
        <v>247355.00633236152</v>
      </c>
      <c r="C40" s="747">
        <v>297287.48817346938</v>
      </c>
      <c r="D40" s="747">
        <v>386051.28527259472</v>
      </c>
      <c r="E40" s="747">
        <v>422907.72517638485</v>
      </c>
      <c r="F40" s="747">
        <v>412603.07780320698</v>
      </c>
      <c r="G40" s="747">
        <v>381308.08206705539</v>
      </c>
    </row>
    <row r="41" spans="1:7" s="70" customFormat="1" ht="21" customHeight="1">
      <c r="A41" s="68" t="s">
        <v>450</v>
      </c>
      <c r="B41" s="747">
        <v>206488.05679883383</v>
      </c>
      <c r="C41" s="747">
        <v>250357.52430174928</v>
      </c>
      <c r="D41" s="747">
        <v>359359.07202040817</v>
      </c>
      <c r="E41" s="747">
        <v>386470.15704373183</v>
      </c>
      <c r="F41" s="747">
        <v>381524.8866574344</v>
      </c>
      <c r="G41" s="747">
        <v>369239.3657857143</v>
      </c>
    </row>
    <row r="42" spans="1:7" s="71" customFormat="1" ht="43.5" customHeight="1" thickBot="1">
      <c r="A42" s="429" t="s">
        <v>109</v>
      </c>
      <c r="B42" s="748">
        <v>822717.57371865888</v>
      </c>
      <c r="C42" s="748">
        <v>908175.63165014575</v>
      </c>
      <c r="D42" s="748">
        <v>857658.41369096201</v>
      </c>
      <c r="E42" s="748">
        <v>1014177.2033323615</v>
      </c>
      <c r="F42" s="748">
        <v>1090538.8165189505</v>
      </c>
      <c r="G42" s="748">
        <v>1047889.1874285715</v>
      </c>
    </row>
    <row r="43" spans="1:7" ht="24" customHeight="1" thickTop="1" thickBot="1">
      <c r="A43" s="27" t="s">
        <v>451</v>
      </c>
      <c r="B43" s="746">
        <v>1574630.7193440234</v>
      </c>
      <c r="C43" s="746">
        <v>1756084.4153104958</v>
      </c>
      <c r="D43" s="746">
        <v>1984985.2918921283</v>
      </c>
      <c r="E43" s="746">
        <v>2010942.3979431486</v>
      </c>
      <c r="F43" s="746">
        <v>2078328.6512755102</v>
      </c>
      <c r="G43" s="746">
        <v>2078840.2542288629</v>
      </c>
    </row>
    <row r="44" spans="1:7" s="70" customFormat="1" ht="21" customHeight="1" thickTop="1">
      <c r="A44" s="68" t="s">
        <v>148</v>
      </c>
      <c r="B44" s="747">
        <v>940667.14675218659</v>
      </c>
      <c r="C44" s="747">
        <v>1153984.9286603499</v>
      </c>
      <c r="D44" s="747">
        <v>1374827.6823046647</v>
      </c>
      <c r="E44" s="747">
        <v>1462405.5030043733</v>
      </c>
      <c r="F44" s="747">
        <v>1464455.3805553939</v>
      </c>
      <c r="G44" s="747">
        <v>1569925.2551909622</v>
      </c>
    </row>
    <row r="45" spans="1:7" s="70" customFormat="1" ht="21" customHeight="1">
      <c r="A45" s="68" t="s">
        <v>152</v>
      </c>
      <c r="B45" s="747">
        <v>91291.15150728864</v>
      </c>
      <c r="C45" s="747">
        <v>64205.864488338193</v>
      </c>
      <c r="D45" s="747">
        <v>76053.581411078718</v>
      </c>
      <c r="E45" s="747">
        <v>97270.135371720113</v>
      </c>
      <c r="F45" s="747">
        <v>20765.840435860056</v>
      </c>
      <c r="G45" s="747">
        <v>13409.557246355685</v>
      </c>
    </row>
    <row r="46" spans="1:7" s="70" customFormat="1" ht="21" customHeight="1">
      <c r="A46" s="68" t="s">
        <v>156</v>
      </c>
      <c r="B46" s="747">
        <v>0</v>
      </c>
      <c r="C46" s="747">
        <v>0</v>
      </c>
      <c r="D46" s="747">
        <v>0</v>
      </c>
      <c r="E46" s="747">
        <v>0</v>
      </c>
      <c r="F46" s="747">
        <v>0</v>
      </c>
      <c r="G46" s="747">
        <v>0</v>
      </c>
    </row>
    <row r="47" spans="1:7" s="70" customFormat="1" ht="21" customHeight="1">
      <c r="A47" s="68" t="s">
        <v>452</v>
      </c>
      <c r="B47" s="747">
        <v>289187.07199416909</v>
      </c>
      <c r="C47" s="747">
        <v>285730.20767638483</v>
      </c>
      <c r="D47" s="747">
        <v>245972.72728425657</v>
      </c>
      <c r="E47" s="747">
        <v>293810.96090087463</v>
      </c>
      <c r="F47" s="747">
        <v>293810.96090087463</v>
      </c>
      <c r="G47" s="747">
        <v>341307.89116909617</v>
      </c>
    </row>
    <row r="48" spans="1:7" s="70" customFormat="1" ht="21" customHeight="1">
      <c r="A48" s="68" t="s">
        <v>164</v>
      </c>
      <c r="B48" s="747">
        <v>253485.34909037899</v>
      </c>
      <c r="C48" s="747">
        <v>252163.41448542272</v>
      </c>
      <c r="D48" s="747">
        <v>288131.30089212826</v>
      </c>
      <c r="E48" s="747">
        <v>157455.79866618075</v>
      </c>
      <c r="F48" s="747">
        <v>299296.46938338195</v>
      </c>
      <c r="G48" s="747">
        <v>154197.55062244897</v>
      </c>
    </row>
    <row r="49" spans="1:7" s="70" customFormat="1" ht="21" customHeight="1">
      <c r="A49" s="428" t="s">
        <v>453</v>
      </c>
      <c r="B49" s="747">
        <v>-1194.0961472303206</v>
      </c>
      <c r="C49" s="747">
        <v>5.7498440233236154</v>
      </c>
      <c r="D49" s="747">
        <v>1556.970695335277</v>
      </c>
      <c r="E49" s="747">
        <v>25788.603498542274</v>
      </c>
      <c r="F49" s="747">
        <v>4732.9377973760929</v>
      </c>
      <c r="G49" s="747">
        <v>34529.246868804665</v>
      </c>
    </row>
    <row r="50" spans="1:7" s="71" customFormat="1" ht="40.5" customHeight="1" thickBot="1">
      <c r="A50" s="430" t="s">
        <v>454</v>
      </c>
      <c r="B50" s="748">
        <v>254679.44523760932</v>
      </c>
      <c r="C50" s="748">
        <v>252157.66464139943</v>
      </c>
      <c r="D50" s="748">
        <v>286574.33019679302</v>
      </c>
      <c r="E50" s="748">
        <v>131667.19516763848</v>
      </c>
      <c r="F50" s="748">
        <v>294563.53158600588</v>
      </c>
      <c r="G50" s="748">
        <v>119668.30375364432</v>
      </c>
    </row>
    <row r="51" spans="1:7" ht="24" customHeight="1" thickTop="1" thickBot="1">
      <c r="A51" s="27" t="s">
        <v>455</v>
      </c>
      <c r="B51" s="746">
        <v>19829953.607243437</v>
      </c>
      <c r="C51" s="746">
        <v>23800010.95760496</v>
      </c>
      <c r="D51" s="746">
        <v>25220798.824577261</v>
      </c>
      <c r="E51" s="746">
        <v>26783730.557001457</v>
      </c>
      <c r="F51" s="746">
        <v>29171877.329765309</v>
      </c>
      <c r="G51" s="746">
        <v>29975024.97353936</v>
      </c>
    </row>
    <row r="52" spans="1:7" s="70" customFormat="1" ht="24" customHeight="1" thickTop="1">
      <c r="A52" s="68" t="s">
        <v>456</v>
      </c>
      <c r="B52" s="747">
        <v>2142007.0487069972</v>
      </c>
      <c r="C52" s="747">
        <v>2721916.9391676383</v>
      </c>
      <c r="D52" s="747">
        <v>3288390.3172653061</v>
      </c>
      <c r="E52" s="747">
        <v>2969486.5574081633</v>
      </c>
      <c r="F52" s="747">
        <v>3111288.684651603</v>
      </c>
      <c r="G52" s="747">
        <v>3079825.5444635567</v>
      </c>
    </row>
    <row r="53" spans="1:7" s="71" customFormat="1" ht="21" customHeight="1">
      <c r="A53" s="430" t="s">
        <v>457</v>
      </c>
      <c r="B53" s="748">
        <v>146635.46776239068</v>
      </c>
      <c r="C53" s="748">
        <v>147348.30636880468</v>
      </c>
      <c r="D53" s="748">
        <v>137878.48338338191</v>
      </c>
      <c r="E53" s="748">
        <v>162637.03028862973</v>
      </c>
      <c r="F53" s="748">
        <v>143228.54398104956</v>
      </c>
      <c r="G53" s="748">
        <v>195273.77426239068</v>
      </c>
    </row>
    <row r="54" spans="1:7" s="71" customFormat="1" ht="21" customHeight="1">
      <c r="A54" s="430" t="s">
        <v>458</v>
      </c>
      <c r="B54" s="748">
        <v>1836451.5232303208</v>
      </c>
      <c r="C54" s="748">
        <v>2396215.2638075799</v>
      </c>
      <c r="D54" s="748">
        <v>2947089.1324708457</v>
      </c>
      <c r="E54" s="748">
        <v>2594573.1687813411</v>
      </c>
      <c r="F54" s="748">
        <v>2738977.6178163267</v>
      </c>
      <c r="G54" s="748">
        <v>2635814.2499606414</v>
      </c>
    </row>
    <row r="55" spans="1:7" s="71" customFormat="1" ht="21" customHeight="1">
      <c r="A55" s="430" t="s">
        <v>459</v>
      </c>
      <c r="B55" s="748">
        <v>0</v>
      </c>
      <c r="C55" s="748">
        <v>0</v>
      </c>
      <c r="D55" s="748">
        <v>0</v>
      </c>
      <c r="E55" s="748">
        <v>0</v>
      </c>
      <c r="F55" s="748">
        <v>0</v>
      </c>
      <c r="G55" s="748">
        <v>0</v>
      </c>
    </row>
    <row r="56" spans="1:7" s="71" customFormat="1" ht="21" customHeight="1">
      <c r="A56" s="430" t="s">
        <v>460</v>
      </c>
      <c r="B56" s="748">
        <v>153085.48889650145</v>
      </c>
      <c r="C56" s="748">
        <v>169982.74770262389</v>
      </c>
      <c r="D56" s="748">
        <v>194242.73819387754</v>
      </c>
      <c r="E56" s="748">
        <v>201158.17915451893</v>
      </c>
      <c r="F56" s="748">
        <v>211592.82133090377</v>
      </c>
      <c r="G56" s="748">
        <v>227495.95190087464</v>
      </c>
    </row>
    <row r="57" spans="1:7" s="71" customFormat="1" ht="21" customHeight="1">
      <c r="A57" s="430" t="s">
        <v>461</v>
      </c>
      <c r="B57" s="748">
        <v>5834.5688177842567</v>
      </c>
      <c r="C57" s="748">
        <v>8370.621288629738</v>
      </c>
      <c r="D57" s="748">
        <v>9179.9632172011661</v>
      </c>
      <c r="E57" s="748">
        <v>11118.179183673468</v>
      </c>
      <c r="F57" s="748">
        <v>17489.701523323616</v>
      </c>
      <c r="G57" s="748">
        <v>21241.568339650144</v>
      </c>
    </row>
    <row r="58" spans="1:7" s="71" customFormat="1" ht="61.5" customHeight="1" thickBot="1">
      <c r="A58" s="429" t="s">
        <v>462</v>
      </c>
      <c r="B58" s="748">
        <v>35732838.265258014</v>
      </c>
      <c r="C58" s="748">
        <v>41017889.104846939</v>
      </c>
      <c r="D58" s="748">
        <v>47643328.085381925</v>
      </c>
      <c r="E58" s="748">
        <v>51346204.76752916</v>
      </c>
      <c r="F58" s="748">
        <v>55743653.280811958</v>
      </c>
      <c r="G58" s="748">
        <v>57881229.991669089</v>
      </c>
    </row>
    <row r="59" spans="1:7" ht="31.5" customHeight="1" thickTop="1" thickBot="1">
      <c r="A59" s="431" t="s">
        <v>463</v>
      </c>
      <c r="B59" s="746"/>
      <c r="C59" s="746"/>
      <c r="D59" s="746"/>
      <c r="E59" s="746"/>
      <c r="F59" s="746"/>
      <c r="G59" s="746"/>
    </row>
    <row r="60" spans="1:7" ht="30" customHeight="1" thickTop="1">
      <c r="A60" s="29" t="s">
        <v>464</v>
      </c>
      <c r="B60" s="749">
        <v>1391534.2655335276</v>
      </c>
      <c r="C60" s="749">
        <v>1496605.5172900876</v>
      </c>
      <c r="D60" s="749">
        <v>1646931.4670174925</v>
      </c>
      <c r="E60" s="749">
        <v>898829.59117055393</v>
      </c>
      <c r="F60" s="749">
        <v>1888020.8262857143</v>
      </c>
      <c r="G60" s="749">
        <v>1011923.9662813412</v>
      </c>
    </row>
    <row r="61" spans="1:7" ht="21" customHeight="1">
      <c r="A61" s="31" t="s">
        <v>465</v>
      </c>
      <c r="B61" s="749">
        <v>-271122.40333527699</v>
      </c>
      <c r="C61" s="749">
        <v>-338020.39496209915</v>
      </c>
      <c r="D61" s="749">
        <v>-374042.52051311953</v>
      </c>
      <c r="E61" s="749">
        <v>-214779.65304518951</v>
      </c>
      <c r="F61" s="749">
        <v>-475839.29450728867</v>
      </c>
      <c r="G61" s="749">
        <v>-294331.28966472304</v>
      </c>
    </row>
    <row r="62" spans="1:7" ht="21.75" customHeight="1">
      <c r="A62" s="432" t="s">
        <v>466</v>
      </c>
      <c r="B62" s="749">
        <v>1120411.8621982508</v>
      </c>
      <c r="C62" s="749">
        <v>1158585.1223279883</v>
      </c>
      <c r="D62" s="749">
        <v>1272888.9465043731</v>
      </c>
      <c r="E62" s="749">
        <v>684049.93812536437</v>
      </c>
      <c r="F62" s="749">
        <v>1412181.5317784257</v>
      </c>
      <c r="G62" s="749">
        <v>717592.67661661806</v>
      </c>
    </row>
    <row r="63" spans="1:7">
      <c r="A63" s="29" t="s">
        <v>467</v>
      </c>
      <c r="B63" s="749">
        <v>360965.64136734692</v>
      </c>
      <c r="C63" s="749">
        <v>388329.04204956267</v>
      </c>
      <c r="D63" s="749">
        <v>523006.18225655984</v>
      </c>
      <c r="E63" s="749">
        <v>281276.53165160352</v>
      </c>
      <c r="F63" s="749">
        <v>589666.36758892122</v>
      </c>
      <c r="G63" s="749">
        <v>273596.42715160351</v>
      </c>
    </row>
    <row r="64" spans="1:7">
      <c r="A64" s="31" t="s">
        <v>468</v>
      </c>
      <c r="B64" s="749">
        <v>-102155.50883527697</v>
      </c>
      <c r="C64" s="749">
        <v>-145802.09764868804</v>
      </c>
      <c r="D64" s="749">
        <v>-262262.82555976673</v>
      </c>
      <c r="E64" s="749">
        <v>-154671.87985714289</v>
      </c>
      <c r="F64" s="749">
        <v>-332727.27453644318</v>
      </c>
      <c r="G64" s="749">
        <v>-171170.80852623907</v>
      </c>
    </row>
    <row r="65" spans="1:7">
      <c r="A65" s="30" t="s">
        <v>469</v>
      </c>
      <c r="B65" s="749">
        <v>1379221.9947303208</v>
      </c>
      <c r="C65" s="749">
        <v>1401112.0667288632</v>
      </c>
      <c r="D65" s="749">
        <v>1533632.303201166</v>
      </c>
      <c r="E65" s="749">
        <v>810654.58991982508</v>
      </c>
      <c r="F65" s="749">
        <v>1669120.6248309037</v>
      </c>
      <c r="G65" s="749">
        <v>820018.29524198244</v>
      </c>
    </row>
    <row r="66" spans="1:7">
      <c r="A66" s="29" t="s">
        <v>470</v>
      </c>
      <c r="B66" s="749">
        <v>251363.29540962097</v>
      </c>
      <c r="C66" s="749">
        <v>258335.9294941691</v>
      </c>
      <c r="D66" s="749">
        <v>286675.36117492715</v>
      </c>
      <c r="E66" s="749">
        <v>176609.5675728863</v>
      </c>
      <c r="F66" s="749">
        <v>332073.0160758018</v>
      </c>
      <c r="G66" s="749">
        <v>146863.78713119533</v>
      </c>
    </row>
    <row r="67" spans="1:7">
      <c r="A67" s="29" t="s">
        <v>471</v>
      </c>
      <c r="B67" s="749">
        <v>-374039.22118075803</v>
      </c>
      <c r="C67" s="749">
        <v>-352607.5772667639</v>
      </c>
      <c r="D67" s="749">
        <v>-409993.91712536447</v>
      </c>
      <c r="E67" s="749">
        <v>-251555.92569096212</v>
      </c>
      <c r="F67" s="749">
        <v>-505328.69626530615</v>
      </c>
      <c r="G67" s="749">
        <v>-231644.38346209913</v>
      </c>
    </row>
    <row r="68" spans="1:7">
      <c r="A68" s="432" t="s">
        <v>472</v>
      </c>
      <c r="B68" s="749">
        <v>1256546.0689591835</v>
      </c>
      <c r="C68" s="749">
        <v>1306840.4189562683</v>
      </c>
      <c r="D68" s="749">
        <v>1410313.7472507288</v>
      </c>
      <c r="E68" s="749">
        <v>735708.23180174932</v>
      </c>
      <c r="F68" s="749">
        <v>1495864.9446413994</v>
      </c>
      <c r="G68" s="749">
        <v>735237.69891107874</v>
      </c>
    </row>
    <row r="69" spans="1:7">
      <c r="A69" s="31" t="s">
        <v>473</v>
      </c>
      <c r="B69" s="749">
        <v>-867334.45881341107</v>
      </c>
      <c r="C69" s="749">
        <v>-958149.87820262392</v>
      </c>
      <c r="D69" s="749">
        <v>-975379.68824781349</v>
      </c>
      <c r="E69" s="749">
        <v>-539024.91978425649</v>
      </c>
      <c r="F69" s="749">
        <v>-1037602.9899693878</v>
      </c>
      <c r="G69" s="749">
        <v>-562222.06109912531</v>
      </c>
    </row>
    <row r="70" spans="1:7">
      <c r="A70" s="30" t="s">
        <v>474</v>
      </c>
      <c r="B70" s="749">
        <v>389211.61014577257</v>
      </c>
      <c r="C70" s="749">
        <v>348690.54075364437</v>
      </c>
      <c r="D70" s="749">
        <v>434934.05900291546</v>
      </c>
      <c r="E70" s="749">
        <v>196683.31201749272</v>
      </c>
      <c r="F70" s="749">
        <v>458261.95467201166</v>
      </c>
      <c r="G70" s="749">
        <v>173015.63781195338</v>
      </c>
    </row>
    <row r="71" spans="1:7">
      <c r="A71" s="30" t="s">
        <v>475</v>
      </c>
      <c r="B71" s="749">
        <v>-8007.9197317784246</v>
      </c>
      <c r="C71" s="749">
        <v>-9326.935749271137</v>
      </c>
      <c r="D71" s="749">
        <v>772.49179300291553</v>
      </c>
      <c r="E71" s="749">
        <v>19741.258667638482</v>
      </c>
      <c r="F71" s="749">
        <v>33867.099233236149</v>
      </c>
      <c r="G71" s="749">
        <v>2760.4541122448982</v>
      </c>
    </row>
    <row r="72" spans="1:7">
      <c r="A72" s="31" t="s">
        <v>476</v>
      </c>
      <c r="B72" s="749">
        <v>-8793.1680830903788</v>
      </c>
      <c r="C72" s="749">
        <v>-9731.8729212827984</v>
      </c>
      <c r="D72" s="749">
        <v>246.81265014577261</v>
      </c>
      <c r="E72" s="749">
        <v>19322.339600583091</v>
      </c>
      <c r="F72" s="749">
        <v>33177.575138483968</v>
      </c>
      <c r="G72" s="749">
        <v>2522.7076530612244</v>
      </c>
    </row>
    <row r="73" spans="1:7">
      <c r="A73" s="31" t="s">
        <v>477</v>
      </c>
      <c r="B73" s="749">
        <v>785.24835131195346</v>
      </c>
      <c r="C73" s="749">
        <v>404.9371720116618</v>
      </c>
      <c r="D73" s="749">
        <v>525.67914285714289</v>
      </c>
      <c r="E73" s="749">
        <v>418.91906705539355</v>
      </c>
      <c r="F73" s="749">
        <v>689.52409475218667</v>
      </c>
      <c r="G73" s="749">
        <v>237.74645918367344</v>
      </c>
    </row>
    <row r="74" spans="1:7">
      <c r="A74" s="432" t="s">
        <v>478</v>
      </c>
      <c r="B74" s="749">
        <v>8050.7682405247824</v>
      </c>
      <c r="C74" s="749">
        <v>8933.8377186588932</v>
      </c>
      <c r="D74" s="749">
        <v>-1181.8401690962098</v>
      </c>
      <c r="E74" s="749">
        <v>-19818.179542274054</v>
      </c>
      <c r="F74" s="749">
        <v>-33922.174374635571</v>
      </c>
      <c r="G74" s="749">
        <v>-3033.0538177842568</v>
      </c>
    </row>
    <row r="75" spans="1:7">
      <c r="A75" s="432" t="s">
        <v>1352</v>
      </c>
      <c r="B75" s="749">
        <v>8372.7055029154508</v>
      </c>
      <c r="C75" s="749">
        <v>9224.2117988338177</v>
      </c>
      <c r="D75" s="749">
        <v>-917.89962390670553</v>
      </c>
      <c r="E75" s="749">
        <v>-19531.330860058311</v>
      </c>
      <c r="F75" s="749">
        <v>-33494.576059766769</v>
      </c>
      <c r="G75" s="749">
        <v>-2926.96095335277</v>
      </c>
    </row>
    <row r="76" spans="1:7">
      <c r="A76" s="31" t="s">
        <v>479</v>
      </c>
      <c r="B76" s="749">
        <v>-321.93726239067058</v>
      </c>
      <c r="C76" s="749">
        <v>-290.37408017492709</v>
      </c>
      <c r="D76" s="749">
        <v>-263.94054518950435</v>
      </c>
      <c r="E76" s="749">
        <v>-286.84868221574345</v>
      </c>
      <c r="F76" s="749">
        <v>-427.59831486880466</v>
      </c>
      <c r="G76" s="749">
        <v>-106.09286443148689</v>
      </c>
    </row>
    <row r="77" spans="1:7">
      <c r="A77" s="432" t="s">
        <v>480</v>
      </c>
      <c r="B77" s="749">
        <v>389254.45865451888</v>
      </c>
      <c r="C77" s="749">
        <v>348297.44272303209</v>
      </c>
      <c r="D77" s="749">
        <v>434524.7106268222</v>
      </c>
      <c r="E77" s="749">
        <v>196606.39114285714</v>
      </c>
      <c r="F77" s="749">
        <v>458206.8795306122</v>
      </c>
      <c r="G77" s="749">
        <v>172743.03810641399</v>
      </c>
    </row>
    <row r="78" spans="1:7">
      <c r="A78" s="29" t="s">
        <v>481</v>
      </c>
      <c r="B78" s="749">
        <v>1265.6546501457726</v>
      </c>
      <c r="C78" s="749">
        <v>2617.8296341107866</v>
      </c>
      <c r="D78" s="749">
        <v>4792.2381763848398</v>
      </c>
      <c r="E78" s="749">
        <v>2974.7498935860058</v>
      </c>
      <c r="F78" s="749">
        <v>5575.3963921282802</v>
      </c>
      <c r="G78" s="749">
        <v>7571.0220991253645</v>
      </c>
    </row>
    <row r="79" spans="1:7">
      <c r="A79" s="30" t="s">
        <v>482</v>
      </c>
      <c r="B79" s="749">
        <v>390520.11330466473</v>
      </c>
      <c r="C79" s="749">
        <v>350915.27235714282</v>
      </c>
      <c r="D79" s="749">
        <v>439316.94880320702</v>
      </c>
      <c r="E79" s="749">
        <v>199581.14103644315</v>
      </c>
      <c r="F79" s="749">
        <v>463782.27592274052</v>
      </c>
      <c r="G79" s="749">
        <v>180314.06020553937</v>
      </c>
    </row>
    <row r="80" spans="1:7">
      <c r="A80" s="29" t="s">
        <v>483</v>
      </c>
      <c r="B80" s="749">
        <v>-3422.6033323615161</v>
      </c>
      <c r="C80" s="749">
        <v>1340.710861516035</v>
      </c>
      <c r="D80" s="749">
        <v>182.39906268221574</v>
      </c>
      <c r="E80" s="749">
        <v>-1748.3177361516034</v>
      </c>
      <c r="F80" s="749">
        <v>1488.1316851311951</v>
      </c>
      <c r="G80" s="749">
        <v>1300.0282682215743</v>
      </c>
    </row>
    <row r="81" spans="1:8" ht="21" customHeight="1">
      <c r="A81" s="432" t="s">
        <v>484</v>
      </c>
      <c r="B81" s="749">
        <v>387097.50997230317</v>
      </c>
      <c r="C81" s="749">
        <v>352255.98321865889</v>
      </c>
      <c r="D81" s="749">
        <v>439499.3478658892</v>
      </c>
      <c r="E81" s="749">
        <v>197832.82330029155</v>
      </c>
      <c r="F81" s="749">
        <v>465270.40760787169</v>
      </c>
      <c r="G81" s="749">
        <v>181614.08847376093</v>
      </c>
    </row>
    <row r="82" spans="1:8" ht="21" customHeight="1">
      <c r="A82" s="29" t="s">
        <v>485</v>
      </c>
      <c r="B82" s="749">
        <v>0</v>
      </c>
      <c r="C82" s="749">
        <v>0</v>
      </c>
      <c r="D82" s="749">
        <v>0</v>
      </c>
      <c r="E82" s="749">
        <v>0</v>
      </c>
      <c r="F82" s="749">
        <v>5.8309037900874637E-6</v>
      </c>
      <c r="G82" s="749">
        <v>0</v>
      </c>
    </row>
    <row r="83" spans="1:8" ht="21" customHeight="1">
      <c r="A83" s="432" t="s">
        <v>486</v>
      </c>
      <c r="B83" s="749">
        <v>387097.50997230317</v>
      </c>
      <c r="C83" s="749">
        <v>352255.98321865889</v>
      </c>
      <c r="D83" s="749">
        <v>439499.3478658892</v>
      </c>
      <c r="E83" s="749">
        <v>197832.82330029155</v>
      </c>
      <c r="F83" s="749">
        <v>465270.40761370264</v>
      </c>
      <c r="G83" s="749">
        <v>181614.08847376093</v>
      </c>
    </row>
    <row r="84" spans="1:8" ht="18" customHeight="1" thickBot="1">
      <c r="A84" s="29" t="s">
        <v>487</v>
      </c>
      <c r="B84" s="749">
        <v>-132418.06476822155</v>
      </c>
      <c r="C84" s="749">
        <v>-100098.31854081633</v>
      </c>
      <c r="D84" s="749">
        <v>-152925.01772157435</v>
      </c>
      <c r="E84" s="749">
        <v>-66165.628202623906</v>
      </c>
      <c r="F84" s="749">
        <v>-170706.87603790086</v>
      </c>
      <c r="G84" s="749">
        <v>-61945.784727405255</v>
      </c>
    </row>
    <row r="85" spans="1:8" ht="24" customHeight="1" thickTop="1" thickBot="1">
      <c r="A85" s="27" t="s">
        <v>488</v>
      </c>
      <c r="B85" s="746">
        <v>254679.44520408162</v>
      </c>
      <c r="C85" s="746">
        <v>252157.66467784258</v>
      </c>
      <c r="D85" s="746">
        <v>286574.33014431485</v>
      </c>
      <c r="E85" s="746">
        <v>131667.19509766763</v>
      </c>
      <c r="F85" s="746">
        <v>294563.53157580172</v>
      </c>
      <c r="G85" s="746">
        <v>119668.3037463557</v>
      </c>
      <c r="H85" s="795"/>
    </row>
    <row r="86" spans="1:8" ht="15" customHeight="1" thickTop="1" thickBot="1">
      <c r="A86" s="433"/>
      <c r="B86" s="750"/>
      <c r="C86" s="750"/>
      <c r="D86" s="750"/>
      <c r="E86" s="750"/>
      <c r="F86" s="750"/>
      <c r="G86" s="750"/>
    </row>
    <row r="87" spans="1:8" ht="28.5" customHeight="1" thickTop="1">
      <c r="A87" s="434"/>
      <c r="B87" s="32"/>
      <c r="C87" s="32"/>
      <c r="D87" s="32"/>
      <c r="E87" s="32"/>
      <c r="F87" s="32"/>
    </row>
    <row r="88" spans="1:8">
      <c r="A88" s="434"/>
      <c r="B88" s="32"/>
      <c r="C88" s="32"/>
      <c r="D88" s="32"/>
      <c r="E88" s="32"/>
      <c r="F88" s="32"/>
    </row>
    <row r="89" spans="1:8" ht="19.5">
      <c r="A89" s="435"/>
      <c r="B89" s="32"/>
      <c r="C89" s="32"/>
      <c r="D89" s="32"/>
      <c r="E89" s="32"/>
      <c r="F89" s="32"/>
    </row>
    <row r="90" spans="1:8" ht="19.5">
      <c r="A90" s="435"/>
      <c r="B90" s="32"/>
      <c r="C90" s="32"/>
      <c r="D90" s="32"/>
      <c r="E90" s="32"/>
      <c r="F90" s="32"/>
    </row>
    <row r="91" spans="1:8" ht="19.5">
      <c r="A91" s="435"/>
      <c r="B91" s="32"/>
      <c r="C91" s="32"/>
      <c r="D91" s="32"/>
      <c r="E91" s="32"/>
      <c r="F91" s="32"/>
    </row>
    <row r="92" spans="1:8" ht="19.5">
      <c r="A92" s="436"/>
      <c r="B92" s="32"/>
      <c r="C92" s="32"/>
      <c r="D92" s="32"/>
      <c r="E92" s="32"/>
      <c r="F92" s="32"/>
    </row>
    <row r="93" spans="1:8" ht="19.5">
      <c r="A93" s="436"/>
      <c r="B93" s="32"/>
      <c r="C93" s="32"/>
      <c r="D93" s="32"/>
      <c r="E93" s="32"/>
      <c r="F93" s="32"/>
    </row>
    <row r="94" spans="1:8" ht="19.5">
      <c r="A94" s="436"/>
      <c r="B94" s="32"/>
      <c r="C94" s="32"/>
      <c r="D94" s="32"/>
      <c r="E94" s="32"/>
      <c r="F94" s="32"/>
    </row>
    <row r="95" spans="1:8" ht="19.5">
      <c r="A95" s="435"/>
      <c r="B95" s="32"/>
      <c r="C95" s="32"/>
      <c r="D95" s="32"/>
      <c r="E95" s="32"/>
      <c r="F95" s="32"/>
    </row>
    <row r="96" spans="1:8" ht="19.5">
      <c r="A96" s="435"/>
      <c r="B96" s="32"/>
      <c r="C96" s="32"/>
      <c r="D96" s="32"/>
      <c r="E96" s="32"/>
      <c r="F96" s="32"/>
    </row>
    <row r="97" spans="1:6" ht="19.5">
      <c r="A97" s="435"/>
      <c r="B97" s="32"/>
      <c r="C97" s="32"/>
      <c r="D97" s="32"/>
      <c r="E97" s="32"/>
      <c r="F97" s="32"/>
    </row>
    <row r="98" spans="1:6" ht="19.5">
      <c r="A98" s="435"/>
      <c r="B98" s="32"/>
      <c r="C98" s="32"/>
      <c r="D98" s="32"/>
      <c r="E98" s="32"/>
      <c r="F98" s="32"/>
    </row>
    <row r="99" spans="1:6" ht="19.5">
      <c r="A99" s="435"/>
      <c r="B99" s="32"/>
      <c r="C99" s="32"/>
      <c r="D99" s="32"/>
      <c r="E99" s="32"/>
      <c r="F99" s="32"/>
    </row>
    <row r="100" spans="1:6" ht="19.5">
      <c r="A100" s="72"/>
      <c r="B100" s="32"/>
      <c r="C100" s="32"/>
      <c r="D100" s="32"/>
      <c r="E100" s="32"/>
      <c r="F100" s="32"/>
    </row>
    <row r="101" spans="1:6">
      <c r="A101" s="73"/>
      <c r="B101" s="32"/>
      <c r="C101" s="32"/>
      <c r="D101" s="32"/>
      <c r="E101" s="32"/>
      <c r="F101" s="32"/>
    </row>
    <row r="102" spans="1:6">
      <c r="A102" s="73"/>
      <c r="B102" s="32"/>
      <c r="C102" s="32"/>
      <c r="D102" s="32"/>
      <c r="E102" s="32"/>
      <c r="F102" s="32"/>
    </row>
    <row r="103" spans="1:6">
      <c r="A103" s="73"/>
      <c r="B103" s="32"/>
      <c r="C103" s="32"/>
      <c r="D103" s="32"/>
      <c r="E103" s="32"/>
      <c r="F103" s="32"/>
    </row>
    <row r="104" spans="1:6">
      <c r="A104" s="73"/>
      <c r="B104" s="32"/>
      <c r="C104" s="32"/>
      <c r="D104" s="32"/>
      <c r="E104" s="32"/>
      <c r="F104" s="32"/>
    </row>
    <row r="105" spans="1:6">
      <c r="A105" s="73"/>
      <c r="B105" s="32"/>
      <c r="C105" s="32"/>
      <c r="D105" s="32"/>
      <c r="E105" s="32"/>
      <c r="F105" s="32"/>
    </row>
    <row r="106" spans="1:6">
      <c r="A106" s="73"/>
      <c r="B106" s="32"/>
      <c r="C106" s="32"/>
      <c r="D106" s="32"/>
      <c r="E106" s="32"/>
      <c r="F106" s="32"/>
    </row>
    <row r="107" spans="1:6">
      <c r="A107" s="73"/>
      <c r="B107" s="32"/>
      <c r="C107" s="32"/>
      <c r="D107" s="32"/>
      <c r="E107" s="32"/>
      <c r="F107" s="32"/>
    </row>
    <row r="108" spans="1:6">
      <c r="A108" s="73"/>
      <c r="B108" s="32"/>
      <c r="C108" s="32"/>
      <c r="D108" s="32"/>
      <c r="E108" s="32"/>
      <c r="F108" s="32"/>
    </row>
    <row r="109" spans="1:6" ht="19.5">
      <c r="A109" s="435"/>
      <c r="B109" s="32"/>
      <c r="C109" s="32"/>
      <c r="D109" s="32"/>
      <c r="E109" s="32"/>
      <c r="F109" s="32"/>
    </row>
    <row r="110" spans="1:6" ht="19.5">
      <c r="A110" s="435"/>
      <c r="B110" s="32"/>
      <c r="C110" s="32"/>
      <c r="D110" s="32"/>
      <c r="E110" s="32"/>
      <c r="F110" s="32"/>
    </row>
    <row r="111" spans="1:6" ht="19.5">
      <c r="A111" s="436"/>
      <c r="B111" s="32"/>
      <c r="C111" s="32"/>
      <c r="D111" s="32"/>
      <c r="E111" s="32"/>
      <c r="F111" s="32"/>
    </row>
    <row r="112" spans="1:6" ht="19.5">
      <c r="A112" s="436"/>
      <c r="B112" s="32"/>
      <c r="C112" s="32"/>
      <c r="D112" s="32"/>
      <c r="E112" s="32"/>
      <c r="F112" s="32"/>
    </row>
    <row r="113" spans="1:6" ht="19.5">
      <c r="A113" s="436"/>
      <c r="B113" s="32"/>
      <c r="C113" s="32"/>
      <c r="D113" s="32"/>
      <c r="E113" s="32"/>
      <c r="F113" s="32"/>
    </row>
    <row r="114" spans="1:6" ht="19.5">
      <c r="A114" s="435"/>
      <c r="B114" s="32"/>
      <c r="C114" s="32"/>
      <c r="D114" s="32"/>
      <c r="E114" s="32"/>
      <c r="F114" s="32"/>
    </row>
    <row r="115" spans="1:6" ht="19.5">
      <c r="A115" s="435"/>
      <c r="B115" s="32"/>
      <c r="C115" s="32"/>
      <c r="D115" s="32"/>
      <c r="E115" s="32"/>
      <c r="F115" s="32"/>
    </row>
    <row r="116" spans="1:6" ht="19.5">
      <c r="A116" s="435"/>
      <c r="B116" s="32"/>
      <c r="C116" s="32"/>
      <c r="D116" s="32"/>
      <c r="E116" s="32"/>
      <c r="F116" s="32"/>
    </row>
    <row r="117" spans="1:6" ht="19.5">
      <c r="A117" s="435"/>
      <c r="B117" s="32"/>
      <c r="C117" s="32"/>
      <c r="D117" s="32"/>
      <c r="E117" s="32"/>
      <c r="F117" s="32"/>
    </row>
    <row r="118" spans="1:6" ht="19.5">
      <c r="A118" s="435"/>
      <c r="B118" s="32"/>
      <c r="C118" s="32"/>
      <c r="D118" s="32"/>
      <c r="E118" s="32"/>
      <c r="F118" s="32"/>
    </row>
    <row r="119" spans="1:6" ht="19.5">
      <c r="A119" s="435"/>
      <c r="B119" s="32"/>
      <c r="C119" s="32"/>
      <c r="D119" s="32"/>
      <c r="E119" s="32"/>
      <c r="F119" s="32"/>
    </row>
    <row r="120" spans="1:6" ht="19.5">
      <c r="A120" s="435"/>
      <c r="B120" s="32"/>
      <c r="C120" s="32"/>
      <c r="D120" s="32"/>
      <c r="E120" s="32"/>
      <c r="F120" s="32"/>
    </row>
    <row r="121" spans="1:6" ht="19.5">
      <c r="A121" s="436"/>
      <c r="B121" s="32"/>
      <c r="C121" s="32"/>
      <c r="D121" s="32"/>
      <c r="E121" s="32"/>
      <c r="F121" s="32"/>
    </row>
    <row r="122" spans="1:6" ht="19.5">
      <c r="A122" s="435"/>
      <c r="B122" s="32"/>
      <c r="C122" s="32"/>
      <c r="D122" s="32"/>
      <c r="E122" s="32"/>
      <c r="F122" s="32"/>
    </row>
    <row r="123" spans="1:6" ht="19.5">
      <c r="A123" s="435"/>
      <c r="B123" s="32"/>
      <c r="C123" s="32"/>
      <c r="D123" s="32"/>
      <c r="E123" s="32"/>
      <c r="F123" s="32"/>
    </row>
    <row r="124" spans="1:6" ht="19.5">
      <c r="A124" s="435"/>
      <c r="B124" s="32"/>
      <c r="C124" s="32"/>
      <c r="D124" s="32"/>
      <c r="E124" s="32"/>
      <c r="F124" s="32"/>
    </row>
    <row r="125" spans="1:6" ht="19.5">
      <c r="A125" s="435"/>
      <c r="B125" s="32"/>
      <c r="C125" s="32"/>
      <c r="D125" s="32"/>
      <c r="E125" s="32"/>
      <c r="F125" s="32"/>
    </row>
    <row r="126" spans="1:6" ht="19.5">
      <c r="A126" s="435"/>
      <c r="B126" s="32"/>
      <c r="C126" s="32"/>
      <c r="D126" s="32"/>
      <c r="E126" s="32"/>
      <c r="F126" s="32"/>
    </row>
    <row r="127" spans="1:6" ht="19.5">
      <c r="A127" s="436"/>
      <c r="B127" s="32"/>
      <c r="C127" s="32"/>
      <c r="D127" s="32"/>
      <c r="E127" s="32"/>
      <c r="F127" s="32"/>
    </row>
    <row r="128" spans="1:6" ht="19.5">
      <c r="A128" s="435"/>
      <c r="B128" s="32"/>
      <c r="C128" s="32"/>
      <c r="D128" s="32"/>
      <c r="E128" s="32"/>
      <c r="F128" s="32"/>
    </row>
    <row r="129" spans="1:6" ht="19.5">
      <c r="A129" s="435"/>
      <c r="B129" s="32"/>
      <c r="C129" s="32"/>
      <c r="D129" s="32"/>
      <c r="E129" s="32"/>
      <c r="F129" s="32"/>
    </row>
    <row r="130" spans="1:6" ht="19.5">
      <c r="A130" s="435"/>
      <c r="B130" s="32"/>
      <c r="C130" s="32"/>
      <c r="D130" s="32"/>
      <c r="E130" s="32"/>
      <c r="F130" s="32"/>
    </row>
    <row r="131" spans="1:6" ht="19.5">
      <c r="A131" s="436"/>
      <c r="B131" s="32"/>
      <c r="C131" s="32"/>
      <c r="D131" s="32"/>
      <c r="E131" s="32"/>
      <c r="F131" s="32"/>
    </row>
    <row r="132" spans="1:6" ht="19.5">
      <c r="A132" s="435"/>
      <c r="B132" s="32"/>
      <c r="C132" s="32"/>
      <c r="D132" s="32"/>
      <c r="E132" s="32"/>
      <c r="F132" s="32"/>
    </row>
    <row r="133" spans="1:6" ht="19.5">
      <c r="A133" s="435"/>
      <c r="B133" s="32"/>
      <c r="C133" s="32"/>
      <c r="D133" s="32"/>
      <c r="E133" s="32"/>
      <c r="F133" s="32"/>
    </row>
    <row r="134" spans="1:6" ht="19.5">
      <c r="A134" s="435"/>
      <c r="B134" s="32"/>
      <c r="C134" s="32"/>
      <c r="D134" s="32"/>
      <c r="E134" s="32"/>
      <c r="F134" s="32"/>
    </row>
    <row r="135" spans="1:6" ht="19.5">
      <c r="A135" s="435"/>
      <c r="B135" s="32"/>
      <c r="C135" s="32"/>
      <c r="D135" s="32"/>
      <c r="E135" s="32"/>
      <c r="F135" s="32"/>
    </row>
    <row r="136" spans="1:6" ht="19.5">
      <c r="A136" s="436"/>
      <c r="B136" s="32"/>
      <c r="C136" s="32"/>
      <c r="D136" s="32"/>
      <c r="E136" s="32"/>
      <c r="F136" s="32"/>
    </row>
    <row r="137" spans="1:6" ht="19.5">
      <c r="A137" s="435"/>
      <c r="B137" s="32"/>
      <c r="C137" s="32"/>
      <c r="D137" s="32"/>
      <c r="E137" s="32"/>
      <c r="F137" s="32"/>
    </row>
    <row r="138" spans="1:6" ht="19.5">
      <c r="A138" s="435"/>
      <c r="B138" s="32"/>
      <c r="C138" s="32"/>
      <c r="D138" s="32"/>
      <c r="E138" s="32"/>
      <c r="F138" s="32"/>
    </row>
    <row r="139" spans="1:6" ht="19.5">
      <c r="A139" s="435"/>
      <c r="B139" s="32"/>
      <c r="C139" s="32"/>
      <c r="D139" s="32"/>
      <c r="E139" s="32"/>
      <c r="F139" s="32"/>
    </row>
    <row r="140" spans="1:6" ht="19.5">
      <c r="A140" s="435"/>
      <c r="B140" s="32"/>
      <c r="C140" s="32"/>
      <c r="D140" s="32"/>
      <c r="E140" s="32"/>
      <c r="F140" s="32"/>
    </row>
    <row r="141" spans="1:6" ht="19.5">
      <c r="A141" s="436"/>
      <c r="B141" s="32"/>
      <c r="C141" s="32"/>
      <c r="D141" s="32"/>
      <c r="E141" s="32"/>
      <c r="F141" s="32"/>
    </row>
    <row r="142" spans="1:6" ht="19.5">
      <c r="A142" s="436"/>
      <c r="B142" s="32"/>
      <c r="C142" s="32"/>
      <c r="D142" s="32"/>
      <c r="E142" s="32"/>
      <c r="F142" s="32"/>
    </row>
    <row r="143" spans="1:6" ht="19.5">
      <c r="A143" s="436"/>
      <c r="B143" s="32"/>
      <c r="C143" s="32"/>
      <c r="D143" s="32"/>
      <c r="E143" s="32"/>
      <c r="F143" s="32"/>
    </row>
    <row r="144" spans="1:6" ht="19.5">
      <c r="A144" s="435"/>
      <c r="B144" s="32"/>
      <c r="C144" s="32"/>
      <c r="D144" s="32"/>
      <c r="E144" s="32"/>
      <c r="F144" s="32"/>
    </row>
    <row r="145" spans="1:6" ht="19.5">
      <c r="A145" s="435"/>
      <c r="B145" s="32"/>
      <c r="C145" s="32"/>
      <c r="D145" s="32"/>
      <c r="E145" s="32"/>
      <c r="F145" s="32"/>
    </row>
    <row r="146" spans="1:6" ht="19.5">
      <c r="A146" s="75"/>
      <c r="B146" s="32"/>
      <c r="C146" s="32"/>
      <c r="D146" s="32"/>
      <c r="E146" s="32"/>
      <c r="F146" s="32"/>
    </row>
    <row r="147" spans="1:6" ht="19.5">
      <c r="A147" s="436"/>
      <c r="B147" s="32"/>
      <c r="C147" s="32"/>
      <c r="D147" s="32"/>
      <c r="E147" s="32"/>
      <c r="F147" s="32"/>
    </row>
    <row r="148" spans="1:6" ht="19.5">
      <c r="A148" s="435"/>
      <c r="B148" s="32"/>
      <c r="C148" s="32"/>
      <c r="D148" s="32"/>
      <c r="E148" s="32"/>
      <c r="F148" s="32"/>
    </row>
    <row r="149" spans="1:6" ht="19.5">
      <c r="A149" s="435"/>
      <c r="B149" s="32"/>
      <c r="C149" s="32"/>
      <c r="D149" s="32"/>
      <c r="E149" s="32"/>
      <c r="F149" s="32"/>
    </row>
    <row r="150" spans="1:6" ht="19.5">
      <c r="A150" s="435"/>
      <c r="B150" s="32"/>
      <c r="C150" s="32"/>
      <c r="D150" s="32"/>
      <c r="E150" s="32"/>
      <c r="F150" s="32"/>
    </row>
    <row r="151" spans="1:6" ht="19.5">
      <c r="A151" s="436"/>
      <c r="B151" s="32"/>
      <c r="C151" s="32"/>
      <c r="D151" s="32"/>
      <c r="E151" s="32"/>
      <c r="F151" s="32"/>
    </row>
    <row r="152" spans="1:6" ht="19.5">
      <c r="A152" s="435"/>
      <c r="B152" s="32"/>
      <c r="C152" s="32"/>
      <c r="D152" s="32"/>
      <c r="E152" s="32"/>
      <c r="F152" s="32"/>
    </row>
    <row r="153" spans="1:6" ht="19.5">
      <c r="A153" s="435"/>
      <c r="B153" s="32"/>
      <c r="C153" s="32"/>
      <c r="D153" s="32"/>
      <c r="E153" s="32"/>
      <c r="F153" s="32"/>
    </row>
    <row r="154" spans="1:6" ht="19.5">
      <c r="A154" s="435"/>
      <c r="B154" s="32"/>
      <c r="C154" s="32"/>
      <c r="D154" s="32"/>
      <c r="E154" s="32"/>
      <c r="F154" s="32"/>
    </row>
    <row r="155" spans="1:6" ht="19.5">
      <c r="A155" s="436"/>
      <c r="B155" s="32"/>
      <c r="C155" s="32"/>
      <c r="D155" s="32"/>
      <c r="E155" s="32"/>
      <c r="F155" s="32"/>
    </row>
    <row r="156" spans="1:6" ht="19.5">
      <c r="A156" s="435"/>
      <c r="B156" s="32"/>
      <c r="C156" s="32"/>
      <c r="D156" s="32"/>
      <c r="E156" s="32"/>
      <c r="F156" s="32"/>
    </row>
    <row r="157" spans="1:6" ht="19.5">
      <c r="A157" s="435"/>
      <c r="B157" s="32"/>
      <c r="C157" s="32"/>
      <c r="D157" s="32"/>
      <c r="E157" s="32"/>
      <c r="F157" s="32"/>
    </row>
    <row r="158" spans="1:6" ht="19.5">
      <c r="A158" s="435"/>
      <c r="B158" s="32"/>
      <c r="C158" s="32"/>
      <c r="D158" s="32"/>
      <c r="E158" s="32"/>
      <c r="F158" s="32"/>
    </row>
    <row r="159" spans="1:6" ht="19.5">
      <c r="A159" s="436"/>
      <c r="B159" s="32"/>
      <c r="C159" s="32"/>
      <c r="D159" s="32"/>
      <c r="E159" s="32"/>
      <c r="F159" s="32"/>
    </row>
    <row r="160" spans="1:6" ht="19.5">
      <c r="A160" s="435"/>
      <c r="B160" s="32"/>
      <c r="C160" s="32"/>
      <c r="D160" s="32"/>
      <c r="E160" s="32"/>
      <c r="F160" s="32"/>
    </row>
    <row r="161" spans="1:6" ht="19.5">
      <c r="A161" s="435"/>
      <c r="B161" s="32"/>
      <c r="C161" s="32"/>
      <c r="D161" s="32"/>
      <c r="E161" s="32"/>
      <c r="F161" s="32"/>
    </row>
    <row r="162" spans="1:6" ht="19.5">
      <c r="A162" s="435"/>
      <c r="B162" s="32"/>
      <c r="C162" s="32"/>
      <c r="D162" s="32"/>
      <c r="E162" s="32"/>
      <c r="F162" s="32"/>
    </row>
    <row r="163" spans="1:6" ht="19.5">
      <c r="A163" s="74"/>
      <c r="B163" s="32"/>
      <c r="C163" s="32"/>
      <c r="D163" s="32"/>
      <c r="E163" s="32"/>
      <c r="F163" s="32"/>
    </row>
    <row r="164" spans="1:6" ht="19.5">
      <c r="A164" s="74"/>
      <c r="B164" s="32"/>
      <c r="C164" s="32"/>
      <c r="D164" s="32"/>
      <c r="E164" s="32"/>
      <c r="F164" s="32"/>
    </row>
    <row r="165" spans="1:6" ht="19.5">
      <c r="A165" s="74"/>
      <c r="B165" s="32"/>
      <c r="C165" s="32"/>
      <c r="D165" s="32"/>
      <c r="E165" s="32"/>
      <c r="F165" s="32"/>
    </row>
    <row r="166" spans="1:6" ht="19.5">
      <c r="A166" s="72"/>
      <c r="B166" s="32"/>
      <c r="C166" s="32"/>
      <c r="D166" s="32"/>
      <c r="E166" s="32"/>
      <c r="F166" s="32"/>
    </row>
    <row r="167" spans="1:6" ht="19.5">
      <c r="A167" s="72"/>
      <c r="B167" s="32"/>
      <c r="C167" s="32"/>
      <c r="D167" s="32"/>
      <c r="E167" s="32"/>
      <c r="F167" s="32"/>
    </row>
    <row r="168" spans="1:6" ht="19.5">
      <c r="A168" s="436"/>
      <c r="B168" s="32"/>
      <c r="C168" s="32"/>
      <c r="D168" s="32"/>
      <c r="E168" s="32"/>
      <c r="F168" s="32"/>
    </row>
    <row r="169" spans="1:6" ht="19.5">
      <c r="A169" s="435"/>
      <c r="B169" s="32"/>
      <c r="C169" s="32"/>
      <c r="D169" s="32"/>
      <c r="E169" s="32"/>
      <c r="F169" s="32"/>
    </row>
    <row r="170" spans="1:6" ht="19.5">
      <c r="A170" s="435"/>
      <c r="B170" s="32"/>
      <c r="C170" s="32"/>
      <c r="D170" s="32"/>
      <c r="E170" s="32"/>
      <c r="F170" s="32"/>
    </row>
    <row r="171" spans="1:6" ht="19.5">
      <c r="A171" s="435"/>
      <c r="B171" s="32"/>
      <c r="C171" s="32"/>
      <c r="D171" s="32"/>
      <c r="E171" s="32"/>
      <c r="F171" s="32"/>
    </row>
    <row r="172" spans="1:6" ht="19.5">
      <c r="A172" s="435"/>
      <c r="B172" s="32"/>
      <c r="C172" s="32"/>
      <c r="D172" s="32"/>
      <c r="E172" s="32"/>
      <c r="F172" s="32"/>
    </row>
    <row r="173" spans="1:6" ht="19.5">
      <c r="A173" s="435"/>
      <c r="B173" s="32"/>
      <c r="C173" s="32"/>
      <c r="D173" s="32"/>
      <c r="E173" s="32"/>
      <c r="F173" s="32"/>
    </row>
    <row r="174" spans="1:6" ht="19.5">
      <c r="A174" s="436"/>
      <c r="B174" s="32"/>
      <c r="C174" s="32"/>
      <c r="D174" s="32"/>
      <c r="E174" s="32"/>
      <c r="F174" s="32"/>
    </row>
    <row r="175" spans="1:6" ht="19.5">
      <c r="A175" s="435"/>
      <c r="B175" s="32"/>
      <c r="C175" s="32"/>
      <c r="D175" s="32"/>
      <c r="E175" s="32"/>
      <c r="F175" s="32"/>
    </row>
    <row r="176" spans="1:6" ht="19.5">
      <c r="A176" s="435"/>
      <c r="B176" s="32"/>
      <c r="C176" s="32"/>
      <c r="D176" s="32"/>
      <c r="E176" s="32"/>
      <c r="F176" s="32"/>
    </row>
    <row r="177" spans="1:6" ht="19.5">
      <c r="A177" s="435"/>
      <c r="B177" s="32"/>
      <c r="C177" s="32"/>
      <c r="D177" s="32"/>
      <c r="E177" s="32"/>
      <c r="F177" s="32"/>
    </row>
    <row r="178" spans="1:6" ht="19.5">
      <c r="A178" s="435"/>
      <c r="B178" s="32"/>
      <c r="C178" s="32"/>
      <c r="D178" s="32"/>
      <c r="E178" s="32"/>
      <c r="F178" s="32"/>
    </row>
    <row r="179" spans="1:6" ht="19.5">
      <c r="A179" s="436"/>
      <c r="B179" s="32"/>
      <c r="C179" s="32"/>
      <c r="D179" s="32"/>
      <c r="E179" s="32"/>
      <c r="F179" s="32"/>
    </row>
    <row r="180" spans="1:6" ht="19.5">
      <c r="A180" s="436"/>
      <c r="B180" s="32"/>
      <c r="C180" s="32"/>
      <c r="D180" s="32"/>
      <c r="E180" s="32"/>
      <c r="F180" s="32"/>
    </row>
    <row r="181" spans="1:6" ht="19.5">
      <c r="A181" s="435"/>
      <c r="B181" s="32"/>
      <c r="C181" s="32"/>
      <c r="D181" s="32"/>
      <c r="E181" s="32"/>
      <c r="F181" s="32"/>
    </row>
    <row r="182" spans="1:6" ht="19.5">
      <c r="A182" s="435"/>
      <c r="B182" s="32"/>
      <c r="C182" s="32"/>
      <c r="D182" s="32"/>
      <c r="E182" s="32"/>
      <c r="F182" s="32"/>
    </row>
    <row r="183" spans="1:6" ht="19.5">
      <c r="A183" s="435"/>
      <c r="B183" s="32"/>
      <c r="C183" s="32"/>
      <c r="D183" s="32"/>
      <c r="E183" s="32"/>
      <c r="F183" s="32"/>
    </row>
    <row r="184" spans="1:6" ht="19.5">
      <c r="A184" s="436"/>
      <c r="B184" s="32"/>
      <c r="C184" s="32"/>
      <c r="D184" s="32"/>
      <c r="E184" s="32"/>
      <c r="F184" s="32"/>
    </row>
    <row r="185" spans="1:6" ht="19.5">
      <c r="A185" s="436"/>
      <c r="B185" s="32"/>
      <c r="C185" s="32"/>
      <c r="D185" s="32"/>
      <c r="E185" s="32"/>
      <c r="F185" s="32"/>
    </row>
    <row r="186" spans="1:6" ht="19.5">
      <c r="A186" s="436"/>
      <c r="B186" s="32"/>
      <c r="C186" s="32"/>
      <c r="D186" s="32"/>
      <c r="E186" s="32"/>
      <c r="F186" s="32"/>
    </row>
    <row r="187" spans="1:6" ht="19.5">
      <c r="A187" s="436"/>
      <c r="B187" s="32"/>
      <c r="C187" s="32"/>
      <c r="D187" s="32"/>
      <c r="E187" s="32"/>
      <c r="F187" s="32"/>
    </row>
    <row r="188" spans="1:6" ht="19.5">
      <c r="A188" s="436"/>
      <c r="B188" s="32"/>
      <c r="C188" s="32"/>
      <c r="D188" s="32"/>
      <c r="E188" s="32"/>
      <c r="F188" s="32"/>
    </row>
    <row r="189" spans="1:6" ht="19.5">
      <c r="A189" s="436"/>
      <c r="B189" s="32"/>
      <c r="C189" s="32"/>
      <c r="D189" s="32"/>
      <c r="E189" s="32"/>
      <c r="F189" s="32"/>
    </row>
    <row r="190" spans="1:6" ht="19.5">
      <c r="A190" s="435"/>
      <c r="B190" s="32"/>
      <c r="C190" s="32"/>
      <c r="D190" s="32"/>
      <c r="E190" s="32"/>
      <c r="F190" s="32"/>
    </row>
    <row r="191" spans="1:6" ht="19.5">
      <c r="A191" s="435"/>
      <c r="B191" s="32"/>
      <c r="C191" s="32"/>
      <c r="D191" s="32"/>
      <c r="E191" s="32"/>
      <c r="F191" s="32"/>
    </row>
    <row r="192" spans="1:6" ht="19.5">
      <c r="A192" s="435"/>
      <c r="B192" s="32"/>
      <c r="C192" s="32"/>
      <c r="D192" s="32"/>
      <c r="E192" s="32"/>
      <c r="F192" s="32"/>
    </row>
    <row r="193" spans="1:6" ht="19.5">
      <c r="A193" s="436"/>
      <c r="B193" s="32"/>
      <c r="C193" s="32"/>
      <c r="D193" s="32"/>
      <c r="E193" s="32"/>
      <c r="F193" s="32"/>
    </row>
    <row r="194" spans="1:6" ht="19.5">
      <c r="A194" s="435"/>
      <c r="B194" s="32"/>
      <c r="C194" s="32"/>
      <c r="D194" s="32"/>
      <c r="E194" s="32"/>
      <c r="F194" s="32"/>
    </row>
    <row r="195" spans="1:6" ht="19.5">
      <c r="A195" s="435"/>
      <c r="B195" s="32"/>
      <c r="C195" s="32"/>
      <c r="D195" s="32"/>
      <c r="E195" s="32"/>
      <c r="F195" s="32"/>
    </row>
    <row r="196" spans="1:6" ht="19.5">
      <c r="A196" s="75"/>
      <c r="B196" s="32"/>
      <c r="C196" s="32"/>
      <c r="D196" s="32"/>
      <c r="E196" s="32"/>
      <c r="F196" s="32"/>
    </row>
    <row r="197" spans="1:6" ht="19.5">
      <c r="A197" s="435"/>
      <c r="B197" s="32"/>
      <c r="C197" s="32"/>
      <c r="D197" s="32"/>
      <c r="E197" s="32"/>
      <c r="F197" s="32"/>
    </row>
    <row r="198" spans="1:6" ht="19.5">
      <c r="A198" s="436"/>
      <c r="B198" s="32"/>
      <c r="C198" s="32"/>
      <c r="D198" s="32"/>
      <c r="E198" s="32"/>
      <c r="F198" s="32"/>
    </row>
    <row r="199" spans="1:6" ht="19.5">
      <c r="A199" s="435"/>
      <c r="B199" s="32"/>
      <c r="C199" s="32"/>
      <c r="D199" s="32"/>
      <c r="E199" s="32"/>
      <c r="F199" s="32"/>
    </row>
    <row r="200" spans="1:6" ht="19.5">
      <c r="A200" s="435"/>
      <c r="B200" s="32"/>
      <c r="C200" s="32"/>
      <c r="D200" s="32"/>
      <c r="E200" s="32"/>
      <c r="F200" s="32"/>
    </row>
    <row r="201" spans="1:6" ht="19.5">
      <c r="A201" s="436"/>
      <c r="B201" s="32"/>
      <c r="C201" s="32"/>
      <c r="D201" s="32"/>
      <c r="E201" s="32"/>
      <c r="F201" s="32"/>
    </row>
    <row r="202" spans="1:6" ht="19.5">
      <c r="A202" s="435"/>
      <c r="B202" s="32"/>
      <c r="C202" s="32"/>
      <c r="D202" s="32"/>
      <c r="E202" s="32"/>
      <c r="F202" s="32"/>
    </row>
    <row r="203" spans="1:6" ht="19.5">
      <c r="A203" s="435"/>
      <c r="B203" s="32"/>
      <c r="C203" s="32"/>
      <c r="D203" s="32"/>
      <c r="E203" s="32"/>
      <c r="F203" s="32"/>
    </row>
    <row r="204" spans="1:6" ht="19.5">
      <c r="A204" s="436"/>
      <c r="B204" s="32"/>
      <c r="C204" s="32"/>
      <c r="D204" s="32"/>
      <c r="E204" s="32"/>
      <c r="F204" s="32"/>
    </row>
    <row r="205" spans="1:6" ht="19.5">
      <c r="A205" s="435"/>
      <c r="B205" s="32"/>
      <c r="C205" s="32"/>
      <c r="D205" s="32"/>
      <c r="E205" s="32"/>
      <c r="F205" s="32"/>
    </row>
    <row r="206" spans="1:6" ht="19.5">
      <c r="A206" s="435"/>
      <c r="B206" s="32"/>
      <c r="C206" s="32"/>
      <c r="D206" s="32"/>
      <c r="E206" s="32"/>
      <c r="F206" s="32"/>
    </row>
    <row r="207" spans="1:6" ht="19.5">
      <c r="A207" s="435"/>
      <c r="B207" s="32"/>
      <c r="C207" s="32"/>
      <c r="D207" s="32"/>
      <c r="E207" s="32"/>
      <c r="F207" s="32"/>
    </row>
    <row r="208" spans="1:6" ht="19.5">
      <c r="A208" s="435"/>
      <c r="B208" s="32"/>
      <c r="C208" s="32"/>
      <c r="D208" s="32"/>
      <c r="E208" s="32"/>
      <c r="F208" s="32"/>
    </row>
    <row r="209" spans="1:6" ht="19.5">
      <c r="A209" s="435"/>
      <c r="B209" s="32"/>
      <c r="C209" s="32"/>
      <c r="D209" s="32"/>
      <c r="E209" s="32"/>
      <c r="F209" s="32"/>
    </row>
    <row r="210" spans="1:6" ht="19.5">
      <c r="A210" s="435"/>
      <c r="B210" s="32"/>
      <c r="C210" s="32"/>
      <c r="D210" s="32"/>
      <c r="E210" s="32"/>
      <c r="F210" s="32"/>
    </row>
    <row r="211" spans="1:6" ht="19.5">
      <c r="A211" s="435"/>
      <c r="B211" s="32"/>
      <c r="C211" s="32"/>
      <c r="D211" s="32"/>
      <c r="E211" s="32"/>
      <c r="F211" s="32"/>
    </row>
    <row r="212" spans="1:6" ht="19.5">
      <c r="A212" s="435"/>
      <c r="B212" s="32"/>
      <c r="C212" s="32"/>
      <c r="D212" s="32"/>
      <c r="E212" s="32"/>
      <c r="F212" s="32"/>
    </row>
    <row r="213" spans="1:6" ht="19.5">
      <c r="A213" s="436"/>
      <c r="B213" s="32"/>
      <c r="C213" s="32"/>
      <c r="D213" s="32"/>
      <c r="E213" s="32"/>
      <c r="F213" s="32"/>
    </row>
    <row r="214" spans="1:6" ht="19.5">
      <c r="A214" s="435"/>
      <c r="B214" s="32"/>
      <c r="C214" s="32"/>
      <c r="D214" s="32"/>
      <c r="E214" s="32"/>
      <c r="F214" s="32"/>
    </row>
    <row r="215" spans="1:6" ht="19.5">
      <c r="A215" s="435"/>
      <c r="B215" s="32"/>
      <c r="C215" s="32"/>
      <c r="D215" s="32"/>
      <c r="E215" s="32"/>
      <c r="F215" s="32"/>
    </row>
    <row r="216" spans="1:6" ht="19.5">
      <c r="A216" s="435"/>
      <c r="B216" s="32"/>
      <c r="C216" s="32"/>
      <c r="D216" s="32"/>
      <c r="E216" s="32"/>
      <c r="F216" s="32"/>
    </row>
    <row r="217" spans="1:6" ht="19.5">
      <c r="A217" s="435"/>
      <c r="B217" s="32"/>
      <c r="C217" s="32"/>
      <c r="D217" s="32"/>
      <c r="E217" s="32"/>
      <c r="F217" s="32"/>
    </row>
    <row r="218" spans="1:6" ht="19.5">
      <c r="A218" s="435"/>
      <c r="B218" s="32"/>
      <c r="C218" s="32"/>
      <c r="D218" s="32"/>
      <c r="E218" s="32"/>
      <c r="F218" s="32"/>
    </row>
    <row r="219" spans="1:6" ht="19.5">
      <c r="A219" s="436"/>
      <c r="B219" s="32"/>
      <c r="C219" s="32"/>
      <c r="D219" s="32"/>
      <c r="E219" s="32"/>
      <c r="F219" s="32"/>
    </row>
    <row r="220" spans="1:6" ht="19.5">
      <c r="A220" s="435"/>
      <c r="B220" s="32"/>
      <c r="C220" s="32"/>
      <c r="D220" s="32"/>
      <c r="E220" s="32"/>
      <c r="F220" s="32"/>
    </row>
    <row r="221" spans="1:6" ht="19.5">
      <c r="A221" s="435"/>
      <c r="B221" s="32"/>
      <c r="C221" s="32"/>
      <c r="D221" s="32"/>
      <c r="E221" s="32"/>
      <c r="F221" s="32"/>
    </row>
    <row r="222" spans="1:6" ht="19.5">
      <c r="A222" s="436"/>
      <c r="B222" s="32"/>
      <c r="C222" s="32"/>
      <c r="D222" s="32"/>
      <c r="E222" s="32"/>
      <c r="F222" s="32"/>
    </row>
    <row r="223" spans="1:6" ht="19.5">
      <c r="A223" s="435"/>
      <c r="B223" s="32"/>
      <c r="C223" s="32"/>
      <c r="D223" s="32"/>
      <c r="E223" s="32"/>
      <c r="F223" s="32"/>
    </row>
    <row r="224" spans="1:6" ht="19.5">
      <c r="A224" s="435"/>
      <c r="B224" s="32"/>
      <c r="C224" s="32"/>
      <c r="D224" s="32"/>
      <c r="E224" s="32"/>
      <c r="F224" s="32"/>
    </row>
    <row r="225" spans="1:6" ht="19.5">
      <c r="A225" s="435"/>
      <c r="B225" s="32"/>
      <c r="C225" s="32"/>
      <c r="D225" s="32"/>
      <c r="E225" s="32"/>
      <c r="F225" s="32"/>
    </row>
    <row r="226" spans="1:6" ht="19.5">
      <c r="A226" s="437"/>
      <c r="B226" s="32"/>
      <c r="C226" s="32"/>
      <c r="D226" s="32"/>
      <c r="E226" s="32"/>
      <c r="F226" s="32"/>
    </row>
  </sheetData>
  <mergeCells count="4">
    <mergeCell ref="A1:G1"/>
    <mergeCell ref="A2:G2"/>
    <mergeCell ref="A3:G3"/>
    <mergeCell ref="A4:G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topLeftCell="C1" zoomScale="80" zoomScaleNormal="80" workbookViewId="0">
      <selection activeCell="U6" sqref="U6"/>
    </sheetView>
  </sheetViews>
  <sheetFormatPr baseColWidth="10" defaultColWidth="9.140625" defaultRowHeight="15"/>
  <cols>
    <col min="1" max="1" width="39.42578125" style="805" hidden="1" customWidth="1"/>
    <col min="2" max="2" width="36.85546875" style="805" hidden="1" customWidth="1"/>
    <col min="3" max="3" width="81.5703125" style="805" customWidth="1"/>
    <col min="4" max="9" width="13.140625" style="805" customWidth="1"/>
    <col min="10" max="10" width="4" style="805" customWidth="1"/>
    <col min="11" max="256" width="9.140625" style="805"/>
    <col min="257" max="258" width="0" style="805" hidden="1" customWidth="1"/>
    <col min="259" max="259" width="81.5703125" style="805" customWidth="1"/>
    <col min="260" max="265" width="13.140625" style="805" customWidth="1"/>
    <col min="266" max="266" width="4" style="805" customWidth="1"/>
    <col min="267" max="512" width="9.140625" style="805"/>
    <col min="513" max="514" width="0" style="805" hidden="1" customWidth="1"/>
    <col min="515" max="515" width="81.5703125" style="805" customWidth="1"/>
    <col min="516" max="521" width="13.140625" style="805" customWidth="1"/>
    <col min="522" max="522" width="4" style="805" customWidth="1"/>
    <col min="523" max="768" width="9.140625" style="805"/>
    <col min="769" max="770" width="0" style="805" hidden="1" customWidth="1"/>
    <col min="771" max="771" width="81.5703125" style="805" customWidth="1"/>
    <col min="772" max="777" width="13.140625" style="805" customWidth="1"/>
    <col min="778" max="778" width="4" style="805" customWidth="1"/>
    <col min="779" max="1024" width="9.140625" style="805"/>
    <col min="1025" max="1026" width="0" style="805" hidden="1" customWidth="1"/>
    <col min="1027" max="1027" width="81.5703125" style="805" customWidth="1"/>
    <col min="1028" max="1033" width="13.140625" style="805" customWidth="1"/>
    <col min="1034" max="1034" width="4" style="805" customWidth="1"/>
    <col min="1035" max="1280" width="9.140625" style="805"/>
    <col min="1281" max="1282" width="0" style="805" hidden="1" customWidth="1"/>
    <col min="1283" max="1283" width="81.5703125" style="805" customWidth="1"/>
    <col min="1284" max="1289" width="13.140625" style="805" customWidth="1"/>
    <col min="1290" max="1290" width="4" style="805" customWidth="1"/>
    <col min="1291" max="1536" width="9.140625" style="805"/>
    <col min="1537" max="1538" width="0" style="805" hidden="1" customWidth="1"/>
    <col min="1539" max="1539" width="81.5703125" style="805" customWidth="1"/>
    <col min="1540" max="1545" width="13.140625" style="805" customWidth="1"/>
    <col min="1546" max="1546" width="4" style="805" customWidth="1"/>
    <col min="1547" max="1792" width="9.140625" style="805"/>
    <col min="1793" max="1794" width="0" style="805" hidden="1" customWidth="1"/>
    <col min="1795" max="1795" width="81.5703125" style="805" customWidth="1"/>
    <col min="1796" max="1801" width="13.140625" style="805" customWidth="1"/>
    <col min="1802" max="1802" width="4" style="805" customWidth="1"/>
    <col min="1803" max="2048" width="9.140625" style="805"/>
    <col min="2049" max="2050" width="0" style="805" hidden="1" customWidth="1"/>
    <col min="2051" max="2051" width="81.5703125" style="805" customWidth="1"/>
    <col min="2052" max="2057" width="13.140625" style="805" customWidth="1"/>
    <col min="2058" max="2058" width="4" style="805" customWidth="1"/>
    <col min="2059" max="2304" width="9.140625" style="805"/>
    <col min="2305" max="2306" width="0" style="805" hidden="1" customWidth="1"/>
    <col min="2307" max="2307" width="81.5703125" style="805" customWidth="1"/>
    <col min="2308" max="2313" width="13.140625" style="805" customWidth="1"/>
    <col min="2314" max="2314" width="4" style="805" customWidth="1"/>
    <col min="2315" max="2560" width="9.140625" style="805"/>
    <col min="2561" max="2562" width="0" style="805" hidden="1" customWidth="1"/>
    <col min="2563" max="2563" width="81.5703125" style="805" customWidth="1"/>
    <col min="2564" max="2569" width="13.140625" style="805" customWidth="1"/>
    <col min="2570" max="2570" width="4" style="805" customWidth="1"/>
    <col min="2571" max="2816" width="9.140625" style="805"/>
    <col min="2817" max="2818" width="0" style="805" hidden="1" customWidth="1"/>
    <col min="2819" max="2819" width="81.5703125" style="805" customWidth="1"/>
    <col min="2820" max="2825" width="13.140625" style="805" customWidth="1"/>
    <col min="2826" max="2826" width="4" style="805" customWidth="1"/>
    <col min="2827" max="3072" width="9.140625" style="805"/>
    <col min="3073" max="3074" width="0" style="805" hidden="1" customWidth="1"/>
    <col min="3075" max="3075" width="81.5703125" style="805" customWidth="1"/>
    <col min="3076" max="3081" width="13.140625" style="805" customWidth="1"/>
    <col min="3082" max="3082" width="4" style="805" customWidth="1"/>
    <col min="3083" max="3328" width="9.140625" style="805"/>
    <col min="3329" max="3330" width="0" style="805" hidden="1" customWidth="1"/>
    <col min="3331" max="3331" width="81.5703125" style="805" customWidth="1"/>
    <col min="3332" max="3337" width="13.140625" style="805" customWidth="1"/>
    <col min="3338" max="3338" width="4" style="805" customWidth="1"/>
    <col min="3339" max="3584" width="9.140625" style="805"/>
    <col min="3585" max="3586" width="0" style="805" hidden="1" customWidth="1"/>
    <col min="3587" max="3587" width="81.5703125" style="805" customWidth="1"/>
    <col min="3588" max="3593" width="13.140625" style="805" customWidth="1"/>
    <col min="3594" max="3594" width="4" style="805" customWidth="1"/>
    <col min="3595" max="3840" width="9.140625" style="805"/>
    <col min="3841" max="3842" width="0" style="805" hidden="1" customWidth="1"/>
    <col min="3843" max="3843" width="81.5703125" style="805" customWidth="1"/>
    <col min="3844" max="3849" width="13.140625" style="805" customWidth="1"/>
    <col min="3850" max="3850" width="4" style="805" customWidth="1"/>
    <col min="3851" max="4096" width="9.140625" style="805"/>
    <col min="4097" max="4098" width="0" style="805" hidden="1" customWidth="1"/>
    <col min="4099" max="4099" width="81.5703125" style="805" customWidth="1"/>
    <col min="4100" max="4105" width="13.140625" style="805" customWidth="1"/>
    <col min="4106" max="4106" width="4" style="805" customWidth="1"/>
    <col min="4107" max="4352" width="9.140625" style="805"/>
    <col min="4353" max="4354" width="0" style="805" hidden="1" customWidth="1"/>
    <col min="4355" max="4355" width="81.5703125" style="805" customWidth="1"/>
    <col min="4356" max="4361" width="13.140625" style="805" customWidth="1"/>
    <col min="4362" max="4362" width="4" style="805" customWidth="1"/>
    <col min="4363" max="4608" width="9.140625" style="805"/>
    <col min="4609" max="4610" width="0" style="805" hidden="1" customWidth="1"/>
    <col min="4611" max="4611" width="81.5703125" style="805" customWidth="1"/>
    <col min="4612" max="4617" width="13.140625" style="805" customWidth="1"/>
    <col min="4618" max="4618" width="4" style="805" customWidth="1"/>
    <col min="4619" max="4864" width="9.140625" style="805"/>
    <col min="4865" max="4866" width="0" style="805" hidden="1" customWidth="1"/>
    <col min="4867" max="4867" width="81.5703125" style="805" customWidth="1"/>
    <col min="4868" max="4873" width="13.140625" style="805" customWidth="1"/>
    <col min="4874" max="4874" width="4" style="805" customWidth="1"/>
    <col min="4875" max="5120" width="9.140625" style="805"/>
    <col min="5121" max="5122" width="0" style="805" hidden="1" customWidth="1"/>
    <col min="5123" max="5123" width="81.5703125" style="805" customWidth="1"/>
    <col min="5124" max="5129" width="13.140625" style="805" customWidth="1"/>
    <col min="5130" max="5130" width="4" style="805" customWidth="1"/>
    <col min="5131" max="5376" width="9.140625" style="805"/>
    <col min="5377" max="5378" width="0" style="805" hidden="1" customWidth="1"/>
    <col min="5379" max="5379" width="81.5703125" style="805" customWidth="1"/>
    <col min="5380" max="5385" width="13.140625" style="805" customWidth="1"/>
    <col min="5386" max="5386" width="4" style="805" customWidth="1"/>
    <col min="5387" max="5632" width="9.140625" style="805"/>
    <col min="5633" max="5634" width="0" style="805" hidden="1" customWidth="1"/>
    <col min="5635" max="5635" width="81.5703125" style="805" customWidth="1"/>
    <col min="5636" max="5641" width="13.140625" style="805" customWidth="1"/>
    <col min="5642" max="5642" width="4" style="805" customWidth="1"/>
    <col min="5643" max="5888" width="9.140625" style="805"/>
    <col min="5889" max="5890" width="0" style="805" hidden="1" customWidth="1"/>
    <col min="5891" max="5891" width="81.5703125" style="805" customWidth="1"/>
    <col min="5892" max="5897" width="13.140625" style="805" customWidth="1"/>
    <col min="5898" max="5898" width="4" style="805" customWidth="1"/>
    <col min="5899" max="6144" width="9.140625" style="805"/>
    <col min="6145" max="6146" width="0" style="805" hidden="1" customWidth="1"/>
    <col min="6147" max="6147" width="81.5703125" style="805" customWidth="1"/>
    <col min="6148" max="6153" width="13.140625" style="805" customWidth="1"/>
    <col min="6154" max="6154" width="4" style="805" customWidth="1"/>
    <col min="6155" max="6400" width="9.140625" style="805"/>
    <col min="6401" max="6402" width="0" style="805" hidden="1" customWidth="1"/>
    <col min="6403" max="6403" width="81.5703125" style="805" customWidth="1"/>
    <col min="6404" max="6409" width="13.140625" style="805" customWidth="1"/>
    <col min="6410" max="6410" width="4" style="805" customWidth="1"/>
    <col min="6411" max="6656" width="9.140625" style="805"/>
    <col min="6657" max="6658" width="0" style="805" hidden="1" customWidth="1"/>
    <col min="6659" max="6659" width="81.5703125" style="805" customWidth="1"/>
    <col min="6660" max="6665" width="13.140625" style="805" customWidth="1"/>
    <col min="6666" max="6666" width="4" style="805" customWidth="1"/>
    <col min="6667" max="6912" width="9.140625" style="805"/>
    <col min="6913" max="6914" width="0" style="805" hidden="1" customWidth="1"/>
    <col min="6915" max="6915" width="81.5703125" style="805" customWidth="1"/>
    <col min="6916" max="6921" width="13.140625" style="805" customWidth="1"/>
    <col min="6922" max="6922" width="4" style="805" customWidth="1"/>
    <col min="6923" max="7168" width="9.140625" style="805"/>
    <col min="7169" max="7170" width="0" style="805" hidden="1" customWidth="1"/>
    <col min="7171" max="7171" width="81.5703125" style="805" customWidth="1"/>
    <col min="7172" max="7177" width="13.140625" style="805" customWidth="1"/>
    <col min="7178" max="7178" width="4" style="805" customWidth="1"/>
    <col min="7179" max="7424" width="9.140625" style="805"/>
    <col min="7425" max="7426" width="0" style="805" hidden="1" customWidth="1"/>
    <col min="7427" max="7427" width="81.5703125" style="805" customWidth="1"/>
    <col min="7428" max="7433" width="13.140625" style="805" customWidth="1"/>
    <col min="7434" max="7434" width="4" style="805" customWidth="1"/>
    <col min="7435" max="7680" width="9.140625" style="805"/>
    <col min="7681" max="7682" width="0" style="805" hidden="1" customWidth="1"/>
    <col min="7683" max="7683" width="81.5703125" style="805" customWidth="1"/>
    <col min="7684" max="7689" width="13.140625" style="805" customWidth="1"/>
    <col min="7690" max="7690" width="4" style="805" customWidth="1"/>
    <col min="7691" max="7936" width="9.140625" style="805"/>
    <col min="7937" max="7938" width="0" style="805" hidden="1" customWidth="1"/>
    <col min="7939" max="7939" width="81.5703125" style="805" customWidth="1"/>
    <col min="7940" max="7945" width="13.140625" style="805" customWidth="1"/>
    <col min="7946" max="7946" width="4" style="805" customWidth="1"/>
    <col min="7947" max="8192" width="9.140625" style="805"/>
    <col min="8193" max="8194" width="0" style="805" hidden="1" customWidth="1"/>
    <col min="8195" max="8195" width="81.5703125" style="805" customWidth="1"/>
    <col min="8196" max="8201" width="13.140625" style="805" customWidth="1"/>
    <col min="8202" max="8202" width="4" style="805" customWidth="1"/>
    <col min="8203" max="8448" width="9.140625" style="805"/>
    <col min="8449" max="8450" width="0" style="805" hidden="1" customWidth="1"/>
    <col min="8451" max="8451" width="81.5703125" style="805" customWidth="1"/>
    <col min="8452" max="8457" width="13.140625" style="805" customWidth="1"/>
    <col min="8458" max="8458" width="4" style="805" customWidth="1"/>
    <col min="8459" max="8704" width="9.140625" style="805"/>
    <col min="8705" max="8706" width="0" style="805" hidden="1" customWidth="1"/>
    <col min="8707" max="8707" width="81.5703125" style="805" customWidth="1"/>
    <col min="8708" max="8713" width="13.140625" style="805" customWidth="1"/>
    <col min="8714" max="8714" width="4" style="805" customWidth="1"/>
    <col min="8715" max="8960" width="9.140625" style="805"/>
    <col min="8961" max="8962" width="0" style="805" hidden="1" customWidth="1"/>
    <col min="8963" max="8963" width="81.5703125" style="805" customWidth="1"/>
    <col min="8964" max="8969" width="13.140625" style="805" customWidth="1"/>
    <col min="8970" max="8970" width="4" style="805" customWidth="1"/>
    <col min="8971" max="9216" width="9.140625" style="805"/>
    <col min="9217" max="9218" width="0" style="805" hidden="1" customWidth="1"/>
    <col min="9219" max="9219" width="81.5703125" style="805" customWidth="1"/>
    <col min="9220" max="9225" width="13.140625" style="805" customWidth="1"/>
    <col min="9226" max="9226" width="4" style="805" customWidth="1"/>
    <col min="9227" max="9472" width="9.140625" style="805"/>
    <col min="9473" max="9474" width="0" style="805" hidden="1" customWidth="1"/>
    <col min="9475" max="9475" width="81.5703125" style="805" customWidth="1"/>
    <col min="9476" max="9481" width="13.140625" style="805" customWidth="1"/>
    <col min="9482" max="9482" width="4" style="805" customWidth="1"/>
    <col min="9483" max="9728" width="9.140625" style="805"/>
    <col min="9729" max="9730" width="0" style="805" hidden="1" customWidth="1"/>
    <col min="9731" max="9731" width="81.5703125" style="805" customWidth="1"/>
    <col min="9732" max="9737" width="13.140625" style="805" customWidth="1"/>
    <col min="9738" max="9738" width="4" style="805" customWidth="1"/>
    <col min="9739" max="9984" width="9.140625" style="805"/>
    <col min="9985" max="9986" width="0" style="805" hidden="1" customWidth="1"/>
    <col min="9987" max="9987" width="81.5703125" style="805" customWidth="1"/>
    <col min="9988" max="9993" width="13.140625" style="805" customWidth="1"/>
    <col min="9994" max="9994" width="4" style="805" customWidth="1"/>
    <col min="9995" max="10240" width="9.140625" style="805"/>
    <col min="10241" max="10242" width="0" style="805" hidden="1" customWidth="1"/>
    <col min="10243" max="10243" width="81.5703125" style="805" customWidth="1"/>
    <col min="10244" max="10249" width="13.140625" style="805" customWidth="1"/>
    <col min="10250" max="10250" width="4" style="805" customWidth="1"/>
    <col min="10251" max="10496" width="9.140625" style="805"/>
    <col min="10497" max="10498" width="0" style="805" hidden="1" customWidth="1"/>
    <col min="10499" max="10499" width="81.5703125" style="805" customWidth="1"/>
    <col min="10500" max="10505" width="13.140625" style="805" customWidth="1"/>
    <col min="10506" max="10506" width="4" style="805" customWidth="1"/>
    <col min="10507" max="10752" width="9.140625" style="805"/>
    <col min="10753" max="10754" width="0" style="805" hidden="1" customWidth="1"/>
    <col min="10755" max="10755" width="81.5703125" style="805" customWidth="1"/>
    <col min="10756" max="10761" width="13.140625" style="805" customWidth="1"/>
    <col min="10762" max="10762" width="4" style="805" customWidth="1"/>
    <col min="10763" max="11008" width="9.140625" style="805"/>
    <col min="11009" max="11010" width="0" style="805" hidden="1" customWidth="1"/>
    <col min="11011" max="11011" width="81.5703125" style="805" customWidth="1"/>
    <col min="11012" max="11017" width="13.140625" style="805" customWidth="1"/>
    <col min="11018" max="11018" width="4" style="805" customWidth="1"/>
    <col min="11019" max="11264" width="9.140625" style="805"/>
    <col min="11265" max="11266" width="0" style="805" hidden="1" customWidth="1"/>
    <col min="11267" max="11267" width="81.5703125" style="805" customWidth="1"/>
    <col min="11268" max="11273" width="13.140625" style="805" customWidth="1"/>
    <col min="11274" max="11274" width="4" style="805" customWidth="1"/>
    <col min="11275" max="11520" width="9.140625" style="805"/>
    <col min="11521" max="11522" width="0" style="805" hidden="1" customWidth="1"/>
    <col min="11523" max="11523" width="81.5703125" style="805" customWidth="1"/>
    <col min="11524" max="11529" width="13.140625" style="805" customWidth="1"/>
    <col min="11530" max="11530" width="4" style="805" customWidth="1"/>
    <col min="11531" max="11776" width="9.140625" style="805"/>
    <col min="11777" max="11778" width="0" style="805" hidden="1" customWidth="1"/>
    <col min="11779" max="11779" width="81.5703125" style="805" customWidth="1"/>
    <col min="11780" max="11785" width="13.140625" style="805" customWidth="1"/>
    <col min="11786" max="11786" width="4" style="805" customWidth="1"/>
    <col min="11787" max="12032" width="9.140625" style="805"/>
    <col min="12033" max="12034" width="0" style="805" hidden="1" customWidth="1"/>
    <col min="12035" max="12035" width="81.5703125" style="805" customWidth="1"/>
    <col min="12036" max="12041" width="13.140625" style="805" customWidth="1"/>
    <col min="12042" max="12042" width="4" style="805" customWidth="1"/>
    <col min="12043" max="12288" width="9.140625" style="805"/>
    <col min="12289" max="12290" width="0" style="805" hidden="1" customWidth="1"/>
    <col min="12291" max="12291" width="81.5703125" style="805" customWidth="1"/>
    <col min="12292" max="12297" width="13.140625" style="805" customWidth="1"/>
    <col min="12298" max="12298" width="4" style="805" customWidth="1"/>
    <col min="12299" max="12544" width="9.140625" style="805"/>
    <col min="12545" max="12546" width="0" style="805" hidden="1" customWidth="1"/>
    <col min="12547" max="12547" width="81.5703125" style="805" customWidth="1"/>
    <col min="12548" max="12553" width="13.140625" style="805" customWidth="1"/>
    <col min="12554" max="12554" width="4" style="805" customWidth="1"/>
    <col min="12555" max="12800" width="9.140625" style="805"/>
    <col min="12801" max="12802" width="0" style="805" hidden="1" customWidth="1"/>
    <col min="12803" max="12803" width="81.5703125" style="805" customWidth="1"/>
    <col min="12804" max="12809" width="13.140625" style="805" customWidth="1"/>
    <col min="12810" max="12810" width="4" style="805" customWidth="1"/>
    <col min="12811" max="13056" width="9.140625" style="805"/>
    <col min="13057" max="13058" width="0" style="805" hidden="1" customWidth="1"/>
    <col min="13059" max="13059" width="81.5703125" style="805" customWidth="1"/>
    <col min="13060" max="13065" width="13.140625" style="805" customWidth="1"/>
    <col min="13066" max="13066" width="4" style="805" customWidth="1"/>
    <col min="13067" max="13312" width="9.140625" style="805"/>
    <col min="13313" max="13314" width="0" style="805" hidden="1" customWidth="1"/>
    <col min="13315" max="13315" width="81.5703125" style="805" customWidth="1"/>
    <col min="13316" max="13321" width="13.140625" style="805" customWidth="1"/>
    <col min="13322" max="13322" width="4" style="805" customWidth="1"/>
    <col min="13323" max="13568" width="9.140625" style="805"/>
    <col min="13569" max="13570" width="0" style="805" hidden="1" customWidth="1"/>
    <col min="13571" max="13571" width="81.5703125" style="805" customWidth="1"/>
    <col min="13572" max="13577" width="13.140625" style="805" customWidth="1"/>
    <col min="13578" max="13578" width="4" style="805" customWidth="1"/>
    <col min="13579" max="13824" width="9.140625" style="805"/>
    <col min="13825" max="13826" width="0" style="805" hidden="1" customWidth="1"/>
    <col min="13827" max="13827" width="81.5703125" style="805" customWidth="1"/>
    <col min="13828" max="13833" width="13.140625" style="805" customWidth="1"/>
    <col min="13834" max="13834" width="4" style="805" customWidth="1"/>
    <col min="13835" max="14080" width="9.140625" style="805"/>
    <col min="14081" max="14082" width="0" style="805" hidden="1" customWidth="1"/>
    <col min="14083" max="14083" width="81.5703125" style="805" customWidth="1"/>
    <col min="14084" max="14089" width="13.140625" style="805" customWidth="1"/>
    <col min="14090" max="14090" width="4" style="805" customWidth="1"/>
    <col min="14091" max="14336" width="9.140625" style="805"/>
    <col min="14337" max="14338" width="0" style="805" hidden="1" customWidth="1"/>
    <col min="14339" max="14339" width="81.5703125" style="805" customWidth="1"/>
    <col min="14340" max="14345" width="13.140625" style="805" customWidth="1"/>
    <col min="14346" max="14346" width="4" style="805" customWidth="1"/>
    <col min="14347" max="14592" width="9.140625" style="805"/>
    <col min="14593" max="14594" width="0" style="805" hidden="1" customWidth="1"/>
    <col min="14595" max="14595" width="81.5703125" style="805" customWidth="1"/>
    <col min="14596" max="14601" width="13.140625" style="805" customWidth="1"/>
    <col min="14602" max="14602" width="4" style="805" customWidth="1"/>
    <col min="14603" max="14848" width="9.140625" style="805"/>
    <col min="14849" max="14850" width="0" style="805" hidden="1" customWidth="1"/>
    <col min="14851" max="14851" width="81.5703125" style="805" customWidth="1"/>
    <col min="14852" max="14857" width="13.140625" style="805" customWidth="1"/>
    <col min="14858" max="14858" width="4" style="805" customWidth="1"/>
    <col min="14859" max="15104" width="9.140625" style="805"/>
    <col min="15105" max="15106" width="0" style="805" hidden="1" customWidth="1"/>
    <col min="15107" max="15107" width="81.5703125" style="805" customWidth="1"/>
    <col min="15108" max="15113" width="13.140625" style="805" customWidth="1"/>
    <col min="15114" max="15114" width="4" style="805" customWidth="1"/>
    <col min="15115" max="15360" width="9.140625" style="805"/>
    <col min="15361" max="15362" width="0" style="805" hidden="1" customWidth="1"/>
    <col min="15363" max="15363" width="81.5703125" style="805" customWidth="1"/>
    <col min="15364" max="15369" width="13.140625" style="805" customWidth="1"/>
    <col min="15370" max="15370" width="4" style="805" customWidth="1"/>
    <col min="15371" max="15616" width="9.140625" style="805"/>
    <col min="15617" max="15618" width="0" style="805" hidden="1" customWidth="1"/>
    <col min="15619" max="15619" width="81.5703125" style="805" customWidth="1"/>
    <col min="15620" max="15625" width="13.140625" style="805" customWidth="1"/>
    <col min="15626" max="15626" width="4" style="805" customWidth="1"/>
    <col min="15627" max="15872" width="9.140625" style="805"/>
    <col min="15873" max="15874" width="0" style="805" hidden="1" customWidth="1"/>
    <col min="15875" max="15875" width="81.5703125" style="805" customWidth="1"/>
    <col min="15876" max="15881" width="13.140625" style="805" customWidth="1"/>
    <col min="15882" max="15882" width="4" style="805" customWidth="1"/>
    <col min="15883" max="16128" width="9.140625" style="805"/>
    <col min="16129" max="16130" width="0" style="805" hidden="1" customWidth="1"/>
    <col min="16131" max="16131" width="81.5703125" style="805" customWidth="1"/>
    <col min="16132" max="16137" width="13.140625" style="805" customWidth="1"/>
    <col min="16138" max="16138" width="4" style="805" customWidth="1"/>
    <col min="16139" max="16384" width="9.140625" style="805"/>
  </cols>
  <sheetData>
    <row r="1" spans="1:10" s="77" customFormat="1" ht="42" customHeight="1">
      <c r="A1" s="320"/>
      <c r="B1" s="320"/>
      <c r="C1" s="76"/>
      <c r="D1" s="320"/>
      <c r="E1" s="320"/>
      <c r="F1" s="320"/>
      <c r="G1" s="320"/>
      <c r="H1" s="320"/>
      <c r="I1" s="320"/>
    </row>
    <row r="2" spans="1:10" s="77" customFormat="1" ht="28.5" customHeight="1">
      <c r="A2" s="1066" t="s">
        <v>1072</v>
      </c>
      <c r="B2" s="1066"/>
      <c r="C2" s="1066"/>
      <c r="D2" s="1066"/>
      <c r="E2" s="1066"/>
      <c r="F2" s="1066"/>
      <c r="G2" s="1066"/>
      <c r="H2" s="1066"/>
      <c r="I2" s="1066"/>
    </row>
    <row r="3" spans="1:10" s="77" customFormat="1" ht="28.5" customHeight="1">
      <c r="A3" s="320"/>
      <c r="B3" s="320"/>
      <c r="C3" s="753" t="s">
        <v>496</v>
      </c>
      <c r="D3" s="754"/>
      <c r="E3" s="754"/>
      <c r="F3" s="754"/>
      <c r="G3" s="754"/>
      <c r="H3" s="754"/>
      <c r="I3" s="754"/>
    </row>
    <row r="4" spans="1:10" s="77" customFormat="1" ht="58.5" customHeight="1">
      <c r="A4" s="1067"/>
      <c r="B4" s="1068"/>
      <c r="C4" s="1068"/>
      <c r="D4" s="1068"/>
      <c r="E4" s="1068"/>
      <c r="F4" s="1068"/>
      <c r="G4" s="1068"/>
      <c r="H4" s="1068"/>
      <c r="I4" s="1068"/>
    </row>
    <row r="5" spans="1:10" s="79" customFormat="1" ht="12.75" customHeight="1" thickBot="1">
      <c r="A5" s="78"/>
      <c r="B5" s="321"/>
      <c r="C5" s="321"/>
      <c r="D5" s="321"/>
      <c r="E5" s="321"/>
      <c r="F5" s="321"/>
      <c r="G5" s="321"/>
      <c r="H5" s="321"/>
      <c r="I5" s="321"/>
    </row>
    <row r="6" spans="1:10" s="80" customFormat="1" ht="27.75" customHeight="1" thickTop="1" thickBot="1">
      <c r="C6" s="81"/>
      <c r="D6" s="82" t="s">
        <v>1147</v>
      </c>
      <c r="E6" s="82" t="s">
        <v>1237</v>
      </c>
      <c r="F6" s="82" t="s">
        <v>1291</v>
      </c>
      <c r="G6" s="82" t="s">
        <v>1531</v>
      </c>
      <c r="H6" s="83" t="s">
        <v>1365</v>
      </c>
      <c r="I6" s="83" t="s">
        <v>1532</v>
      </c>
      <c r="J6" s="755" t="s">
        <v>497</v>
      </c>
    </row>
    <row r="7" spans="1:10" ht="14.25" customHeight="1" thickTop="1" thickBot="1">
      <c r="A7" s="854"/>
      <c r="B7" s="854"/>
      <c r="C7" s="84"/>
      <c r="D7" s="84"/>
      <c r="E7" s="84"/>
      <c r="F7" s="84"/>
      <c r="G7" s="84"/>
      <c r="H7" s="84"/>
      <c r="I7" s="84"/>
    </row>
    <row r="8" spans="1:10" s="85" customFormat="1" ht="24" customHeight="1" thickTop="1" thickBot="1">
      <c r="B8" s="821"/>
      <c r="C8" s="86" t="s">
        <v>310</v>
      </c>
      <c r="D8" s="822"/>
      <c r="E8" s="822"/>
      <c r="F8" s="822"/>
      <c r="G8" s="822"/>
      <c r="H8" s="87"/>
      <c r="I8" s="87"/>
      <c r="J8" s="88"/>
    </row>
    <row r="9" spans="1:10" ht="22.5" customHeight="1" thickTop="1">
      <c r="A9" s="854" t="s">
        <v>498</v>
      </c>
      <c r="B9" s="1" t="s">
        <v>499</v>
      </c>
      <c r="C9" s="2" t="s">
        <v>500</v>
      </c>
      <c r="D9" s="89">
        <v>0.15820000000000001</v>
      </c>
      <c r="E9" s="89">
        <v>0.19769999999999999</v>
      </c>
      <c r="F9" s="89">
        <v>0.13420000000000001</v>
      </c>
      <c r="G9" s="89">
        <v>0.1138</v>
      </c>
      <c r="H9" s="89">
        <v>0.12670000000000001</v>
      </c>
      <c r="I9" s="89">
        <v>0.11260000000000001</v>
      </c>
    </row>
    <row r="10" spans="1:10" ht="22.5" customHeight="1">
      <c r="A10" s="854" t="s">
        <v>498</v>
      </c>
      <c r="B10" s="1" t="s">
        <v>501</v>
      </c>
      <c r="C10" s="2" t="s">
        <v>502</v>
      </c>
      <c r="D10" s="89">
        <v>0.59260000000000002</v>
      </c>
      <c r="E10" s="89">
        <v>0.59179999999999999</v>
      </c>
      <c r="F10" s="89">
        <v>0.65300000000000002</v>
      </c>
      <c r="G10" s="89">
        <v>0.67749999999999999</v>
      </c>
      <c r="H10" s="89">
        <v>0.66149999999999998</v>
      </c>
      <c r="I10" s="89">
        <v>0.67989999999999995</v>
      </c>
    </row>
    <row r="11" spans="1:10" ht="41.25" customHeight="1" thickBot="1">
      <c r="A11" s="854"/>
      <c r="B11" s="3"/>
      <c r="C11" s="2"/>
      <c r="D11" s="90"/>
      <c r="E11" s="90"/>
      <c r="F11" s="90"/>
      <c r="G11" s="90"/>
      <c r="H11" s="90"/>
      <c r="I11" s="90"/>
    </row>
    <row r="12" spans="1:10" s="28" customFormat="1" ht="24" customHeight="1" thickTop="1" thickBot="1">
      <c r="B12" s="823"/>
      <c r="C12" s="86" t="s">
        <v>313</v>
      </c>
      <c r="D12" s="822"/>
      <c r="E12" s="822"/>
      <c r="F12" s="822"/>
      <c r="G12" s="822"/>
      <c r="H12" s="87"/>
      <c r="I12" s="87"/>
      <c r="J12" s="91"/>
    </row>
    <row r="13" spans="1:10" s="80" customFormat="1" ht="32.25" customHeight="1" thickTop="1">
      <c r="A13" s="80" t="s">
        <v>498</v>
      </c>
      <c r="B13" s="4" t="s">
        <v>503</v>
      </c>
      <c r="C13" s="5" t="s">
        <v>504</v>
      </c>
      <c r="D13" s="92">
        <v>0.7903</v>
      </c>
      <c r="E13" s="92">
        <v>0.80249999999999999</v>
      </c>
      <c r="F13" s="92">
        <v>0.78269999999999995</v>
      </c>
      <c r="G13" s="92">
        <v>0.76959999999999995</v>
      </c>
      <c r="H13" s="92">
        <v>0.77029999999999998</v>
      </c>
      <c r="I13" s="92">
        <v>0.77190000000000003</v>
      </c>
    </row>
    <row r="14" spans="1:10" s="65" customFormat="1" ht="23.25" customHeight="1">
      <c r="A14" s="65" t="s">
        <v>498</v>
      </c>
      <c r="B14" s="6" t="s">
        <v>505</v>
      </c>
      <c r="C14" s="7" t="s">
        <v>506</v>
      </c>
      <c r="D14" s="93">
        <v>0.83169999999999999</v>
      </c>
      <c r="E14" s="93">
        <v>0.84060000000000001</v>
      </c>
      <c r="F14" s="93">
        <v>0.81679999999999997</v>
      </c>
      <c r="G14" s="93">
        <v>0.8075</v>
      </c>
      <c r="H14" s="93">
        <v>0.80769999999999997</v>
      </c>
      <c r="I14" s="93">
        <v>0.80689999999999995</v>
      </c>
    </row>
    <row r="15" spans="1:10" s="65" customFormat="1" ht="23.25" customHeight="1">
      <c r="B15" s="6"/>
      <c r="C15" s="7" t="s">
        <v>507</v>
      </c>
      <c r="D15" s="93">
        <v>3.1899999999999998E-2</v>
      </c>
      <c r="E15" s="93">
        <v>3.32E-2</v>
      </c>
      <c r="F15" s="93">
        <v>4.41E-2</v>
      </c>
      <c r="G15" s="93">
        <v>5.91E-2</v>
      </c>
      <c r="H15" s="93">
        <v>6.4299999999999996E-2</v>
      </c>
      <c r="I15" s="93">
        <v>7.1499999999999994E-2</v>
      </c>
    </row>
    <row r="16" spans="1:10" s="65" customFormat="1" ht="41.25" customHeight="1" thickBot="1">
      <c r="A16" s="65" t="s">
        <v>498</v>
      </c>
      <c r="B16" s="6" t="s">
        <v>508</v>
      </c>
      <c r="C16" s="7" t="s">
        <v>509</v>
      </c>
      <c r="D16" s="93">
        <v>1.04E-2</v>
      </c>
      <c r="E16" s="93">
        <v>1.0500000000000001E-2</v>
      </c>
      <c r="F16" s="93">
        <v>1.4200000000000001E-2</v>
      </c>
      <c r="G16" s="93">
        <v>1.44E-2</v>
      </c>
      <c r="H16" s="93">
        <v>1.3100000000000001E-2</v>
      </c>
      <c r="I16" s="93">
        <v>1.23E-2</v>
      </c>
    </row>
    <row r="17" spans="1:24" s="28" customFormat="1" ht="24" customHeight="1" thickTop="1" thickBot="1">
      <c r="B17" s="823"/>
      <c r="C17" s="86" t="s">
        <v>510</v>
      </c>
      <c r="D17" s="822"/>
      <c r="E17" s="822"/>
      <c r="F17" s="822"/>
      <c r="G17" s="822"/>
      <c r="H17" s="87"/>
      <c r="I17" s="87"/>
      <c r="J17" s="91"/>
    </row>
    <row r="18" spans="1:24" s="80" customFormat="1" ht="32.25" customHeight="1" thickTop="1">
      <c r="A18" s="80" t="s">
        <v>498</v>
      </c>
      <c r="B18" s="4" t="s">
        <v>511</v>
      </c>
      <c r="C18" s="5" t="s">
        <v>512</v>
      </c>
      <c r="D18" s="92">
        <v>0.627</v>
      </c>
      <c r="E18" s="92">
        <v>0.64900000000000002</v>
      </c>
      <c r="F18" s="92">
        <v>0.6583</v>
      </c>
      <c r="G18" s="92">
        <v>0.67030000000000001</v>
      </c>
      <c r="H18" s="92">
        <v>0.66920000000000002</v>
      </c>
      <c r="I18" s="92">
        <v>0.67569999999999997</v>
      </c>
    </row>
    <row r="19" spans="1:24" s="65" customFormat="1" ht="23.25" customHeight="1">
      <c r="A19" s="65" t="s">
        <v>498</v>
      </c>
      <c r="B19" s="6" t="s">
        <v>513</v>
      </c>
      <c r="C19" s="7" t="s">
        <v>514</v>
      </c>
      <c r="D19" s="93">
        <v>0.373</v>
      </c>
      <c r="E19" s="93">
        <v>0.35099999999999998</v>
      </c>
      <c r="F19" s="93">
        <v>0.3417</v>
      </c>
      <c r="G19" s="93">
        <v>0.32969999999999999</v>
      </c>
      <c r="H19" s="93">
        <v>0.33079999999999998</v>
      </c>
      <c r="I19" s="93">
        <v>0.32429999999999998</v>
      </c>
    </row>
    <row r="20" spans="1:24" s="65" customFormat="1" ht="41.25" customHeight="1" thickBot="1">
      <c r="A20" s="65" t="s">
        <v>498</v>
      </c>
      <c r="B20" s="6" t="s">
        <v>515</v>
      </c>
      <c r="C20" s="7" t="s">
        <v>516</v>
      </c>
      <c r="D20" s="94">
        <v>766.24950000000001</v>
      </c>
      <c r="E20" s="94">
        <v>865.5412</v>
      </c>
      <c r="F20" s="94">
        <v>609.94619999999998</v>
      </c>
      <c r="G20" s="94">
        <v>670.4905</v>
      </c>
      <c r="H20" s="94">
        <v>707.55370000000005</v>
      </c>
      <c r="I20" s="94">
        <v>965.59289999999999</v>
      </c>
      <c r="J20" s="95"/>
      <c r="K20" s="95"/>
      <c r="L20" s="95"/>
      <c r="M20" s="95"/>
      <c r="N20" s="95"/>
      <c r="O20" s="95"/>
      <c r="P20" s="95"/>
      <c r="Q20" s="95"/>
      <c r="R20" s="95"/>
      <c r="S20" s="95"/>
      <c r="T20" s="95"/>
      <c r="U20" s="95"/>
      <c r="V20" s="95"/>
      <c r="W20" s="95"/>
      <c r="X20" s="95"/>
    </row>
    <row r="21" spans="1:24" s="28" customFormat="1" ht="24" customHeight="1" thickTop="1" thickBot="1">
      <c r="B21" s="823"/>
      <c r="C21" s="86" t="s">
        <v>517</v>
      </c>
      <c r="D21" s="822"/>
      <c r="E21" s="822"/>
      <c r="F21" s="822"/>
      <c r="G21" s="822"/>
      <c r="H21" s="87"/>
      <c r="I21" s="87"/>
      <c r="J21" s="91"/>
    </row>
    <row r="22" spans="1:24" s="80" customFormat="1" ht="32.25" customHeight="1" thickTop="1">
      <c r="A22" s="80" t="s">
        <v>498</v>
      </c>
      <c r="B22" s="4" t="s">
        <v>518</v>
      </c>
      <c r="C22" s="5" t="s">
        <v>519</v>
      </c>
      <c r="D22" s="92">
        <v>0.98519999999999996</v>
      </c>
      <c r="E22" s="92">
        <v>0.98529999999999995</v>
      </c>
      <c r="F22" s="92">
        <v>0.98480000000000001</v>
      </c>
      <c r="G22" s="92">
        <v>0.98340000000000005</v>
      </c>
      <c r="H22" s="92">
        <v>0.98360000000000003</v>
      </c>
      <c r="I22" s="92">
        <v>0.98160000000000003</v>
      </c>
    </row>
    <row r="23" spans="1:24" s="65" customFormat="1" ht="23.25" customHeight="1">
      <c r="A23" s="65" t="s">
        <v>498</v>
      </c>
      <c r="B23" s="6" t="s">
        <v>520</v>
      </c>
      <c r="C23" s="7" t="s">
        <v>521</v>
      </c>
      <c r="D23" s="93">
        <v>1.15E-2</v>
      </c>
      <c r="E23" s="93">
        <v>1.3100000000000001E-2</v>
      </c>
      <c r="F23" s="93">
        <v>1.7000000000000001E-2</v>
      </c>
      <c r="G23" s="93">
        <v>1.7399999999999999E-2</v>
      </c>
      <c r="H23" s="93">
        <v>2.0199999999999999E-2</v>
      </c>
      <c r="I23" s="93">
        <v>2.3599999999999999E-2</v>
      </c>
    </row>
    <row r="24" spans="1:24" s="65" customFormat="1" ht="23.25" customHeight="1">
      <c r="A24" s="65" t="s">
        <v>498</v>
      </c>
      <c r="B24" s="6" t="s">
        <v>522</v>
      </c>
      <c r="C24" s="7" t="s">
        <v>523</v>
      </c>
      <c r="D24" s="93">
        <v>1.4800000000000001E-2</v>
      </c>
      <c r="E24" s="93">
        <v>1.47E-2</v>
      </c>
      <c r="F24" s="93">
        <v>1.52E-2</v>
      </c>
      <c r="G24" s="93">
        <v>1.66E-2</v>
      </c>
      <c r="H24" s="93">
        <v>1.6400000000000001E-2</v>
      </c>
      <c r="I24" s="93">
        <v>1.84E-2</v>
      </c>
    </row>
    <row r="25" spans="1:24" s="65" customFormat="1" ht="23.25" customHeight="1">
      <c r="A25" s="65" t="s">
        <v>498</v>
      </c>
      <c r="B25" s="6" t="s">
        <v>524</v>
      </c>
      <c r="C25" s="7" t="s">
        <v>525</v>
      </c>
      <c r="D25" s="93">
        <v>8.9999999999999993E-3</v>
      </c>
      <c r="E25" s="93">
        <v>1.12E-2</v>
      </c>
      <c r="F25" s="93">
        <v>1.4999999999999999E-2</v>
      </c>
      <c r="G25" s="93">
        <v>1.52E-2</v>
      </c>
      <c r="H25" s="93">
        <v>1.7999999999999999E-2</v>
      </c>
      <c r="I25" s="93">
        <v>2.0899999999999998E-2</v>
      </c>
    </row>
    <row r="26" spans="1:24" s="65" customFormat="1" ht="23.25" customHeight="1">
      <c r="A26" s="65" t="s">
        <v>498</v>
      </c>
      <c r="B26" s="6" t="s">
        <v>526</v>
      </c>
      <c r="C26" s="7" t="s">
        <v>527</v>
      </c>
      <c r="D26" s="93">
        <v>0.22670000000000001</v>
      </c>
      <c r="E26" s="93">
        <v>0.16039999999999999</v>
      </c>
      <c r="F26" s="93">
        <v>0.1305</v>
      </c>
      <c r="G26" s="93">
        <v>0.14069999999999999</v>
      </c>
      <c r="H26" s="93">
        <v>0.12189999999999999</v>
      </c>
      <c r="I26" s="93">
        <v>0.1305</v>
      </c>
    </row>
    <row r="27" spans="1:24" s="65" customFormat="1" ht="23.25" customHeight="1">
      <c r="A27" s="65" t="s">
        <v>498</v>
      </c>
      <c r="B27" s="6" t="s">
        <v>528</v>
      </c>
      <c r="C27" s="7" t="s">
        <v>529</v>
      </c>
      <c r="D27" s="93">
        <v>9.1000000000000004E-3</v>
      </c>
      <c r="E27" s="93">
        <v>8.6E-3</v>
      </c>
      <c r="F27" s="93">
        <v>8.3999999999999995E-3</v>
      </c>
      <c r="G27" s="93">
        <v>8.3000000000000001E-3</v>
      </c>
      <c r="H27" s="93">
        <v>8.6E-3</v>
      </c>
      <c r="I27" s="93">
        <v>8.2000000000000007E-3</v>
      </c>
    </row>
    <row r="28" spans="1:24" s="65" customFormat="1" ht="23.25" customHeight="1">
      <c r="A28" s="65" t="s">
        <v>498</v>
      </c>
      <c r="B28" s="6" t="s">
        <v>530</v>
      </c>
      <c r="C28" s="7" t="s">
        <v>531</v>
      </c>
      <c r="D28" s="93">
        <v>3.8899999999999997E-2</v>
      </c>
      <c r="E28" s="93">
        <v>3.49E-2</v>
      </c>
      <c r="F28" s="93">
        <v>3.3099999999999997E-2</v>
      </c>
      <c r="G28" s="93">
        <v>3.3799999999999997E-2</v>
      </c>
      <c r="H28" s="93">
        <v>3.39E-2</v>
      </c>
      <c r="I28" s="93">
        <v>3.4299999999999997E-2</v>
      </c>
    </row>
    <row r="29" spans="1:24" s="65" customFormat="1" ht="23.25" customHeight="1">
      <c r="A29" s="65" t="s">
        <v>498</v>
      </c>
      <c r="B29" s="6" t="s">
        <v>532</v>
      </c>
      <c r="C29" s="7" t="s">
        <v>533</v>
      </c>
      <c r="D29" s="93">
        <v>0.97019999999999995</v>
      </c>
      <c r="E29" s="93">
        <v>0.97050000000000003</v>
      </c>
      <c r="F29" s="93">
        <v>0.97340000000000004</v>
      </c>
      <c r="G29" s="93">
        <v>0.96899999999999997</v>
      </c>
      <c r="H29" s="93">
        <v>0.96760000000000002</v>
      </c>
      <c r="I29" s="93">
        <v>0.96450000000000002</v>
      </c>
    </row>
    <row r="30" spans="1:24" s="65" customFormat="1" ht="23.25" customHeight="1">
      <c r="A30" s="65" t="s">
        <v>498</v>
      </c>
      <c r="B30" s="6" t="s">
        <v>534</v>
      </c>
      <c r="C30" s="7" t="s">
        <v>535</v>
      </c>
      <c r="D30" s="93">
        <v>1.21E-2</v>
      </c>
      <c r="E30" s="93">
        <v>1.18E-2</v>
      </c>
      <c r="F30" s="93">
        <v>9.2999999999999992E-3</v>
      </c>
      <c r="G30" s="93">
        <v>1.2E-2</v>
      </c>
      <c r="H30" s="93">
        <v>1.1299999999999999E-2</v>
      </c>
      <c r="I30" s="93">
        <v>1.34E-2</v>
      </c>
    </row>
    <row r="31" spans="1:24" s="65" customFormat="1" ht="23.25" customHeight="1">
      <c r="A31" s="65" t="s">
        <v>498</v>
      </c>
      <c r="B31" s="6" t="s">
        <v>536</v>
      </c>
      <c r="C31" s="7" t="s">
        <v>537</v>
      </c>
      <c r="D31" s="93">
        <v>0</v>
      </c>
      <c r="E31" s="93">
        <v>0</v>
      </c>
      <c r="F31" s="93">
        <v>0</v>
      </c>
      <c r="G31" s="93">
        <v>0</v>
      </c>
      <c r="H31" s="93">
        <v>0</v>
      </c>
      <c r="I31" s="96">
        <v>0</v>
      </c>
    </row>
    <row r="32" spans="1:24" s="65" customFormat="1" ht="23.25" customHeight="1">
      <c r="A32" s="65" t="s">
        <v>498</v>
      </c>
      <c r="B32" s="6" t="s">
        <v>538</v>
      </c>
      <c r="C32" s="7" t="s">
        <v>539</v>
      </c>
      <c r="D32" s="93">
        <v>2.5999999999999999E-3</v>
      </c>
      <c r="E32" s="93">
        <v>2.5999999999999999E-3</v>
      </c>
      <c r="F32" s="93">
        <v>3.0999999999999999E-3</v>
      </c>
      <c r="G32" s="93">
        <v>3.2000000000000002E-3</v>
      </c>
      <c r="H32" s="93">
        <v>4.5999999999999999E-3</v>
      </c>
      <c r="I32" s="93">
        <v>4.8999999999999998E-3</v>
      </c>
    </row>
    <row r="33" spans="1:10" s="65" customFormat="1" ht="23.25" customHeight="1">
      <c r="A33" s="65" t="s">
        <v>498</v>
      </c>
      <c r="B33" s="6" t="s">
        <v>540</v>
      </c>
      <c r="C33" s="7" t="s">
        <v>541</v>
      </c>
      <c r="D33" s="93">
        <v>0</v>
      </c>
      <c r="E33" s="93">
        <v>0</v>
      </c>
      <c r="F33" s="93">
        <v>0</v>
      </c>
      <c r="G33" s="93">
        <v>0</v>
      </c>
      <c r="H33" s="93">
        <v>0</v>
      </c>
      <c r="I33" s="96">
        <v>0</v>
      </c>
    </row>
    <row r="34" spans="1:10" s="65" customFormat="1" ht="23.25" customHeight="1">
      <c r="A34" s="65" t="s">
        <v>498</v>
      </c>
      <c r="B34" s="6" t="s">
        <v>542</v>
      </c>
      <c r="C34" s="7" t="s">
        <v>543</v>
      </c>
      <c r="D34" s="93">
        <v>2.3E-3</v>
      </c>
      <c r="E34" s="93">
        <v>2.8E-3</v>
      </c>
      <c r="F34" s="93">
        <v>2.2000000000000001E-3</v>
      </c>
      <c r="G34" s="93">
        <v>2.7000000000000001E-3</v>
      </c>
      <c r="H34" s="93">
        <v>2.0999999999999999E-3</v>
      </c>
      <c r="I34" s="93">
        <v>2.5000000000000001E-3</v>
      </c>
    </row>
    <row r="35" spans="1:10" s="65" customFormat="1" ht="23.25" customHeight="1">
      <c r="A35" s="65" t="s">
        <v>498</v>
      </c>
      <c r="B35" s="6" t="s">
        <v>544</v>
      </c>
      <c r="C35" s="7" t="s">
        <v>545</v>
      </c>
      <c r="D35" s="93">
        <v>2.0999999999999999E-3</v>
      </c>
      <c r="E35" s="93">
        <v>1.6000000000000001E-3</v>
      </c>
      <c r="F35" s="93">
        <v>1.8E-3</v>
      </c>
      <c r="G35" s="93">
        <v>2E-3</v>
      </c>
      <c r="H35" s="93">
        <v>2.8E-3</v>
      </c>
      <c r="I35" s="93">
        <v>2.5999999999999999E-3</v>
      </c>
    </row>
    <row r="36" spans="1:10" s="65" customFormat="1" ht="41.25" customHeight="1" thickBot="1">
      <c r="A36" s="65" t="s">
        <v>498</v>
      </c>
      <c r="B36" s="8" t="s">
        <v>546</v>
      </c>
      <c r="C36" s="7" t="s">
        <v>547</v>
      </c>
      <c r="D36" s="93">
        <v>1.03E-2</v>
      </c>
      <c r="E36" s="93">
        <v>1.01E-2</v>
      </c>
      <c r="F36" s="93">
        <v>9.7999999999999997E-3</v>
      </c>
      <c r="G36" s="93">
        <v>1.06E-2</v>
      </c>
      <c r="H36" s="93">
        <v>1.0699999999999999E-2</v>
      </c>
      <c r="I36" s="93">
        <v>1.1299999999999999E-2</v>
      </c>
    </row>
    <row r="37" spans="1:10" s="28" customFormat="1" ht="24" customHeight="1" thickTop="1" thickBot="1">
      <c r="B37" s="823"/>
      <c r="C37" s="86" t="s">
        <v>336</v>
      </c>
      <c r="D37" s="822"/>
      <c r="E37" s="822"/>
      <c r="F37" s="822"/>
      <c r="G37" s="822"/>
      <c r="H37" s="87"/>
      <c r="I37" s="87"/>
      <c r="J37" s="91"/>
    </row>
    <row r="38" spans="1:10" s="80" customFormat="1" ht="31.5" customHeight="1" thickTop="1">
      <c r="A38" s="80" t="s">
        <v>498</v>
      </c>
      <c r="B38" s="4" t="s">
        <v>548</v>
      </c>
      <c r="C38" s="5" t="s">
        <v>549</v>
      </c>
      <c r="D38" s="92">
        <v>0.31059999999999999</v>
      </c>
      <c r="E38" s="92">
        <v>0.37790000000000001</v>
      </c>
      <c r="F38" s="92">
        <v>0.28689999999999999</v>
      </c>
      <c r="G38" s="92">
        <v>0.26490000000000002</v>
      </c>
      <c r="H38" s="92">
        <v>0.2949</v>
      </c>
      <c r="I38" s="92">
        <v>0.26779999999999998</v>
      </c>
    </row>
    <row r="39" spans="1:10" s="65" customFormat="1" ht="22.5" customHeight="1">
      <c r="A39" s="65" t="s">
        <v>498</v>
      </c>
      <c r="B39" s="6" t="s">
        <v>550</v>
      </c>
      <c r="C39" s="7" t="s">
        <v>551</v>
      </c>
      <c r="D39" s="93">
        <v>0.70289999999999997</v>
      </c>
      <c r="E39" s="93">
        <v>0.68769999999999998</v>
      </c>
      <c r="F39" s="93">
        <v>0.63249999999999995</v>
      </c>
      <c r="G39" s="93">
        <v>0.61739999999999995</v>
      </c>
      <c r="H39" s="93">
        <v>0.66339999999999999</v>
      </c>
      <c r="I39" s="93">
        <v>0.61229999999999996</v>
      </c>
    </row>
    <row r="40" spans="1:10" s="65" customFormat="1" ht="22.5" customHeight="1">
      <c r="A40" s="65" t="s">
        <v>498</v>
      </c>
      <c r="B40" s="6" t="s">
        <v>552</v>
      </c>
      <c r="C40" s="7" t="s">
        <v>553</v>
      </c>
      <c r="D40" s="93">
        <v>0.38890000000000002</v>
      </c>
      <c r="E40" s="93">
        <v>0.38850000000000001</v>
      </c>
      <c r="F40" s="93">
        <v>0.32100000000000001</v>
      </c>
      <c r="G40" s="93">
        <v>0.28689999999999999</v>
      </c>
      <c r="H40" s="93">
        <v>0.307</v>
      </c>
      <c r="I40" s="93">
        <v>0.27660000000000001</v>
      </c>
    </row>
    <row r="41" spans="1:10" s="65" customFormat="1" ht="40.5" customHeight="1" thickBot="1">
      <c r="A41" s="65" t="s">
        <v>498</v>
      </c>
      <c r="B41" s="6" t="s">
        <v>554</v>
      </c>
      <c r="C41" s="7" t="s">
        <v>555</v>
      </c>
      <c r="D41" s="93">
        <v>0.35809999999999997</v>
      </c>
      <c r="E41" s="93">
        <v>0.35980000000000001</v>
      </c>
      <c r="F41" s="93">
        <v>0.29580000000000001</v>
      </c>
      <c r="G41" s="93">
        <v>0.26529999999999998</v>
      </c>
      <c r="H41" s="93">
        <v>0.28510000000000002</v>
      </c>
      <c r="I41" s="93">
        <v>0.25740000000000002</v>
      </c>
    </row>
    <row r="42" spans="1:10" s="28" customFormat="1" ht="24" customHeight="1" thickTop="1" thickBot="1">
      <c r="B42" s="823"/>
      <c r="C42" s="86" t="s">
        <v>341</v>
      </c>
      <c r="D42" s="822"/>
      <c r="E42" s="822"/>
      <c r="F42" s="822"/>
      <c r="G42" s="822"/>
      <c r="H42" s="87"/>
      <c r="I42" s="87"/>
      <c r="J42" s="91"/>
    </row>
    <row r="43" spans="1:10" s="80" customFormat="1" ht="31.5" customHeight="1" thickTop="1">
      <c r="A43" s="80" t="s">
        <v>498</v>
      </c>
      <c r="B43" s="4" t="s">
        <v>556</v>
      </c>
      <c r="C43" s="5" t="s">
        <v>557</v>
      </c>
      <c r="D43" s="92">
        <v>7.9399999999999998E-2</v>
      </c>
      <c r="E43" s="92">
        <v>7.3800000000000004E-2</v>
      </c>
      <c r="F43" s="92">
        <v>7.8700000000000006E-2</v>
      </c>
      <c r="G43" s="92">
        <v>7.51E-2</v>
      </c>
      <c r="H43" s="92">
        <v>7.1199999999999999E-2</v>
      </c>
      <c r="I43" s="92">
        <v>6.9400000000000003E-2</v>
      </c>
    </row>
    <row r="44" spans="1:10" s="65" customFormat="1" ht="22.5" customHeight="1">
      <c r="A44" s="65" t="s">
        <v>498</v>
      </c>
      <c r="B44" s="6" t="s">
        <v>558</v>
      </c>
      <c r="C44" s="7" t="s">
        <v>559</v>
      </c>
      <c r="D44" s="93">
        <v>7.17E-2</v>
      </c>
      <c r="E44" s="93">
        <v>6.6199999999999995E-2</v>
      </c>
      <c r="F44" s="93">
        <v>6.9599999999999995E-2</v>
      </c>
      <c r="G44" s="93">
        <v>6.7599999999999993E-2</v>
      </c>
      <c r="H44" s="93">
        <v>6.4399999999999999E-2</v>
      </c>
      <c r="I44" s="93">
        <v>6.2899999999999998E-2</v>
      </c>
    </row>
    <row r="45" spans="1:10" s="65" customFormat="1" ht="22.5" customHeight="1">
      <c r="A45" s="65" t="s">
        <v>498</v>
      </c>
      <c r="B45" s="6" t="s">
        <v>560</v>
      </c>
      <c r="C45" s="7" t="s">
        <v>561</v>
      </c>
      <c r="D45" s="93">
        <v>0.1128</v>
      </c>
      <c r="E45" s="93">
        <v>0.1197</v>
      </c>
      <c r="F45" s="93">
        <v>0.12809999999999999</v>
      </c>
      <c r="G45" s="93">
        <v>0.15240000000000001</v>
      </c>
      <c r="H45" s="93">
        <v>0.1552</v>
      </c>
      <c r="I45" s="93">
        <v>0.1835</v>
      </c>
    </row>
    <row r="46" spans="1:10" s="65" customFormat="1" ht="22.5" customHeight="1">
      <c r="A46" s="65" t="s">
        <v>498</v>
      </c>
      <c r="B46" s="6" t="s">
        <v>562</v>
      </c>
      <c r="C46" s="7" t="s">
        <v>563</v>
      </c>
      <c r="D46" s="93">
        <v>1.9900000000000001E-2</v>
      </c>
      <c r="E46" s="93">
        <v>1.7100000000000001E-2</v>
      </c>
      <c r="F46" s="93">
        <v>1.8700000000000001E-2</v>
      </c>
      <c r="G46" s="93">
        <v>2.2499999999999999E-2</v>
      </c>
      <c r="H46" s="93">
        <v>2.3300000000000001E-2</v>
      </c>
      <c r="I46" s="93">
        <v>3.0700000000000002E-2</v>
      </c>
    </row>
    <row r="47" spans="1:10" s="65" customFormat="1" ht="22.5" customHeight="1">
      <c r="A47" s="65" t="s">
        <v>498</v>
      </c>
      <c r="B47" s="6" t="s">
        <v>564</v>
      </c>
      <c r="C47" s="7" t="s">
        <v>565</v>
      </c>
      <c r="D47" s="93">
        <v>3.8300000000000001E-2</v>
      </c>
      <c r="E47" s="93">
        <v>3.8800000000000001E-2</v>
      </c>
      <c r="F47" s="93">
        <v>4.4299999999999999E-2</v>
      </c>
      <c r="G47" s="93">
        <v>5.5E-2</v>
      </c>
      <c r="H47" s="93">
        <v>5.5800000000000002E-2</v>
      </c>
      <c r="I47" s="93">
        <v>7.3599999999999999E-2</v>
      </c>
    </row>
    <row r="48" spans="1:10" s="65" customFormat="1" ht="40.5" customHeight="1" thickBot="1">
      <c r="A48" s="65" t="s">
        <v>498</v>
      </c>
      <c r="B48" s="6" t="s">
        <v>566</v>
      </c>
      <c r="C48" s="7" t="s">
        <v>567</v>
      </c>
      <c r="D48" s="93">
        <v>0.1231</v>
      </c>
      <c r="E48" s="93">
        <v>0.1201</v>
      </c>
      <c r="F48" s="93">
        <v>0.12089999999999999</v>
      </c>
      <c r="G48" s="93">
        <v>0.12330000000000001</v>
      </c>
      <c r="H48" s="93">
        <v>0.11890000000000001</v>
      </c>
      <c r="I48" s="93">
        <v>0.1216</v>
      </c>
    </row>
    <row r="49" spans="1:10" s="85" customFormat="1" ht="24" customHeight="1" thickTop="1" thickBot="1">
      <c r="B49" s="821"/>
      <c r="C49" s="86" t="s">
        <v>568</v>
      </c>
      <c r="D49" s="822"/>
      <c r="E49" s="822"/>
      <c r="F49" s="822"/>
      <c r="G49" s="822"/>
      <c r="H49" s="87"/>
      <c r="I49" s="87"/>
      <c r="J49" s="88"/>
    </row>
    <row r="50" spans="1:10" s="80" customFormat="1" ht="31.5" customHeight="1" thickTop="1">
      <c r="A50" s="80" t="s">
        <v>498</v>
      </c>
      <c r="B50" s="4" t="s">
        <v>569</v>
      </c>
      <c r="C50" s="5" t="s">
        <v>570</v>
      </c>
      <c r="D50" s="92">
        <v>0.83209999999999995</v>
      </c>
      <c r="E50" s="92">
        <v>0.79869999999999997</v>
      </c>
      <c r="F50" s="92">
        <v>0.8569</v>
      </c>
      <c r="G50" s="92">
        <v>0.87139999999999995</v>
      </c>
      <c r="H50" s="92">
        <v>0.85750000000000004</v>
      </c>
      <c r="I50" s="92">
        <v>0.86809999999999998</v>
      </c>
    </row>
    <row r="51" spans="1:10" s="65" customFormat="1" ht="22.5" customHeight="1">
      <c r="A51" s="65" t="s">
        <v>498</v>
      </c>
      <c r="B51" s="6" t="s">
        <v>571</v>
      </c>
      <c r="C51" s="7" t="s">
        <v>572</v>
      </c>
      <c r="D51" s="93">
        <v>0.61380000000000001</v>
      </c>
      <c r="E51" s="93">
        <v>0.63</v>
      </c>
      <c r="F51" s="93">
        <v>0.625</v>
      </c>
      <c r="G51" s="93">
        <v>0.65569999999999995</v>
      </c>
      <c r="H51" s="93">
        <v>0.66369999999999996</v>
      </c>
      <c r="I51" s="93">
        <v>0.66249999999999998</v>
      </c>
    </row>
    <row r="52" spans="1:10" s="65" customFormat="1" ht="22.5" customHeight="1">
      <c r="A52" s="65" t="s">
        <v>498</v>
      </c>
      <c r="B52" s="6" t="s">
        <v>573</v>
      </c>
      <c r="C52" s="7" t="s">
        <v>574</v>
      </c>
      <c r="D52" s="93">
        <v>0.46039999999999998</v>
      </c>
      <c r="E52" s="93">
        <v>0.35759999999999997</v>
      </c>
      <c r="F52" s="93">
        <v>0.47360000000000002</v>
      </c>
      <c r="G52" s="93">
        <v>0.4254</v>
      </c>
      <c r="H52" s="93">
        <v>0.38100000000000001</v>
      </c>
      <c r="I52" s="93">
        <v>0.3982</v>
      </c>
    </row>
    <row r="53" spans="1:10" s="65" customFormat="1" ht="22.5" customHeight="1">
      <c r="A53" s="65" t="s">
        <v>498</v>
      </c>
      <c r="B53" s="6" t="s">
        <v>575</v>
      </c>
      <c r="C53" s="7" t="s">
        <v>576</v>
      </c>
      <c r="D53" s="93">
        <v>2.3424999999999998</v>
      </c>
      <c r="E53" s="93">
        <v>3.0400999999999998</v>
      </c>
      <c r="F53" s="93">
        <v>2.0558000000000001</v>
      </c>
      <c r="G53" s="93">
        <v>1.9024000000000001</v>
      </c>
      <c r="H53" s="93">
        <v>2.2130999999999998</v>
      </c>
      <c r="I53" s="93">
        <v>2.0969000000000002</v>
      </c>
    </row>
    <row r="54" spans="1:10" ht="15.75" thickBot="1">
      <c r="A54" s="854"/>
      <c r="B54" s="854"/>
      <c r="C54" s="97"/>
      <c r="D54" s="97"/>
      <c r="E54" s="97"/>
      <c r="F54" s="97"/>
      <c r="G54" s="97"/>
      <c r="H54" s="97"/>
      <c r="I54" s="97"/>
      <c r="J54" s="77"/>
    </row>
    <row r="55" spans="1:10" ht="19.5" customHeight="1" thickTop="1">
      <c r="A55" s="98" t="s">
        <v>497</v>
      </c>
      <c r="B55" s="3" t="s">
        <v>497</v>
      </c>
      <c r="C55" s="66" t="s">
        <v>353</v>
      </c>
      <c r="D55" s="99"/>
      <c r="E55" s="99"/>
      <c r="F55" s="99"/>
      <c r="G55" s="99"/>
      <c r="H55" s="854"/>
      <c r="I55" s="854"/>
    </row>
    <row r="56" spans="1:10" ht="53.25" customHeight="1">
      <c r="A56" s="854"/>
      <c r="B56" s="854"/>
      <c r="C56" s="1065" t="s">
        <v>354</v>
      </c>
      <c r="D56" s="1065"/>
      <c r="E56" s="1065"/>
      <c r="F56" s="1065"/>
      <c r="G56" s="1065"/>
      <c r="H56" s="1065"/>
      <c r="I56" s="1065"/>
    </row>
    <row r="57" spans="1:10" ht="42" customHeight="1">
      <c r="A57" s="854"/>
      <c r="B57" s="854"/>
      <c r="C57" s="1065" t="s">
        <v>355</v>
      </c>
      <c r="D57" s="1065"/>
      <c r="E57" s="1065"/>
      <c r="F57" s="1065"/>
      <c r="G57" s="1065"/>
      <c r="H57" s="1065"/>
      <c r="I57" s="1065"/>
    </row>
    <row r="58" spans="1:10" ht="20.25" customHeight="1">
      <c r="A58" s="854"/>
      <c r="B58" s="854"/>
      <c r="C58" s="38" t="s">
        <v>577</v>
      </c>
      <c r="D58" s="99"/>
      <c r="E58" s="99"/>
      <c r="F58" s="99"/>
      <c r="G58" s="99"/>
      <c r="H58" s="854"/>
      <c r="I58" s="854"/>
    </row>
  </sheetData>
  <mergeCells count="4">
    <mergeCell ref="C56:I56"/>
    <mergeCell ref="C57:I57"/>
    <mergeCell ref="A2:I2"/>
    <mergeCell ref="A4:I4"/>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0"/>
  <sheetViews>
    <sheetView topLeftCell="C1" zoomScale="70" zoomScaleNormal="70" workbookViewId="0"/>
  </sheetViews>
  <sheetFormatPr baseColWidth="10" defaultColWidth="9.140625" defaultRowHeight="12.75"/>
  <cols>
    <col min="1" max="2" width="9.140625" style="479" hidden="1" customWidth="1"/>
    <col min="3" max="3" width="124.140625" style="479" customWidth="1"/>
    <col min="4" max="9" width="16.85546875" style="479" customWidth="1"/>
    <col min="10" max="10" width="3.85546875" style="479" bestFit="1" customWidth="1"/>
    <col min="11" max="256" width="9.140625" style="479"/>
    <col min="257" max="258" width="0" style="479" hidden="1" customWidth="1"/>
    <col min="259" max="259" width="124.140625" style="479" customWidth="1"/>
    <col min="260" max="265" width="16.85546875" style="479" customWidth="1"/>
    <col min="266" max="266" width="3.85546875" style="479" bestFit="1" customWidth="1"/>
    <col min="267" max="512" width="9.140625" style="479"/>
    <col min="513" max="514" width="0" style="479" hidden="1" customWidth="1"/>
    <col min="515" max="515" width="124.140625" style="479" customWidth="1"/>
    <col min="516" max="521" width="16.85546875" style="479" customWidth="1"/>
    <col min="522" max="522" width="3.85546875" style="479" bestFit="1" customWidth="1"/>
    <col min="523" max="768" width="9.140625" style="479"/>
    <col min="769" max="770" width="0" style="479" hidden="1" customWidth="1"/>
    <col min="771" max="771" width="124.140625" style="479" customWidth="1"/>
    <col min="772" max="777" width="16.85546875" style="479" customWidth="1"/>
    <col min="778" max="778" width="3.85546875" style="479" bestFit="1" customWidth="1"/>
    <col min="779" max="1024" width="9.140625" style="479"/>
    <col min="1025" max="1026" width="0" style="479" hidden="1" customWidth="1"/>
    <col min="1027" max="1027" width="124.140625" style="479" customWidth="1"/>
    <col min="1028" max="1033" width="16.85546875" style="479" customWidth="1"/>
    <col min="1034" max="1034" width="3.85546875" style="479" bestFit="1" customWidth="1"/>
    <col min="1035" max="1280" width="9.140625" style="479"/>
    <col min="1281" max="1282" width="0" style="479" hidden="1" customWidth="1"/>
    <col min="1283" max="1283" width="124.140625" style="479" customWidth="1"/>
    <col min="1284" max="1289" width="16.85546875" style="479" customWidth="1"/>
    <col min="1290" max="1290" width="3.85546875" style="479" bestFit="1" customWidth="1"/>
    <col min="1291" max="1536" width="9.140625" style="479"/>
    <col min="1537" max="1538" width="0" style="479" hidden="1" customWidth="1"/>
    <col min="1539" max="1539" width="124.140625" style="479" customWidth="1"/>
    <col min="1540" max="1545" width="16.85546875" style="479" customWidth="1"/>
    <col min="1546" max="1546" width="3.85546875" style="479" bestFit="1" customWidth="1"/>
    <col min="1547" max="1792" width="9.140625" style="479"/>
    <col min="1793" max="1794" width="0" style="479" hidden="1" customWidth="1"/>
    <col min="1795" max="1795" width="124.140625" style="479" customWidth="1"/>
    <col min="1796" max="1801" width="16.85546875" style="479" customWidth="1"/>
    <col min="1802" max="1802" width="3.85546875" style="479" bestFit="1" customWidth="1"/>
    <col min="1803" max="2048" width="9.140625" style="479"/>
    <col min="2049" max="2050" width="0" style="479" hidden="1" customWidth="1"/>
    <col min="2051" max="2051" width="124.140625" style="479" customWidth="1"/>
    <col min="2052" max="2057" width="16.85546875" style="479" customWidth="1"/>
    <col min="2058" max="2058" width="3.85546875" style="479" bestFit="1" customWidth="1"/>
    <col min="2059" max="2304" width="9.140625" style="479"/>
    <col min="2305" max="2306" width="0" style="479" hidden="1" customWidth="1"/>
    <col min="2307" max="2307" width="124.140625" style="479" customWidth="1"/>
    <col min="2308" max="2313" width="16.85546875" style="479" customWidth="1"/>
    <col min="2314" max="2314" width="3.85546875" style="479" bestFit="1" customWidth="1"/>
    <col min="2315" max="2560" width="9.140625" style="479"/>
    <col min="2561" max="2562" width="0" style="479" hidden="1" customWidth="1"/>
    <col min="2563" max="2563" width="124.140625" style="479" customWidth="1"/>
    <col min="2564" max="2569" width="16.85546875" style="479" customWidth="1"/>
    <col min="2570" max="2570" width="3.85546875" style="479" bestFit="1" customWidth="1"/>
    <col min="2571" max="2816" width="9.140625" style="479"/>
    <col min="2817" max="2818" width="0" style="479" hidden="1" customWidth="1"/>
    <col min="2819" max="2819" width="124.140625" style="479" customWidth="1"/>
    <col min="2820" max="2825" width="16.85546875" style="479" customWidth="1"/>
    <col min="2826" max="2826" width="3.85546875" style="479" bestFit="1" customWidth="1"/>
    <col min="2827" max="3072" width="9.140625" style="479"/>
    <col min="3073" max="3074" width="0" style="479" hidden="1" customWidth="1"/>
    <col min="3075" max="3075" width="124.140625" style="479" customWidth="1"/>
    <col min="3076" max="3081" width="16.85546875" style="479" customWidth="1"/>
    <col min="3082" max="3082" width="3.85546875" style="479" bestFit="1" customWidth="1"/>
    <col min="3083" max="3328" width="9.140625" style="479"/>
    <col min="3329" max="3330" width="0" style="479" hidden="1" customWidth="1"/>
    <col min="3331" max="3331" width="124.140625" style="479" customWidth="1"/>
    <col min="3332" max="3337" width="16.85546875" style="479" customWidth="1"/>
    <col min="3338" max="3338" width="3.85546875" style="479" bestFit="1" customWidth="1"/>
    <col min="3339" max="3584" width="9.140625" style="479"/>
    <col min="3585" max="3586" width="0" style="479" hidden="1" customWidth="1"/>
    <col min="3587" max="3587" width="124.140625" style="479" customWidth="1"/>
    <col min="3588" max="3593" width="16.85546875" style="479" customWidth="1"/>
    <col min="3594" max="3594" width="3.85546875" style="479" bestFit="1" customWidth="1"/>
    <col min="3595" max="3840" width="9.140625" style="479"/>
    <col min="3841" max="3842" width="0" style="479" hidden="1" customWidth="1"/>
    <col min="3843" max="3843" width="124.140625" style="479" customWidth="1"/>
    <col min="3844" max="3849" width="16.85546875" style="479" customWidth="1"/>
    <col min="3850" max="3850" width="3.85546875" style="479" bestFit="1" customWidth="1"/>
    <col min="3851" max="4096" width="9.140625" style="479"/>
    <col min="4097" max="4098" width="0" style="479" hidden="1" customWidth="1"/>
    <col min="4099" max="4099" width="124.140625" style="479" customWidth="1"/>
    <col min="4100" max="4105" width="16.85546875" style="479" customWidth="1"/>
    <col min="4106" max="4106" width="3.85546875" style="479" bestFit="1" customWidth="1"/>
    <col min="4107" max="4352" width="9.140625" style="479"/>
    <col min="4353" max="4354" width="0" style="479" hidden="1" customWidth="1"/>
    <col min="4355" max="4355" width="124.140625" style="479" customWidth="1"/>
    <col min="4356" max="4361" width="16.85546875" style="479" customWidth="1"/>
    <col min="4362" max="4362" width="3.85546875" style="479" bestFit="1" customWidth="1"/>
    <col min="4363" max="4608" width="9.140625" style="479"/>
    <col min="4609" max="4610" width="0" style="479" hidden="1" customWidth="1"/>
    <col min="4611" max="4611" width="124.140625" style="479" customWidth="1"/>
    <col min="4612" max="4617" width="16.85546875" style="479" customWidth="1"/>
    <col min="4618" max="4618" width="3.85546875" style="479" bestFit="1" customWidth="1"/>
    <col min="4619" max="4864" width="9.140625" style="479"/>
    <col min="4865" max="4866" width="0" style="479" hidden="1" customWidth="1"/>
    <col min="4867" max="4867" width="124.140625" style="479" customWidth="1"/>
    <col min="4868" max="4873" width="16.85546875" style="479" customWidth="1"/>
    <col min="4874" max="4874" width="3.85546875" style="479" bestFit="1" customWidth="1"/>
    <col min="4875" max="5120" width="9.140625" style="479"/>
    <col min="5121" max="5122" width="0" style="479" hidden="1" customWidth="1"/>
    <col min="5123" max="5123" width="124.140625" style="479" customWidth="1"/>
    <col min="5124" max="5129" width="16.85546875" style="479" customWidth="1"/>
    <col min="5130" max="5130" width="3.85546875" style="479" bestFit="1" customWidth="1"/>
    <col min="5131" max="5376" width="9.140625" style="479"/>
    <col min="5377" max="5378" width="0" style="479" hidden="1" customWidth="1"/>
    <col min="5379" max="5379" width="124.140625" style="479" customWidth="1"/>
    <col min="5380" max="5385" width="16.85546875" style="479" customWidth="1"/>
    <col min="5386" max="5386" width="3.85546875" style="479" bestFit="1" customWidth="1"/>
    <col min="5387" max="5632" width="9.140625" style="479"/>
    <col min="5633" max="5634" width="0" style="479" hidden="1" customWidth="1"/>
    <col min="5635" max="5635" width="124.140625" style="479" customWidth="1"/>
    <col min="5636" max="5641" width="16.85546875" style="479" customWidth="1"/>
    <col min="5642" max="5642" width="3.85546875" style="479" bestFit="1" customWidth="1"/>
    <col min="5643" max="5888" width="9.140625" style="479"/>
    <col min="5889" max="5890" width="0" style="479" hidden="1" customWidth="1"/>
    <col min="5891" max="5891" width="124.140625" style="479" customWidth="1"/>
    <col min="5892" max="5897" width="16.85546875" style="479" customWidth="1"/>
    <col min="5898" max="5898" width="3.85546875" style="479" bestFit="1" customWidth="1"/>
    <col min="5899" max="6144" width="9.140625" style="479"/>
    <col min="6145" max="6146" width="0" style="479" hidden="1" customWidth="1"/>
    <col min="6147" max="6147" width="124.140625" style="479" customWidth="1"/>
    <col min="6148" max="6153" width="16.85546875" style="479" customWidth="1"/>
    <col min="6154" max="6154" width="3.85546875" style="479" bestFit="1" customWidth="1"/>
    <col min="6155" max="6400" width="9.140625" style="479"/>
    <col min="6401" max="6402" width="0" style="479" hidden="1" customWidth="1"/>
    <col min="6403" max="6403" width="124.140625" style="479" customWidth="1"/>
    <col min="6404" max="6409" width="16.85546875" style="479" customWidth="1"/>
    <col min="6410" max="6410" width="3.85546875" style="479" bestFit="1" customWidth="1"/>
    <col min="6411" max="6656" width="9.140625" style="479"/>
    <col min="6657" max="6658" width="0" style="479" hidden="1" customWidth="1"/>
    <col min="6659" max="6659" width="124.140625" style="479" customWidth="1"/>
    <col min="6660" max="6665" width="16.85546875" style="479" customWidth="1"/>
    <col min="6666" max="6666" width="3.85546875" style="479" bestFit="1" customWidth="1"/>
    <col min="6667" max="6912" width="9.140625" style="479"/>
    <col min="6913" max="6914" width="0" style="479" hidden="1" customWidth="1"/>
    <col min="6915" max="6915" width="124.140625" style="479" customWidth="1"/>
    <col min="6916" max="6921" width="16.85546875" style="479" customWidth="1"/>
    <col min="6922" max="6922" width="3.85546875" style="479" bestFit="1" customWidth="1"/>
    <col min="6923" max="7168" width="9.140625" style="479"/>
    <col min="7169" max="7170" width="0" style="479" hidden="1" customWidth="1"/>
    <col min="7171" max="7171" width="124.140625" style="479" customWidth="1"/>
    <col min="7172" max="7177" width="16.85546875" style="479" customWidth="1"/>
    <col min="7178" max="7178" width="3.85546875" style="479" bestFit="1" customWidth="1"/>
    <col min="7179" max="7424" width="9.140625" style="479"/>
    <col min="7425" max="7426" width="0" style="479" hidden="1" customWidth="1"/>
    <col min="7427" max="7427" width="124.140625" style="479" customWidth="1"/>
    <col min="7428" max="7433" width="16.85546875" style="479" customWidth="1"/>
    <col min="7434" max="7434" width="3.85546875" style="479" bestFit="1" customWidth="1"/>
    <col min="7435" max="7680" width="9.140625" style="479"/>
    <col min="7681" max="7682" width="0" style="479" hidden="1" customWidth="1"/>
    <col min="7683" max="7683" width="124.140625" style="479" customWidth="1"/>
    <col min="7684" max="7689" width="16.85546875" style="479" customWidth="1"/>
    <col min="7690" max="7690" width="3.85546875" style="479" bestFit="1" customWidth="1"/>
    <col min="7691" max="7936" width="9.140625" style="479"/>
    <col min="7937" max="7938" width="0" style="479" hidden="1" customWidth="1"/>
    <col min="7939" max="7939" width="124.140625" style="479" customWidth="1"/>
    <col min="7940" max="7945" width="16.85546875" style="479" customWidth="1"/>
    <col min="7946" max="7946" width="3.85546875" style="479" bestFit="1" customWidth="1"/>
    <col min="7947" max="8192" width="9.140625" style="479"/>
    <col min="8193" max="8194" width="0" style="479" hidden="1" customWidth="1"/>
    <col min="8195" max="8195" width="124.140625" style="479" customWidth="1"/>
    <col min="8196" max="8201" width="16.85546875" style="479" customWidth="1"/>
    <col min="8202" max="8202" width="3.85546875" style="479" bestFit="1" customWidth="1"/>
    <col min="8203" max="8448" width="9.140625" style="479"/>
    <col min="8449" max="8450" width="0" style="479" hidden="1" customWidth="1"/>
    <col min="8451" max="8451" width="124.140625" style="479" customWidth="1"/>
    <col min="8452" max="8457" width="16.85546875" style="479" customWidth="1"/>
    <col min="8458" max="8458" width="3.85546875" style="479" bestFit="1" customWidth="1"/>
    <col min="8459" max="8704" width="9.140625" style="479"/>
    <col min="8705" max="8706" width="0" style="479" hidden="1" customWidth="1"/>
    <col min="8707" max="8707" width="124.140625" style="479" customWidth="1"/>
    <col min="8708" max="8713" width="16.85546875" style="479" customWidth="1"/>
    <col min="8714" max="8714" width="3.85546875" style="479" bestFit="1" customWidth="1"/>
    <col min="8715" max="8960" width="9.140625" style="479"/>
    <col min="8961" max="8962" width="0" style="479" hidden="1" customWidth="1"/>
    <col min="8963" max="8963" width="124.140625" style="479" customWidth="1"/>
    <col min="8964" max="8969" width="16.85546875" style="479" customWidth="1"/>
    <col min="8970" max="8970" width="3.85546875" style="479" bestFit="1" customWidth="1"/>
    <col min="8971" max="9216" width="9.140625" style="479"/>
    <col min="9217" max="9218" width="0" style="479" hidden="1" customWidth="1"/>
    <col min="9219" max="9219" width="124.140625" style="479" customWidth="1"/>
    <col min="9220" max="9225" width="16.85546875" style="479" customWidth="1"/>
    <col min="9226" max="9226" width="3.85546875" style="479" bestFit="1" customWidth="1"/>
    <col min="9227" max="9472" width="9.140625" style="479"/>
    <col min="9473" max="9474" width="0" style="479" hidden="1" customWidth="1"/>
    <col min="9475" max="9475" width="124.140625" style="479" customWidth="1"/>
    <col min="9476" max="9481" width="16.85546875" style="479" customWidth="1"/>
    <col min="9482" max="9482" width="3.85546875" style="479" bestFit="1" customWidth="1"/>
    <col min="9483" max="9728" width="9.140625" style="479"/>
    <col min="9729" max="9730" width="0" style="479" hidden="1" customWidth="1"/>
    <col min="9731" max="9731" width="124.140625" style="479" customWidth="1"/>
    <col min="9732" max="9737" width="16.85546875" style="479" customWidth="1"/>
    <col min="9738" max="9738" width="3.85546875" style="479" bestFit="1" customWidth="1"/>
    <col min="9739" max="9984" width="9.140625" style="479"/>
    <col min="9985" max="9986" width="0" style="479" hidden="1" customWidth="1"/>
    <col min="9987" max="9987" width="124.140625" style="479" customWidth="1"/>
    <col min="9988" max="9993" width="16.85546875" style="479" customWidth="1"/>
    <col min="9994" max="9994" width="3.85546875" style="479" bestFit="1" customWidth="1"/>
    <col min="9995" max="10240" width="9.140625" style="479"/>
    <col min="10241" max="10242" width="0" style="479" hidden="1" customWidth="1"/>
    <col min="10243" max="10243" width="124.140625" style="479" customWidth="1"/>
    <col min="10244" max="10249" width="16.85546875" style="479" customWidth="1"/>
    <col min="10250" max="10250" width="3.85546875" style="479" bestFit="1" customWidth="1"/>
    <col min="10251" max="10496" width="9.140625" style="479"/>
    <col min="10497" max="10498" width="0" style="479" hidden="1" customWidth="1"/>
    <col min="10499" max="10499" width="124.140625" style="479" customWidth="1"/>
    <col min="10500" max="10505" width="16.85546875" style="479" customWidth="1"/>
    <col min="10506" max="10506" width="3.85546875" style="479" bestFit="1" customWidth="1"/>
    <col min="10507" max="10752" width="9.140625" style="479"/>
    <col min="10753" max="10754" width="0" style="479" hidden="1" customWidth="1"/>
    <col min="10755" max="10755" width="124.140625" style="479" customWidth="1"/>
    <col min="10756" max="10761" width="16.85546875" style="479" customWidth="1"/>
    <col min="10762" max="10762" width="3.85546875" style="479" bestFit="1" customWidth="1"/>
    <col min="10763" max="11008" width="9.140625" style="479"/>
    <col min="11009" max="11010" width="0" style="479" hidden="1" customWidth="1"/>
    <col min="11011" max="11011" width="124.140625" style="479" customWidth="1"/>
    <col min="11012" max="11017" width="16.85546875" style="479" customWidth="1"/>
    <col min="11018" max="11018" width="3.85546875" style="479" bestFit="1" customWidth="1"/>
    <col min="11019" max="11264" width="9.140625" style="479"/>
    <col min="11265" max="11266" width="0" style="479" hidden="1" customWidth="1"/>
    <col min="11267" max="11267" width="124.140625" style="479" customWidth="1"/>
    <col min="11268" max="11273" width="16.85546875" style="479" customWidth="1"/>
    <col min="11274" max="11274" width="3.85546875" style="479" bestFit="1" customWidth="1"/>
    <col min="11275" max="11520" width="9.140625" style="479"/>
    <col min="11521" max="11522" width="0" style="479" hidden="1" customWidth="1"/>
    <col min="11523" max="11523" width="124.140625" style="479" customWidth="1"/>
    <col min="11524" max="11529" width="16.85546875" style="479" customWidth="1"/>
    <col min="11530" max="11530" width="3.85546875" style="479" bestFit="1" customWidth="1"/>
    <col min="11531" max="11776" width="9.140625" style="479"/>
    <col min="11777" max="11778" width="0" style="479" hidden="1" customWidth="1"/>
    <col min="11779" max="11779" width="124.140625" style="479" customWidth="1"/>
    <col min="11780" max="11785" width="16.85546875" style="479" customWidth="1"/>
    <col min="11786" max="11786" width="3.85546875" style="479" bestFit="1" customWidth="1"/>
    <col min="11787" max="12032" width="9.140625" style="479"/>
    <col min="12033" max="12034" width="0" style="479" hidden="1" customWidth="1"/>
    <col min="12035" max="12035" width="124.140625" style="479" customWidth="1"/>
    <col min="12036" max="12041" width="16.85546875" style="479" customWidth="1"/>
    <col min="12042" max="12042" width="3.85546875" style="479" bestFit="1" customWidth="1"/>
    <col min="12043" max="12288" width="9.140625" style="479"/>
    <col min="12289" max="12290" width="0" style="479" hidden="1" customWidth="1"/>
    <col min="12291" max="12291" width="124.140625" style="479" customWidth="1"/>
    <col min="12292" max="12297" width="16.85546875" style="479" customWidth="1"/>
    <col min="12298" max="12298" width="3.85546875" style="479" bestFit="1" customWidth="1"/>
    <col min="12299" max="12544" width="9.140625" style="479"/>
    <col min="12545" max="12546" width="0" style="479" hidden="1" customWidth="1"/>
    <col min="12547" max="12547" width="124.140625" style="479" customWidth="1"/>
    <col min="12548" max="12553" width="16.85546875" style="479" customWidth="1"/>
    <col min="12554" max="12554" width="3.85546875" style="479" bestFit="1" customWidth="1"/>
    <col min="12555" max="12800" width="9.140625" style="479"/>
    <col min="12801" max="12802" width="0" style="479" hidden="1" customWidth="1"/>
    <col min="12803" max="12803" width="124.140625" style="479" customWidth="1"/>
    <col min="12804" max="12809" width="16.85546875" style="479" customWidth="1"/>
    <col min="12810" max="12810" width="3.85546875" style="479" bestFit="1" customWidth="1"/>
    <col min="12811" max="13056" width="9.140625" style="479"/>
    <col min="13057" max="13058" width="0" style="479" hidden="1" customWidth="1"/>
    <col min="13059" max="13059" width="124.140625" style="479" customWidth="1"/>
    <col min="13060" max="13065" width="16.85546875" style="479" customWidth="1"/>
    <col min="13066" max="13066" width="3.85546875" style="479" bestFit="1" customWidth="1"/>
    <col min="13067" max="13312" width="9.140625" style="479"/>
    <col min="13313" max="13314" width="0" style="479" hidden="1" customWidth="1"/>
    <col min="13315" max="13315" width="124.140625" style="479" customWidth="1"/>
    <col min="13316" max="13321" width="16.85546875" style="479" customWidth="1"/>
    <col min="13322" max="13322" width="3.85546875" style="479" bestFit="1" customWidth="1"/>
    <col min="13323" max="13568" width="9.140625" style="479"/>
    <col min="13569" max="13570" width="0" style="479" hidden="1" customWidth="1"/>
    <col min="13571" max="13571" width="124.140625" style="479" customWidth="1"/>
    <col min="13572" max="13577" width="16.85546875" style="479" customWidth="1"/>
    <col min="13578" max="13578" width="3.85546875" style="479" bestFit="1" customWidth="1"/>
    <col min="13579" max="13824" width="9.140625" style="479"/>
    <col min="13825" max="13826" width="0" style="479" hidden="1" customWidth="1"/>
    <col min="13827" max="13827" width="124.140625" style="479" customWidth="1"/>
    <col min="13828" max="13833" width="16.85546875" style="479" customWidth="1"/>
    <col min="13834" max="13834" width="3.85546875" style="479" bestFit="1" customWidth="1"/>
    <col min="13835" max="14080" width="9.140625" style="479"/>
    <col min="14081" max="14082" width="0" style="479" hidden="1" customWidth="1"/>
    <col min="14083" max="14083" width="124.140625" style="479" customWidth="1"/>
    <col min="14084" max="14089" width="16.85546875" style="479" customWidth="1"/>
    <col min="14090" max="14090" width="3.85546875" style="479" bestFit="1" customWidth="1"/>
    <col min="14091" max="14336" width="9.140625" style="479"/>
    <col min="14337" max="14338" width="0" style="479" hidden="1" customWidth="1"/>
    <col min="14339" max="14339" width="124.140625" style="479" customWidth="1"/>
    <col min="14340" max="14345" width="16.85546875" style="479" customWidth="1"/>
    <col min="14346" max="14346" width="3.85546875" style="479" bestFit="1" customWidth="1"/>
    <col min="14347" max="14592" width="9.140625" style="479"/>
    <col min="14593" max="14594" width="0" style="479" hidden="1" customWidth="1"/>
    <col min="14595" max="14595" width="124.140625" style="479" customWidth="1"/>
    <col min="14596" max="14601" width="16.85546875" style="479" customWidth="1"/>
    <col min="14602" max="14602" width="3.85546875" style="479" bestFit="1" customWidth="1"/>
    <col min="14603" max="14848" width="9.140625" style="479"/>
    <col min="14849" max="14850" width="0" style="479" hidden="1" customWidth="1"/>
    <col min="14851" max="14851" width="124.140625" style="479" customWidth="1"/>
    <col min="14852" max="14857" width="16.85546875" style="479" customWidth="1"/>
    <col min="14858" max="14858" width="3.85546875" style="479" bestFit="1" customWidth="1"/>
    <col min="14859" max="15104" width="9.140625" style="479"/>
    <col min="15105" max="15106" width="0" style="479" hidden="1" customWidth="1"/>
    <col min="15107" max="15107" width="124.140625" style="479" customWidth="1"/>
    <col min="15108" max="15113" width="16.85546875" style="479" customWidth="1"/>
    <col min="15114" max="15114" width="3.85546875" style="479" bestFit="1" customWidth="1"/>
    <col min="15115" max="15360" width="9.140625" style="479"/>
    <col min="15361" max="15362" width="0" style="479" hidden="1" customWidth="1"/>
    <col min="15363" max="15363" width="124.140625" style="479" customWidth="1"/>
    <col min="15364" max="15369" width="16.85546875" style="479" customWidth="1"/>
    <col min="15370" max="15370" width="3.85546875" style="479" bestFit="1" customWidth="1"/>
    <col min="15371" max="15616" width="9.140625" style="479"/>
    <col min="15617" max="15618" width="0" style="479" hidden="1" customWidth="1"/>
    <col min="15619" max="15619" width="124.140625" style="479" customWidth="1"/>
    <col min="15620" max="15625" width="16.85546875" style="479" customWidth="1"/>
    <col min="15626" max="15626" width="3.85546875" style="479" bestFit="1" customWidth="1"/>
    <col min="15627" max="15872" width="9.140625" style="479"/>
    <col min="15873" max="15874" width="0" style="479" hidden="1" customWidth="1"/>
    <col min="15875" max="15875" width="124.140625" style="479" customWidth="1"/>
    <col min="15876" max="15881" width="16.85546875" style="479" customWidth="1"/>
    <col min="15882" max="15882" width="3.85546875" style="479" bestFit="1" customWidth="1"/>
    <col min="15883" max="16128" width="9.140625" style="479"/>
    <col min="16129" max="16130" width="0" style="479" hidden="1" customWidth="1"/>
    <col min="16131" max="16131" width="124.140625" style="479" customWidth="1"/>
    <col min="16132" max="16137" width="16.85546875" style="479" customWidth="1"/>
    <col min="16138" max="16138" width="3.85546875" style="479" bestFit="1" customWidth="1"/>
    <col min="16139" max="16384" width="9.140625" style="479"/>
  </cols>
  <sheetData>
    <row r="1" spans="1:10" ht="60" customHeight="1">
      <c r="A1" s="802"/>
      <c r="B1" s="802"/>
      <c r="C1" s="801"/>
      <c r="D1" s="801"/>
      <c r="E1" s="801"/>
      <c r="F1" s="801"/>
      <c r="G1" s="801"/>
      <c r="H1" s="801"/>
      <c r="I1" s="801"/>
    </row>
    <row r="2" spans="1:10" ht="33" customHeight="1">
      <c r="A2" s="1068" t="s">
        <v>1072</v>
      </c>
      <c r="B2" s="1068"/>
      <c r="C2" s="1068"/>
      <c r="D2" s="1068"/>
      <c r="E2" s="1068"/>
      <c r="F2" s="1068"/>
      <c r="G2" s="1068"/>
      <c r="H2" s="1068"/>
      <c r="I2" s="1068"/>
    </row>
    <row r="3" spans="1:10" ht="33" customHeight="1">
      <c r="A3" s="846"/>
      <c r="B3" s="846"/>
      <c r="C3" s="1068" t="s">
        <v>496</v>
      </c>
      <c r="D3" s="1068"/>
      <c r="E3" s="1068"/>
      <c r="F3" s="1068"/>
      <c r="G3" s="1068"/>
      <c r="H3" s="1068"/>
      <c r="I3" s="1068"/>
    </row>
    <row r="4" spans="1:10" s="107" customFormat="1" ht="44.25" customHeight="1">
      <c r="A4" s="1067"/>
      <c r="B4" s="1068"/>
      <c r="C4" s="1068"/>
      <c r="D4" s="1068"/>
      <c r="E4" s="1068"/>
      <c r="F4" s="1068"/>
      <c r="G4" s="1068"/>
      <c r="H4" s="1068"/>
      <c r="I4" s="1068"/>
    </row>
    <row r="5" spans="1:10" s="322" customFormat="1" ht="14.25" customHeight="1" thickBot="1">
      <c r="A5" s="100"/>
      <c r="B5" s="100"/>
    </row>
    <row r="6" spans="1:10" ht="29.25" customHeight="1" thickTop="1" thickBot="1">
      <c r="A6" s="824"/>
      <c r="B6" s="825"/>
      <c r="C6" s="101"/>
      <c r="D6" s="843" t="s">
        <v>1147</v>
      </c>
      <c r="E6" s="843" t="s">
        <v>1237</v>
      </c>
      <c r="F6" s="843" t="s">
        <v>1291</v>
      </c>
      <c r="G6" s="843" t="s">
        <v>1531</v>
      </c>
      <c r="H6" s="511" t="s">
        <v>1365</v>
      </c>
      <c r="I6" s="511" t="s">
        <v>1532</v>
      </c>
      <c r="J6" s="756" t="s">
        <v>497</v>
      </c>
    </row>
    <row r="7" spans="1:10" ht="14.25" customHeight="1" thickTop="1" thickBot="1">
      <c r="A7" s="824"/>
      <c r="B7" s="824"/>
      <c r="C7" s="102"/>
      <c r="D7" s="102"/>
      <c r="E7" s="102"/>
      <c r="F7" s="102"/>
      <c r="G7" s="102"/>
      <c r="H7" s="102"/>
      <c r="I7" s="102"/>
    </row>
    <row r="8" spans="1:10" s="103" customFormat="1" ht="24" customHeight="1" thickTop="1" thickBot="1">
      <c r="A8" s="826"/>
      <c r="B8" s="827"/>
      <c r="C8" s="104" t="s">
        <v>356</v>
      </c>
      <c r="D8" s="828"/>
      <c r="E8" s="828"/>
      <c r="F8" s="828"/>
      <c r="G8" s="828"/>
      <c r="H8" s="81"/>
      <c r="I8" s="81"/>
      <c r="J8" s="105"/>
    </row>
    <row r="9" spans="1:10" s="103" customFormat="1" ht="27" customHeight="1" thickTop="1">
      <c r="A9" s="826" t="s">
        <v>498</v>
      </c>
      <c r="B9" s="4" t="s">
        <v>578</v>
      </c>
      <c r="C9" s="9" t="s">
        <v>579</v>
      </c>
      <c r="D9" s="106">
        <v>5.6500000000000002E-2</v>
      </c>
      <c r="E9" s="106">
        <v>4.7800000000000002E-2</v>
      </c>
      <c r="F9" s="106">
        <v>4.6300000000000001E-2</v>
      </c>
      <c r="G9" s="106">
        <v>4.7E-2</v>
      </c>
      <c r="H9" s="106">
        <v>4.65E-2</v>
      </c>
      <c r="I9" s="106">
        <v>4.3900000000000002E-2</v>
      </c>
    </row>
    <row r="10" spans="1:10" s="107" customFormat="1" ht="23.25" customHeight="1">
      <c r="A10" s="829" t="s">
        <v>498</v>
      </c>
      <c r="B10" s="6" t="s">
        <v>580</v>
      </c>
      <c r="C10" s="10" t="s">
        <v>581</v>
      </c>
      <c r="D10" s="108">
        <v>6.9500000000000006E-2</v>
      </c>
      <c r="E10" s="108">
        <v>5.7799999999999997E-2</v>
      </c>
      <c r="F10" s="108">
        <v>5.57E-2</v>
      </c>
      <c r="G10" s="108">
        <v>5.57E-2</v>
      </c>
      <c r="H10" s="108">
        <v>5.4899999999999997E-2</v>
      </c>
      <c r="I10" s="108">
        <v>5.0200000000000002E-2</v>
      </c>
    </row>
    <row r="11" spans="1:10" s="107" customFormat="1" ht="23.25" customHeight="1">
      <c r="A11" s="829" t="s">
        <v>498</v>
      </c>
      <c r="B11" s="6" t="s">
        <v>582</v>
      </c>
      <c r="C11" s="10" t="s">
        <v>583</v>
      </c>
      <c r="D11" s="108">
        <v>6.3299999999999995E-2</v>
      </c>
      <c r="E11" s="108">
        <v>5.3900000000000003E-2</v>
      </c>
      <c r="F11" s="108">
        <v>5.1299999999999998E-2</v>
      </c>
      <c r="G11" s="108">
        <v>5.0500000000000003E-2</v>
      </c>
      <c r="H11" s="108">
        <v>4.9200000000000001E-2</v>
      </c>
      <c r="I11" s="108">
        <v>4.4999999999999998E-2</v>
      </c>
    </row>
    <row r="12" spans="1:10" s="107" customFormat="1" ht="23.25" customHeight="1">
      <c r="A12" s="829" t="s">
        <v>498</v>
      </c>
      <c r="B12" s="6" t="s">
        <v>584</v>
      </c>
      <c r="C12" s="10" t="s">
        <v>585</v>
      </c>
      <c r="D12" s="108">
        <v>1.9599999999999999E-2</v>
      </c>
      <c r="E12" s="108">
        <v>1.44E-2</v>
      </c>
      <c r="F12" s="108">
        <v>1.5800000000000002E-2</v>
      </c>
      <c r="G12" s="108">
        <v>1.35E-2</v>
      </c>
      <c r="H12" s="108">
        <v>1.5100000000000001E-2</v>
      </c>
      <c r="I12" s="108">
        <v>1.06E-2</v>
      </c>
    </row>
    <row r="13" spans="1:10" s="107" customFormat="1" ht="23.25" customHeight="1">
      <c r="A13" s="829" t="s">
        <v>498</v>
      </c>
      <c r="B13" s="6" t="s">
        <v>586</v>
      </c>
      <c r="C13" s="10" t="s">
        <v>587</v>
      </c>
      <c r="D13" s="108">
        <v>1.95E-2</v>
      </c>
      <c r="E13" s="108">
        <v>1.4500000000000001E-2</v>
      </c>
      <c r="F13" s="108">
        <v>1.6E-2</v>
      </c>
      <c r="G13" s="108">
        <v>1.3599999999999999E-2</v>
      </c>
      <c r="H13" s="108">
        <v>1.5299999999999999E-2</v>
      </c>
      <c r="I13" s="108">
        <v>1.11E-2</v>
      </c>
    </row>
    <row r="14" spans="1:10" s="107" customFormat="1" ht="23.25" customHeight="1">
      <c r="A14" s="829" t="s">
        <v>498</v>
      </c>
      <c r="B14" s="6" t="s">
        <v>588</v>
      </c>
      <c r="C14" s="10" t="s">
        <v>589</v>
      </c>
      <c r="D14" s="108">
        <v>1.2800000000000001E-2</v>
      </c>
      <c r="E14" s="108">
        <v>1.04E-2</v>
      </c>
      <c r="F14" s="108">
        <v>1.04E-2</v>
      </c>
      <c r="G14" s="108">
        <v>8.9999999999999993E-3</v>
      </c>
      <c r="H14" s="108">
        <v>9.7000000000000003E-3</v>
      </c>
      <c r="I14" s="108">
        <v>7.3000000000000001E-3</v>
      </c>
    </row>
    <row r="15" spans="1:10" s="107" customFormat="1" ht="44.25" customHeight="1" thickBot="1">
      <c r="A15" s="829" t="s">
        <v>498</v>
      </c>
      <c r="B15" s="6" t="s">
        <v>590</v>
      </c>
      <c r="C15" s="10" t="s">
        <v>591</v>
      </c>
      <c r="D15" s="108">
        <v>0.17730000000000001</v>
      </c>
      <c r="E15" s="108">
        <v>0.15140000000000001</v>
      </c>
      <c r="F15" s="108">
        <v>0.1532</v>
      </c>
      <c r="G15" s="108">
        <v>0.1318</v>
      </c>
      <c r="H15" s="108">
        <v>0.14499999999999999</v>
      </c>
      <c r="I15" s="108">
        <v>0.11509999999999999</v>
      </c>
    </row>
    <row r="16" spans="1:10" s="109" customFormat="1" ht="24" customHeight="1" thickTop="1" thickBot="1">
      <c r="A16" s="830"/>
      <c r="B16" s="831"/>
      <c r="C16" s="104" t="s">
        <v>364</v>
      </c>
      <c r="D16" s="828"/>
      <c r="E16" s="828"/>
      <c r="F16" s="828"/>
      <c r="G16" s="828"/>
      <c r="H16" s="81"/>
      <c r="I16" s="81"/>
      <c r="J16" s="110"/>
    </row>
    <row r="17" spans="1:10" s="103" customFormat="1" ht="26.25" customHeight="1" thickTop="1">
      <c r="A17" s="826" t="s">
        <v>498</v>
      </c>
      <c r="B17" s="4" t="s">
        <v>592</v>
      </c>
      <c r="C17" s="9" t="s">
        <v>593</v>
      </c>
      <c r="D17" s="106">
        <v>7.0099999999999996E-2</v>
      </c>
      <c r="E17" s="106">
        <v>6.1699999999999998E-2</v>
      </c>
      <c r="F17" s="106">
        <v>5.9900000000000002E-2</v>
      </c>
      <c r="G17" s="106">
        <v>6.1699999999999998E-2</v>
      </c>
      <c r="H17" s="106">
        <v>6.2100000000000002E-2</v>
      </c>
      <c r="I17" s="106">
        <v>6.2E-2</v>
      </c>
    </row>
    <row r="18" spans="1:10" s="107" customFormat="1" ht="24" customHeight="1">
      <c r="A18" s="829" t="s">
        <v>498</v>
      </c>
      <c r="B18" s="6" t="s">
        <v>594</v>
      </c>
      <c r="C18" s="10" t="s">
        <v>595</v>
      </c>
      <c r="D18" s="108">
        <v>-1.37E-2</v>
      </c>
      <c r="E18" s="108">
        <v>-1.3899999999999999E-2</v>
      </c>
      <c r="F18" s="108">
        <v>-1.3599999999999999E-2</v>
      </c>
      <c r="G18" s="108">
        <v>-1.47E-2</v>
      </c>
      <c r="H18" s="108">
        <v>-1.5699999999999999E-2</v>
      </c>
      <c r="I18" s="108">
        <v>-1.7999999999999999E-2</v>
      </c>
    </row>
    <row r="19" spans="1:10" s="107" customFormat="1" ht="24" customHeight="1">
      <c r="A19" s="829" t="s">
        <v>498</v>
      </c>
      <c r="B19" s="6" t="s">
        <v>596</v>
      </c>
      <c r="C19" s="10" t="s">
        <v>597</v>
      </c>
      <c r="D19" s="108">
        <v>2.41E-2</v>
      </c>
      <c r="E19" s="108">
        <v>2.4E-2</v>
      </c>
      <c r="F19" s="108">
        <v>2.3199999999999998E-2</v>
      </c>
      <c r="G19" s="108">
        <v>2.47E-2</v>
      </c>
      <c r="H19" s="108">
        <v>2.5999999999999999E-2</v>
      </c>
      <c r="I19" s="108">
        <v>2.9000000000000001E-2</v>
      </c>
    </row>
    <row r="20" spans="1:10" s="107" customFormat="1" ht="24" customHeight="1">
      <c r="A20" s="829" t="s">
        <v>498</v>
      </c>
      <c r="B20" s="6" t="s">
        <v>598</v>
      </c>
      <c r="C20" s="10" t="s">
        <v>599</v>
      </c>
      <c r="D20" s="108">
        <v>0</v>
      </c>
      <c r="E20" s="108">
        <v>0</v>
      </c>
      <c r="F20" s="108">
        <v>0</v>
      </c>
      <c r="G20" s="108">
        <v>0</v>
      </c>
      <c r="H20" s="108">
        <v>0</v>
      </c>
      <c r="I20" s="108">
        <v>0</v>
      </c>
    </row>
    <row r="21" spans="1:10" s="107" customFormat="1" ht="24" customHeight="1">
      <c r="A21" s="829" t="s">
        <v>498</v>
      </c>
      <c r="B21" s="6" t="s">
        <v>600</v>
      </c>
      <c r="C21" s="10" t="s">
        <v>601</v>
      </c>
      <c r="D21" s="108">
        <v>-6.1999999999999998E-3</v>
      </c>
      <c r="E21" s="108">
        <v>-3.8999999999999998E-3</v>
      </c>
      <c r="F21" s="108">
        <v>-4.4999999999999997E-3</v>
      </c>
      <c r="G21" s="108">
        <v>-5.1000000000000004E-3</v>
      </c>
      <c r="H21" s="108">
        <v>-5.7000000000000002E-3</v>
      </c>
      <c r="I21" s="108">
        <v>-5.1999999999999998E-3</v>
      </c>
    </row>
    <row r="22" spans="1:10" s="107" customFormat="1" ht="24" customHeight="1">
      <c r="A22" s="829" t="s">
        <v>498</v>
      </c>
      <c r="B22" s="6" t="s">
        <v>602</v>
      </c>
      <c r="C22" s="10" t="s">
        <v>603</v>
      </c>
      <c r="D22" s="108">
        <v>1.2999999999999999E-2</v>
      </c>
      <c r="E22" s="108">
        <v>0.01</v>
      </c>
      <c r="F22" s="108">
        <v>9.4999999999999998E-3</v>
      </c>
      <c r="G22" s="108">
        <v>8.6999999999999994E-3</v>
      </c>
      <c r="H22" s="108">
        <v>8.5000000000000006E-3</v>
      </c>
      <c r="I22" s="108">
        <v>6.3E-3</v>
      </c>
    </row>
    <row r="23" spans="1:10" s="107" customFormat="1" ht="24" customHeight="1">
      <c r="A23" s="829" t="s">
        <v>498</v>
      </c>
      <c r="B23" s="6" t="s">
        <v>604</v>
      </c>
      <c r="C23" s="10" t="s">
        <v>605</v>
      </c>
      <c r="D23" s="108">
        <v>-4.3700000000000003E-2</v>
      </c>
      <c r="E23" s="108">
        <v>-3.95E-2</v>
      </c>
      <c r="F23" s="108">
        <v>-3.5400000000000001E-2</v>
      </c>
      <c r="G23" s="108">
        <v>-3.6999999999999998E-2</v>
      </c>
      <c r="H23" s="108">
        <v>-3.4099999999999998E-2</v>
      </c>
      <c r="I23" s="108">
        <v>-3.44E-2</v>
      </c>
    </row>
    <row r="24" spans="1:10" s="107" customFormat="1" ht="24" customHeight="1">
      <c r="A24" s="829" t="s">
        <v>498</v>
      </c>
      <c r="B24" s="6" t="s">
        <v>606</v>
      </c>
      <c r="C24" s="10" t="s">
        <v>607</v>
      </c>
      <c r="D24" s="108">
        <v>-1E-4</v>
      </c>
      <c r="E24" s="108">
        <v>2.0000000000000001E-4</v>
      </c>
      <c r="F24" s="108">
        <v>2.0000000000000001E-4</v>
      </c>
      <c r="G24" s="108">
        <v>1E-4</v>
      </c>
      <c r="H24" s="108">
        <v>2.0000000000000001E-4</v>
      </c>
      <c r="I24" s="108">
        <v>5.0000000000000001E-4</v>
      </c>
    </row>
    <row r="25" spans="1:10" s="107" customFormat="1" ht="43.5" customHeight="1" thickBot="1">
      <c r="A25" s="829" t="s">
        <v>498</v>
      </c>
      <c r="B25" s="6" t="s">
        <v>608</v>
      </c>
      <c r="C25" s="10" t="s">
        <v>609</v>
      </c>
      <c r="D25" s="108">
        <v>0.17460000000000001</v>
      </c>
      <c r="E25" s="108">
        <v>0.18</v>
      </c>
      <c r="F25" s="108">
        <v>0.17530000000000001</v>
      </c>
      <c r="G25" s="108">
        <v>0.17499999999999999</v>
      </c>
      <c r="H25" s="108">
        <v>0.17180000000000001</v>
      </c>
      <c r="I25" s="108">
        <v>0.1605</v>
      </c>
    </row>
    <row r="26" spans="1:10" s="109" customFormat="1" ht="24.75" customHeight="1" thickTop="1" thickBot="1">
      <c r="A26" s="830"/>
      <c r="B26" s="832"/>
      <c r="C26" s="104" t="s">
        <v>374</v>
      </c>
      <c r="D26" s="828"/>
      <c r="E26" s="828"/>
      <c r="F26" s="828"/>
      <c r="G26" s="828"/>
      <c r="H26" s="81"/>
      <c r="I26" s="81"/>
      <c r="J26" s="110"/>
    </row>
    <row r="27" spans="1:10" s="103" customFormat="1" ht="27" customHeight="1" thickTop="1">
      <c r="A27" s="826" t="s">
        <v>498</v>
      </c>
      <c r="B27" s="4" t="s">
        <v>610</v>
      </c>
      <c r="C27" s="9" t="s">
        <v>611</v>
      </c>
      <c r="D27" s="106">
        <v>0.1105</v>
      </c>
      <c r="E27" s="106">
        <v>0.10050000000000001</v>
      </c>
      <c r="F27" s="106">
        <v>9.4600000000000004E-2</v>
      </c>
      <c r="G27" s="106">
        <v>9.2799999999999994E-2</v>
      </c>
      <c r="H27" s="106">
        <v>9.4E-2</v>
      </c>
      <c r="I27" s="106">
        <v>9.06E-2</v>
      </c>
    </row>
    <row r="28" spans="1:10" s="107" customFormat="1" ht="23.25" customHeight="1">
      <c r="A28" s="829" t="s">
        <v>498</v>
      </c>
      <c r="B28" s="6" t="s">
        <v>612</v>
      </c>
      <c r="C28" s="10" t="s">
        <v>613</v>
      </c>
      <c r="D28" s="108">
        <v>0.10249999999999999</v>
      </c>
      <c r="E28" s="108">
        <v>0.1046</v>
      </c>
      <c r="F28" s="108">
        <v>9.3700000000000006E-2</v>
      </c>
      <c r="G28" s="108">
        <v>0.1216</v>
      </c>
      <c r="H28" s="108">
        <v>0.1129</v>
      </c>
      <c r="I28" s="108">
        <v>0.1021</v>
      </c>
    </row>
    <row r="29" spans="1:10" s="107" customFormat="1" ht="23.25" customHeight="1">
      <c r="A29" s="829" t="s">
        <v>498</v>
      </c>
      <c r="B29" s="6" t="s">
        <v>614</v>
      </c>
      <c r="C29" s="10" t="s">
        <v>615</v>
      </c>
      <c r="D29" s="108">
        <v>0.11890000000000001</v>
      </c>
      <c r="E29" s="108">
        <v>0.11260000000000001</v>
      </c>
      <c r="F29" s="108">
        <v>0.10780000000000001</v>
      </c>
      <c r="G29" s="108">
        <v>8.8999999999999996E-2</v>
      </c>
      <c r="H29" s="108">
        <v>9.9900000000000003E-2</v>
      </c>
      <c r="I29" s="108">
        <v>9.6799999999999997E-2</v>
      </c>
    </row>
    <row r="30" spans="1:10" s="107" customFormat="1" ht="23.25" customHeight="1">
      <c r="A30" s="829" t="s">
        <v>498</v>
      </c>
      <c r="B30" s="6" t="s">
        <v>616</v>
      </c>
      <c r="C30" s="10" t="s">
        <v>617</v>
      </c>
      <c r="D30" s="108">
        <v>3.73E-2</v>
      </c>
      <c r="E30" s="108">
        <v>7.7100000000000002E-2</v>
      </c>
      <c r="F30" s="108">
        <v>9.5299999999999996E-2</v>
      </c>
      <c r="G30" s="108">
        <v>8.6900000000000005E-2</v>
      </c>
      <c r="H30" s="108">
        <v>0.11940000000000001</v>
      </c>
      <c r="I30" s="108">
        <v>0.10390000000000001</v>
      </c>
    </row>
    <row r="31" spans="1:10" s="107" customFormat="1" ht="23.25" customHeight="1">
      <c r="A31" s="829" t="s">
        <v>498</v>
      </c>
      <c r="B31" s="6" t="s">
        <v>618</v>
      </c>
      <c r="C31" s="10" t="s">
        <v>619</v>
      </c>
      <c r="D31" s="108">
        <v>1.9199999999999998E-2</v>
      </c>
      <c r="E31" s="108">
        <v>9.4999999999999998E-3</v>
      </c>
      <c r="F31" s="108">
        <v>7.3000000000000001E-3</v>
      </c>
      <c r="G31" s="108">
        <v>9.4000000000000004E-3</v>
      </c>
      <c r="H31" s="108">
        <v>1.11E-2</v>
      </c>
      <c r="I31" s="108">
        <v>1.35E-2</v>
      </c>
    </row>
    <row r="32" spans="1:10" s="107" customFormat="1" ht="23.25" customHeight="1">
      <c r="A32" s="829" t="s">
        <v>498</v>
      </c>
      <c r="B32" s="6" t="s">
        <v>620</v>
      </c>
      <c r="C32" s="10" t="s">
        <v>621</v>
      </c>
      <c r="D32" s="108">
        <v>7.1999999999999998E-3</v>
      </c>
      <c r="E32" s="108">
        <v>5.5999999999999999E-3</v>
      </c>
      <c r="F32" s="108">
        <v>3.7000000000000002E-3</v>
      </c>
      <c r="G32" s="108">
        <v>7.6E-3</v>
      </c>
      <c r="H32" s="108">
        <v>7.1000000000000004E-3</v>
      </c>
      <c r="I32" s="108">
        <v>5.0000000000000001E-3</v>
      </c>
    </row>
    <row r="33" spans="1:10" s="107" customFormat="1" ht="23.25" customHeight="1">
      <c r="A33" s="829" t="s">
        <v>498</v>
      </c>
      <c r="B33" s="6" t="s">
        <v>622</v>
      </c>
      <c r="C33" s="10" t="s">
        <v>623</v>
      </c>
      <c r="D33" s="108">
        <v>1.6500000000000001E-2</v>
      </c>
      <c r="E33" s="108">
        <v>8.5000000000000006E-3</v>
      </c>
      <c r="F33" s="108">
        <v>6.4999999999999997E-3</v>
      </c>
      <c r="G33" s="108">
        <v>9.1000000000000004E-3</v>
      </c>
      <c r="H33" s="108">
        <v>1.0200000000000001E-2</v>
      </c>
      <c r="I33" s="108">
        <v>1.1299999999999999E-2</v>
      </c>
    </row>
    <row r="34" spans="1:10" s="107" customFormat="1" ht="23.25" customHeight="1">
      <c r="A34" s="829" t="s">
        <v>498</v>
      </c>
      <c r="B34" s="6" t="s">
        <v>624</v>
      </c>
      <c r="C34" s="10" t="s">
        <v>625</v>
      </c>
      <c r="D34" s="108">
        <v>2.2000000000000001E-3</v>
      </c>
      <c r="E34" s="108">
        <v>2.0999999999999999E-3</v>
      </c>
      <c r="F34" s="108">
        <v>1.9E-3</v>
      </c>
      <c r="G34" s="108">
        <v>2.8999999999999998E-3</v>
      </c>
      <c r="H34" s="108">
        <v>4.0000000000000001E-3</v>
      </c>
      <c r="I34" s="108">
        <v>7.7999999999999996E-3</v>
      </c>
    </row>
    <row r="35" spans="1:10" s="107" customFormat="1" ht="23.25" customHeight="1">
      <c r="A35" s="829" t="s">
        <v>498</v>
      </c>
      <c r="B35" s="6" t="s">
        <v>626</v>
      </c>
      <c r="C35" s="10" t="s">
        <v>627</v>
      </c>
      <c r="D35" s="108">
        <v>7.7000000000000002E-3</v>
      </c>
      <c r="E35" s="108">
        <v>9.4000000000000004E-3</v>
      </c>
      <c r="F35" s="108">
        <v>1.04E-2</v>
      </c>
      <c r="G35" s="108">
        <v>1.14E-2</v>
      </c>
      <c r="H35" s="108">
        <v>1.1599999999999999E-2</v>
      </c>
      <c r="I35" s="108">
        <v>1.34E-2</v>
      </c>
    </row>
    <row r="36" spans="1:10" s="107" customFormat="1" ht="23.25" customHeight="1">
      <c r="A36" s="829" t="s">
        <v>498</v>
      </c>
      <c r="B36" s="6" t="s">
        <v>628</v>
      </c>
      <c r="C36" s="10" t="s">
        <v>629</v>
      </c>
      <c r="D36" s="108">
        <v>3.5200000000000002E-2</v>
      </c>
      <c r="E36" s="108">
        <v>3.6400000000000002E-2</v>
      </c>
      <c r="F36" s="108">
        <v>3.2800000000000003E-2</v>
      </c>
      <c r="G36" s="108">
        <v>3.2000000000000001E-2</v>
      </c>
      <c r="H36" s="108">
        <v>3.3799999999999997E-2</v>
      </c>
      <c r="I36" s="108">
        <v>3.56E-2</v>
      </c>
    </row>
    <row r="37" spans="1:10" s="107" customFormat="1" ht="23.25" customHeight="1">
      <c r="A37" s="829"/>
      <c r="B37" s="6"/>
      <c r="C37" s="10" t="s">
        <v>630</v>
      </c>
      <c r="D37" s="108">
        <v>8.3000000000000001E-3</v>
      </c>
      <c r="E37" s="108">
        <v>8.2000000000000007E-3</v>
      </c>
      <c r="F37" s="108">
        <v>3.3999999999999998E-3</v>
      </c>
      <c r="G37" s="108">
        <v>5.4000000000000003E-3</v>
      </c>
      <c r="H37" s="108">
        <v>8.6E-3</v>
      </c>
      <c r="I37" s="108">
        <v>1.54E-2</v>
      </c>
    </row>
    <row r="38" spans="1:10" s="107" customFormat="1" ht="44.25" customHeight="1" thickBot="1">
      <c r="A38" s="829" t="s">
        <v>498</v>
      </c>
      <c r="B38" s="6" t="s">
        <v>631</v>
      </c>
      <c r="C38" s="10" t="s">
        <v>632</v>
      </c>
      <c r="D38" s="108">
        <v>0.28999999999999998</v>
      </c>
      <c r="E38" s="108">
        <v>1E-4</v>
      </c>
      <c r="F38" s="108">
        <v>1.1999999999999999E-3</v>
      </c>
      <c r="G38" s="108">
        <v>4.7000000000000002E-3</v>
      </c>
      <c r="H38" s="108">
        <v>3.3E-3</v>
      </c>
      <c r="I38" s="108">
        <v>8.9999999999999998E-4</v>
      </c>
    </row>
    <row r="39" spans="1:10" s="109" customFormat="1" ht="24" customHeight="1" thickTop="1" thickBot="1">
      <c r="A39" s="830"/>
      <c r="B39" s="833"/>
      <c r="C39" s="104" t="s">
        <v>387</v>
      </c>
      <c r="D39" s="828"/>
      <c r="E39" s="828"/>
      <c r="F39" s="828"/>
      <c r="G39" s="828"/>
      <c r="H39" s="81"/>
      <c r="I39" s="81"/>
      <c r="J39" s="110"/>
    </row>
    <row r="40" spans="1:10" s="109" customFormat="1" ht="24.75" customHeight="1" thickTop="1" thickBot="1">
      <c r="A40" s="830"/>
      <c r="B40" s="832"/>
      <c r="C40" s="104" t="s">
        <v>388</v>
      </c>
      <c r="D40" s="828"/>
      <c r="E40" s="828"/>
      <c r="F40" s="828"/>
      <c r="G40" s="828"/>
      <c r="H40" s="81"/>
      <c r="I40" s="81"/>
      <c r="J40" s="110"/>
    </row>
    <row r="41" spans="1:10" s="103" customFormat="1" ht="27" customHeight="1" thickTop="1">
      <c r="A41" s="826" t="s">
        <v>498</v>
      </c>
      <c r="B41" s="4" t="s">
        <v>633</v>
      </c>
      <c r="C41" s="9" t="s">
        <v>634</v>
      </c>
      <c r="D41" s="106">
        <v>4.3700000000000003E-2</v>
      </c>
      <c r="E41" s="106">
        <v>3.95E-2</v>
      </c>
      <c r="F41" s="106">
        <v>3.5400000000000001E-2</v>
      </c>
      <c r="G41" s="106">
        <v>3.6999999999999998E-2</v>
      </c>
      <c r="H41" s="106">
        <v>3.4099999999999998E-2</v>
      </c>
      <c r="I41" s="106">
        <v>3.44E-2</v>
      </c>
    </row>
    <row r="42" spans="1:10" s="107" customFormat="1" ht="23.25" customHeight="1">
      <c r="A42" s="829" t="s">
        <v>498</v>
      </c>
      <c r="B42" s="6" t="s">
        <v>635</v>
      </c>
      <c r="C42" s="10" t="s">
        <v>636</v>
      </c>
      <c r="D42" s="108">
        <v>5.9700000000000003E-2</v>
      </c>
      <c r="E42" s="108">
        <v>5.5399999999999998E-2</v>
      </c>
      <c r="F42" s="108">
        <v>4.9200000000000001E-2</v>
      </c>
      <c r="G42" s="108">
        <v>4.8899999999999999E-2</v>
      </c>
      <c r="H42" s="108">
        <v>4.5400000000000003E-2</v>
      </c>
      <c r="I42" s="108">
        <v>4.48E-2</v>
      </c>
    </row>
    <row r="43" spans="1:10" s="107" customFormat="1" ht="23.25" customHeight="1">
      <c r="A43" s="829" t="s">
        <v>498</v>
      </c>
      <c r="B43" s="6" t="s">
        <v>637</v>
      </c>
      <c r="C43" s="10" t="s">
        <v>638</v>
      </c>
      <c r="D43" s="108">
        <v>6.7500000000000004E-2</v>
      </c>
      <c r="E43" s="108">
        <v>6.1400000000000003E-2</v>
      </c>
      <c r="F43" s="108">
        <v>5.2600000000000001E-2</v>
      </c>
      <c r="G43" s="108">
        <v>5.1999999999999998E-2</v>
      </c>
      <c r="H43" s="108">
        <v>4.8500000000000001E-2</v>
      </c>
      <c r="I43" s="108">
        <v>4.8300000000000003E-2</v>
      </c>
    </row>
    <row r="44" spans="1:10" s="107" customFormat="1" ht="44.25" customHeight="1" thickBot="1">
      <c r="A44" s="829" t="s">
        <v>498</v>
      </c>
      <c r="B44" s="6" t="s">
        <v>639</v>
      </c>
      <c r="C44" s="10" t="s">
        <v>640</v>
      </c>
      <c r="D44" s="108">
        <v>6.5799999999999997E-2</v>
      </c>
      <c r="E44" s="108">
        <v>5.91E-2</v>
      </c>
      <c r="F44" s="108">
        <v>5.3800000000000001E-2</v>
      </c>
      <c r="G44" s="108">
        <v>5.7299999999999997E-2</v>
      </c>
      <c r="H44" s="108">
        <v>5.28E-2</v>
      </c>
      <c r="I44" s="108">
        <v>5.3199999999999997E-2</v>
      </c>
    </row>
    <row r="45" spans="1:10" s="109" customFormat="1" ht="24" customHeight="1" thickTop="1" thickBot="1">
      <c r="A45" s="830"/>
      <c r="B45" s="832"/>
      <c r="C45" s="104" t="s">
        <v>393</v>
      </c>
      <c r="D45" s="828"/>
      <c r="E45" s="828"/>
      <c r="F45" s="828"/>
      <c r="G45" s="828"/>
      <c r="H45" s="81"/>
      <c r="I45" s="81"/>
      <c r="J45" s="110"/>
    </row>
    <row r="46" spans="1:10" s="111" customFormat="1" ht="27" customHeight="1" thickTop="1">
      <c r="A46" s="834" t="s">
        <v>498</v>
      </c>
      <c r="B46" s="4" t="s">
        <v>641</v>
      </c>
      <c r="C46" s="9" t="s">
        <v>642</v>
      </c>
      <c r="D46" s="106">
        <v>0.51180000000000003</v>
      </c>
      <c r="E46" s="106">
        <v>0.52239999999999998</v>
      </c>
      <c r="F46" s="106">
        <v>0.53390000000000004</v>
      </c>
      <c r="G46" s="106">
        <v>0.52839999999999998</v>
      </c>
      <c r="H46" s="106">
        <v>0.53349999999999997</v>
      </c>
      <c r="I46" s="106">
        <v>0.52300000000000002</v>
      </c>
    </row>
    <row r="47" spans="1:10" ht="23.25" customHeight="1">
      <c r="A47" s="824" t="s">
        <v>498</v>
      </c>
      <c r="B47" s="1" t="s">
        <v>643</v>
      </c>
      <c r="C47" s="11" t="s">
        <v>644</v>
      </c>
      <c r="D47" s="112">
        <v>5.7000000000000002E-2</v>
      </c>
      <c r="E47" s="112">
        <v>5.8400000000000001E-2</v>
      </c>
      <c r="F47" s="112">
        <v>6.0299999999999999E-2</v>
      </c>
      <c r="G47" s="112">
        <v>5.8599999999999999E-2</v>
      </c>
      <c r="H47" s="112">
        <v>6.0699999999999997E-2</v>
      </c>
      <c r="I47" s="112">
        <v>5.7000000000000002E-2</v>
      </c>
    </row>
    <row r="48" spans="1:10" ht="23.25" customHeight="1">
      <c r="A48" s="824" t="s">
        <v>498</v>
      </c>
      <c r="B48" s="1" t="s">
        <v>645</v>
      </c>
      <c r="C48" s="11" t="s">
        <v>646</v>
      </c>
      <c r="D48" s="112">
        <v>0.43120000000000003</v>
      </c>
      <c r="E48" s="112">
        <v>0.41909999999999997</v>
      </c>
      <c r="F48" s="112">
        <v>0.40579999999999999</v>
      </c>
      <c r="G48" s="112">
        <v>0.41299999999999998</v>
      </c>
      <c r="H48" s="112">
        <v>0.40589999999999998</v>
      </c>
      <c r="I48" s="112">
        <v>0.42</v>
      </c>
    </row>
    <row r="49" spans="1:10" ht="23.25" customHeight="1">
      <c r="A49" s="824" t="s">
        <v>498</v>
      </c>
      <c r="B49" s="1" t="s">
        <v>647</v>
      </c>
      <c r="C49" s="11" t="s">
        <v>648</v>
      </c>
      <c r="D49" s="112">
        <v>0.49469999999999997</v>
      </c>
      <c r="E49" s="112">
        <v>0.50519999999999998</v>
      </c>
      <c r="F49" s="112">
        <v>0.44740000000000002</v>
      </c>
      <c r="G49" s="112">
        <v>0.43840000000000001</v>
      </c>
      <c r="H49" s="112">
        <v>0.4108</v>
      </c>
      <c r="I49" s="112">
        <v>0.42499999999999999</v>
      </c>
    </row>
    <row r="50" spans="1:10" ht="43.5" customHeight="1" thickBot="1">
      <c r="A50" s="824"/>
      <c r="B50" s="824"/>
      <c r="C50" s="113"/>
      <c r="D50" s="112"/>
      <c r="E50" s="112"/>
      <c r="F50" s="112"/>
      <c r="G50" s="112"/>
      <c r="H50" s="112"/>
      <c r="I50" s="112"/>
    </row>
    <row r="51" spans="1:10" s="103" customFormat="1" ht="24" customHeight="1" thickTop="1" thickBot="1">
      <c r="A51" s="826"/>
      <c r="B51" s="835"/>
      <c r="C51" s="104" t="s">
        <v>398</v>
      </c>
      <c r="D51" s="828"/>
      <c r="E51" s="828"/>
      <c r="F51" s="828"/>
      <c r="G51" s="828"/>
      <c r="H51" s="81"/>
      <c r="I51" s="81"/>
      <c r="J51" s="105"/>
    </row>
    <row r="52" spans="1:10" s="109" customFormat="1" ht="18.75" thickTop="1">
      <c r="A52" s="114"/>
      <c r="B52" s="833"/>
      <c r="C52" s="836"/>
      <c r="D52" s="112"/>
      <c r="E52" s="112"/>
      <c r="F52" s="112"/>
      <c r="G52" s="112"/>
      <c r="H52" s="112"/>
      <c r="I52" s="112"/>
      <c r="J52" s="110"/>
    </row>
    <row r="53" spans="1:10" s="103" customFormat="1" ht="23.25" customHeight="1">
      <c r="A53" s="826" t="s">
        <v>498</v>
      </c>
      <c r="B53" s="4" t="s">
        <v>649</v>
      </c>
      <c r="C53" s="9" t="s">
        <v>650</v>
      </c>
      <c r="D53" s="106">
        <v>7.7100000000000002E-2</v>
      </c>
      <c r="E53" s="106">
        <v>6.4100000000000004E-2</v>
      </c>
      <c r="F53" s="106">
        <v>6.2300000000000001E-2</v>
      </c>
      <c r="G53" s="106">
        <v>6.2E-2</v>
      </c>
      <c r="H53" s="106">
        <v>6.0999999999999999E-2</v>
      </c>
      <c r="I53" s="106">
        <v>5.5100000000000003E-2</v>
      </c>
    </row>
    <row r="54" spans="1:10" s="103" customFormat="1" ht="24.75" customHeight="1">
      <c r="A54" s="826" t="s">
        <v>498</v>
      </c>
      <c r="B54" s="4" t="s">
        <v>651</v>
      </c>
      <c r="C54" s="9" t="s">
        <v>652</v>
      </c>
      <c r="D54" s="106">
        <v>6.0100000000000001E-2</v>
      </c>
      <c r="E54" s="106">
        <v>5.0599999999999999E-2</v>
      </c>
      <c r="F54" s="106">
        <v>4.9500000000000002E-2</v>
      </c>
      <c r="G54" s="106">
        <v>5.0500000000000003E-2</v>
      </c>
      <c r="H54" s="106">
        <v>4.9799999999999997E-2</v>
      </c>
      <c r="I54" s="106">
        <v>4.6699999999999998E-2</v>
      </c>
    </row>
    <row r="55" spans="1:10" s="103" customFormat="1" ht="24.75" customHeight="1">
      <c r="A55" s="826" t="s">
        <v>498</v>
      </c>
      <c r="B55" s="4" t="s">
        <v>653</v>
      </c>
      <c r="C55" s="9" t="s">
        <v>654</v>
      </c>
      <c r="D55" s="106">
        <v>7.6200000000000004E-2</v>
      </c>
      <c r="E55" s="106">
        <v>6.6600000000000006E-2</v>
      </c>
      <c r="F55" s="106">
        <v>6.3600000000000004E-2</v>
      </c>
      <c r="G55" s="106">
        <v>6.13E-2</v>
      </c>
      <c r="H55" s="106">
        <v>6.1100000000000002E-2</v>
      </c>
      <c r="I55" s="106">
        <v>5.7000000000000002E-2</v>
      </c>
    </row>
    <row r="56" spans="1:10" s="103" customFormat="1" ht="24.75" customHeight="1">
      <c r="A56" s="826" t="s">
        <v>498</v>
      </c>
      <c r="B56" s="4" t="s">
        <v>655</v>
      </c>
      <c r="C56" s="9" t="s">
        <v>656</v>
      </c>
      <c r="D56" s="106">
        <v>9.1399999999999995E-2</v>
      </c>
      <c r="E56" s="106">
        <v>8.2000000000000003E-2</v>
      </c>
      <c r="F56" s="106">
        <v>7.8799999999999995E-2</v>
      </c>
      <c r="G56" s="106">
        <v>7.7700000000000005E-2</v>
      </c>
      <c r="H56" s="106">
        <v>7.85E-2</v>
      </c>
      <c r="I56" s="106">
        <v>7.6799999999999993E-2</v>
      </c>
    </row>
    <row r="57" spans="1:10" s="103" customFormat="1" ht="24.75" customHeight="1">
      <c r="A57" s="826" t="s">
        <v>498</v>
      </c>
      <c r="B57" s="4" t="s">
        <v>657</v>
      </c>
      <c r="C57" s="9" t="s">
        <v>658</v>
      </c>
      <c r="D57" s="106">
        <v>-1.52E-2</v>
      </c>
      <c r="E57" s="106">
        <v>-1.54E-2</v>
      </c>
      <c r="F57" s="106">
        <v>-1.52E-2</v>
      </c>
      <c r="G57" s="106">
        <v>-1.6400000000000001E-2</v>
      </c>
      <c r="H57" s="106">
        <v>-1.7299999999999999E-2</v>
      </c>
      <c r="I57" s="106">
        <v>-1.9699999999999999E-2</v>
      </c>
    </row>
    <row r="58" spans="1:10" s="103" customFormat="1" ht="24.75" customHeight="1">
      <c r="A58" s="826" t="s">
        <v>498</v>
      </c>
      <c r="B58" s="4" t="s">
        <v>659</v>
      </c>
      <c r="C58" s="9" t="s">
        <v>660</v>
      </c>
      <c r="D58" s="106">
        <v>-1.61E-2</v>
      </c>
      <c r="E58" s="106">
        <v>-1.6E-2</v>
      </c>
      <c r="F58" s="106">
        <v>-1.41E-2</v>
      </c>
      <c r="G58" s="106">
        <v>-1.0800000000000001E-2</v>
      </c>
      <c r="H58" s="106">
        <v>-1.14E-2</v>
      </c>
      <c r="I58" s="106">
        <v>-1.04E-2</v>
      </c>
    </row>
    <row r="59" spans="1:10" s="103" customFormat="1" ht="24.75" customHeight="1" thickBot="1">
      <c r="A59" s="826" t="s">
        <v>498</v>
      </c>
      <c r="B59" s="4" t="s">
        <v>661</v>
      </c>
      <c r="C59" s="9" t="s">
        <v>662</v>
      </c>
      <c r="D59" s="106">
        <v>1.6899999999999998E-2</v>
      </c>
      <c r="E59" s="106">
        <v>1.34E-2</v>
      </c>
      <c r="F59" s="106">
        <v>1.2800000000000001E-2</v>
      </c>
      <c r="G59" s="106">
        <v>1.15E-2</v>
      </c>
      <c r="H59" s="106">
        <v>1.1299999999999999E-2</v>
      </c>
      <c r="I59" s="106">
        <v>8.3999999999999995E-3</v>
      </c>
    </row>
    <row r="60" spans="1:10" s="109" customFormat="1" ht="44.25" customHeight="1" thickTop="1" thickBot="1">
      <c r="A60" s="830"/>
      <c r="B60" s="830"/>
      <c r="C60" s="104" t="s">
        <v>663</v>
      </c>
      <c r="D60" s="104"/>
      <c r="E60" s="104"/>
      <c r="F60" s="104"/>
      <c r="G60" s="104"/>
      <c r="H60" s="104"/>
      <c r="I60" s="104"/>
      <c r="J60" s="110"/>
    </row>
    <row r="61" spans="1:10" s="103" customFormat="1" ht="24" customHeight="1" thickTop="1">
      <c r="A61" s="826" t="s">
        <v>498</v>
      </c>
      <c r="B61" s="4" t="s">
        <v>649</v>
      </c>
      <c r="C61" s="9" t="s">
        <v>650</v>
      </c>
      <c r="D61" s="106">
        <v>7.7100000000000002E-2</v>
      </c>
      <c r="E61" s="106">
        <v>6.4100000000000004E-2</v>
      </c>
      <c r="F61" s="106">
        <v>6.2300000000000001E-2</v>
      </c>
      <c r="G61" s="106">
        <v>6.2E-2</v>
      </c>
      <c r="H61" s="106">
        <v>6.0999999999999999E-2</v>
      </c>
      <c r="I61" s="106">
        <v>5.5100000000000003E-2</v>
      </c>
      <c r="J61" s="105"/>
    </row>
    <row r="62" spans="1:10" s="103" customFormat="1" ht="27" customHeight="1">
      <c r="A62" s="826" t="s">
        <v>498</v>
      </c>
      <c r="B62" s="4" t="s">
        <v>664</v>
      </c>
      <c r="C62" s="9" t="s">
        <v>665</v>
      </c>
      <c r="D62" s="106">
        <v>-6.6E-3</v>
      </c>
      <c r="E62" s="106">
        <v>-4.1000000000000003E-3</v>
      </c>
      <c r="F62" s="106">
        <v>-4.7999999999999996E-3</v>
      </c>
      <c r="G62" s="106">
        <v>-5.4999999999999997E-3</v>
      </c>
      <c r="H62" s="106">
        <v>-6.0000000000000001E-3</v>
      </c>
      <c r="I62" s="106">
        <v>-5.4000000000000003E-3</v>
      </c>
    </row>
    <row r="63" spans="1:10" s="107" customFormat="1" ht="23.25" customHeight="1">
      <c r="A63" s="829" t="s">
        <v>498</v>
      </c>
      <c r="B63" s="6" t="s">
        <v>666</v>
      </c>
      <c r="C63" s="10" t="s">
        <v>667</v>
      </c>
      <c r="D63" s="108">
        <v>-4.8599999999999997E-2</v>
      </c>
      <c r="E63" s="108">
        <v>-4.3900000000000002E-2</v>
      </c>
      <c r="F63" s="108">
        <v>-3.9800000000000002E-2</v>
      </c>
      <c r="G63" s="108">
        <v>-4.1500000000000002E-2</v>
      </c>
      <c r="H63" s="108">
        <v>-3.8199999999999998E-2</v>
      </c>
      <c r="I63" s="108">
        <v>-3.7999999999999999E-2</v>
      </c>
    </row>
    <row r="64" spans="1:10" s="107" customFormat="1" ht="23.25" customHeight="1">
      <c r="A64" s="829" t="s">
        <v>498</v>
      </c>
      <c r="B64" s="6" t="s">
        <v>668</v>
      </c>
      <c r="C64" s="10" t="s">
        <v>669</v>
      </c>
      <c r="D64" s="108">
        <v>1E-4</v>
      </c>
      <c r="E64" s="108">
        <v>1E-4</v>
      </c>
      <c r="F64" s="108">
        <v>2.0000000000000001E-4</v>
      </c>
      <c r="G64" s="108">
        <v>2.0000000000000001E-4</v>
      </c>
      <c r="H64" s="108">
        <v>2.0000000000000001E-4</v>
      </c>
      <c r="I64" s="108">
        <v>5.0000000000000001E-4</v>
      </c>
    </row>
    <row r="65" spans="1:10" s="107" customFormat="1" ht="23.25" customHeight="1">
      <c r="A65" s="829" t="s">
        <v>498</v>
      </c>
      <c r="B65" s="6" t="s">
        <v>670</v>
      </c>
      <c r="C65" s="10" t="s">
        <v>671</v>
      </c>
      <c r="D65" s="108">
        <v>-2.0000000000000001E-4</v>
      </c>
      <c r="E65" s="108">
        <v>1E-4</v>
      </c>
      <c r="F65" s="108">
        <v>0</v>
      </c>
      <c r="G65" s="108">
        <v>-1E-4</v>
      </c>
      <c r="H65" s="108">
        <v>1E-4</v>
      </c>
      <c r="I65" s="108">
        <v>1E-4</v>
      </c>
    </row>
    <row r="66" spans="1:10" s="107" customFormat="1" ht="44.25" customHeight="1" thickBot="1">
      <c r="A66" s="829"/>
      <c r="B66" s="6"/>
      <c r="C66" s="10" t="s">
        <v>672</v>
      </c>
      <c r="D66" s="108">
        <v>0</v>
      </c>
      <c r="E66" s="108">
        <v>0</v>
      </c>
      <c r="F66" s="108">
        <v>0</v>
      </c>
      <c r="G66" s="108">
        <v>0</v>
      </c>
      <c r="H66" s="108">
        <v>0</v>
      </c>
      <c r="I66" s="108">
        <v>0</v>
      </c>
    </row>
    <row r="67" spans="1:10" s="103" customFormat="1" ht="24.75" customHeight="1" thickTop="1" thickBot="1">
      <c r="A67" s="826" t="s">
        <v>498</v>
      </c>
      <c r="B67" s="4" t="s">
        <v>673</v>
      </c>
      <c r="C67" s="104" t="s">
        <v>674</v>
      </c>
      <c r="D67" s="837">
        <v>2.18E-2</v>
      </c>
      <c r="E67" s="837">
        <v>1.6199999999999999E-2</v>
      </c>
      <c r="F67" s="837">
        <v>1.8100000000000002E-2</v>
      </c>
      <c r="G67" s="837">
        <v>1.54E-2</v>
      </c>
      <c r="H67" s="512">
        <v>1.72E-2</v>
      </c>
      <c r="I67" s="512">
        <v>1.23E-2</v>
      </c>
      <c r="J67" s="105"/>
    </row>
    <row r="68" spans="1:10" ht="4.5" hidden="1" customHeight="1">
      <c r="A68" s="824" t="s">
        <v>497</v>
      </c>
      <c r="B68" s="12" t="s">
        <v>497</v>
      </c>
      <c r="C68" s="115"/>
      <c r="D68" s="115"/>
      <c r="E68" s="115"/>
      <c r="F68" s="115"/>
      <c r="G68" s="115"/>
      <c r="H68" s="115"/>
      <c r="I68" s="115"/>
    </row>
    <row r="69" spans="1:10" ht="14.25" thickTop="1" thickBot="1">
      <c r="A69" s="838"/>
      <c r="B69" s="838"/>
      <c r="C69" s="323"/>
      <c r="D69" s="323"/>
      <c r="E69" s="323"/>
      <c r="F69" s="323"/>
      <c r="G69" s="323"/>
      <c r="H69" s="323"/>
      <c r="I69" s="323"/>
      <c r="J69" s="324"/>
    </row>
    <row r="70" spans="1:10" ht="23.25" customHeight="1">
      <c r="A70" s="824"/>
      <c r="B70" s="824"/>
      <c r="C70" s="69" t="s">
        <v>413</v>
      </c>
    </row>
    <row r="71" spans="1:10" ht="15">
      <c r="A71" s="824"/>
      <c r="B71" s="824"/>
      <c r="C71" s="69" t="s">
        <v>675</v>
      </c>
    </row>
    <row r="72" spans="1:10" ht="15">
      <c r="A72" s="824"/>
      <c r="B72" s="824"/>
      <c r="C72" s="69" t="s">
        <v>676</v>
      </c>
    </row>
    <row r="73" spans="1:10" ht="15">
      <c r="A73" s="824"/>
      <c r="B73" s="824"/>
      <c r="C73" s="69" t="s">
        <v>416</v>
      </c>
    </row>
    <row r="74" spans="1:10" ht="15">
      <c r="A74" s="824"/>
      <c r="B74" s="824"/>
      <c r="C74" s="69" t="s">
        <v>417</v>
      </c>
    </row>
    <row r="75" spans="1:10" ht="15">
      <c r="A75" s="824"/>
      <c r="B75" s="824"/>
      <c r="C75" s="69" t="s">
        <v>418</v>
      </c>
    </row>
    <row r="76" spans="1:10" ht="15">
      <c r="A76" s="824"/>
      <c r="B76" s="824"/>
      <c r="C76" s="69" t="s">
        <v>677</v>
      </c>
    </row>
    <row r="77" spans="1:10" ht="15">
      <c r="A77" s="824"/>
      <c r="B77" s="824"/>
      <c r="C77" s="69" t="s">
        <v>420</v>
      </c>
    </row>
    <row r="78" spans="1:10" ht="15">
      <c r="A78" s="824"/>
      <c r="B78" s="824"/>
      <c r="C78" s="69" t="s">
        <v>421</v>
      </c>
    </row>
    <row r="79" spans="1:10" ht="15">
      <c r="A79" s="824"/>
      <c r="B79" s="824"/>
      <c r="C79" s="69" t="s">
        <v>422</v>
      </c>
    </row>
    <row r="80" spans="1:10">
      <c r="A80" s="824"/>
      <c r="B80" s="824"/>
    </row>
  </sheetData>
  <mergeCells count="3">
    <mergeCell ref="A2:I2"/>
    <mergeCell ref="C3:I3"/>
    <mergeCell ref="A4:I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J227"/>
  <sheetViews>
    <sheetView showGridLines="0" zoomScale="55" zoomScaleNormal="55"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10" width="21.42578125" style="25" bestFit="1" customWidth="1"/>
    <col min="11"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10" ht="43.5" customHeight="1">
      <c r="A1" s="1063" t="s">
        <v>1072</v>
      </c>
      <c r="B1" s="1063"/>
      <c r="C1" s="1063"/>
      <c r="D1" s="1063"/>
      <c r="E1" s="1063"/>
      <c r="F1" s="1063"/>
      <c r="G1" s="1063"/>
      <c r="H1" s="1063"/>
      <c r="I1" s="1063"/>
    </row>
    <row r="2" spans="1:10" ht="43.5" customHeight="1">
      <c r="A2" s="1063" t="s">
        <v>423</v>
      </c>
      <c r="B2" s="1063"/>
      <c r="C2" s="1063"/>
      <c r="D2" s="1063"/>
      <c r="E2" s="1063"/>
      <c r="F2" s="1063"/>
      <c r="G2" s="1063"/>
      <c r="H2" s="1063"/>
      <c r="I2" s="1063"/>
    </row>
    <row r="3" spans="1:10" ht="43.5" customHeight="1">
      <c r="A3" s="1063" t="s">
        <v>489</v>
      </c>
      <c r="B3" s="1063"/>
      <c r="C3" s="1063"/>
      <c r="D3" s="1063"/>
      <c r="E3" s="1063"/>
      <c r="F3" s="1063"/>
      <c r="G3" s="1063"/>
      <c r="H3" s="1063"/>
      <c r="I3" s="1063"/>
    </row>
    <row r="4" spans="1:10" ht="43.5" customHeight="1">
      <c r="A4" s="1064" t="s">
        <v>1249</v>
      </c>
      <c r="B4" s="1064"/>
      <c r="C4" s="1064"/>
      <c r="D4" s="1064"/>
      <c r="E4" s="1064"/>
      <c r="F4" s="1064"/>
      <c r="G4" s="1064"/>
      <c r="H4" s="1064"/>
      <c r="I4" s="1064"/>
    </row>
    <row r="5" spans="1:10" ht="19.5" customHeight="1" thickBot="1">
      <c r="A5" s="1063"/>
      <c r="B5" s="1063"/>
      <c r="C5" s="1063"/>
      <c r="D5" s="1063"/>
      <c r="E5" s="1063"/>
      <c r="F5" s="1063"/>
      <c r="G5" s="1063"/>
      <c r="H5" s="1063"/>
      <c r="I5" s="1063"/>
    </row>
    <row r="6" spans="1:10" s="26" customFormat="1" ht="31.5" customHeight="1" thickTop="1" thickBot="1">
      <c r="A6" s="426" t="s">
        <v>296</v>
      </c>
      <c r="B6" s="67" t="s">
        <v>424</v>
      </c>
      <c r="C6" s="67" t="s">
        <v>425</v>
      </c>
      <c r="D6" s="67" t="s">
        <v>1147</v>
      </c>
      <c r="E6" s="67" t="s">
        <v>1237</v>
      </c>
      <c r="F6" s="67" t="s">
        <v>1291</v>
      </c>
      <c r="G6" s="67" t="s">
        <v>1531</v>
      </c>
      <c r="H6" s="67" t="s">
        <v>1365</v>
      </c>
      <c r="I6" s="67" t="s">
        <v>1532</v>
      </c>
    </row>
    <row r="7" spans="1:10" ht="15" customHeight="1" thickTop="1" thickBot="1">
      <c r="A7" s="427"/>
      <c r="B7" s="557"/>
      <c r="C7" s="557"/>
      <c r="D7" s="557"/>
      <c r="E7" s="557"/>
      <c r="F7" s="557"/>
      <c r="G7" s="557"/>
      <c r="H7" s="557"/>
      <c r="I7" s="557"/>
    </row>
    <row r="8" spans="1:10" ht="24" customHeight="1" thickTop="1" thickBot="1">
      <c r="A8" s="27" t="s">
        <v>426</v>
      </c>
      <c r="B8" s="746">
        <v>1912647.4866880467</v>
      </c>
      <c r="C8" s="746">
        <v>2275205.4640466473</v>
      </c>
      <c r="D8" s="746">
        <v>2727053.7864008746</v>
      </c>
      <c r="E8" s="746">
        <v>2923686.7378600584</v>
      </c>
      <c r="F8" s="746">
        <v>3204406.3886690959</v>
      </c>
      <c r="G8" s="746">
        <v>3294731.7455451894</v>
      </c>
      <c r="H8" s="746">
        <v>3691822.5038819243</v>
      </c>
      <c r="I8" s="746">
        <v>3884147.2138615162</v>
      </c>
      <c r="J8" s="795"/>
    </row>
    <row r="9" spans="1:10" s="70" customFormat="1" ht="21" customHeight="1" thickTop="1">
      <c r="A9" s="68" t="s">
        <v>8</v>
      </c>
      <c r="B9" s="747">
        <v>335104.03136443143</v>
      </c>
      <c r="C9" s="747">
        <v>423056.2169329446</v>
      </c>
      <c r="D9" s="747">
        <v>538721.96809037891</v>
      </c>
      <c r="E9" s="747">
        <v>536930.530228863</v>
      </c>
      <c r="F9" s="747">
        <v>479444.81437609327</v>
      </c>
      <c r="G9" s="747">
        <v>399815.53948833817</v>
      </c>
      <c r="H9" s="747">
        <v>581957.68020408158</v>
      </c>
      <c r="I9" s="747">
        <v>566216.8249446064</v>
      </c>
    </row>
    <row r="10" spans="1:10" s="70" customFormat="1" ht="21" customHeight="1">
      <c r="A10" s="68" t="s">
        <v>17</v>
      </c>
      <c r="B10" s="747">
        <v>385057.70017930033</v>
      </c>
      <c r="C10" s="747">
        <v>442328.03785276972</v>
      </c>
      <c r="D10" s="747">
        <v>610126.08491107868</v>
      </c>
      <c r="E10" s="747">
        <v>550120.04021574347</v>
      </c>
      <c r="F10" s="747">
        <v>667439.69437026244</v>
      </c>
      <c r="G10" s="747">
        <v>655374.36290962098</v>
      </c>
      <c r="H10" s="747">
        <v>803500.10132798832</v>
      </c>
      <c r="I10" s="747">
        <v>779624.34697230323</v>
      </c>
    </row>
    <row r="11" spans="1:10" s="70" customFormat="1" ht="21" customHeight="1">
      <c r="A11" s="68" t="s">
        <v>26</v>
      </c>
      <c r="B11" s="747">
        <v>1077197.5913994168</v>
      </c>
      <c r="C11" s="747">
        <v>1243081.0113148687</v>
      </c>
      <c r="D11" s="747">
        <v>1417886.4959358601</v>
      </c>
      <c r="E11" s="747">
        <v>1678119.8365233236</v>
      </c>
      <c r="F11" s="747">
        <v>1901722.1731093298</v>
      </c>
      <c r="G11" s="747">
        <v>2065002.9456078717</v>
      </c>
      <c r="H11" s="747">
        <v>2134171.6431807582</v>
      </c>
      <c r="I11" s="747">
        <v>2313474.9829285713</v>
      </c>
    </row>
    <row r="12" spans="1:10" s="70" customFormat="1" ht="21" customHeight="1">
      <c r="A12" s="428" t="s">
        <v>427</v>
      </c>
      <c r="B12" s="747">
        <v>1081508.171447522</v>
      </c>
      <c r="C12" s="747">
        <v>1243538.3720043732</v>
      </c>
      <c r="D12" s="747">
        <v>1424180.8024795919</v>
      </c>
      <c r="E12" s="747">
        <v>1679676.6992565598</v>
      </c>
      <c r="F12" s="747">
        <v>1901127.4188775509</v>
      </c>
      <c r="G12" s="747">
        <v>2066532.6135247815</v>
      </c>
      <c r="H12" s="747">
        <v>2137815.0309752189</v>
      </c>
      <c r="I12" s="747">
        <v>2309649.892313411</v>
      </c>
    </row>
    <row r="13" spans="1:10" s="70" customFormat="1" ht="21" customHeight="1">
      <c r="A13" s="428" t="s">
        <v>428</v>
      </c>
      <c r="B13" s="747">
        <v>1072408.3894227406</v>
      </c>
      <c r="C13" s="747">
        <v>1232335.6536909621</v>
      </c>
      <c r="D13" s="747">
        <v>1416175.9251720118</v>
      </c>
      <c r="E13" s="747">
        <v>1669543.093037901</v>
      </c>
      <c r="F13" s="747">
        <v>1885043.2445991256</v>
      </c>
      <c r="G13" s="747">
        <v>2041225.2327332359</v>
      </c>
      <c r="H13" s="747">
        <v>2101251.1555102039</v>
      </c>
      <c r="I13" s="747">
        <v>2269213.5870655975</v>
      </c>
    </row>
    <row r="14" spans="1:10" s="70" customFormat="1" ht="21" customHeight="1">
      <c r="A14" s="428" t="s">
        <v>429</v>
      </c>
      <c r="B14" s="747">
        <v>9099.7820247813397</v>
      </c>
      <c r="C14" s="747">
        <v>11202.718313411078</v>
      </c>
      <c r="D14" s="747">
        <v>8004.8773075801755</v>
      </c>
      <c r="E14" s="747">
        <v>10133.606218658892</v>
      </c>
      <c r="F14" s="747">
        <v>16084.174278425655</v>
      </c>
      <c r="G14" s="747">
        <v>25307.380791545187</v>
      </c>
      <c r="H14" s="747">
        <v>36563.875465014578</v>
      </c>
      <c r="I14" s="747">
        <v>40436.305247813412</v>
      </c>
    </row>
    <row r="15" spans="1:10" s="70" customFormat="1" ht="21" customHeight="1">
      <c r="A15" s="428" t="s">
        <v>430</v>
      </c>
      <c r="B15" s="747">
        <v>3207.861002915452</v>
      </c>
      <c r="C15" s="747">
        <v>11437.183653061224</v>
      </c>
      <c r="D15" s="747">
        <v>7216.0037798833819</v>
      </c>
      <c r="E15" s="747">
        <v>13388.954147230321</v>
      </c>
      <c r="F15" s="747">
        <v>17892.400680758015</v>
      </c>
      <c r="G15" s="747">
        <v>14750.199935860059</v>
      </c>
      <c r="H15" s="747">
        <v>10192.215413994169</v>
      </c>
      <c r="I15" s="747">
        <v>15988.184034985423</v>
      </c>
    </row>
    <row r="16" spans="1:10" s="70" customFormat="1" ht="21" customHeight="1">
      <c r="A16" s="428" t="s">
        <v>431</v>
      </c>
      <c r="B16" s="747">
        <v>2542.5529766763848</v>
      </c>
      <c r="C16" s="747">
        <v>10828.996447521864</v>
      </c>
      <c r="D16" s="747">
        <v>6381.4445102040818</v>
      </c>
      <c r="E16" s="747">
        <v>12439.507339650145</v>
      </c>
      <c r="F16" s="747">
        <v>13560.092759475219</v>
      </c>
      <c r="G16" s="747">
        <v>13313.199604956269</v>
      </c>
      <c r="H16" s="747">
        <v>9815.2677696793016</v>
      </c>
      <c r="I16" s="747">
        <v>14245.473806122449</v>
      </c>
    </row>
    <row r="17" spans="1:9" s="70" customFormat="1" ht="21" customHeight="1">
      <c r="A17" s="428" t="s">
        <v>432</v>
      </c>
      <c r="B17" s="747">
        <v>665.30802623906698</v>
      </c>
      <c r="C17" s="747">
        <v>608.18720553935862</v>
      </c>
      <c r="D17" s="747">
        <v>834.5592696793002</v>
      </c>
      <c r="E17" s="747">
        <v>949.44680758017478</v>
      </c>
      <c r="F17" s="747">
        <v>4332.3079212827988</v>
      </c>
      <c r="G17" s="747">
        <v>1437.00033090379</v>
      </c>
      <c r="H17" s="747">
        <v>376.9476443148688</v>
      </c>
      <c r="I17" s="747">
        <v>1742.7102288629737</v>
      </c>
    </row>
    <row r="18" spans="1:9" s="70" customFormat="1" ht="21" customHeight="1">
      <c r="A18" s="428" t="s">
        <v>433</v>
      </c>
      <c r="B18" s="747">
        <v>11971.979403790087</v>
      </c>
      <c r="C18" s="747">
        <v>12032.539055393585</v>
      </c>
      <c r="D18" s="747">
        <v>12421.094913994169</v>
      </c>
      <c r="E18" s="747">
        <v>13240.656173469388</v>
      </c>
      <c r="F18" s="747">
        <v>17314.988112244901</v>
      </c>
      <c r="G18" s="747">
        <v>21212.492497084546</v>
      </c>
      <c r="H18" s="747">
        <v>30101.877737609331</v>
      </c>
      <c r="I18" s="747">
        <v>33246.194237609328</v>
      </c>
    </row>
    <row r="19" spans="1:9" s="70" customFormat="1" ht="21" customHeight="1">
      <c r="A19" s="428" t="s">
        <v>434</v>
      </c>
      <c r="B19" s="747">
        <v>6931.2585043731788</v>
      </c>
      <c r="C19" s="747">
        <v>7719.8308221574343</v>
      </c>
      <c r="D19" s="747">
        <v>8131.0203381924202</v>
      </c>
      <c r="E19" s="747">
        <v>10184.596967930029</v>
      </c>
      <c r="F19" s="747">
        <v>14818.620620991253</v>
      </c>
      <c r="G19" s="747">
        <v>18375.466249271136</v>
      </c>
      <c r="H19" s="747">
        <v>25198.135685131194</v>
      </c>
      <c r="I19" s="747">
        <v>27043.758250728861</v>
      </c>
    </row>
    <row r="20" spans="1:9" s="70" customFormat="1" ht="21" customHeight="1">
      <c r="A20" s="428" t="s">
        <v>435</v>
      </c>
      <c r="B20" s="747">
        <v>5040.7208994169087</v>
      </c>
      <c r="C20" s="747">
        <v>4312.7082332361515</v>
      </c>
      <c r="D20" s="747">
        <v>4290.0745758017492</v>
      </c>
      <c r="E20" s="747">
        <v>3056.0592055393586</v>
      </c>
      <c r="F20" s="747">
        <v>2496.3674912536439</v>
      </c>
      <c r="G20" s="747">
        <v>2837.0262478134109</v>
      </c>
      <c r="H20" s="747">
        <v>4903.7420524781328</v>
      </c>
      <c r="I20" s="747">
        <v>6202.4359868804659</v>
      </c>
    </row>
    <row r="21" spans="1:9" s="70" customFormat="1" ht="21" customHeight="1">
      <c r="A21" s="428" t="s">
        <v>39</v>
      </c>
      <c r="B21" s="747">
        <v>8345.8911924198255</v>
      </c>
      <c r="C21" s="747">
        <v>8756.1296166180764</v>
      </c>
      <c r="D21" s="747">
        <v>10115.714432944607</v>
      </c>
      <c r="E21" s="747">
        <v>11859.49216618076</v>
      </c>
      <c r="F21" s="747">
        <v>12479.465145772596</v>
      </c>
      <c r="G21" s="747">
        <v>14247.283746355686</v>
      </c>
      <c r="H21" s="747">
        <v>14572.471061224491</v>
      </c>
      <c r="I21" s="747">
        <v>14973.240734693878</v>
      </c>
    </row>
    <row r="22" spans="1:9" s="70" customFormat="1" ht="21" customHeight="1">
      <c r="A22" s="428" t="s">
        <v>436</v>
      </c>
      <c r="B22" s="747">
        <v>-27836.311647230319</v>
      </c>
      <c r="C22" s="747">
        <v>-32683.213014577257</v>
      </c>
      <c r="D22" s="747">
        <v>-36047.119670553933</v>
      </c>
      <c r="E22" s="747">
        <v>-40045.965220116625</v>
      </c>
      <c r="F22" s="747">
        <v>-47092.099706997084</v>
      </c>
      <c r="G22" s="747">
        <v>-51739.644096209915</v>
      </c>
      <c r="H22" s="747">
        <v>-58509.95200728863</v>
      </c>
      <c r="I22" s="747">
        <v>-60382.528392128275</v>
      </c>
    </row>
    <row r="23" spans="1:9" s="70" customFormat="1" ht="21" customHeight="1">
      <c r="A23" s="68" t="s">
        <v>57</v>
      </c>
      <c r="B23" s="747">
        <v>7174.4400655976679</v>
      </c>
      <c r="C23" s="747">
        <v>11771.263348396502</v>
      </c>
      <c r="D23" s="747">
        <v>11234.521845481049</v>
      </c>
      <c r="E23" s="747">
        <v>14277.851376093295</v>
      </c>
      <c r="F23" s="747">
        <v>14361.935969387754</v>
      </c>
      <c r="G23" s="747">
        <v>14505.185886297379</v>
      </c>
      <c r="H23" s="747">
        <v>15716.287405247813</v>
      </c>
      <c r="I23" s="747">
        <v>17870.21039504373</v>
      </c>
    </row>
    <row r="24" spans="1:9" s="70" customFormat="1" ht="21" customHeight="1">
      <c r="A24" s="68" t="s">
        <v>63</v>
      </c>
      <c r="B24" s="747">
        <v>1.8380102040816326</v>
      </c>
      <c r="C24" s="747">
        <v>168.01359037900875</v>
      </c>
      <c r="D24" s="747">
        <v>97.473335276967916</v>
      </c>
      <c r="E24" s="747">
        <v>291.6427900874636</v>
      </c>
      <c r="F24" s="747">
        <v>1891.8936559766764</v>
      </c>
      <c r="G24" s="747">
        <v>1699.159307580175</v>
      </c>
      <c r="H24" s="747">
        <v>668.04479737609324</v>
      </c>
      <c r="I24" s="747">
        <v>721.73264285714276</v>
      </c>
    </row>
    <row r="25" spans="1:9" s="70" customFormat="1" ht="21" customHeight="1">
      <c r="A25" s="68" t="s">
        <v>437</v>
      </c>
      <c r="B25" s="747">
        <v>68119.697102040824</v>
      </c>
      <c r="C25" s="747">
        <v>110034.63245043732</v>
      </c>
      <c r="D25" s="747">
        <v>97047.183128279881</v>
      </c>
      <c r="E25" s="747">
        <v>90119.328155976676</v>
      </c>
      <c r="F25" s="747">
        <v>85805.199039358602</v>
      </c>
      <c r="G25" s="747">
        <v>105060.90284693878</v>
      </c>
      <c r="H25" s="747">
        <v>99731.012209912529</v>
      </c>
      <c r="I25" s="747">
        <v>150452.67355976676</v>
      </c>
    </row>
    <row r="26" spans="1:9" s="70" customFormat="1" ht="21" customHeight="1">
      <c r="A26" s="68" t="s">
        <v>74</v>
      </c>
      <c r="B26" s="747">
        <v>36170.620581632655</v>
      </c>
      <c r="C26" s="747">
        <v>40365.748676384836</v>
      </c>
      <c r="D26" s="747">
        <v>47545.371043731779</v>
      </c>
      <c r="E26" s="747">
        <v>49814.90613994169</v>
      </c>
      <c r="F26" s="747">
        <v>49012.665059766769</v>
      </c>
      <c r="G26" s="747">
        <v>48748.606196793007</v>
      </c>
      <c r="H26" s="747">
        <v>51494.91821428571</v>
      </c>
      <c r="I26" s="747">
        <v>51263.85787317784</v>
      </c>
    </row>
    <row r="27" spans="1:9" s="70" customFormat="1" ht="21" customHeight="1">
      <c r="A27" s="68" t="s">
        <v>438</v>
      </c>
      <c r="B27" s="747">
        <v>3821.5679854227405</v>
      </c>
      <c r="C27" s="747">
        <v>4400.5398804664719</v>
      </c>
      <c r="D27" s="747">
        <v>4394.6881107871723</v>
      </c>
      <c r="E27" s="747">
        <v>4012.6024300291547</v>
      </c>
      <c r="F27" s="747">
        <v>4728.0130889212824</v>
      </c>
      <c r="G27" s="747">
        <v>4525.0433017492714</v>
      </c>
      <c r="H27" s="747">
        <v>4582.8165422740531</v>
      </c>
      <c r="I27" s="747">
        <v>4522.5845451895048</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1759165.9006195336</v>
      </c>
      <c r="C29" s="746">
        <v>2109502.3036953351</v>
      </c>
      <c r="D29" s="746">
        <v>2538784.2916763853</v>
      </c>
      <c r="E29" s="746">
        <v>2718166.7682638485</v>
      </c>
      <c r="F29" s="746">
        <v>2981976.5852317782</v>
      </c>
      <c r="G29" s="746">
        <v>3070573.6854766766</v>
      </c>
      <c r="H29" s="746">
        <v>3451300.2371253646</v>
      </c>
      <c r="I29" s="746">
        <v>3644075.6442361516</v>
      </c>
    </row>
    <row r="30" spans="1:9" s="70" customFormat="1" ht="21" customHeight="1" thickTop="1">
      <c r="A30" s="68" t="s">
        <v>440</v>
      </c>
      <c r="B30" s="747">
        <v>1654476.7402055394</v>
      </c>
      <c r="C30" s="747">
        <v>1948377.726148688</v>
      </c>
      <c r="D30" s="747">
        <v>2352682.7038513119</v>
      </c>
      <c r="E30" s="747">
        <v>2527816.2069008746</v>
      </c>
      <c r="F30" s="747">
        <v>2736609.0282667638</v>
      </c>
      <c r="G30" s="747">
        <v>2781473.9310014574</v>
      </c>
      <c r="H30" s="747">
        <v>3071088.147521866</v>
      </c>
      <c r="I30" s="747">
        <v>3216394.8620903785</v>
      </c>
    </row>
    <row r="31" spans="1:9" s="70" customFormat="1" ht="21" customHeight="1">
      <c r="A31" s="428" t="s">
        <v>441</v>
      </c>
      <c r="B31" s="747">
        <v>616359.19154810486</v>
      </c>
      <c r="C31" s="747">
        <v>759559.24301895045</v>
      </c>
      <c r="D31" s="747">
        <v>879112.10815451888</v>
      </c>
      <c r="E31" s="747">
        <v>758857.10667055403</v>
      </c>
      <c r="F31" s="747">
        <v>831343.77858892118</v>
      </c>
      <c r="G31" s="747">
        <v>798423.48503061233</v>
      </c>
      <c r="H31" s="747">
        <v>816490.9927667639</v>
      </c>
      <c r="I31" s="747">
        <v>927560.7851005831</v>
      </c>
    </row>
    <row r="32" spans="1:9" s="70" customFormat="1" ht="21" customHeight="1">
      <c r="A32" s="428" t="s">
        <v>442</v>
      </c>
      <c r="B32" s="747">
        <v>507035.15067784261</v>
      </c>
      <c r="C32" s="747">
        <v>598273.84274489793</v>
      </c>
      <c r="D32" s="747">
        <v>725996.02996793005</v>
      </c>
      <c r="E32" s="747">
        <v>812030.91045626812</v>
      </c>
      <c r="F32" s="747">
        <v>881260.80118804658</v>
      </c>
      <c r="G32" s="747">
        <v>871416.42592419824</v>
      </c>
      <c r="H32" s="747">
        <v>1056800.2090145773</v>
      </c>
      <c r="I32" s="747">
        <v>977111.10868513118</v>
      </c>
    </row>
    <row r="33" spans="1:9" s="70" customFormat="1" ht="21" customHeight="1">
      <c r="A33" s="428" t="s">
        <v>443</v>
      </c>
      <c r="B33" s="747">
        <v>116348.49210932945</v>
      </c>
      <c r="C33" s="747">
        <v>114286.50951603499</v>
      </c>
      <c r="D33" s="747">
        <v>48791.686606413998</v>
      </c>
      <c r="E33" s="747">
        <v>21394.765991253644</v>
      </c>
      <c r="F33" s="747">
        <v>8907.099122448979</v>
      </c>
      <c r="G33" s="747">
        <v>14293.166940233235</v>
      </c>
      <c r="H33" s="747">
        <v>6362.0083338192417</v>
      </c>
      <c r="I33" s="747">
        <v>5458.3327930029154</v>
      </c>
    </row>
    <row r="34" spans="1:9" s="70" customFormat="1" ht="21" customHeight="1">
      <c r="A34" s="428" t="s">
        <v>444</v>
      </c>
      <c r="B34" s="747">
        <v>69993.572275510203</v>
      </c>
      <c r="C34" s="747">
        <v>69932.957997084552</v>
      </c>
      <c r="D34" s="747">
        <v>93941.971995626809</v>
      </c>
      <c r="E34" s="747">
        <v>134446.76101749271</v>
      </c>
      <c r="F34" s="747">
        <v>109255.24443002915</v>
      </c>
      <c r="G34" s="747">
        <v>97313.981115160364</v>
      </c>
      <c r="H34" s="747">
        <v>114240.87118950437</v>
      </c>
      <c r="I34" s="747">
        <v>125909.74980029154</v>
      </c>
    </row>
    <row r="35" spans="1:9" s="70" customFormat="1" ht="21" customHeight="1">
      <c r="A35" s="428" t="s">
        <v>445</v>
      </c>
      <c r="B35" s="747">
        <v>312826.05324635567</v>
      </c>
      <c r="C35" s="747">
        <v>371463.90633673465</v>
      </c>
      <c r="D35" s="747">
        <v>562205.85329446057</v>
      </c>
      <c r="E35" s="747">
        <v>743807.70727696794</v>
      </c>
      <c r="F35" s="747">
        <v>835171.62397667638</v>
      </c>
      <c r="G35" s="747">
        <v>920227.10850437323</v>
      </c>
      <c r="H35" s="747">
        <v>991563.49197230325</v>
      </c>
      <c r="I35" s="747">
        <v>1084126.6475728864</v>
      </c>
    </row>
    <row r="36" spans="1:9" s="70" customFormat="1" ht="21" customHeight="1">
      <c r="A36" s="428" t="s">
        <v>446</v>
      </c>
      <c r="B36" s="747">
        <v>31914.280348396504</v>
      </c>
      <c r="C36" s="747">
        <v>34861.266534985421</v>
      </c>
      <c r="D36" s="747">
        <v>42635.053832361518</v>
      </c>
      <c r="E36" s="747">
        <v>57278.955488338186</v>
      </c>
      <c r="F36" s="747">
        <v>70670.480960641406</v>
      </c>
      <c r="G36" s="747">
        <v>79799.76348688046</v>
      </c>
      <c r="H36" s="747">
        <v>85630.574244897973</v>
      </c>
      <c r="I36" s="747">
        <v>96228.238138483968</v>
      </c>
    </row>
    <row r="37" spans="1:9" s="70" customFormat="1" ht="21" customHeight="1">
      <c r="A37" s="68" t="s">
        <v>447</v>
      </c>
      <c r="B37" s="747">
        <v>886.79251895043728</v>
      </c>
      <c r="C37" s="747">
        <v>1029.0544533527698</v>
      </c>
      <c r="D37" s="747">
        <v>751.75345335276972</v>
      </c>
      <c r="E37" s="747">
        <v>1008.0292886297376</v>
      </c>
      <c r="F37" s="747">
        <v>733.34809183673474</v>
      </c>
      <c r="G37" s="747">
        <v>1858.5816224489795</v>
      </c>
      <c r="H37" s="747">
        <v>849.6441588921283</v>
      </c>
      <c r="I37" s="747">
        <v>3575.3932857142859</v>
      </c>
    </row>
    <row r="38" spans="1:9" s="70" customFormat="1" ht="21" customHeight="1">
      <c r="A38" s="68" t="s">
        <v>448</v>
      </c>
      <c r="B38" s="747">
        <v>42088.62594169096</v>
      </c>
      <c r="C38" s="747">
        <v>26097.728320699709</v>
      </c>
      <c r="D38" s="747">
        <v>22163.151826530615</v>
      </c>
      <c r="E38" s="747">
        <v>33965.833530612246</v>
      </c>
      <c r="F38" s="747">
        <v>39310.146586005831</v>
      </c>
      <c r="G38" s="747">
        <v>41927.788854227409</v>
      </c>
      <c r="H38" s="747">
        <v>140209.47611224488</v>
      </c>
      <c r="I38" s="747">
        <v>214141.42842711371</v>
      </c>
    </row>
    <row r="39" spans="1:9" s="70" customFormat="1" ht="21" customHeight="1">
      <c r="A39" s="68" t="s">
        <v>449</v>
      </c>
      <c r="B39" s="747">
        <v>33276.884007288631</v>
      </c>
      <c r="C39" s="747">
        <v>34564.190825072888</v>
      </c>
      <c r="D39" s="747">
        <v>46607.832167638488</v>
      </c>
      <c r="E39" s="747">
        <v>52780.732693877551</v>
      </c>
      <c r="F39" s="747">
        <v>53860.692288629747</v>
      </c>
      <c r="G39" s="747">
        <v>44038.30460932944</v>
      </c>
      <c r="H39" s="747">
        <v>57215.112005830902</v>
      </c>
      <c r="I39" s="747">
        <v>45517.786763848395</v>
      </c>
    </row>
    <row r="40" spans="1:9" s="70" customFormat="1" ht="21" customHeight="1">
      <c r="A40" s="68" t="s">
        <v>127</v>
      </c>
      <c r="B40" s="747">
        <v>19313.343029154519</v>
      </c>
      <c r="C40" s="747">
        <v>20904.837176384841</v>
      </c>
      <c r="D40" s="747">
        <v>21805.167199708456</v>
      </c>
      <c r="E40" s="747">
        <v>24805.036725947524</v>
      </c>
      <c r="F40" s="747">
        <v>27854.666985422744</v>
      </c>
      <c r="G40" s="747">
        <v>30280.474972303207</v>
      </c>
      <c r="H40" s="747">
        <v>31826.825437317784</v>
      </c>
      <c r="I40" s="747">
        <v>34483.832862973759</v>
      </c>
    </row>
    <row r="41" spans="1:9" s="70" customFormat="1" ht="21" customHeight="1">
      <c r="A41" s="68" t="s">
        <v>133</v>
      </c>
      <c r="B41" s="747">
        <v>0</v>
      </c>
      <c r="C41" s="747">
        <v>49938.107666180753</v>
      </c>
      <c r="D41" s="747">
        <v>49956.059145772597</v>
      </c>
      <c r="E41" s="747">
        <v>39951.163501457726</v>
      </c>
      <c r="F41" s="747">
        <v>65169.54124927114</v>
      </c>
      <c r="G41" s="747">
        <v>90098.020603498546</v>
      </c>
      <c r="H41" s="747">
        <v>75197.848428571437</v>
      </c>
      <c r="I41" s="747">
        <v>60225.502103498548</v>
      </c>
    </row>
    <row r="42" spans="1:9" s="70" customFormat="1" ht="21" customHeight="1">
      <c r="A42" s="68" t="s">
        <v>450</v>
      </c>
      <c r="B42" s="747">
        <v>8269.1666690962102</v>
      </c>
      <c r="C42" s="747">
        <v>24227.080001457729</v>
      </c>
      <c r="D42" s="747">
        <v>40321.382313411079</v>
      </c>
      <c r="E42" s="747">
        <v>37296.357530612244</v>
      </c>
      <c r="F42" s="747">
        <v>57353.144629737617</v>
      </c>
      <c r="G42" s="747">
        <v>79445.77955685131</v>
      </c>
      <c r="H42" s="747">
        <v>74288.818116618073</v>
      </c>
      <c r="I42" s="747">
        <v>69134.717180758016</v>
      </c>
    </row>
    <row r="43" spans="1:9" s="71" customFormat="1" ht="43.5" customHeight="1" thickBot="1">
      <c r="A43" s="429" t="s">
        <v>109</v>
      </c>
      <c r="B43" s="748">
        <v>854.34824781341115</v>
      </c>
      <c r="C43" s="748">
        <v>4363.5791034985423</v>
      </c>
      <c r="D43" s="748">
        <v>4496.2417186588918</v>
      </c>
      <c r="E43" s="748">
        <v>543.40809183673468</v>
      </c>
      <c r="F43" s="748">
        <v>1086.0171341107873</v>
      </c>
      <c r="G43" s="748">
        <v>1450.8042565597666</v>
      </c>
      <c r="H43" s="748">
        <v>624.36534402332359</v>
      </c>
      <c r="I43" s="748">
        <v>602.12152186588924</v>
      </c>
    </row>
    <row r="44" spans="1:9" ht="24" customHeight="1" thickTop="1" thickBot="1">
      <c r="A44" s="27" t="s">
        <v>451</v>
      </c>
      <c r="B44" s="746">
        <v>153481.5860685131</v>
      </c>
      <c r="C44" s="746">
        <v>165703.16035131196</v>
      </c>
      <c r="D44" s="746">
        <v>188269.49472448978</v>
      </c>
      <c r="E44" s="746">
        <v>205519.96959620994</v>
      </c>
      <c r="F44" s="746">
        <v>222429.80343731778</v>
      </c>
      <c r="G44" s="746">
        <v>224158.06006851312</v>
      </c>
      <c r="H44" s="746">
        <v>240522.26675655978</v>
      </c>
      <c r="I44" s="746">
        <v>240071.56962536444</v>
      </c>
    </row>
    <row r="45" spans="1:9" s="70" customFormat="1" ht="21" customHeight="1" thickTop="1">
      <c r="A45" s="68" t="s">
        <v>148</v>
      </c>
      <c r="B45" s="747">
        <v>90222.830903790091</v>
      </c>
      <c r="C45" s="747">
        <v>95535.370262390672</v>
      </c>
      <c r="D45" s="747">
        <v>95535.370262390672</v>
      </c>
      <c r="E45" s="747">
        <v>154119.74198250729</v>
      </c>
      <c r="F45" s="747">
        <v>154119.74198250729</v>
      </c>
      <c r="G45" s="747">
        <v>154119.74198250729</v>
      </c>
      <c r="H45" s="747">
        <v>154119.74198250729</v>
      </c>
      <c r="I45" s="747">
        <v>183239.5918367347</v>
      </c>
    </row>
    <row r="46" spans="1:9" s="70" customFormat="1" ht="21" customHeight="1">
      <c r="A46" s="68" t="s">
        <v>152</v>
      </c>
      <c r="B46" s="747">
        <v>11316.309924198251</v>
      </c>
      <c r="C46" s="747">
        <v>10006.559766763849</v>
      </c>
      <c r="D46" s="747">
        <v>14006.559766763849</v>
      </c>
      <c r="E46" s="747">
        <v>3020</v>
      </c>
      <c r="F46" s="747">
        <v>6020</v>
      </c>
      <c r="G46" s="747">
        <v>9010</v>
      </c>
      <c r="H46" s="747">
        <v>14152.303206997085</v>
      </c>
      <c r="I46" s="747">
        <v>5132.3032069970841</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26119.011349854231</v>
      </c>
      <c r="C48" s="747">
        <v>36296.260934402329</v>
      </c>
      <c r="D48" s="747">
        <v>45399.144243440234</v>
      </c>
      <c r="E48" s="747">
        <v>16110.992951895045</v>
      </c>
      <c r="F48" s="747">
        <v>29224.837688046646</v>
      </c>
      <c r="G48" s="747">
        <v>37603.676976676383</v>
      </c>
      <c r="H48" s="747">
        <v>37603.676976676383</v>
      </c>
      <c r="I48" s="747">
        <v>29673.675220116616</v>
      </c>
    </row>
    <row r="49" spans="1:9" s="70" customFormat="1" ht="21" customHeight="1">
      <c r="A49" s="68" t="s">
        <v>164</v>
      </c>
      <c r="B49" s="747">
        <v>25823.433890670553</v>
      </c>
      <c r="C49" s="747">
        <v>23864.969387755104</v>
      </c>
      <c r="D49" s="747">
        <v>33328.42045189505</v>
      </c>
      <c r="E49" s="747">
        <v>32269.234661807579</v>
      </c>
      <c r="F49" s="747">
        <v>33065.223766763847</v>
      </c>
      <c r="G49" s="747">
        <v>23424.641109329445</v>
      </c>
      <c r="H49" s="747">
        <v>34646.544590379002</v>
      </c>
      <c r="I49" s="747">
        <v>22025.999361516038</v>
      </c>
    </row>
    <row r="50" spans="1:9" s="70" customFormat="1" ht="21" customHeight="1">
      <c r="A50" s="428" t="s">
        <v>453</v>
      </c>
      <c r="B50" s="747">
        <v>41.545189504373177</v>
      </c>
      <c r="C50" s="747">
        <v>41.545189504373177</v>
      </c>
      <c r="D50" s="747">
        <v>41.545189504373177</v>
      </c>
      <c r="E50" s="747">
        <v>41.545189504373177</v>
      </c>
      <c r="F50" s="747">
        <v>41.545189504373177</v>
      </c>
      <c r="G50" s="747">
        <v>5184.5451895043734</v>
      </c>
      <c r="H50" s="747">
        <v>42.241982507288625</v>
      </c>
      <c r="I50" s="747">
        <v>5174.5451895043725</v>
      </c>
    </row>
    <row r="51" spans="1:9" s="71" customFormat="1" ht="40.5" customHeight="1" thickBot="1">
      <c r="A51" s="430" t="s">
        <v>454</v>
      </c>
      <c r="B51" s="748">
        <v>25781.888701166179</v>
      </c>
      <c r="C51" s="748">
        <v>23823.42419825073</v>
      </c>
      <c r="D51" s="748">
        <v>33286.875262390677</v>
      </c>
      <c r="E51" s="748">
        <v>32227.689472303206</v>
      </c>
      <c r="F51" s="748">
        <v>33023.678577259474</v>
      </c>
      <c r="G51" s="748">
        <v>18240.095919825075</v>
      </c>
      <c r="H51" s="748">
        <v>34604.302607871716</v>
      </c>
      <c r="I51" s="748">
        <v>16851.454172011665</v>
      </c>
    </row>
    <row r="52" spans="1:9" ht="24" customHeight="1" thickTop="1" thickBot="1">
      <c r="A52" s="27" t="s">
        <v>455</v>
      </c>
      <c r="B52" s="746">
        <v>1912647.4866880467</v>
      </c>
      <c r="C52" s="746">
        <v>2275205.4640466473</v>
      </c>
      <c r="D52" s="746">
        <v>2727053.7864008746</v>
      </c>
      <c r="E52" s="746">
        <v>2923686.7378600584</v>
      </c>
      <c r="F52" s="746">
        <v>3204406.3886690959</v>
      </c>
      <c r="G52" s="746">
        <v>3294731.7455451894</v>
      </c>
      <c r="H52" s="746">
        <v>3691822.5038819243</v>
      </c>
      <c r="I52" s="746">
        <v>3884147.2138615162</v>
      </c>
    </row>
    <row r="53" spans="1:9" s="70" customFormat="1" ht="24" customHeight="1" thickTop="1">
      <c r="A53" s="68" t="s">
        <v>456</v>
      </c>
      <c r="B53" s="747">
        <v>280383.11912244902</v>
      </c>
      <c r="C53" s="747">
        <v>396092.33659183676</v>
      </c>
      <c r="D53" s="747">
        <v>413719.05074927112</v>
      </c>
      <c r="E53" s="747">
        <v>525293.03843148693</v>
      </c>
      <c r="F53" s="747">
        <v>645274.11766618071</v>
      </c>
      <c r="G53" s="747">
        <v>626014.9877069972</v>
      </c>
      <c r="H53" s="747">
        <v>654127.84368075803</v>
      </c>
      <c r="I53" s="747">
        <v>619030.39953206992</v>
      </c>
    </row>
    <row r="54" spans="1:9" s="71" customFormat="1" ht="21" customHeight="1">
      <c r="A54" s="430" t="s">
        <v>457</v>
      </c>
      <c r="B54" s="748">
        <v>24076.420728862973</v>
      </c>
      <c r="C54" s="748">
        <v>25930.424953352769</v>
      </c>
      <c r="D54" s="748">
        <v>18460.048352769678</v>
      </c>
      <c r="E54" s="748">
        <v>39258.095724489795</v>
      </c>
      <c r="F54" s="748">
        <v>19887.769310495627</v>
      </c>
      <c r="G54" s="748">
        <v>54566.48501020408</v>
      </c>
      <c r="H54" s="748">
        <v>33226.022154518949</v>
      </c>
      <c r="I54" s="748">
        <v>20090.678717201168</v>
      </c>
    </row>
    <row r="55" spans="1:9" s="71" customFormat="1" ht="21" customHeight="1">
      <c r="A55" s="430" t="s">
        <v>458</v>
      </c>
      <c r="B55" s="748">
        <v>226425.99968221574</v>
      </c>
      <c r="C55" s="748">
        <v>340005.23447230324</v>
      </c>
      <c r="D55" s="748">
        <v>362332.76611807582</v>
      </c>
      <c r="E55" s="748">
        <v>452624.44600728864</v>
      </c>
      <c r="F55" s="748">
        <v>587070.93675947527</v>
      </c>
      <c r="G55" s="748">
        <v>530330.18280320708</v>
      </c>
      <c r="H55" s="748">
        <v>581301.93685131206</v>
      </c>
      <c r="I55" s="748">
        <v>555520.01554373174</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29880.69871137026</v>
      </c>
      <c r="C57" s="748">
        <v>30156.677166180762</v>
      </c>
      <c r="D57" s="748">
        <v>32926.236278425655</v>
      </c>
      <c r="E57" s="748">
        <v>33410.496699708456</v>
      </c>
      <c r="F57" s="748">
        <v>38315.411596209909</v>
      </c>
      <c r="G57" s="748">
        <v>41118.319893586013</v>
      </c>
      <c r="H57" s="748">
        <v>39599.884674927118</v>
      </c>
      <c r="I57" s="748">
        <v>43419.705271137027</v>
      </c>
    </row>
    <row r="58" spans="1:9" s="71" customFormat="1" ht="21" customHeight="1">
      <c r="A58" s="430" t="s">
        <v>461</v>
      </c>
      <c r="B58" s="748">
        <v>0</v>
      </c>
      <c r="C58" s="748">
        <v>0</v>
      </c>
      <c r="D58" s="748">
        <v>0</v>
      </c>
      <c r="E58" s="748">
        <v>0</v>
      </c>
      <c r="F58" s="748">
        <v>0</v>
      </c>
      <c r="G58" s="748">
        <v>0</v>
      </c>
      <c r="H58" s="748">
        <v>0</v>
      </c>
      <c r="I58" s="748">
        <v>0</v>
      </c>
    </row>
    <row r="59" spans="1:9" s="71" customFormat="1" ht="18.75" thickBot="1">
      <c r="A59" s="429" t="s">
        <v>462</v>
      </c>
      <c r="B59" s="748">
        <v>2917088.0537113701</v>
      </c>
      <c r="C59" s="748">
        <v>3382306.3362521864</v>
      </c>
      <c r="D59" s="748">
        <v>3755085.9572244901</v>
      </c>
      <c r="E59" s="748">
        <v>4393589.3220918365</v>
      </c>
      <c r="F59" s="748">
        <v>4750903.3391982503</v>
      </c>
      <c r="G59" s="748">
        <v>5157340.2124125371</v>
      </c>
      <c r="H59" s="748">
        <v>5371953.6162186591</v>
      </c>
      <c r="I59" s="748">
        <v>5618964.8942448972</v>
      </c>
    </row>
    <row r="60" spans="1:9" ht="31.5" customHeight="1" thickTop="1" thickBot="1">
      <c r="A60" s="431" t="s">
        <v>463</v>
      </c>
      <c r="B60" s="746"/>
      <c r="C60" s="746"/>
      <c r="D60" s="746"/>
      <c r="E60" s="746"/>
      <c r="F60" s="746"/>
      <c r="G60" s="746"/>
      <c r="H60" s="746"/>
      <c r="I60" s="746"/>
    </row>
    <row r="61" spans="1:9" ht="30" customHeight="1" thickTop="1">
      <c r="A61" s="29" t="s">
        <v>464</v>
      </c>
      <c r="B61" s="749">
        <v>89642.039284256549</v>
      </c>
      <c r="C61" s="749">
        <v>104043.95722886299</v>
      </c>
      <c r="D61" s="749">
        <v>137524.65092274052</v>
      </c>
      <c r="E61" s="749">
        <v>153670.63298104957</v>
      </c>
      <c r="F61" s="749">
        <v>164232.19311078719</v>
      </c>
      <c r="G61" s="749">
        <v>87974.741357142862</v>
      </c>
      <c r="H61" s="749">
        <v>182637.07155685133</v>
      </c>
      <c r="I61" s="749">
        <v>96817.093775510206</v>
      </c>
    </row>
    <row r="62" spans="1:9" ht="21" customHeight="1">
      <c r="A62" s="31" t="s">
        <v>465</v>
      </c>
      <c r="B62" s="749">
        <v>-19284.449962099123</v>
      </c>
      <c r="C62" s="749">
        <v>-21369.202174927112</v>
      </c>
      <c r="D62" s="749">
        <v>-30115.303631195333</v>
      </c>
      <c r="E62" s="749">
        <v>-38547.449068513117</v>
      </c>
      <c r="F62" s="749">
        <v>-40701.581059766759</v>
      </c>
      <c r="G62" s="749">
        <v>-22749.79880612245</v>
      </c>
      <c r="H62" s="749">
        <v>-51287.740549562688</v>
      </c>
      <c r="I62" s="749">
        <v>-33731.49162827988</v>
      </c>
    </row>
    <row r="63" spans="1:9" ht="21.75" customHeight="1">
      <c r="A63" s="432" t="s">
        <v>466</v>
      </c>
      <c r="B63" s="749">
        <v>70357.589322157437</v>
      </c>
      <c r="C63" s="749">
        <v>82674.755053935864</v>
      </c>
      <c r="D63" s="749">
        <v>107409.34729154517</v>
      </c>
      <c r="E63" s="749">
        <v>115123.18391253643</v>
      </c>
      <c r="F63" s="749">
        <v>123530.61205102041</v>
      </c>
      <c r="G63" s="749">
        <v>65224.942551020402</v>
      </c>
      <c r="H63" s="749">
        <v>131349.33100728865</v>
      </c>
      <c r="I63" s="749">
        <v>63085.602147230325</v>
      </c>
    </row>
    <row r="64" spans="1:9">
      <c r="A64" s="29" t="s">
        <v>467</v>
      </c>
      <c r="B64" s="749">
        <v>38624.844657434405</v>
      </c>
      <c r="C64" s="749">
        <v>44700.134373177847</v>
      </c>
      <c r="D64" s="749">
        <v>48571.956240524785</v>
      </c>
      <c r="E64" s="749">
        <v>54012.610775510213</v>
      </c>
      <c r="F64" s="749">
        <v>72378.220486880469</v>
      </c>
      <c r="G64" s="749">
        <v>37052.478454810494</v>
      </c>
      <c r="H64" s="749">
        <v>72644.356534985418</v>
      </c>
      <c r="I64" s="749">
        <v>37354.021779883376</v>
      </c>
    </row>
    <row r="65" spans="1:9">
      <c r="A65" s="31" t="s">
        <v>468</v>
      </c>
      <c r="B65" s="749">
        <v>-12803.643851311952</v>
      </c>
      <c r="C65" s="749">
        <v>-12058.741132653062</v>
      </c>
      <c r="D65" s="749">
        <v>-15462.890030612245</v>
      </c>
      <c r="E65" s="749">
        <v>-21816.338658892128</v>
      </c>
      <c r="F65" s="749">
        <v>-38870.686978134108</v>
      </c>
      <c r="G65" s="749">
        <v>-20669.348173469389</v>
      </c>
      <c r="H65" s="749">
        <v>-44030.678037900871</v>
      </c>
      <c r="I65" s="749">
        <v>-23457.447440233238</v>
      </c>
    </row>
    <row r="66" spans="1:9">
      <c r="A66" s="30" t="s">
        <v>469</v>
      </c>
      <c r="B66" s="749">
        <v>96178.79012827987</v>
      </c>
      <c r="C66" s="749">
        <v>115316.14829446064</v>
      </c>
      <c r="D66" s="749">
        <v>140518.41350145775</v>
      </c>
      <c r="E66" s="749">
        <v>147319.45602915453</v>
      </c>
      <c r="F66" s="749">
        <v>157038.14555976677</v>
      </c>
      <c r="G66" s="749">
        <v>81608.072832361519</v>
      </c>
      <c r="H66" s="749">
        <v>159963.00950437319</v>
      </c>
      <c r="I66" s="749">
        <v>76982.17648688046</v>
      </c>
    </row>
    <row r="67" spans="1:9">
      <c r="A67" s="29" t="s">
        <v>470</v>
      </c>
      <c r="B67" s="749">
        <v>17698.516867346938</v>
      </c>
      <c r="C67" s="749">
        <v>19031.746457725949</v>
      </c>
      <c r="D67" s="749">
        <v>19350.506373177843</v>
      </c>
      <c r="E67" s="749">
        <v>22303.887651603498</v>
      </c>
      <c r="F67" s="749">
        <v>22296.284386297371</v>
      </c>
      <c r="G67" s="749">
        <v>24922.941518950436</v>
      </c>
      <c r="H67" s="749">
        <v>44608.098978134112</v>
      </c>
      <c r="I67" s="749">
        <v>20417.386667638486</v>
      </c>
    </row>
    <row r="68" spans="1:9">
      <c r="A68" s="29" t="s">
        <v>471</v>
      </c>
      <c r="B68" s="749">
        <v>-19894.415534985423</v>
      </c>
      <c r="C68" s="749">
        <v>-27170.756902332359</v>
      </c>
      <c r="D68" s="749">
        <v>-27160.81871282799</v>
      </c>
      <c r="E68" s="749">
        <v>-30599.818951895042</v>
      </c>
      <c r="F68" s="749">
        <v>-38274.177867346938</v>
      </c>
      <c r="G68" s="749">
        <v>-34453.047501457731</v>
      </c>
      <c r="H68" s="749">
        <v>-64067.110278425651</v>
      </c>
      <c r="I68" s="749">
        <v>-26740.401648688046</v>
      </c>
    </row>
    <row r="69" spans="1:9">
      <c r="A69" s="432" t="s">
        <v>472</v>
      </c>
      <c r="B69" s="749">
        <v>93982.891460641389</v>
      </c>
      <c r="C69" s="749">
        <v>107177.13784985422</v>
      </c>
      <c r="D69" s="749">
        <v>132708.10116180757</v>
      </c>
      <c r="E69" s="749">
        <v>139023.52472886298</v>
      </c>
      <c r="F69" s="749">
        <v>141060.2520787172</v>
      </c>
      <c r="G69" s="749">
        <v>72077.966849854216</v>
      </c>
      <c r="H69" s="749">
        <v>140503.99820408164</v>
      </c>
      <c r="I69" s="749">
        <v>70659.161505830896</v>
      </c>
    </row>
    <row r="70" spans="1:9">
      <c r="A70" s="31" t="s">
        <v>473</v>
      </c>
      <c r="B70" s="749">
        <v>-60107.809873177852</v>
      </c>
      <c r="C70" s="749">
        <v>-72596.859202623906</v>
      </c>
      <c r="D70" s="749">
        <v>-83901.353915451895</v>
      </c>
      <c r="E70" s="749">
        <v>-94224.941288629736</v>
      </c>
      <c r="F70" s="749">
        <v>-92682.822161807591</v>
      </c>
      <c r="G70" s="749">
        <v>-48066.675459183673</v>
      </c>
      <c r="H70" s="749">
        <v>-91098.662188046656</v>
      </c>
      <c r="I70" s="749">
        <v>-48524.435462099122</v>
      </c>
    </row>
    <row r="71" spans="1:9">
      <c r="A71" s="30" t="s">
        <v>474</v>
      </c>
      <c r="B71" s="749">
        <v>33875.081587463559</v>
      </c>
      <c r="C71" s="749">
        <v>34580.27864723032</v>
      </c>
      <c r="D71" s="749">
        <v>48806.747246355684</v>
      </c>
      <c r="E71" s="749">
        <v>44798.583440233233</v>
      </c>
      <c r="F71" s="749">
        <v>48377.429916909619</v>
      </c>
      <c r="G71" s="749">
        <v>24011.291390670554</v>
      </c>
      <c r="H71" s="749">
        <v>49405.336016034984</v>
      </c>
      <c r="I71" s="749">
        <v>22134.726043731778</v>
      </c>
    </row>
    <row r="72" spans="1:9">
      <c r="A72" s="30" t="s">
        <v>475</v>
      </c>
      <c r="B72" s="749">
        <v>2552.9500320699708</v>
      </c>
      <c r="C72" s="749">
        <v>271.73670408163269</v>
      </c>
      <c r="D72" s="749">
        <v>-1035.3225204081632</v>
      </c>
      <c r="E72" s="749">
        <v>-1051.1123046647231</v>
      </c>
      <c r="F72" s="749">
        <v>-86.394004373177836</v>
      </c>
      <c r="G72" s="749">
        <v>620.38439795918362</v>
      </c>
      <c r="H72" s="749">
        <v>1015.0674985422741</v>
      </c>
      <c r="I72" s="749">
        <v>-45.5368527696793</v>
      </c>
    </row>
    <row r="73" spans="1:9">
      <c r="A73" s="31" t="s">
        <v>476</v>
      </c>
      <c r="B73" s="749">
        <v>358.41697667638482</v>
      </c>
      <c r="C73" s="749">
        <v>-204.47889212827985</v>
      </c>
      <c r="D73" s="749">
        <v>-1324.7061530612245</v>
      </c>
      <c r="E73" s="749">
        <v>-1199.3887536443146</v>
      </c>
      <c r="F73" s="749">
        <v>-204.83783965014578</v>
      </c>
      <c r="G73" s="749">
        <v>567.16607434402329</v>
      </c>
      <c r="H73" s="749">
        <v>915.23215597667638</v>
      </c>
      <c r="I73" s="749">
        <v>-99.787950437317789</v>
      </c>
    </row>
    <row r="74" spans="1:9">
      <c r="A74" s="31" t="s">
        <v>477</v>
      </c>
      <c r="B74" s="749">
        <v>2194.533055393586</v>
      </c>
      <c r="C74" s="749">
        <v>476.21559620991258</v>
      </c>
      <c r="D74" s="749">
        <v>289.38363265306123</v>
      </c>
      <c r="E74" s="749">
        <v>148.27644897959183</v>
      </c>
      <c r="F74" s="749">
        <v>118.44383527696792</v>
      </c>
      <c r="G74" s="749">
        <v>53.218323615160351</v>
      </c>
      <c r="H74" s="749">
        <v>99.835342565597671</v>
      </c>
      <c r="I74" s="749">
        <v>54.251097667638483</v>
      </c>
    </row>
    <row r="75" spans="1:9">
      <c r="A75" s="432" t="s">
        <v>478</v>
      </c>
      <c r="B75" s="749">
        <v>-2157.2574154518952</v>
      </c>
      <c r="C75" s="749">
        <v>-612.74950583090379</v>
      </c>
      <c r="D75" s="749">
        <v>1286.1830481049562</v>
      </c>
      <c r="E75" s="749">
        <v>941.24751603498544</v>
      </c>
      <c r="F75" s="749">
        <v>290.76120116618074</v>
      </c>
      <c r="G75" s="749">
        <v>-736.81375072886306</v>
      </c>
      <c r="H75" s="749">
        <v>-1100.4736034985422</v>
      </c>
      <c r="I75" s="749">
        <v>123.8584781341108</v>
      </c>
    </row>
    <row r="76" spans="1:9">
      <c r="A76" s="432" t="s">
        <v>1352</v>
      </c>
      <c r="B76" s="749">
        <v>-353.52848979591835</v>
      </c>
      <c r="C76" s="749">
        <v>-573.14502332361519</v>
      </c>
      <c r="D76" s="749">
        <v>1328.7115437317784</v>
      </c>
      <c r="E76" s="749">
        <v>983.53700291545192</v>
      </c>
      <c r="F76" s="749">
        <v>316.40057434402331</v>
      </c>
      <c r="G76" s="749">
        <v>-729.60808454810501</v>
      </c>
      <c r="H76" s="749">
        <v>-1083.9528090379008</v>
      </c>
      <c r="I76" s="749">
        <v>130.57177988338194</v>
      </c>
    </row>
    <row r="77" spans="1:9">
      <c r="A77" s="31" t="s">
        <v>479</v>
      </c>
      <c r="B77" s="749">
        <v>-1803.7289256559766</v>
      </c>
      <c r="C77" s="749">
        <v>-39.60448250728863</v>
      </c>
      <c r="D77" s="749">
        <v>-42.528495626822156</v>
      </c>
      <c r="E77" s="749">
        <v>-42.289486880466477</v>
      </c>
      <c r="F77" s="749">
        <v>-25.639373177842565</v>
      </c>
      <c r="G77" s="749">
        <v>-7.2056661807580182</v>
      </c>
      <c r="H77" s="749">
        <v>-16.520794460641401</v>
      </c>
      <c r="I77" s="749">
        <v>-6.7133017492711371</v>
      </c>
    </row>
    <row r="78" spans="1:9">
      <c r="A78" s="432" t="s">
        <v>480</v>
      </c>
      <c r="B78" s="749">
        <v>34270.77420408163</v>
      </c>
      <c r="C78" s="749">
        <v>34239.265845481044</v>
      </c>
      <c r="D78" s="749">
        <v>49057.607774052471</v>
      </c>
      <c r="E78" s="749">
        <v>44688.7186516035</v>
      </c>
      <c r="F78" s="749">
        <v>48581.797113702618</v>
      </c>
      <c r="G78" s="749">
        <v>23894.862037900879</v>
      </c>
      <c r="H78" s="749">
        <v>49319.929911078711</v>
      </c>
      <c r="I78" s="749">
        <v>22213.04766909621</v>
      </c>
    </row>
    <row r="79" spans="1:9">
      <c r="A79" s="29" t="s">
        <v>481</v>
      </c>
      <c r="B79" s="749">
        <v>0</v>
      </c>
      <c r="C79" s="749">
        <v>40.081889212827996</v>
      </c>
      <c r="D79" s="749">
        <v>132.27191690962098</v>
      </c>
      <c r="E79" s="749">
        <v>313.57103498542273</v>
      </c>
      <c r="F79" s="749">
        <v>558.20002623906703</v>
      </c>
      <c r="G79" s="749">
        <v>328.17559329446061</v>
      </c>
      <c r="H79" s="749">
        <v>647.48255247813415</v>
      </c>
      <c r="I79" s="749">
        <v>709.66897521865894</v>
      </c>
    </row>
    <row r="80" spans="1:9">
      <c r="A80" s="30" t="s">
        <v>482</v>
      </c>
      <c r="B80" s="749">
        <v>34270.77420408163</v>
      </c>
      <c r="C80" s="749">
        <v>34279.347734693882</v>
      </c>
      <c r="D80" s="749">
        <v>49189.879690962101</v>
      </c>
      <c r="E80" s="749">
        <v>45002.28968658892</v>
      </c>
      <c r="F80" s="749">
        <v>49139.99713994169</v>
      </c>
      <c r="G80" s="749">
        <v>24223.037631195337</v>
      </c>
      <c r="H80" s="749">
        <v>49967.412463556851</v>
      </c>
      <c r="I80" s="749">
        <v>22922.716644314871</v>
      </c>
    </row>
    <row r="81" spans="1:9">
      <c r="A81" s="29" t="s">
        <v>483</v>
      </c>
      <c r="B81" s="749">
        <v>0</v>
      </c>
      <c r="C81" s="749">
        <v>-970.98354081632647</v>
      </c>
      <c r="D81" s="749">
        <v>-86.318075801749274</v>
      </c>
      <c r="E81" s="749">
        <v>31.299674927113703</v>
      </c>
      <c r="F81" s="749">
        <v>0</v>
      </c>
      <c r="G81" s="749">
        <v>-72.014252186588934</v>
      </c>
      <c r="H81" s="749">
        <v>-144.30690087463557</v>
      </c>
      <c r="I81" s="749">
        <v>-41.993562682215746</v>
      </c>
    </row>
    <row r="82" spans="1:9" ht="21" customHeight="1">
      <c r="A82" s="432" t="s">
        <v>484</v>
      </c>
      <c r="B82" s="749">
        <v>34270.77420408163</v>
      </c>
      <c r="C82" s="749">
        <v>33308.364193877547</v>
      </c>
      <c r="D82" s="749">
        <v>49103.561615160354</v>
      </c>
      <c r="E82" s="749">
        <v>45033.589361516031</v>
      </c>
      <c r="F82" s="749">
        <v>49139.99713994169</v>
      </c>
      <c r="G82" s="749">
        <v>24151.023379008748</v>
      </c>
      <c r="H82" s="749">
        <v>49823.10556268222</v>
      </c>
      <c r="I82" s="749">
        <v>22880.723081632656</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34270.77420408163</v>
      </c>
      <c r="C84" s="749">
        <v>33308.364193877547</v>
      </c>
      <c r="D84" s="749">
        <v>49103.561615160354</v>
      </c>
      <c r="E84" s="749">
        <v>45033.589361516031</v>
      </c>
      <c r="F84" s="749">
        <v>49139.99713994169</v>
      </c>
      <c r="G84" s="749">
        <v>24151.023379008748</v>
      </c>
      <c r="H84" s="749">
        <v>49823.10556268222</v>
      </c>
      <c r="I84" s="749">
        <v>22880.723081632656</v>
      </c>
    </row>
    <row r="85" spans="1:9" ht="18" customHeight="1" thickBot="1">
      <c r="A85" s="29" t="s">
        <v>487</v>
      </c>
      <c r="B85" s="749">
        <v>-8488.8855029154511</v>
      </c>
      <c r="C85" s="749">
        <v>-9484.9399956268207</v>
      </c>
      <c r="D85" s="749">
        <v>-15816.686352769679</v>
      </c>
      <c r="E85" s="749">
        <v>-12805.899889212827</v>
      </c>
      <c r="F85" s="749">
        <v>-16116.318562682216</v>
      </c>
      <c r="G85" s="749">
        <v>-5910.9274591836729</v>
      </c>
      <c r="H85" s="749">
        <v>-15218.802954810495</v>
      </c>
      <c r="I85" s="749">
        <v>-6029.2689096209906</v>
      </c>
    </row>
    <row r="86" spans="1:9" ht="24" customHeight="1" thickTop="1" thickBot="1">
      <c r="A86" s="27" t="s">
        <v>488</v>
      </c>
      <c r="B86" s="746">
        <v>25781.888701166179</v>
      </c>
      <c r="C86" s="746">
        <v>23823.42419825073</v>
      </c>
      <c r="D86" s="746">
        <v>33286.875262390677</v>
      </c>
      <c r="E86" s="746">
        <v>32227.689472303206</v>
      </c>
      <c r="F86" s="746">
        <v>33023.678577259474</v>
      </c>
      <c r="G86" s="746">
        <v>18240.095919825075</v>
      </c>
      <c r="H86" s="746">
        <v>34604.302607871716</v>
      </c>
      <c r="I86" s="746">
        <v>16851.454172011665</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1160</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3"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1682934.4959110788</v>
      </c>
      <c r="C8" s="746">
        <v>2122635.4467026237</v>
      </c>
      <c r="D8" s="746">
        <v>2848533.5384023325</v>
      </c>
      <c r="E8" s="746">
        <v>4233021.5428731786</v>
      </c>
      <c r="F8" s="746">
        <v>3259653.7376997084</v>
      </c>
      <c r="G8" s="746">
        <v>3445079.2786137029</v>
      </c>
      <c r="H8" s="746">
        <v>3827576.5257478133</v>
      </c>
      <c r="I8" s="746">
        <v>3864418.405373178</v>
      </c>
    </row>
    <row r="9" spans="1:9" s="70" customFormat="1" ht="21" customHeight="1" thickTop="1">
      <c r="A9" s="68" t="s">
        <v>8</v>
      </c>
      <c r="B9" s="747">
        <v>580807.65320408158</v>
      </c>
      <c r="C9" s="747">
        <v>475286.36782798835</v>
      </c>
      <c r="D9" s="747">
        <v>767121.52517055406</v>
      </c>
      <c r="E9" s="747">
        <v>1877712.7769504373</v>
      </c>
      <c r="F9" s="747">
        <v>569788.31071865885</v>
      </c>
      <c r="G9" s="747">
        <v>757668.81677405245</v>
      </c>
      <c r="H9" s="747">
        <v>902465.70246064151</v>
      </c>
      <c r="I9" s="747">
        <v>729763.26230174932</v>
      </c>
    </row>
    <row r="10" spans="1:9" s="70" customFormat="1" ht="21" customHeight="1">
      <c r="A10" s="68" t="s">
        <v>17</v>
      </c>
      <c r="B10" s="747">
        <v>291280.22071720118</v>
      </c>
      <c r="C10" s="747">
        <v>433659.26799708453</v>
      </c>
      <c r="D10" s="747">
        <v>633740.06768221583</v>
      </c>
      <c r="E10" s="747">
        <v>689278.65883381933</v>
      </c>
      <c r="F10" s="747">
        <v>707264.48168513109</v>
      </c>
      <c r="G10" s="747">
        <v>533748.04412244901</v>
      </c>
      <c r="H10" s="747">
        <v>592409.60024344025</v>
      </c>
      <c r="I10" s="747">
        <v>645310.86924635561</v>
      </c>
    </row>
    <row r="11" spans="1:9" s="70" customFormat="1" ht="21" customHeight="1">
      <c r="A11" s="68" t="s">
        <v>26</v>
      </c>
      <c r="B11" s="747">
        <v>749587.48120116617</v>
      </c>
      <c r="C11" s="747">
        <v>1046881.4485787172</v>
      </c>
      <c r="D11" s="747">
        <v>1340643.2850495628</v>
      </c>
      <c r="E11" s="747">
        <v>1529812.6436107871</v>
      </c>
      <c r="F11" s="747">
        <v>1822053.5019052478</v>
      </c>
      <c r="G11" s="747">
        <v>1951841.1389241982</v>
      </c>
      <c r="H11" s="747">
        <v>2119375.574303207</v>
      </c>
      <c r="I11" s="747">
        <v>2275110.934658892</v>
      </c>
    </row>
    <row r="12" spans="1:9" s="70" customFormat="1" ht="21" customHeight="1">
      <c r="A12" s="428" t="s">
        <v>427</v>
      </c>
      <c r="B12" s="747">
        <v>747917.15877113701</v>
      </c>
      <c r="C12" s="747">
        <v>1052482.9263775509</v>
      </c>
      <c r="D12" s="747">
        <v>1346250.0078265308</v>
      </c>
      <c r="E12" s="747">
        <v>1536208.5865874637</v>
      </c>
      <c r="F12" s="747">
        <v>1829632.8505174925</v>
      </c>
      <c r="G12" s="747">
        <v>1955178.2043658893</v>
      </c>
      <c r="H12" s="747">
        <v>2123406.381765306</v>
      </c>
      <c r="I12" s="747">
        <v>2271425.7679620991</v>
      </c>
    </row>
    <row r="13" spans="1:9" s="70" customFormat="1" ht="21" customHeight="1">
      <c r="A13" s="428" t="s">
        <v>428</v>
      </c>
      <c r="B13" s="747">
        <v>736500.31027113704</v>
      </c>
      <c r="C13" s="747">
        <v>1035985.835755102</v>
      </c>
      <c r="D13" s="747">
        <v>1328627.3740626823</v>
      </c>
      <c r="E13" s="747">
        <v>1502893.382787172</v>
      </c>
      <c r="F13" s="747">
        <v>1769398.9923425654</v>
      </c>
      <c r="G13" s="747">
        <v>1893851.5067492709</v>
      </c>
      <c r="H13" s="747">
        <v>2059253.2322740525</v>
      </c>
      <c r="I13" s="747">
        <v>2206013.7667740523</v>
      </c>
    </row>
    <row r="14" spans="1:9" s="70" customFormat="1" ht="21" customHeight="1">
      <c r="A14" s="428" t="s">
        <v>429</v>
      </c>
      <c r="B14" s="747">
        <v>11416.8485</v>
      </c>
      <c r="C14" s="747">
        <v>16497.090622448981</v>
      </c>
      <c r="D14" s="747">
        <v>17622.633763848396</v>
      </c>
      <c r="E14" s="747">
        <v>33315.203800291543</v>
      </c>
      <c r="F14" s="747">
        <v>60233.858174927111</v>
      </c>
      <c r="G14" s="747">
        <v>61326.697616618068</v>
      </c>
      <c r="H14" s="747">
        <v>64153.149491253636</v>
      </c>
      <c r="I14" s="747">
        <v>65412.001188046641</v>
      </c>
    </row>
    <row r="15" spans="1:9" s="70" customFormat="1" ht="21" customHeight="1">
      <c r="A15" s="428" t="s">
        <v>430</v>
      </c>
      <c r="B15" s="747">
        <v>2064.54872303207</v>
      </c>
      <c r="C15" s="747">
        <v>2576.0144927113706</v>
      </c>
      <c r="D15" s="747">
        <v>4206.0991005830901</v>
      </c>
      <c r="E15" s="747">
        <v>4800.5370830903794</v>
      </c>
      <c r="F15" s="747">
        <v>5962.4902740524785</v>
      </c>
      <c r="G15" s="747">
        <v>6765.620390670555</v>
      </c>
      <c r="H15" s="747">
        <v>5200.1101049562685</v>
      </c>
      <c r="I15" s="747">
        <v>10043.40526239067</v>
      </c>
    </row>
    <row r="16" spans="1:9" s="70" customFormat="1" ht="21" customHeight="1">
      <c r="A16" s="428" t="s">
        <v>431</v>
      </c>
      <c r="B16" s="747">
        <v>2036.7137244897958</v>
      </c>
      <c r="C16" s="747">
        <v>2259.9328061224492</v>
      </c>
      <c r="D16" s="747">
        <v>4040.9040379008743</v>
      </c>
      <c r="E16" s="747">
        <v>4572.8617113702621</v>
      </c>
      <c r="F16" s="747">
        <v>5582.7071297376087</v>
      </c>
      <c r="G16" s="747">
        <v>5940.8919227405258</v>
      </c>
      <c r="H16" s="747">
        <v>4603.3991107871716</v>
      </c>
      <c r="I16" s="747">
        <v>5908.8061749271137</v>
      </c>
    </row>
    <row r="17" spans="1:9" s="70" customFormat="1" ht="21" customHeight="1">
      <c r="A17" s="428" t="s">
        <v>432</v>
      </c>
      <c r="B17" s="747">
        <v>27.834998542274054</v>
      </c>
      <c r="C17" s="747">
        <v>316.08168658892129</v>
      </c>
      <c r="D17" s="747">
        <v>165.19506268221573</v>
      </c>
      <c r="E17" s="747">
        <v>227.6753717201166</v>
      </c>
      <c r="F17" s="747">
        <v>379.78314431486882</v>
      </c>
      <c r="G17" s="747">
        <v>824.72846793002907</v>
      </c>
      <c r="H17" s="747">
        <v>596.71099416909613</v>
      </c>
      <c r="I17" s="747">
        <v>4134.5990874635563</v>
      </c>
    </row>
    <row r="18" spans="1:9" s="70" customFormat="1" ht="21" customHeight="1">
      <c r="A18" s="428" t="s">
        <v>433</v>
      </c>
      <c r="B18" s="747">
        <v>13569.984067055393</v>
      </c>
      <c r="C18" s="747">
        <v>16763.901861516035</v>
      </c>
      <c r="D18" s="747">
        <v>16912.357516034986</v>
      </c>
      <c r="E18" s="747">
        <v>18856.868281341107</v>
      </c>
      <c r="F18" s="747">
        <v>20336.328602040816</v>
      </c>
      <c r="G18" s="747">
        <v>23310.629602040815</v>
      </c>
      <c r="H18" s="747">
        <v>23936.300357142856</v>
      </c>
      <c r="I18" s="747">
        <v>29761.004845481049</v>
      </c>
    </row>
    <row r="19" spans="1:9" s="70" customFormat="1" ht="21" customHeight="1">
      <c r="A19" s="428" t="s">
        <v>434</v>
      </c>
      <c r="B19" s="747">
        <v>10206.748851311953</v>
      </c>
      <c r="C19" s="747">
        <v>13048.084769679299</v>
      </c>
      <c r="D19" s="747">
        <v>12508.87556851312</v>
      </c>
      <c r="E19" s="747">
        <v>13773.293717201168</v>
      </c>
      <c r="F19" s="747">
        <v>14960.442819241982</v>
      </c>
      <c r="G19" s="747">
        <v>16936.121969387754</v>
      </c>
      <c r="H19" s="747">
        <v>19149.359555393585</v>
      </c>
      <c r="I19" s="747">
        <v>22591.601664723028</v>
      </c>
    </row>
    <row r="20" spans="1:9" s="70" customFormat="1" ht="21" customHeight="1">
      <c r="A20" s="428" t="s">
        <v>435</v>
      </c>
      <c r="B20" s="747">
        <v>3363.2352157434398</v>
      </c>
      <c r="C20" s="747">
        <v>3715.8170918367346</v>
      </c>
      <c r="D20" s="747">
        <v>4403.4819475218665</v>
      </c>
      <c r="E20" s="747">
        <v>5083.5745641399408</v>
      </c>
      <c r="F20" s="747">
        <v>5375.885782798834</v>
      </c>
      <c r="G20" s="747">
        <v>6374.5076326530616</v>
      </c>
      <c r="H20" s="747">
        <v>4786.9408017492715</v>
      </c>
      <c r="I20" s="747">
        <v>7169.4031807580168</v>
      </c>
    </row>
    <row r="21" spans="1:9" s="70" customFormat="1" ht="21" customHeight="1">
      <c r="A21" s="428" t="s">
        <v>39</v>
      </c>
      <c r="B21" s="747">
        <v>6932.1987157434405</v>
      </c>
      <c r="C21" s="747">
        <v>10038.746654518951</v>
      </c>
      <c r="D21" s="747">
        <v>12457.447323615161</v>
      </c>
      <c r="E21" s="747">
        <v>12995.16962536443</v>
      </c>
      <c r="F21" s="747">
        <v>14624.914233236152</v>
      </c>
      <c r="G21" s="747">
        <v>15597.705724489797</v>
      </c>
      <c r="H21" s="747">
        <v>17589.301465014578</v>
      </c>
      <c r="I21" s="747">
        <v>18385.566419825074</v>
      </c>
    </row>
    <row r="22" spans="1:9" s="70" customFormat="1" ht="21" customHeight="1">
      <c r="A22" s="428" t="s">
        <v>436</v>
      </c>
      <c r="B22" s="747">
        <v>-20896.409075801748</v>
      </c>
      <c r="C22" s="747">
        <v>-34980.140807580174</v>
      </c>
      <c r="D22" s="747">
        <v>-39182.626717201165</v>
      </c>
      <c r="E22" s="747">
        <v>-43048.517966472304</v>
      </c>
      <c r="F22" s="747">
        <v>-48503.081721574345</v>
      </c>
      <c r="G22" s="747">
        <v>-49011.021158892123</v>
      </c>
      <c r="H22" s="747">
        <v>-50756.51938921283</v>
      </c>
      <c r="I22" s="747">
        <v>-54504.809830903789</v>
      </c>
    </row>
    <row r="23" spans="1:9" s="70" customFormat="1" ht="21" customHeight="1">
      <c r="A23" s="68" t="s">
        <v>57</v>
      </c>
      <c r="B23" s="747">
        <v>12302.997269679299</v>
      </c>
      <c r="C23" s="747">
        <v>12368.765913994168</v>
      </c>
      <c r="D23" s="747">
        <v>14018.864543731779</v>
      </c>
      <c r="E23" s="747">
        <v>15123.409916909621</v>
      </c>
      <c r="F23" s="747">
        <v>15217.974505830904</v>
      </c>
      <c r="G23" s="747">
        <v>16076.341387755103</v>
      </c>
      <c r="H23" s="747">
        <v>15720.200381924198</v>
      </c>
      <c r="I23" s="747">
        <v>15197.705193877549</v>
      </c>
    </row>
    <row r="24" spans="1:9" s="70" customFormat="1" ht="21" customHeight="1">
      <c r="A24" s="68" t="s">
        <v>63</v>
      </c>
      <c r="B24" s="747">
        <v>102.85462099125364</v>
      </c>
      <c r="C24" s="747">
        <v>28.964720116618075</v>
      </c>
      <c r="D24" s="747">
        <v>37.438963556851313</v>
      </c>
      <c r="E24" s="747">
        <v>22.41351311953353</v>
      </c>
      <c r="F24" s="747">
        <v>95.083744897959193</v>
      </c>
      <c r="G24" s="747">
        <v>201.80124344023324</v>
      </c>
      <c r="H24" s="747">
        <v>129.8022055393586</v>
      </c>
      <c r="I24" s="747">
        <v>59.675163265306125</v>
      </c>
    </row>
    <row r="25" spans="1:9" s="70" customFormat="1" ht="21" customHeight="1">
      <c r="A25" s="68" t="s">
        <v>437</v>
      </c>
      <c r="B25" s="747">
        <v>21749.632561224491</v>
      </c>
      <c r="C25" s="747">
        <v>110191.8314883382</v>
      </c>
      <c r="D25" s="747">
        <v>43350.223408163263</v>
      </c>
      <c r="E25" s="747">
        <v>65863.296632653059</v>
      </c>
      <c r="F25" s="747">
        <v>84912.211424198264</v>
      </c>
      <c r="G25" s="747">
        <v>125730.0226516035</v>
      </c>
      <c r="H25" s="747">
        <v>127878.84500874636</v>
      </c>
      <c r="I25" s="747">
        <v>130541.62716472303</v>
      </c>
    </row>
    <row r="26" spans="1:9" s="70" customFormat="1" ht="21" customHeight="1">
      <c r="A26" s="68" t="s">
        <v>74</v>
      </c>
      <c r="B26" s="747">
        <v>24335.55782653061</v>
      </c>
      <c r="C26" s="747">
        <v>40210.779734693882</v>
      </c>
      <c r="D26" s="747">
        <v>45677.134943148681</v>
      </c>
      <c r="E26" s="747">
        <v>52339.015918367346</v>
      </c>
      <c r="F26" s="747">
        <v>57149.711793002913</v>
      </c>
      <c r="G26" s="747">
        <v>57055.216176384842</v>
      </c>
      <c r="H26" s="747">
        <v>64673.50994897959</v>
      </c>
      <c r="I26" s="747">
        <v>63698.881580174922</v>
      </c>
    </row>
    <row r="27" spans="1:9" s="70" customFormat="1" ht="21" customHeight="1">
      <c r="A27" s="68" t="s">
        <v>438</v>
      </c>
      <c r="B27" s="747">
        <v>2768.0985102040818</v>
      </c>
      <c r="C27" s="747">
        <v>4008.0204416909623</v>
      </c>
      <c r="D27" s="747">
        <v>3944.998641399417</v>
      </c>
      <c r="E27" s="747">
        <v>2869.3274970845478</v>
      </c>
      <c r="F27" s="747">
        <v>3172.4619227405246</v>
      </c>
      <c r="G27" s="747">
        <v>2757.8973338192418</v>
      </c>
      <c r="H27" s="747">
        <v>4923.2911953352768</v>
      </c>
      <c r="I27" s="747">
        <v>4735.4500641399418</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1538940.4615524781</v>
      </c>
      <c r="C29" s="746">
        <v>1964701.8723163265</v>
      </c>
      <c r="D29" s="746">
        <v>2669560.9273134107</v>
      </c>
      <c r="E29" s="746">
        <v>4034280.6550553939</v>
      </c>
      <c r="F29" s="746">
        <v>3014165.7004927113</v>
      </c>
      <c r="G29" s="746">
        <v>3188144.2710393588</v>
      </c>
      <c r="H29" s="746">
        <v>3558282.5777419829</v>
      </c>
      <c r="I29" s="746">
        <v>3578470.3090510205</v>
      </c>
    </row>
    <row r="30" spans="1:9" s="70" customFormat="1" ht="21" customHeight="1" thickTop="1">
      <c r="A30" s="68" t="s">
        <v>440</v>
      </c>
      <c r="B30" s="747">
        <v>1280613.5244067055</v>
      </c>
      <c r="C30" s="747">
        <v>1665092.0745116619</v>
      </c>
      <c r="D30" s="747">
        <v>2216740.1008177847</v>
      </c>
      <c r="E30" s="747">
        <v>3206734.8038440235</v>
      </c>
      <c r="F30" s="747">
        <v>2306191.2063615159</v>
      </c>
      <c r="G30" s="747">
        <v>2146847.9659431488</v>
      </c>
      <c r="H30" s="747">
        <v>2427000.1910903789</v>
      </c>
      <c r="I30" s="747">
        <v>2382439.388370262</v>
      </c>
    </row>
    <row r="31" spans="1:9" s="70" customFormat="1" ht="21" customHeight="1">
      <c r="A31" s="428" t="s">
        <v>441</v>
      </c>
      <c r="B31" s="747">
        <v>438485.44125947525</v>
      </c>
      <c r="C31" s="747">
        <v>453113.88283527701</v>
      </c>
      <c r="D31" s="747">
        <v>571592.4074795919</v>
      </c>
      <c r="E31" s="747">
        <v>880477.73036005837</v>
      </c>
      <c r="F31" s="747">
        <v>676888.34603352775</v>
      </c>
      <c r="G31" s="747">
        <v>468414.4324941691</v>
      </c>
      <c r="H31" s="747">
        <v>586315.9718819242</v>
      </c>
      <c r="I31" s="747">
        <v>496104.58664285712</v>
      </c>
    </row>
    <row r="32" spans="1:9" s="70" customFormat="1" ht="21" customHeight="1">
      <c r="A32" s="428" t="s">
        <v>442</v>
      </c>
      <c r="B32" s="747">
        <v>447852.42592419829</v>
      </c>
      <c r="C32" s="747">
        <v>732232.30739795917</v>
      </c>
      <c r="D32" s="747">
        <v>1039382.9768935859</v>
      </c>
      <c r="E32" s="747">
        <v>1694285.4740743439</v>
      </c>
      <c r="F32" s="747">
        <v>1020388.6007492711</v>
      </c>
      <c r="G32" s="747">
        <v>963618.29170408158</v>
      </c>
      <c r="H32" s="747">
        <v>1135028.4753950438</v>
      </c>
      <c r="I32" s="747">
        <v>1058000.8383454811</v>
      </c>
    </row>
    <row r="33" spans="1:9" s="70" customFormat="1" ht="21" customHeight="1">
      <c r="A33" s="428" t="s">
        <v>443</v>
      </c>
      <c r="B33" s="747">
        <v>65956.000457725939</v>
      </c>
      <c r="C33" s="747">
        <v>54696.159730320695</v>
      </c>
      <c r="D33" s="747">
        <v>11703.476249271136</v>
      </c>
      <c r="E33" s="747">
        <v>6781.2721618075811</v>
      </c>
      <c r="F33" s="747">
        <v>3662.4084985422737</v>
      </c>
      <c r="G33" s="747">
        <v>5214.1264839650139</v>
      </c>
      <c r="H33" s="747">
        <v>4931.7536268221584</v>
      </c>
      <c r="I33" s="747">
        <v>1242.7853367346938</v>
      </c>
    </row>
    <row r="34" spans="1:9" s="70" customFormat="1" ht="21" customHeight="1">
      <c r="A34" s="428" t="s">
        <v>444</v>
      </c>
      <c r="B34" s="747">
        <v>26113.289960641399</v>
      </c>
      <c r="C34" s="747">
        <v>42602.213230320696</v>
      </c>
      <c r="D34" s="747">
        <v>50687.23416034985</v>
      </c>
      <c r="E34" s="747">
        <v>95744.634049562679</v>
      </c>
      <c r="F34" s="747">
        <v>103557.88186588921</v>
      </c>
      <c r="G34" s="747">
        <v>94592.585339650133</v>
      </c>
      <c r="H34" s="747">
        <v>89835.803760932933</v>
      </c>
      <c r="I34" s="747">
        <v>71909.824113702634</v>
      </c>
    </row>
    <row r="35" spans="1:9" s="70" customFormat="1" ht="21" customHeight="1">
      <c r="A35" s="428" t="s">
        <v>445</v>
      </c>
      <c r="B35" s="747">
        <v>288053.88225072884</v>
      </c>
      <c r="C35" s="747">
        <v>365924.66651603504</v>
      </c>
      <c r="D35" s="747">
        <v>515645.07578279881</v>
      </c>
      <c r="E35" s="747">
        <v>492317.67346793</v>
      </c>
      <c r="F35" s="747">
        <v>457966.17822448979</v>
      </c>
      <c r="G35" s="747">
        <v>564894.03450583096</v>
      </c>
      <c r="H35" s="747">
        <v>555194.75784839655</v>
      </c>
      <c r="I35" s="747">
        <v>693738.06812244887</v>
      </c>
    </row>
    <row r="36" spans="1:9" s="70" customFormat="1" ht="21" customHeight="1">
      <c r="A36" s="428" t="s">
        <v>446</v>
      </c>
      <c r="B36" s="747">
        <v>14152.484553935861</v>
      </c>
      <c r="C36" s="747">
        <v>16522.844801749274</v>
      </c>
      <c r="D36" s="747">
        <v>27728.93025218659</v>
      </c>
      <c r="E36" s="747">
        <v>37128.019730320695</v>
      </c>
      <c r="F36" s="747">
        <v>43727.790989795918</v>
      </c>
      <c r="G36" s="747">
        <v>50114.4954154519</v>
      </c>
      <c r="H36" s="747">
        <v>55693.428577259474</v>
      </c>
      <c r="I36" s="747">
        <v>61443.285809037901</v>
      </c>
    </row>
    <row r="37" spans="1:9" s="70" customFormat="1" ht="21" customHeight="1">
      <c r="A37" s="68" t="s">
        <v>447</v>
      </c>
      <c r="B37" s="747">
        <v>35617.108013119534</v>
      </c>
      <c r="C37" s="747">
        <v>21375.6018090379</v>
      </c>
      <c r="D37" s="747">
        <v>14979.316453352771</v>
      </c>
      <c r="E37" s="747">
        <v>28583.258365889207</v>
      </c>
      <c r="F37" s="747">
        <v>17058.95793586006</v>
      </c>
      <c r="G37" s="747">
        <v>22035.491844023327</v>
      </c>
      <c r="H37" s="747">
        <v>8595.9613017492702</v>
      </c>
      <c r="I37" s="747">
        <v>24076.613179300293</v>
      </c>
    </row>
    <row r="38" spans="1:9" s="70" customFormat="1" ht="21" customHeight="1">
      <c r="A38" s="68" t="s">
        <v>448</v>
      </c>
      <c r="B38" s="747">
        <v>52203.494677842566</v>
      </c>
      <c r="C38" s="747">
        <v>61653.098151603503</v>
      </c>
      <c r="D38" s="747">
        <v>111569.90256997084</v>
      </c>
      <c r="E38" s="747">
        <v>130688.75627696792</v>
      </c>
      <c r="F38" s="747">
        <v>166755.52279154517</v>
      </c>
      <c r="G38" s="747">
        <v>200718.54808017489</v>
      </c>
      <c r="H38" s="747">
        <v>304378.23005830904</v>
      </c>
      <c r="I38" s="747">
        <v>356598.70241107873</v>
      </c>
    </row>
    <row r="39" spans="1:9" s="70" customFormat="1" ht="21" customHeight="1">
      <c r="A39" s="68" t="s">
        <v>449</v>
      </c>
      <c r="B39" s="747">
        <v>29248.870397959185</v>
      </c>
      <c r="C39" s="747">
        <v>34858.410692419828</v>
      </c>
      <c r="D39" s="747">
        <v>49083.409682215744</v>
      </c>
      <c r="E39" s="747">
        <v>49299.384065597667</v>
      </c>
      <c r="F39" s="747">
        <v>52694.465389212826</v>
      </c>
      <c r="G39" s="747">
        <v>63656.077873177841</v>
      </c>
      <c r="H39" s="747">
        <v>62030.764603498545</v>
      </c>
      <c r="I39" s="747">
        <v>62177.316116618073</v>
      </c>
    </row>
    <row r="40" spans="1:9" s="70" customFormat="1" ht="21" customHeight="1">
      <c r="A40" s="68" t="s">
        <v>127</v>
      </c>
      <c r="B40" s="747">
        <v>15524.694941690961</v>
      </c>
      <c r="C40" s="747">
        <v>18716.776279883383</v>
      </c>
      <c r="D40" s="747">
        <v>22309.947160349857</v>
      </c>
      <c r="E40" s="747">
        <v>29480.843080174927</v>
      </c>
      <c r="F40" s="747">
        <v>28240.560061224489</v>
      </c>
      <c r="G40" s="747">
        <v>29260.515564139943</v>
      </c>
      <c r="H40" s="747">
        <v>34939.475705539364</v>
      </c>
      <c r="I40" s="747">
        <v>36641.942080174922</v>
      </c>
    </row>
    <row r="41" spans="1:9" s="70" customFormat="1" ht="21" customHeight="1">
      <c r="A41" s="68" t="s">
        <v>133</v>
      </c>
      <c r="B41" s="747">
        <v>0</v>
      </c>
      <c r="C41" s="747">
        <v>0</v>
      </c>
      <c r="D41" s="747">
        <v>0</v>
      </c>
      <c r="E41" s="747">
        <v>0</v>
      </c>
      <c r="F41" s="747">
        <v>0</v>
      </c>
      <c r="G41" s="747">
        <v>0</v>
      </c>
      <c r="H41" s="747">
        <v>0</v>
      </c>
      <c r="I41" s="747">
        <v>0</v>
      </c>
    </row>
    <row r="42" spans="1:9" s="70" customFormat="1" ht="21" customHeight="1">
      <c r="A42" s="68" t="s">
        <v>450</v>
      </c>
      <c r="B42" s="747">
        <v>0</v>
      </c>
      <c r="C42" s="747">
        <v>0</v>
      </c>
      <c r="D42" s="747">
        <v>0</v>
      </c>
      <c r="E42" s="747">
        <v>0</v>
      </c>
      <c r="F42" s="747">
        <v>0</v>
      </c>
      <c r="G42" s="747">
        <v>0</v>
      </c>
      <c r="H42" s="747">
        <v>0</v>
      </c>
      <c r="I42" s="747">
        <v>0</v>
      </c>
    </row>
    <row r="43" spans="1:9" s="71" customFormat="1" ht="43.5" customHeight="1" thickBot="1">
      <c r="A43" s="429" t="s">
        <v>109</v>
      </c>
      <c r="B43" s="748">
        <v>125732.76911516035</v>
      </c>
      <c r="C43" s="748">
        <v>163005.91087172012</v>
      </c>
      <c r="D43" s="748">
        <v>254878.25062973759</v>
      </c>
      <c r="E43" s="748">
        <v>589493.60942274053</v>
      </c>
      <c r="F43" s="748">
        <v>443224.9879533528</v>
      </c>
      <c r="G43" s="748">
        <v>725625.67173469404</v>
      </c>
      <c r="H43" s="748">
        <v>721337.95498250739</v>
      </c>
      <c r="I43" s="748">
        <v>716536.34689358599</v>
      </c>
    </row>
    <row r="44" spans="1:9" ht="24" customHeight="1" thickTop="1" thickBot="1">
      <c r="A44" s="27" t="s">
        <v>451</v>
      </c>
      <c r="B44" s="746">
        <v>143994.03435568511</v>
      </c>
      <c r="C44" s="746">
        <v>157933.57438483962</v>
      </c>
      <c r="D44" s="746">
        <v>178972.61108746356</v>
      </c>
      <c r="E44" s="746">
        <v>198740.88781486882</v>
      </c>
      <c r="F44" s="746">
        <v>245488.03720553935</v>
      </c>
      <c r="G44" s="746">
        <v>256935.0075728863</v>
      </c>
      <c r="H44" s="746">
        <v>269293.94800145773</v>
      </c>
      <c r="I44" s="746">
        <v>285948.09632069967</v>
      </c>
    </row>
    <row r="45" spans="1:9" s="70" customFormat="1" ht="21" customHeight="1" thickTop="1">
      <c r="A45" s="68" t="s">
        <v>148</v>
      </c>
      <c r="B45" s="747">
        <v>58400.48396501458</v>
      </c>
      <c r="C45" s="747">
        <v>136692.37172011661</v>
      </c>
      <c r="D45" s="747">
        <v>149237.95772594752</v>
      </c>
      <c r="E45" s="747">
        <v>166910.74198250729</v>
      </c>
      <c r="F45" s="747">
        <v>204868.01020408163</v>
      </c>
      <c r="G45" s="747">
        <v>228150.66326530612</v>
      </c>
      <c r="H45" s="747">
        <v>228150.66326530612</v>
      </c>
      <c r="I45" s="747">
        <v>249544.58309037902</v>
      </c>
    </row>
    <row r="46" spans="1:9" s="70" customFormat="1" ht="21" customHeight="1">
      <c r="A46" s="68" t="s">
        <v>152</v>
      </c>
      <c r="B46" s="747">
        <v>51020.408163265303</v>
      </c>
      <c r="C46" s="747">
        <v>0</v>
      </c>
      <c r="D46" s="747">
        <v>0</v>
      </c>
      <c r="E46" s="747">
        <v>0</v>
      </c>
      <c r="F46" s="747">
        <v>0</v>
      </c>
      <c r="G46" s="747">
        <v>0</v>
      </c>
      <c r="H46" s="747">
        <v>0</v>
      </c>
      <c r="I46" s="747">
        <v>0</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4271.4995043731778</v>
      </c>
      <c r="C48" s="747">
        <v>7301.662635568513</v>
      </c>
      <c r="D48" s="747">
        <v>8695.6166588921278</v>
      </c>
      <c r="E48" s="747">
        <v>10799.526902332362</v>
      </c>
      <c r="F48" s="747">
        <v>12902.585664723032</v>
      </c>
      <c r="G48" s="747">
        <v>15674.327462099125</v>
      </c>
      <c r="H48" s="747">
        <v>15674.327462099125</v>
      </c>
      <c r="I48" s="747">
        <v>18221.227475218657</v>
      </c>
    </row>
    <row r="49" spans="1:9" s="70" customFormat="1" ht="21" customHeight="1">
      <c r="A49" s="68" t="s">
        <v>164</v>
      </c>
      <c r="B49" s="747">
        <v>30301.642723032073</v>
      </c>
      <c r="C49" s="747">
        <v>13939.540029154517</v>
      </c>
      <c r="D49" s="747">
        <v>21039.036702623907</v>
      </c>
      <c r="E49" s="747">
        <v>21030.618930029155</v>
      </c>
      <c r="F49" s="747">
        <v>27717.441336734693</v>
      </c>
      <c r="G49" s="747">
        <v>13110.016845481048</v>
      </c>
      <c r="H49" s="747">
        <v>25468.957274052482</v>
      </c>
      <c r="I49" s="747">
        <v>18182.285755102042</v>
      </c>
    </row>
    <row r="50" spans="1:9" s="70" customFormat="1" ht="21" customHeight="1">
      <c r="A50" s="428" t="s">
        <v>453</v>
      </c>
      <c r="B50" s="747">
        <v>2.9154518950437319E-6</v>
      </c>
      <c r="C50" s="747">
        <v>0</v>
      </c>
      <c r="D50" s="747">
        <v>0</v>
      </c>
      <c r="E50" s="747">
        <v>0</v>
      </c>
      <c r="F50" s="747">
        <v>0</v>
      </c>
      <c r="G50" s="747">
        <v>0</v>
      </c>
      <c r="H50" s="747">
        <v>0</v>
      </c>
      <c r="I50" s="747">
        <v>0</v>
      </c>
    </row>
    <row r="51" spans="1:9" s="71" customFormat="1" ht="40.5" customHeight="1" thickBot="1">
      <c r="A51" s="430" t="s">
        <v>454</v>
      </c>
      <c r="B51" s="748">
        <v>30301.642720116615</v>
      </c>
      <c r="C51" s="748">
        <v>13939.540029154517</v>
      </c>
      <c r="D51" s="748">
        <v>21039.036702623907</v>
      </c>
      <c r="E51" s="748">
        <v>21030.618930029155</v>
      </c>
      <c r="F51" s="748">
        <v>27717.441336734693</v>
      </c>
      <c r="G51" s="748">
        <v>13110.016845481048</v>
      </c>
      <c r="H51" s="748">
        <v>25468.957274052482</v>
      </c>
      <c r="I51" s="748">
        <v>18182.285755102042</v>
      </c>
    </row>
    <row r="52" spans="1:9" ht="24" customHeight="1" thickTop="1" thickBot="1">
      <c r="A52" s="27" t="s">
        <v>455</v>
      </c>
      <c r="B52" s="746">
        <v>1682934.4959081635</v>
      </c>
      <c r="C52" s="746">
        <v>2122635.4467011662</v>
      </c>
      <c r="D52" s="746">
        <v>2848533.5384008749</v>
      </c>
      <c r="E52" s="746">
        <v>4233021.5428702626</v>
      </c>
      <c r="F52" s="746">
        <v>3259653.7376982509</v>
      </c>
      <c r="G52" s="746">
        <v>3445079.2786122449</v>
      </c>
      <c r="H52" s="746">
        <v>3827576.5257434398</v>
      </c>
      <c r="I52" s="746">
        <v>3864418.4053717195</v>
      </c>
    </row>
    <row r="53" spans="1:9" s="70" customFormat="1" ht="24" customHeight="1" thickTop="1">
      <c r="A53" s="68" t="s">
        <v>456</v>
      </c>
      <c r="B53" s="747">
        <v>86392.110516034969</v>
      </c>
      <c r="C53" s="747">
        <v>111990.96482944606</v>
      </c>
      <c r="D53" s="747">
        <v>161421.24567784255</v>
      </c>
      <c r="E53" s="747">
        <v>219794.83550000002</v>
      </c>
      <c r="F53" s="747">
        <v>231835.99173323615</v>
      </c>
      <c r="G53" s="747">
        <v>231177.17206997087</v>
      </c>
      <c r="H53" s="747">
        <v>212316.31049708455</v>
      </c>
      <c r="I53" s="747">
        <v>172250.07271428569</v>
      </c>
    </row>
    <row r="54" spans="1:9" s="71" customFormat="1" ht="21" customHeight="1">
      <c r="A54" s="430" t="s">
        <v>457</v>
      </c>
      <c r="B54" s="748">
        <v>20398.333718658891</v>
      </c>
      <c r="C54" s="748">
        <v>11947.835569970846</v>
      </c>
      <c r="D54" s="748">
        <v>20512.690790087465</v>
      </c>
      <c r="E54" s="748">
        <v>19039.685581632653</v>
      </c>
      <c r="F54" s="748">
        <v>37015.576068513117</v>
      </c>
      <c r="G54" s="748">
        <v>24872.721918367348</v>
      </c>
      <c r="H54" s="748">
        <v>12043.915317784256</v>
      </c>
      <c r="I54" s="748">
        <v>5422.3997201166176</v>
      </c>
    </row>
    <row r="55" spans="1:9" s="71" customFormat="1" ht="21" customHeight="1">
      <c r="A55" s="430" t="s">
        <v>458</v>
      </c>
      <c r="B55" s="748">
        <v>60186.542472303205</v>
      </c>
      <c r="C55" s="748">
        <v>94049.732499999998</v>
      </c>
      <c r="D55" s="748">
        <v>134551.25019241983</v>
      </c>
      <c r="E55" s="748">
        <v>194448.13703352769</v>
      </c>
      <c r="F55" s="748">
        <v>187524.23132507291</v>
      </c>
      <c r="G55" s="748">
        <v>198940.81092274055</v>
      </c>
      <c r="H55" s="748">
        <v>192538.62301166181</v>
      </c>
      <c r="I55" s="748">
        <v>159025.43670262391</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5807.2343250728863</v>
      </c>
      <c r="C57" s="748">
        <v>5993.3967594752185</v>
      </c>
      <c r="D57" s="748">
        <v>6357.3046953352768</v>
      </c>
      <c r="E57" s="748">
        <v>6307.0128848396507</v>
      </c>
      <c r="F57" s="748">
        <v>7296.1843396501454</v>
      </c>
      <c r="G57" s="748">
        <v>7363.6392288629731</v>
      </c>
      <c r="H57" s="748">
        <v>7733.7721676384836</v>
      </c>
      <c r="I57" s="748">
        <v>7802.2362915451895</v>
      </c>
    </row>
    <row r="58" spans="1:9" s="71" customFormat="1" ht="21" customHeight="1">
      <c r="A58" s="430" t="s">
        <v>461</v>
      </c>
      <c r="B58" s="748">
        <v>0</v>
      </c>
      <c r="C58" s="748">
        <v>0</v>
      </c>
      <c r="D58" s="748">
        <v>0</v>
      </c>
      <c r="E58" s="748">
        <v>0</v>
      </c>
      <c r="F58" s="748">
        <v>0</v>
      </c>
      <c r="G58" s="748">
        <v>0</v>
      </c>
      <c r="H58" s="748">
        <v>0</v>
      </c>
      <c r="I58" s="748">
        <v>0</v>
      </c>
    </row>
    <row r="59" spans="1:9" s="71" customFormat="1" ht="61.5" customHeight="1" thickBot="1">
      <c r="A59" s="429" t="s">
        <v>462</v>
      </c>
      <c r="B59" s="748">
        <v>5848861.4025218664</v>
      </c>
      <c r="C59" s="748">
        <v>6990398.6548688048</v>
      </c>
      <c r="D59" s="748">
        <v>7305936.3873177841</v>
      </c>
      <c r="E59" s="748">
        <v>7597474.295329446</v>
      </c>
      <c r="F59" s="748">
        <v>7882789.9797667628</v>
      </c>
      <c r="G59" s="748">
        <v>8439001.9426107854</v>
      </c>
      <c r="H59" s="748">
        <v>8316172.5533250729</v>
      </c>
      <c r="I59" s="748">
        <v>8878250.8368600588</v>
      </c>
    </row>
    <row r="60" spans="1:9" ht="31.5" customHeight="1" thickTop="1" thickBot="1">
      <c r="A60" s="431" t="s">
        <v>463</v>
      </c>
      <c r="B60" s="746"/>
      <c r="C60" s="746"/>
      <c r="D60" s="746"/>
      <c r="E60" s="746"/>
      <c r="F60" s="746"/>
      <c r="G60" s="746"/>
      <c r="H60" s="746"/>
      <c r="I60" s="746"/>
    </row>
    <row r="61" spans="1:9" ht="30" customHeight="1" thickTop="1">
      <c r="A61" s="29" t="s">
        <v>464</v>
      </c>
      <c r="B61" s="749">
        <v>70366.317383381931</v>
      </c>
      <c r="C61" s="749">
        <v>102711.33577696791</v>
      </c>
      <c r="D61" s="749">
        <v>153712.42358892129</v>
      </c>
      <c r="E61" s="749">
        <v>170665.22460641401</v>
      </c>
      <c r="F61" s="749">
        <v>179529.96245335278</v>
      </c>
      <c r="G61" s="749">
        <v>96732.454698250731</v>
      </c>
      <c r="H61" s="749">
        <v>201395.12643731778</v>
      </c>
      <c r="I61" s="749">
        <v>108709.41419825073</v>
      </c>
    </row>
    <row r="62" spans="1:9" ht="21" customHeight="1">
      <c r="A62" s="31" t="s">
        <v>465</v>
      </c>
      <c r="B62" s="749">
        <v>-12341.034618075802</v>
      </c>
      <c r="C62" s="749">
        <v>-14789.971135568514</v>
      </c>
      <c r="D62" s="749">
        <v>-20921.074844023326</v>
      </c>
      <c r="E62" s="749">
        <v>-28284.826622448978</v>
      </c>
      <c r="F62" s="749">
        <v>-25508.684017492713</v>
      </c>
      <c r="G62" s="749">
        <v>-13879.514937317783</v>
      </c>
      <c r="H62" s="749">
        <v>-32722.370199708457</v>
      </c>
      <c r="I62" s="749">
        <v>-20901.438214285718</v>
      </c>
    </row>
    <row r="63" spans="1:9" ht="21.75" customHeight="1">
      <c r="A63" s="432" t="s">
        <v>466</v>
      </c>
      <c r="B63" s="749">
        <v>58025.282765306125</v>
      </c>
      <c r="C63" s="749">
        <v>87921.364641399428</v>
      </c>
      <c r="D63" s="749">
        <v>132791.34874489796</v>
      </c>
      <c r="E63" s="749">
        <v>142380.397983965</v>
      </c>
      <c r="F63" s="749">
        <v>154021.27843586006</v>
      </c>
      <c r="G63" s="749">
        <v>82852.939760932932</v>
      </c>
      <c r="H63" s="749">
        <v>168672.75623760934</v>
      </c>
      <c r="I63" s="749">
        <v>87807.975983965021</v>
      </c>
    </row>
    <row r="64" spans="1:9">
      <c r="A64" s="29" t="s">
        <v>467</v>
      </c>
      <c r="B64" s="749">
        <v>53143.475743440242</v>
      </c>
      <c r="C64" s="749">
        <v>52544.63265306122</v>
      </c>
      <c r="D64" s="749">
        <v>54633.831546647234</v>
      </c>
      <c r="E64" s="749">
        <v>65125.318705539357</v>
      </c>
      <c r="F64" s="749">
        <v>76610.886247813411</v>
      </c>
      <c r="G64" s="749">
        <v>39488.233062682215</v>
      </c>
      <c r="H64" s="749">
        <v>82725.742551020405</v>
      </c>
      <c r="I64" s="749">
        <v>39762.871065597661</v>
      </c>
    </row>
    <row r="65" spans="1:9">
      <c r="A65" s="31" t="s">
        <v>468</v>
      </c>
      <c r="B65" s="749">
        <v>-19555.314408163264</v>
      </c>
      <c r="C65" s="749">
        <v>-12280.68147521866</v>
      </c>
      <c r="D65" s="749">
        <v>-13623.494819241982</v>
      </c>
      <c r="E65" s="749">
        <v>-14029.287900874635</v>
      </c>
      <c r="F65" s="749">
        <v>-26874.668651603497</v>
      </c>
      <c r="G65" s="749">
        <v>-14842.574669096211</v>
      </c>
      <c r="H65" s="749">
        <v>-30902.790056851311</v>
      </c>
      <c r="I65" s="749">
        <v>-13661.940297376092</v>
      </c>
    </row>
    <row r="66" spans="1:9">
      <c r="A66" s="30" t="s">
        <v>469</v>
      </c>
      <c r="B66" s="749">
        <v>91613.444100583089</v>
      </c>
      <c r="C66" s="749">
        <v>128185.31581924198</v>
      </c>
      <c r="D66" s="749">
        <v>173801.68547230319</v>
      </c>
      <c r="E66" s="749">
        <v>193476.42878862974</v>
      </c>
      <c r="F66" s="749">
        <v>203757.49603206996</v>
      </c>
      <c r="G66" s="749">
        <v>107498.59815451896</v>
      </c>
      <c r="H66" s="749">
        <v>220495.70873177843</v>
      </c>
      <c r="I66" s="749">
        <v>113908.90675218659</v>
      </c>
    </row>
    <row r="67" spans="1:9">
      <c r="A67" s="29" t="s">
        <v>470</v>
      </c>
      <c r="B67" s="749">
        <v>20258.9276574344</v>
      </c>
      <c r="C67" s="749">
        <v>26408.733084548105</v>
      </c>
      <c r="D67" s="749">
        <v>28056.738674927117</v>
      </c>
      <c r="E67" s="749">
        <v>30767.659307580176</v>
      </c>
      <c r="F67" s="749">
        <v>41604.414706997086</v>
      </c>
      <c r="G67" s="749">
        <v>19308.460228862972</v>
      </c>
      <c r="H67" s="749">
        <v>36252.073902332362</v>
      </c>
      <c r="I67" s="749">
        <v>21888.025045189504</v>
      </c>
    </row>
    <row r="68" spans="1:9">
      <c r="A68" s="29" t="s">
        <v>471</v>
      </c>
      <c r="B68" s="749">
        <v>-25064.616701166178</v>
      </c>
      <c r="C68" s="749">
        <v>-43433.857383381925</v>
      </c>
      <c r="D68" s="749">
        <v>-43340.811784256555</v>
      </c>
      <c r="E68" s="749">
        <v>-43543.836532069974</v>
      </c>
      <c r="F68" s="749">
        <v>-54714.484380466478</v>
      </c>
      <c r="G68" s="749">
        <v>-24969.135036443149</v>
      </c>
      <c r="H68" s="749">
        <v>-60489.022591836736</v>
      </c>
      <c r="I68" s="749">
        <v>-26365.041706997086</v>
      </c>
    </row>
    <row r="69" spans="1:9">
      <c r="A69" s="432" t="s">
        <v>472</v>
      </c>
      <c r="B69" s="749">
        <v>86807.755056851311</v>
      </c>
      <c r="C69" s="749">
        <v>111160.19152040817</v>
      </c>
      <c r="D69" s="749">
        <v>158517.61236297374</v>
      </c>
      <c r="E69" s="749">
        <v>180700.25156413994</v>
      </c>
      <c r="F69" s="749">
        <v>190647.42635860058</v>
      </c>
      <c r="G69" s="749">
        <v>101837.92334693877</v>
      </c>
      <c r="H69" s="749">
        <v>196258.76004227408</v>
      </c>
      <c r="I69" s="749">
        <v>109431.89009037901</v>
      </c>
    </row>
    <row r="70" spans="1:9">
      <c r="A70" s="31" t="s">
        <v>473</v>
      </c>
      <c r="B70" s="749">
        <v>-64676.52021574344</v>
      </c>
      <c r="C70" s="749">
        <v>-92148.096389212835</v>
      </c>
      <c r="D70" s="749">
        <v>-124484.86164868805</v>
      </c>
      <c r="E70" s="749">
        <v>-147247.05974489797</v>
      </c>
      <c r="F70" s="749">
        <v>-149771.38599271138</v>
      </c>
      <c r="G70" s="749">
        <v>-81932.057381924198</v>
      </c>
      <c r="H70" s="749">
        <v>-153162.82657434401</v>
      </c>
      <c r="I70" s="749">
        <v>-83614.278301749277</v>
      </c>
    </row>
    <row r="71" spans="1:9">
      <c r="A71" s="30" t="s">
        <v>474</v>
      </c>
      <c r="B71" s="749">
        <v>22131.234841107871</v>
      </c>
      <c r="C71" s="749">
        <v>19012.095131195336</v>
      </c>
      <c r="D71" s="749">
        <v>34032.750714285714</v>
      </c>
      <c r="E71" s="749">
        <v>33453.191819241983</v>
      </c>
      <c r="F71" s="749">
        <v>40876.04036588921</v>
      </c>
      <c r="G71" s="749">
        <v>19905.865965014582</v>
      </c>
      <c r="H71" s="749">
        <v>43095.933467930023</v>
      </c>
      <c r="I71" s="749">
        <v>25817.61178862974</v>
      </c>
    </row>
    <row r="72" spans="1:9">
      <c r="A72" s="30" t="s">
        <v>475</v>
      </c>
      <c r="B72" s="749">
        <v>1793.5531239067054</v>
      </c>
      <c r="C72" s="749">
        <v>7.4788527696792997</v>
      </c>
      <c r="D72" s="749">
        <v>10.021879008746355</v>
      </c>
      <c r="E72" s="749">
        <v>9.3718250728862991</v>
      </c>
      <c r="F72" s="749">
        <v>13.507320699708455</v>
      </c>
      <c r="G72" s="749">
        <v>2.8226107871720116</v>
      </c>
      <c r="H72" s="749">
        <v>5.410224489795918</v>
      </c>
      <c r="I72" s="749">
        <v>2.5586122448979594</v>
      </c>
    </row>
    <row r="73" spans="1:9">
      <c r="A73" s="31" t="s">
        <v>476</v>
      </c>
      <c r="B73" s="749">
        <v>2.0699708454810492E-4</v>
      </c>
      <c r="C73" s="749">
        <v>2.9154518950437319E-6</v>
      </c>
      <c r="D73" s="749">
        <v>1.4577259475218659E-6</v>
      </c>
      <c r="E73" s="749">
        <v>0</v>
      </c>
      <c r="F73" s="749">
        <v>0</v>
      </c>
      <c r="G73" s="749">
        <v>1.4577259475218659E-6</v>
      </c>
      <c r="H73" s="749">
        <v>1.4577259475218659E-6</v>
      </c>
      <c r="I73" s="749">
        <v>0</v>
      </c>
    </row>
    <row r="74" spans="1:9">
      <c r="A74" s="31" t="s">
        <v>477</v>
      </c>
      <c r="B74" s="749">
        <v>1793.5529169096208</v>
      </c>
      <c r="C74" s="749">
        <v>7.4788498542274064</v>
      </c>
      <c r="D74" s="749">
        <v>10.021877551020408</v>
      </c>
      <c r="E74" s="749">
        <v>9.3718250728862991</v>
      </c>
      <c r="F74" s="749">
        <v>13.507320699708455</v>
      </c>
      <c r="G74" s="749">
        <v>2.8226093294460641</v>
      </c>
      <c r="H74" s="749">
        <v>5.41022303206997</v>
      </c>
      <c r="I74" s="749">
        <v>2.5586122448979594</v>
      </c>
    </row>
    <row r="75" spans="1:9">
      <c r="A75" s="432" t="s">
        <v>478</v>
      </c>
      <c r="B75" s="749">
        <v>-1758.3094912536442</v>
      </c>
      <c r="C75" s="749">
        <v>-41.42998688046648</v>
      </c>
      <c r="D75" s="749">
        <v>-171.32352186588921</v>
      </c>
      <c r="E75" s="749">
        <v>-173.92058892128281</v>
      </c>
      <c r="F75" s="749">
        <v>-432.25050291545193</v>
      </c>
      <c r="G75" s="749">
        <v>-13.781482507288629</v>
      </c>
      <c r="H75" s="749">
        <v>-27.92147084548105</v>
      </c>
      <c r="I75" s="749">
        <v>-14.730451895043732</v>
      </c>
    </row>
    <row r="76" spans="1:9">
      <c r="A76" s="432" t="s">
        <v>1352</v>
      </c>
      <c r="B76" s="749">
        <v>-2.0408163265306126E-5</v>
      </c>
      <c r="C76" s="749">
        <v>-1.4577259475218659E-6</v>
      </c>
      <c r="D76" s="749">
        <v>-116.43143440233237</v>
      </c>
      <c r="E76" s="749">
        <v>-111.65554227405249</v>
      </c>
      <c r="F76" s="749">
        <v>-387.74646793002916</v>
      </c>
      <c r="G76" s="749">
        <v>0</v>
      </c>
      <c r="H76" s="749">
        <v>0</v>
      </c>
      <c r="I76" s="749">
        <v>0</v>
      </c>
    </row>
    <row r="77" spans="1:9">
      <c r="A77" s="31" t="s">
        <v>479</v>
      </c>
      <c r="B77" s="749">
        <v>-1758.3094708454812</v>
      </c>
      <c r="C77" s="749">
        <v>-41.429985422740522</v>
      </c>
      <c r="D77" s="749">
        <v>-54.892087463556848</v>
      </c>
      <c r="E77" s="749">
        <v>-62.265046647230321</v>
      </c>
      <c r="F77" s="749">
        <v>-44.504034985422741</v>
      </c>
      <c r="G77" s="749">
        <v>-13.781482507288629</v>
      </c>
      <c r="H77" s="749">
        <v>-27.92147084548105</v>
      </c>
      <c r="I77" s="749">
        <v>-14.730451895043732</v>
      </c>
    </row>
    <row r="78" spans="1:9">
      <c r="A78" s="432" t="s">
        <v>480</v>
      </c>
      <c r="B78" s="749">
        <v>22166.478473760937</v>
      </c>
      <c r="C78" s="749">
        <v>18978.143997084546</v>
      </c>
      <c r="D78" s="749">
        <v>33871.449071428571</v>
      </c>
      <c r="E78" s="749">
        <v>33288.643055393586</v>
      </c>
      <c r="F78" s="749">
        <v>40457.297183673472</v>
      </c>
      <c r="G78" s="749">
        <v>19894.90709329446</v>
      </c>
      <c r="H78" s="749">
        <v>43073.422221574343</v>
      </c>
      <c r="I78" s="749">
        <v>25805.439948979591</v>
      </c>
    </row>
    <row r="79" spans="1:9">
      <c r="A79" s="29" t="s">
        <v>481</v>
      </c>
      <c r="B79" s="749">
        <v>0</v>
      </c>
      <c r="C79" s="749">
        <v>0</v>
      </c>
      <c r="D79" s="749">
        <v>0</v>
      </c>
      <c r="E79" s="749">
        <v>0</v>
      </c>
      <c r="F79" s="749">
        <v>0</v>
      </c>
      <c r="G79" s="749">
        <v>0</v>
      </c>
      <c r="H79" s="749">
        <v>-4.3731778425655976E-6</v>
      </c>
      <c r="I79" s="749">
        <v>-1.4577259475218659E-6</v>
      </c>
    </row>
    <row r="80" spans="1:9">
      <c r="A80" s="30" t="s">
        <v>482</v>
      </c>
      <c r="B80" s="749">
        <v>22166.478473760937</v>
      </c>
      <c r="C80" s="749">
        <v>18978.143997084546</v>
      </c>
      <c r="D80" s="749">
        <v>33871.449071428571</v>
      </c>
      <c r="E80" s="749">
        <v>33288.643055393586</v>
      </c>
      <c r="F80" s="749">
        <v>40457.297183673472</v>
      </c>
      <c r="G80" s="749">
        <v>19894.90709329446</v>
      </c>
      <c r="H80" s="749">
        <v>43073.422217201165</v>
      </c>
      <c r="I80" s="749">
        <v>25805.439947521863</v>
      </c>
    </row>
    <row r="81" spans="1:9">
      <c r="A81" s="29" t="s">
        <v>483</v>
      </c>
      <c r="B81" s="749">
        <v>14438.664411078717</v>
      </c>
      <c r="C81" s="749">
        <v>-14.384148688046647</v>
      </c>
      <c r="D81" s="749">
        <v>0.61239067055393581</v>
      </c>
      <c r="E81" s="749">
        <v>187.55136005830906</v>
      </c>
      <c r="F81" s="749">
        <v>797.41818075801746</v>
      </c>
      <c r="G81" s="749">
        <v>-9.8902507288629717</v>
      </c>
      <c r="H81" s="749">
        <v>1578.2924314868806</v>
      </c>
      <c r="I81" s="749">
        <v>86.845793002915457</v>
      </c>
    </row>
    <row r="82" spans="1:9" ht="21" customHeight="1">
      <c r="A82" s="432" t="s">
        <v>484</v>
      </c>
      <c r="B82" s="749">
        <v>36605.142884839646</v>
      </c>
      <c r="C82" s="749">
        <v>18963.759848396501</v>
      </c>
      <c r="D82" s="749">
        <v>33872.061462099125</v>
      </c>
      <c r="E82" s="749">
        <v>33476.194415451893</v>
      </c>
      <c r="F82" s="749">
        <v>41254.715364431482</v>
      </c>
      <c r="G82" s="749">
        <v>19885.016842565597</v>
      </c>
      <c r="H82" s="749">
        <v>44651.714648688045</v>
      </c>
      <c r="I82" s="749">
        <v>25892.285740524785</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36605.142884839646</v>
      </c>
      <c r="C84" s="749">
        <v>18963.759848396501</v>
      </c>
      <c r="D84" s="749">
        <v>33872.061462099125</v>
      </c>
      <c r="E84" s="749">
        <v>33476.194415451893</v>
      </c>
      <c r="F84" s="749">
        <v>41254.715364431482</v>
      </c>
      <c r="G84" s="749">
        <v>19885.016842565597</v>
      </c>
      <c r="H84" s="749">
        <v>44651.714648688045</v>
      </c>
      <c r="I84" s="749">
        <v>25892.285740524785</v>
      </c>
    </row>
    <row r="85" spans="1:9" ht="18" customHeight="1" thickBot="1">
      <c r="A85" s="29" t="s">
        <v>487</v>
      </c>
      <c r="B85" s="749">
        <v>-6303.5001457725948</v>
      </c>
      <c r="C85" s="749">
        <v>-5024.2198192419828</v>
      </c>
      <c r="D85" s="749">
        <v>-12833.024759475218</v>
      </c>
      <c r="E85" s="749">
        <v>-12445.575485422742</v>
      </c>
      <c r="F85" s="749">
        <v>-13537.274023323616</v>
      </c>
      <c r="G85" s="749">
        <v>-6775</v>
      </c>
      <c r="H85" s="749">
        <v>-19182.757377551021</v>
      </c>
      <c r="I85" s="749">
        <v>-7710</v>
      </c>
    </row>
    <row r="86" spans="1:9" ht="24" customHeight="1" thickTop="1" thickBot="1">
      <c r="A86" s="27" t="s">
        <v>488</v>
      </c>
      <c r="B86" s="746">
        <v>30301.642739067054</v>
      </c>
      <c r="C86" s="746">
        <v>13939.540029154517</v>
      </c>
      <c r="D86" s="746">
        <v>21039.036702623907</v>
      </c>
      <c r="E86" s="746">
        <v>21030.618930029155</v>
      </c>
      <c r="F86" s="746">
        <v>27717.441341107871</v>
      </c>
      <c r="G86" s="746">
        <v>13110.016842565597</v>
      </c>
      <c r="H86" s="746">
        <v>25468.957271137027</v>
      </c>
      <c r="I86" s="746">
        <v>18182.285740524785</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490</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7.5"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2288292.8444373179</v>
      </c>
      <c r="C8" s="746">
        <v>2646183.6442492711</v>
      </c>
      <c r="D8" s="746">
        <v>3151224.3264708458</v>
      </c>
      <c r="E8" s="746">
        <v>3702550.3925218661</v>
      </c>
      <c r="F8" s="746">
        <v>4085981.1115116621</v>
      </c>
      <c r="G8" s="746">
        <v>4626081.7065276969</v>
      </c>
      <c r="H8" s="746">
        <v>5011267.0610116618</v>
      </c>
      <c r="I8" s="746">
        <v>5062049.2614008747</v>
      </c>
    </row>
    <row r="9" spans="1:9" s="70" customFormat="1" ht="21" customHeight="1" thickTop="1">
      <c r="A9" s="68" t="s">
        <v>8</v>
      </c>
      <c r="B9" s="747">
        <v>449500.01868075808</v>
      </c>
      <c r="C9" s="747">
        <v>437019.0616457726</v>
      </c>
      <c r="D9" s="747">
        <v>460892.34707580175</v>
      </c>
      <c r="E9" s="747">
        <v>711394.30631924199</v>
      </c>
      <c r="F9" s="747">
        <v>679231.72269096214</v>
      </c>
      <c r="G9" s="747">
        <v>438878.39782944613</v>
      </c>
      <c r="H9" s="747">
        <v>621595.54785714287</v>
      </c>
      <c r="I9" s="747">
        <v>529903.7392069971</v>
      </c>
    </row>
    <row r="10" spans="1:9" s="70" customFormat="1" ht="21" customHeight="1">
      <c r="A10" s="68" t="s">
        <v>17</v>
      </c>
      <c r="B10" s="747">
        <v>484163.77997521864</v>
      </c>
      <c r="C10" s="747">
        <v>562649.8959533528</v>
      </c>
      <c r="D10" s="747">
        <v>824538.80912244902</v>
      </c>
      <c r="E10" s="747">
        <v>837503.99633673462</v>
      </c>
      <c r="F10" s="747">
        <v>853469.17014868802</v>
      </c>
      <c r="G10" s="747">
        <v>859577.45432798821</v>
      </c>
      <c r="H10" s="747">
        <v>934606.6461982507</v>
      </c>
      <c r="I10" s="747">
        <v>813206.35897959187</v>
      </c>
    </row>
    <row r="11" spans="1:9" s="70" customFormat="1" ht="21" customHeight="1">
      <c r="A11" s="68" t="s">
        <v>26</v>
      </c>
      <c r="B11" s="747">
        <v>1280011.6960393586</v>
      </c>
      <c r="C11" s="747">
        <v>1487711.7975962099</v>
      </c>
      <c r="D11" s="747">
        <v>1727635.076185131</v>
      </c>
      <c r="E11" s="747">
        <v>1983218.4541749272</v>
      </c>
      <c r="F11" s="747">
        <v>2357920.9924110789</v>
      </c>
      <c r="G11" s="747">
        <v>3080013.4519125363</v>
      </c>
      <c r="H11" s="747">
        <v>3186282.6962653063</v>
      </c>
      <c r="I11" s="747">
        <v>3308609.1277142856</v>
      </c>
    </row>
    <row r="12" spans="1:9" s="70" customFormat="1" ht="21" customHeight="1">
      <c r="A12" s="428" t="s">
        <v>427</v>
      </c>
      <c r="B12" s="747">
        <v>1275455.182919825</v>
      </c>
      <c r="C12" s="747">
        <v>1485936.0768790084</v>
      </c>
      <c r="D12" s="747">
        <v>1719684.448451895</v>
      </c>
      <c r="E12" s="747">
        <v>1981773.7468833821</v>
      </c>
      <c r="F12" s="747">
        <v>2351280.7145889215</v>
      </c>
      <c r="G12" s="747">
        <v>3070469.7536836732</v>
      </c>
      <c r="H12" s="747">
        <v>3171670.660109329</v>
      </c>
      <c r="I12" s="747">
        <v>3293713.7374212826</v>
      </c>
    </row>
    <row r="13" spans="1:9" s="70" customFormat="1" ht="21" customHeight="1">
      <c r="A13" s="428" t="s">
        <v>428</v>
      </c>
      <c r="B13" s="747">
        <v>1266882.7288848397</v>
      </c>
      <c r="C13" s="747">
        <v>1473832.3684344022</v>
      </c>
      <c r="D13" s="747">
        <v>1704731.6414037901</v>
      </c>
      <c r="E13" s="747">
        <v>1966238.0662638482</v>
      </c>
      <c r="F13" s="747">
        <v>2321794.4793862975</v>
      </c>
      <c r="G13" s="747">
        <v>3031720.0004650145</v>
      </c>
      <c r="H13" s="747">
        <v>3119807.0166603504</v>
      </c>
      <c r="I13" s="747">
        <v>3235479.8885495625</v>
      </c>
    </row>
    <row r="14" spans="1:9" s="70" customFormat="1" ht="21" customHeight="1">
      <c r="A14" s="428" t="s">
        <v>429</v>
      </c>
      <c r="B14" s="747">
        <v>8572.4540349854215</v>
      </c>
      <c r="C14" s="747">
        <v>12103.708444606415</v>
      </c>
      <c r="D14" s="747">
        <v>14952.807048104956</v>
      </c>
      <c r="E14" s="747">
        <v>15535.680619533528</v>
      </c>
      <c r="F14" s="747">
        <v>29486.23520262391</v>
      </c>
      <c r="G14" s="747">
        <v>38749.753218658894</v>
      </c>
      <c r="H14" s="747">
        <v>51863.643448979587</v>
      </c>
      <c r="I14" s="747">
        <v>58233.848871720111</v>
      </c>
    </row>
    <row r="15" spans="1:9" s="70" customFormat="1" ht="21" customHeight="1">
      <c r="A15" s="428" t="s">
        <v>430</v>
      </c>
      <c r="B15" s="747">
        <v>3049.6404475218656</v>
      </c>
      <c r="C15" s="747">
        <v>3382.9585029154514</v>
      </c>
      <c r="D15" s="747">
        <v>6996.8791370262397</v>
      </c>
      <c r="E15" s="747">
        <v>6723.3223921282797</v>
      </c>
      <c r="F15" s="747">
        <v>7194.0757215743442</v>
      </c>
      <c r="G15" s="747">
        <v>11770.45889504373</v>
      </c>
      <c r="H15" s="747">
        <v>13715.95769825073</v>
      </c>
      <c r="I15" s="747">
        <v>18588.335795918367</v>
      </c>
    </row>
    <row r="16" spans="1:9" s="70" customFormat="1" ht="21" customHeight="1">
      <c r="A16" s="428" t="s">
        <v>431</v>
      </c>
      <c r="B16" s="747">
        <v>2873.250020408163</v>
      </c>
      <c r="C16" s="747">
        <v>3303.5548294460641</v>
      </c>
      <c r="D16" s="747">
        <v>6996.1551530612242</v>
      </c>
      <c r="E16" s="747">
        <v>6622.1546457725944</v>
      </c>
      <c r="F16" s="747">
        <v>7179.4984620991263</v>
      </c>
      <c r="G16" s="747">
        <v>11470.544319241983</v>
      </c>
      <c r="H16" s="747">
        <v>13002.238763848396</v>
      </c>
      <c r="I16" s="747">
        <v>17873.32752478134</v>
      </c>
    </row>
    <row r="17" spans="1:9" s="70" customFormat="1" ht="21" customHeight="1">
      <c r="A17" s="428" t="s">
        <v>432</v>
      </c>
      <c r="B17" s="747">
        <v>176.39042711370263</v>
      </c>
      <c r="C17" s="747">
        <v>79.403673469387755</v>
      </c>
      <c r="D17" s="747">
        <v>0.72398396501457718</v>
      </c>
      <c r="E17" s="747">
        <v>101.16774635568513</v>
      </c>
      <c r="F17" s="747">
        <v>14.577259475218659</v>
      </c>
      <c r="G17" s="747">
        <v>299.91457580174927</v>
      </c>
      <c r="H17" s="747">
        <v>713.71893440233225</v>
      </c>
      <c r="I17" s="747">
        <v>715.00827113702633</v>
      </c>
    </row>
    <row r="18" spans="1:9" s="70" customFormat="1" ht="21" customHeight="1">
      <c r="A18" s="428" t="s">
        <v>433</v>
      </c>
      <c r="B18" s="747">
        <v>30006.69883819242</v>
      </c>
      <c r="C18" s="747">
        <v>30667.345322157431</v>
      </c>
      <c r="D18" s="747">
        <v>31895.918122448977</v>
      </c>
      <c r="E18" s="747">
        <v>32668.797199708453</v>
      </c>
      <c r="F18" s="747">
        <v>39698.751052478139</v>
      </c>
      <c r="G18" s="747">
        <v>58531.229667638479</v>
      </c>
      <c r="H18" s="747">
        <v>58706.806597667637</v>
      </c>
      <c r="I18" s="747">
        <v>66987.645103498551</v>
      </c>
    </row>
    <row r="19" spans="1:9" s="70" customFormat="1" ht="21" customHeight="1">
      <c r="A19" s="428" t="s">
        <v>434</v>
      </c>
      <c r="B19" s="747">
        <v>17817.696887755104</v>
      </c>
      <c r="C19" s="747">
        <v>19593.900806122449</v>
      </c>
      <c r="D19" s="747">
        <v>21256.87063411079</v>
      </c>
      <c r="E19" s="747">
        <v>23378.953688046651</v>
      </c>
      <c r="F19" s="747">
        <v>30691.635731778424</v>
      </c>
      <c r="G19" s="747">
        <v>46331.198115160347</v>
      </c>
      <c r="H19" s="747">
        <v>46319.234039358598</v>
      </c>
      <c r="I19" s="747">
        <v>53645.609325072888</v>
      </c>
    </row>
    <row r="20" spans="1:9" s="70" customFormat="1" ht="21" customHeight="1">
      <c r="A20" s="428" t="s">
        <v>435</v>
      </c>
      <c r="B20" s="747">
        <v>12189.001950437318</v>
      </c>
      <c r="C20" s="747">
        <v>11073.444516034984</v>
      </c>
      <c r="D20" s="747">
        <v>10639.04748833819</v>
      </c>
      <c r="E20" s="747">
        <v>9289.8435116618075</v>
      </c>
      <c r="F20" s="747">
        <v>9007.1153206997078</v>
      </c>
      <c r="G20" s="747">
        <v>12200.031552478134</v>
      </c>
      <c r="H20" s="747">
        <v>12387.572558309037</v>
      </c>
      <c r="I20" s="747">
        <v>13342.035778425656</v>
      </c>
    </row>
    <row r="21" spans="1:9" s="70" customFormat="1" ht="21" customHeight="1">
      <c r="A21" s="428" t="s">
        <v>39</v>
      </c>
      <c r="B21" s="747">
        <v>7983.7878206997093</v>
      </c>
      <c r="C21" s="747">
        <v>9043.0770816326531</v>
      </c>
      <c r="D21" s="747">
        <v>11661.91741690962</v>
      </c>
      <c r="E21" s="747">
        <v>12337.551192419827</v>
      </c>
      <c r="F21" s="747">
        <v>13214.44929154519</v>
      </c>
      <c r="G21" s="747">
        <v>19593.983173469387</v>
      </c>
      <c r="H21" s="747">
        <v>19679.552858600586</v>
      </c>
      <c r="I21" s="747">
        <v>19876.869059766763</v>
      </c>
    </row>
    <row r="22" spans="1:9" s="70" customFormat="1" ht="21" customHeight="1">
      <c r="A22" s="428" t="s">
        <v>436</v>
      </c>
      <c r="B22" s="747">
        <v>-36483.613986880468</v>
      </c>
      <c r="C22" s="747">
        <v>-41317.660189504371</v>
      </c>
      <c r="D22" s="747">
        <v>-42604.086943148686</v>
      </c>
      <c r="E22" s="747">
        <v>-50284.963492711373</v>
      </c>
      <c r="F22" s="747">
        <v>-53466.998243440226</v>
      </c>
      <c r="G22" s="747">
        <v>-80351.973507288625</v>
      </c>
      <c r="H22" s="747">
        <v>-77490.280998542279</v>
      </c>
      <c r="I22" s="747">
        <v>-90557.459666180759</v>
      </c>
    </row>
    <row r="23" spans="1:9" s="70" customFormat="1" ht="21" customHeight="1">
      <c r="A23" s="68" t="s">
        <v>57</v>
      </c>
      <c r="B23" s="747">
        <v>13905.739307580176</v>
      </c>
      <c r="C23" s="747">
        <v>18566.710689504373</v>
      </c>
      <c r="D23" s="747">
        <v>21145.836724489796</v>
      </c>
      <c r="E23" s="747">
        <v>38349.688584548101</v>
      </c>
      <c r="F23" s="747">
        <v>28323.679051020408</v>
      </c>
      <c r="G23" s="747">
        <v>33801.452473760932</v>
      </c>
      <c r="H23" s="747">
        <v>41795.880362973759</v>
      </c>
      <c r="I23" s="747">
        <v>28722.147861516038</v>
      </c>
    </row>
    <row r="24" spans="1:9" s="70" customFormat="1" ht="21" customHeight="1">
      <c r="A24" s="68" t="s">
        <v>63</v>
      </c>
      <c r="B24" s="747">
        <v>3685.2470422740525</v>
      </c>
      <c r="C24" s="747">
        <v>983.93114868804662</v>
      </c>
      <c r="D24" s="747">
        <v>592.40329154518952</v>
      </c>
      <c r="E24" s="747">
        <v>1496.2113760932943</v>
      </c>
      <c r="F24" s="747">
        <v>1214.8328688046649</v>
      </c>
      <c r="G24" s="747">
        <v>1996.8570335276968</v>
      </c>
      <c r="H24" s="747">
        <v>4536.5674868804663</v>
      </c>
      <c r="I24" s="747">
        <v>7455.842024781341</v>
      </c>
    </row>
    <row r="25" spans="1:9" s="70" customFormat="1" ht="21" customHeight="1">
      <c r="A25" s="68" t="s">
        <v>437</v>
      </c>
      <c r="B25" s="747">
        <v>10120.729126822158</v>
      </c>
      <c r="C25" s="747">
        <v>93593.845132653063</v>
      </c>
      <c r="D25" s="747">
        <v>64444.053198250731</v>
      </c>
      <c r="E25" s="747">
        <v>73929.71833965015</v>
      </c>
      <c r="F25" s="747">
        <v>107046.37149854228</v>
      </c>
      <c r="G25" s="747">
        <v>138487.39249999999</v>
      </c>
      <c r="H25" s="747">
        <v>130835.35082069971</v>
      </c>
      <c r="I25" s="747">
        <v>271425.38434110786</v>
      </c>
    </row>
    <row r="26" spans="1:9" s="70" customFormat="1" ht="21" customHeight="1">
      <c r="A26" s="68" t="s">
        <v>74</v>
      </c>
      <c r="B26" s="747">
        <v>39938.960483965013</v>
      </c>
      <c r="C26" s="747">
        <v>40304.08580612245</v>
      </c>
      <c r="D26" s="747">
        <v>45837.512276967929</v>
      </c>
      <c r="E26" s="747">
        <v>48453.746307580172</v>
      </c>
      <c r="F26" s="747">
        <v>46151.347715743439</v>
      </c>
      <c r="G26" s="747">
        <v>58119.992629737608</v>
      </c>
      <c r="H26" s="747">
        <v>56486.385323615163</v>
      </c>
      <c r="I26" s="747">
        <v>53070.838504373176</v>
      </c>
    </row>
    <row r="27" spans="1:9" s="70" customFormat="1" ht="21" customHeight="1">
      <c r="A27" s="68" t="s">
        <v>438</v>
      </c>
      <c r="B27" s="747">
        <v>6966.6737813411082</v>
      </c>
      <c r="C27" s="747">
        <v>5354.3162769679293</v>
      </c>
      <c r="D27" s="747">
        <v>6138.2885962099135</v>
      </c>
      <c r="E27" s="747">
        <v>8204.2710830903798</v>
      </c>
      <c r="F27" s="747">
        <v>12622.995126822156</v>
      </c>
      <c r="G27" s="747">
        <v>15206.707820699708</v>
      </c>
      <c r="H27" s="747">
        <v>35127.986696793007</v>
      </c>
      <c r="I27" s="747">
        <v>49655.822768221573</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2106977.6989212828</v>
      </c>
      <c r="C29" s="746">
        <v>2448168.8119927114</v>
      </c>
      <c r="D29" s="746">
        <v>2928744.5041239066</v>
      </c>
      <c r="E29" s="746">
        <v>3475812.1286822157</v>
      </c>
      <c r="F29" s="746">
        <v>3827992.8064620998</v>
      </c>
      <c r="G29" s="746">
        <v>4367647.6063688044</v>
      </c>
      <c r="H29" s="746">
        <v>4721261.3153090384</v>
      </c>
      <c r="I29" s="746">
        <v>4787194.6677900879</v>
      </c>
    </row>
    <row r="30" spans="1:9" s="70" customFormat="1" ht="21" customHeight="1" thickTop="1">
      <c r="A30" s="68" t="s">
        <v>440</v>
      </c>
      <c r="B30" s="747">
        <v>1768120.3227040817</v>
      </c>
      <c r="C30" s="747">
        <v>2048132.0169985425</v>
      </c>
      <c r="D30" s="747">
        <v>2514257.6009431491</v>
      </c>
      <c r="E30" s="747">
        <v>3075483.394830904</v>
      </c>
      <c r="F30" s="747">
        <v>3262245.0961574344</v>
      </c>
      <c r="G30" s="747">
        <v>3832769.4415029152</v>
      </c>
      <c r="H30" s="747">
        <v>4137537.2131690965</v>
      </c>
      <c r="I30" s="747">
        <v>4240641.3902288638</v>
      </c>
    </row>
    <row r="31" spans="1:9" s="70" customFormat="1" ht="21" customHeight="1">
      <c r="A31" s="428" t="s">
        <v>441</v>
      </c>
      <c r="B31" s="747">
        <v>484497.91841982509</v>
      </c>
      <c r="C31" s="747">
        <v>600578.26011516037</v>
      </c>
      <c r="D31" s="747">
        <v>641319.31027113704</v>
      </c>
      <c r="E31" s="747">
        <v>664406.78519096214</v>
      </c>
      <c r="F31" s="747">
        <v>899846.41494169086</v>
      </c>
      <c r="G31" s="747">
        <v>789962.98726384842</v>
      </c>
      <c r="H31" s="747">
        <v>809514.21212827985</v>
      </c>
      <c r="I31" s="747">
        <v>914189.95069679304</v>
      </c>
    </row>
    <row r="32" spans="1:9" s="70" customFormat="1" ht="21" customHeight="1">
      <c r="A32" s="428" t="s">
        <v>442</v>
      </c>
      <c r="B32" s="747">
        <v>779700.35613702633</v>
      </c>
      <c r="C32" s="747">
        <v>846360.61179300281</v>
      </c>
      <c r="D32" s="747">
        <v>1033393.3709650146</v>
      </c>
      <c r="E32" s="747">
        <v>1419774.9566574346</v>
      </c>
      <c r="F32" s="747">
        <v>1160451.5148250728</v>
      </c>
      <c r="G32" s="747">
        <v>1286428.3163046648</v>
      </c>
      <c r="H32" s="747">
        <v>1413293.8226705538</v>
      </c>
      <c r="I32" s="747">
        <v>1377113.4712084546</v>
      </c>
    </row>
    <row r="33" spans="1:9" s="70" customFormat="1" ht="21" customHeight="1">
      <c r="A33" s="428" t="s">
        <v>443</v>
      </c>
      <c r="B33" s="747">
        <v>149717.01265306122</v>
      </c>
      <c r="C33" s="747">
        <v>154009.09377842565</v>
      </c>
      <c r="D33" s="747">
        <v>44206.112287172022</v>
      </c>
      <c r="E33" s="747">
        <v>30722.771692419828</v>
      </c>
      <c r="F33" s="747">
        <v>30609.884217201165</v>
      </c>
      <c r="G33" s="747">
        <v>15891.789896501457</v>
      </c>
      <c r="H33" s="747">
        <v>12686.389709912535</v>
      </c>
      <c r="I33" s="747">
        <v>9600.9937973760934</v>
      </c>
    </row>
    <row r="34" spans="1:9" s="70" customFormat="1" ht="21" customHeight="1">
      <c r="A34" s="428" t="s">
        <v>444</v>
      </c>
      <c r="B34" s="747">
        <v>44190.206368804669</v>
      </c>
      <c r="C34" s="747">
        <v>49387.972832361513</v>
      </c>
      <c r="D34" s="747">
        <v>47103.136457725952</v>
      </c>
      <c r="E34" s="747">
        <v>51621.875502915449</v>
      </c>
      <c r="F34" s="747">
        <v>53312.6440670554</v>
      </c>
      <c r="G34" s="747">
        <v>77756.309016034997</v>
      </c>
      <c r="H34" s="747">
        <v>64537.251116618078</v>
      </c>
      <c r="I34" s="747">
        <v>76647.95398396501</v>
      </c>
    </row>
    <row r="35" spans="1:9" s="70" customFormat="1" ht="21" customHeight="1">
      <c r="A35" s="428" t="s">
        <v>445</v>
      </c>
      <c r="B35" s="747">
        <v>296017.29824927117</v>
      </c>
      <c r="C35" s="747">
        <v>378774.53560349852</v>
      </c>
      <c r="D35" s="747">
        <v>714426.25375072879</v>
      </c>
      <c r="E35" s="747">
        <v>860304.50662973756</v>
      </c>
      <c r="F35" s="747">
        <v>1061420.0244883383</v>
      </c>
      <c r="G35" s="747">
        <v>1577009.5367274054</v>
      </c>
      <c r="H35" s="747">
        <v>1741059.2191355685</v>
      </c>
      <c r="I35" s="747">
        <v>1764213.8742653062</v>
      </c>
    </row>
    <row r="36" spans="1:9" s="70" customFormat="1" ht="21" customHeight="1">
      <c r="A36" s="428" t="s">
        <v>446</v>
      </c>
      <c r="B36" s="747">
        <v>13997.530876093295</v>
      </c>
      <c r="C36" s="747">
        <v>19021.542876093295</v>
      </c>
      <c r="D36" s="747">
        <v>33809.417211370259</v>
      </c>
      <c r="E36" s="747">
        <v>48652.499157434402</v>
      </c>
      <c r="F36" s="747">
        <v>56604.613618075804</v>
      </c>
      <c r="G36" s="747">
        <v>85720.502294460646</v>
      </c>
      <c r="H36" s="747">
        <v>96446.318408163264</v>
      </c>
      <c r="I36" s="747">
        <v>98875.146276967935</v>
      </c>
    </row>
    <row r="37" spans="1:9" s="70" customFormat="1" ht="21" customHeight="1">
      <c r="A37" s="68" t="s">
        <v>447</v>
      </c>
      <c r="B37" s="747">
        <v>1318.0286603498541</v>
      </c>
      <c r="C37" s="747">
        <v>1761.2362113702625</v>
      </c>
      <c r="D37" s="747">
        <v>1680.674637026239</v>
      </c>
      <c r="E37" s="747">
        <v>1601.6180685131194</v>
      </c>
      <c r="F37" s="747">
        <v>1359.4389679300291</v>
      </c>
      <c r="G37" s="747">
        <v>3021.1571180758019</v>
      </c>
      <c r="H37" s="747">
        <v>1330.1959635568512</v>
      </c>
      <c r="I37" s="747">
        <v>2746.0367915451893</v>
      </c>
    </row>
    <row r="38" spans="1:9" s="70" customFormat="1" ht="21" customHeight="1">
      <c r="A38" s="68" t="s">
        <v>448</v>
      </c>
      <c r="B38" s="747">
        <v>15945.871432944607</v>
      </c>
      <c r="C38" s="747">
        <v>7943.5418717201164</v>
      </c>
      <c r="D38" s="747">
        <v>9556.6907915451884</v>
      </c>
      <c r="E38" s="747">
        <v>90090.686708454814</v>
      </c>
      <c r="F38" s="747">
        <v>75517.287118075808</v>
      </c>
      <c r="G38" s="747">
        <v>171604.78335131195</v>
      </c>
      <c r="H38" s="747">
        <v>106048.31340379009</v>
      </c>
      <c r="I38" s="747">
        <v>159551.4140612245</v>
      </c>
    </row>
    <row r="39" spans="1:9" s="70" customFormat="1" ht="21" customHeight="1">
      <c r="A39" s="68" t="s">
        <v>449</v>
      </c>
      <c r="B39" s="747">
        <v>35943.152887755103</v>
      </c>
      <c r="C39" s="747">
        <v>37688.585428571423</v>
      </c>
      <c r="D39" s="747">
        <v>42914.804266763844</v>
      </c>
      <c r="E39" s="747">
        <v>31958.521564139941</v>
      </c>
      <c r="F39" s="747">
        <v>55959.120046647222</v>
      </c>
      <c r="G39" s="747">
        <v>57631.780782798836</v>
      </c>
      <c r="H39" s="747">
        <v>69875.901849854228</v>
      </c>
      <c r="I39" s="747">
        <v>51605.488123906696</v>
      </c>
    </row>
    <row r="40" spans="1:9" s="70" customFormat="1" ht="21" customHeight="1">
      <c r="A40" s="68" t="s">
        <v>127</v>
      </c>
      <c r="B40" s="747">
        <v>18704.697940233236</v>
      </c>
      <c r="C40" s="747">
        <v>17831.546078717201</v>
      </c>
      <c r="D40" s="747">
        <v>19051.451198250728</v>
      </c>
      <c r="E40" s="747">
        <v>19921.41058600583</v>
      </c>
      <c r="F40" s="747">
        <v>21761.198256559765</v>
      </c>
      <c r="G40" s="747">
        <v>27588.111323615161</v>
      </c>
      <c r="H40" s="747">
        <v>28045.732580174928</v>
      </c>
      <c r="I40" s="747">
        <v>28917.795740524783</v>
      </c>
    </row>
    <row r="41" spans="1:9" s="70" customFormat="1" ht="21" customHeight="1">
      <c r="A41" s="68" t="s">
        <v>133</v>
      </c>
      <c r="B41" s="747">
        <v>0</v>
      </c>
      <c r="C41" s="747">
        <v>0</v>
      </c>
      <c r="D41" s="747">
        <v>0</v>
      </c>
      <c r="E41" s="747">
        <v>75055.038634110781</v>
      </c>
      <c r="F41" s="747">
        <v>100318.49611516035</v>
      </c>
      <c r="G41" s="747">
        <v>112202.07438921281</v>
      </c>
      <c r="H41" s="747">
        <v>125368.28280174927</v>
      </c>
      <c r="I41" s="747">
        <v>112785.07321137027</v>
      </c>
    </row>
    <row r="42" spans="1:9" s="70" customFormat="1" ht="21" customHeight="1">
      <c r="A42" s="68" t="s">
        <v>450</v>
      </c>
      <c r="B42" s="747">
        <v>4074.1675889212825</v>
      </c>
      <c r="C42" s="747">
        <v>25046.451530612245</v>
      </c>
      <c r="D42" s="747">
        <v>25046.401868804667</v>
      </c>
      <c r="E42" s="747">
        <v>25027.597930029155</v>
      </c>
      <c r="F42" s="747">
        <v>70220.075157434403</v>
      </c>
      <c r="G42" s="747">
        <v>71248.218199708455</v>
      </c>
      <c r="H42" s="747">
        <v>66079.573860058314</v>
      </c>
      <c r="I42" s="747">
        <v>67112.253921282798</v>
      </c>
    </row>
    <row r="43" spans="1:9" s="71" customFormat="1" ht="43.5" customHeight="1" thickBot="1">
      <c r="A43" s="429" t="s">
        <v>109</v>
      </c>
      <c r="B43" s="748">
        <v>262871.45770699705</v>
      </c>
      <c r="C43" s="748">
        <v>309765.4338731778</v>
      </c>
      <c r="D43" s="748">
        <v>316236.88041836739</v>
      </c>
      <c r="E43" s="748">
        <v>156673.86036005829</v>
      </c>
      <c r="F43" s="748">
        <v>240612.09464285715</v>
      </c>
      <c r="G43" s="748">
        <v>91582.039701166184</v>
      </c>
      <c r="H43" s="748">
        <v>186976.101680758</v>
      </c>
      <c r="I43" s="748">
        <v>123835.21571137027</v>
      </c>
    </row>
    <row r="44" spans="1:9" ht="24" customHeight="1" thickTop="1" thickBot="1">
      <c r="A44" s="27" t="s">
        <v>451</v>
      </c>
      <c r="B44" s="746">
        <v>181315.14574927112</v>
      </c>
      <c r="C44" s="746">
        <v>198014.8321618076</v>
      </c>
      <c r="D44" s="746">
        <v>222479.82234548102</v>
      </c>
      <c r="E44" s="746">
        <v>226738.26377842567</v>
      </c>
      <c r="F44" s="746">
        <v>257988.30504664723</v>
      </c>
      <c r="G44" s="746">
        <v>258434.10030758017</v>
      </c>
      <c r="H44" s="746">
        <v>290005.74588192423</v>
      </c>
      <c r="I44" s="746">
        <v>274854.59360058309</v>
      </c>
    </row>
    <row r="45" spans="1:9" s="70" customFormat="1" ht="21" customHeight="1" thickTop="1">
      <c r="A45" s="68" t="s">
        <v>148</v>
      </c>
      <c r="B45" s="747">
        <v>94670.466472303204</v>
      </c>
      <c r="C45" s="747">
        <v>106687.95918367348</v>
      </c>
      <c r="D45" s="747">
        <v>106687.95918367348</v>
      </c>
      <c r="E45" s="747">
        <v>106687.95918367348</v>
      </c>
      <c r="F45" s="747">
        <v>106687.95918367348</v>
      </c>
      <c r="G45" s="747">
        <v>106687.95918367348</v>
      </c>
      <c r="H45" s="747">
        <v>191750.12099125364</v>
      </c>
      <c r="I45" s="747">
        <v>210276.26967930028</v>
      </c>
    </row>
    <row r="46" spans="1:9" s="70" customFormat="1" ht="21" customHeight="1">
      <c r="A46" s="68" t="s">
        <v>152</v>
      </c>
      <c r="B46" s="747">
        <v>28203.016479591835</v>
      </c>
      <c r="C46" s="747">
        <v>27821.41754664723</v>
      </c>
      <c r="D46" s="747">
        <v>40534.125424198253</v>
      </c>
      <c r="E46" s="747">
        <v>56189.751100583097</v>
      </c>
      <c r="F46" s="747">
        <v>67587.369451895051</v>
      </c>
      <c r="G46" s="747">
        <v>85062.803594752186</v>
      </c>
      <c r="H46" s="747">
        <v>4167.3084606413995</v>
      </c>
      <c r="I46" s="747">
        <v>0</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31378.4955787172</v>
      </c>
      <c r="C48" s="747">
        <v>35390.157386297375</v>
      </c>
      <c r="D48" s="747">
        <v>38203.568465014578</v>
      </c>
      <c r="E48" s="747">
        <v>41909.107823615166</v>
      </c>
      <c r="F48" s="747">
        <v>44104.443100583092</v>
      </c>
      <c r="G48" s="747">
        <v>48065.376045189507</v>
      </c>
      <c r="H48" s="747">
        <v>48065.376045189507</v>
      </c>
      <c r="I48" s="747">
        <v>52667.670392128275</v>
      </c>
    </row>
    <row r="49" spans="1:9" s="70" customFormat="1" ht="21" customHeight="1">
      <c r="A49" s="68" t="s">
        <v>164</v>
      </c>
      <c r="B49" s="747">
        <v>27063.167218658891</v>
      </c>
      <c r="C49" s="747">
        <v>28115.298045189506</v>
      </c>
      <c r="D49" s="747">
        <v>37054.169272594758</v>
      </c>
      <c r="E49" s="747">
        <v>21951.445670553938</v>
      </c>
      <c r="F49" s="747">
        <v>39608.533310495623</v>
      </c>
      <c r="G49" s="747">
        <v>18617.961483965013</v>
      </c>
      <c r="H49" s="747">
        <v>46022.940384839647</v>
      </c>
      <c r="I49" s="747">
        <v>11910.653529154519</v>
      </c>
    </row>
    <row r="50" spans="1:9" s="70" customFormat="1" ht="21" customHeight="1">
      <c r="A50" s="428" t="s">
        <v>453</v>
      </c>
      <c r="B50" s="747">
        <v>0</v>
      </c>
      <c r="C50" s="747">
        <v>0</v>
      </c>
      <c r="D50" s="747">
        <v>0</v>
      </c>
      <c r="E50" s="747">
        <v>0</v>
      </c>
      <c r="F50" s="747">
        <v>0</v>
      </c>
      <c r="G50" s="747">
        <v>4166.6666690962102</v>
      </c>
      <c r="H50" s="747">
        <v>0</v>
      </c>
      <c r="I50" s="747">
        <v>4166.6666778425652</v>
      </c>
    </row>
    <row r="51" spans="1:9" s="71" customFormat="1" ht="40.5" customHeight="1" thickBot="1">
      <c r="A51" s="430" t="s">
        <v>454</v>
      </c>
      <c r="B51" s="748">
        <v>27063.167218658891</v>
      </c>
      <c r="C51" s="748">
        <v>28115.298045189506</v>
      </c>
      <c r="D51" s="748">
        <v>37054.169272594758</v>
      </c>
      <c r="E51" s="748">
        <v>21951.445670553938</v>
      </c>
      <c r="F51" s="748">
        <v>39608.533310495623</v>
      </c>
      <c r="G51" s="748">
        <v>14451.294814868806</v>
      </c>
      <c r="H51" s="748">
        <v>46022.940384839647</v>
      </c>
      <c r="I51" s="748">
        <v>7743.9868513119527</v>
      </c>
    </row>
    <row r="52" spans="1:9" ht="24" customHeight="1" thickTop="1" thickBot="1">
      <c r="A52" s="27" t="s">
        <v>455</v>
      </c>
      <c r="B52" s="746">
        <v>2288292.8446705542</v>
      </c>
      <c r="C52" s="746">
        <v>2646183.6441545188</v>
      </c>
      <c r="D52" s="746">
        <v>3151224.3264693879</v>
      </c>
      <c r="E52" s="746">
        <v>3702550.392460641</v>
      </c>
      <c r="F52" s="746">
        <v>4085981.1115087462</v>
      </c>
      <c r="G52" s="746">
        <v>4626081.7066763844</v>
      </c>
      <c r="H52" s="746">
        <v>5011267.0611909619</v>
      </c>
      <c r="I52" s="746">
        <v>5062049.2613906711</v>
      </c>
    </row>
    <row r="53" spans="1:9" s="70" customFormat="1" ht="24" customHeight="1" thickTop="1">
      <c r="A53" s="68" t="s">
        <v>456</v>
      </c>
      <c r="B53" s="747">
        <v>286590.13496501459</v>
      </c>
      <c r="C53" s="747">
        <v>360311.89782653062</v>
      </c>
      <c r="D53" s="747">
        <v>381751.9415787172</v>
      </c>
      <c r="E53" s="747">
        <v>504807.11347667634</v>
      </c>
      <c r="F53" s="747">
        <v>602106.99308017502</v>
      </c>
      <c r="G53" s="747">
        <v>512568.69960204081</v>
      </c>
      <c r="H53" s="747">
        <v>464155.24925072887</v>
      </c>
      <c r="I53" s="747">
        <v>458806.86077551026</v>
      </c>
    </row>
    <row r="54" spans="1:9" s="71" customFormat="1" ht="21" customHeight="1">
      <c r="A54" s="430" t="s">
        <v>457</v>
      </c>
      <c r="B54" s="748">
        <v>12651.066005830904</v>
      </c>
      <c r="C54" s="748">
        <v>20669.113087463556</v>
      </c>
      <c r="D54" s="748">
        <v>27278.079762390669</v>
      </c>
      <c r="E54" s="748">
        <v>21977.853666180759</v>
      </c>
      <c r="F54" s="748">
        <v>12672.170437317785</v>
      </c>
      <c r="G54" s="748">
        <v>20015.244983965014</v>
      </c>
      <c r="H54" s="748">
        <v>20047.88916180758</v>
      </c>
      <c r="I54" s="748">
        <v>30219.111380466471</v>
      </c>
    </row>
    <row r="55" spans="1:9" s="71" customFormat="1" ht="21" customHeight="1">
      <c r="A55" s="430" t="s">
        <v>458</v>
      </c>
      <c r="B55" s="748">
        <v>241304.77388338192</v>
      </c>
      <c r="C55" s="748">
        <v>311539.02045043733</v>
      </c>
      <c r="D55" s="748">
        <v>323483.41926822159</v>
      </c>
      <c r="E55" s="748">
        <v>451070.16508017486</v>
      </c>
      <c r="F55" s="748">
        <v>558826.53431486886</v>
      </c>
      <c r="G55" s="748">
        <v>457507.9514650146</v>
      </c>
      <c r="H55" s="748">
        <v>403722.76237317786</v>
      </c>
      <c r="I55" s="748">
        <v>378354.30892711366</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29338.878021865887</v>
      </c>
      <c r="C57" s="748">
        <v>27582.849349854227</v>
      </c>
      <c r="D57" s="748">
        <v>30497.650093294462</v>
      </c>
      <c r="E57" s="748">
        <v>30749.964036443147</v>
      </c>
      <c r="F57" s="748">
        <v>29583.950475218659</v>
      </c>
      <c r="G57" s="748">
        <v>29306.287276967927</v>
      </c>
      <c r="H57" s="748">
        <v>29185.873237609328</v>
      </c>
      <c r="I57" s="748">
        <v>31731.645007288633</v>
      </c>
    </row>
    <row r="58" spans="1:9" s="71" customFormat="1" ht="21" customHeight="1">
      <c r="A58" s="430" t="s">
        <v>461</v>
      </c>
      <c r="B58" s="748">
        <v>3295.4170539358597</v>
      </c>
      <c r="C58" s="748">
        <v>520.91493877551022</v>
      </c>
      <c r="D58" s="748">
        <v>492.79245481049566</v>
      </c>
      <c r="E58" s="748">
        <v>1009.130693877551</v>
      </c>
      <c r="F58" s="748">
        <v>1024.3378527696793</v>
      </c>
      <c r="G58" s="748">
        <v>5739.2158760932944</v>
      </c>
      <c r="H58" s="748">
        <v>11198.724478134111</v>
      </c>
      <c r="I58" s="748">
        <v>18501.795460641399</v>
      </c>
    </row>
    <row r="59" spans="1:9" s="71" customFormat="1" ht="49.5" customHeight="1" thickBot="1">
      <c r="A59" s="429" t="s">
        <v>462</v>
      </c>
      <c r="B59" s="748">
        <v>3301800.6850306122</v>
      </c>
      <c r="C59" s="748">
        <v>4050912.194739067</v>
      </c>
      <c r="D59" s="748">
        <v>5396030.7005276978</v>
      </c>
      <c r="E59" s="748">
        <v>6068772.2262755102</v>
      </c>
      <c r="F59" s="748">
        <v>7595989.2256428581</v>
      </c>
      <c r="G59" s="748">
        <v>8961895.2754169088</v>
      </c>
      <c r="H59" s="748">
        <v>11696051.597368805</v>
      </c>
      <c r="I59" s="748">
        <v>12042835.441924199</v>
      </c>
    </row>
    <row r="60" spans="1:9" ht="31.5" customHeight="1" thickTop="1" thickBot="1">
      <c r="A60" s="431" t="s">
        <v>463</v>
      </c>
      <c r="B60" s="746"/>
      <c r="C60" s="746"/>
      <c r="D60" s="746"/>
      <c r="E60" s="746"/>
      <c r="F60" s="746"/>
      <c r="G60" s="746"/>
      <c r="H60" s="746"/>
      <c r="I60" s="746"/>
    </row>
    <row r="61" spans="1:9" ht="30" customHeight="1" thickTop="1">
      <c r="A61" s="29" t="s">
        <v>464</v>
      </c>
      <c r="B61" s="749">
        <v>105282.54034110786</v>
      </c>
      <c r="C61" s="749">
        <v>120297.80073177842</v>
      </c>
      <c r="D61" s="749">
        <v>154739.82414285713</v>
      </c>
      <c r="E61" s="749">
        <v>165202.50831632651</v>
      </c>
      <c r="F61" s="749">
        <v>190514.4231457726</v>
      </c>
      <c r="G61" s="749">
        <v>126311.73917055395</v>
      </c>
      <c r="H61" s="749">
        <v>269951.42600145773</v>
      </c>
      <c r="I61" s="749">
        <v>143194.72524927114</v>
      </c>
    </row>
    <row r="62" spans="1:9" ht="21" customHeight="1">
      <c r="A62" s="31" t="s">
        <v>465</v>
      </c>
      <c r="B62" s="749">
        <v>-14390.470120991253</v>
      </c>
      <c r="C62" s="749">
        <v>-18021.03457580175</v>
      </c>
      <c r="D62" s="749">
        <v>-31464.07954664723</v>
      </c>
      <c r="E62" s="749">
        <v>-44251.467154518949</v>
      </c>
      <c r="F62" s="749">
        <v>-49328.254109329449</v>
      </c>
      <c r="G62" s="749">
        <v>-34394.589572886296</v>
      </c>
      <c r="H62" s="749">
        <v>-75265.829024781342</v>
      </c>
      <c r="I62" s="749">
        <v>-47336.944263848396</v>
      </c>
    </row>
    <row r="63" spans="1:9" ht="21.75" customHeight="1">
      <c r="A63" s="432" t="s">
        <v>466</v>
      </c>
      <c r="B63" s="749">
        <v>90892.070220116628</v>
      </c>
      <c r="C63" s="749">
        <v>102276.76615597669</v>
      </c>
      <c r="D63" s="749">
        <v>123275.7445962099</v>
      </c>
      <c r="E63" s="749">
        <v>120951.04116180759</v>
      </c>
      <c r="F63" s="749">
        <v>141186.16903644314</v>
      </c>
      <c r="G63" s="749">
        <v>91917.149597667638</v>
      </c>
      <c r="H63" s="749">
        <v>194685.59697667637</v>
      </c>
      <c r="I63" s="749">
        <v>95857.780985422738</v>
      </c>
    </row>
    <row r="64" spans="1:9">
      <c r="A64" s="29" t="s">
        <v>467</v>
      </c>
      <c r="B64" s="749">
        <v>50062.332276967936</v>
      </c>
      <c r="C64" s="749">
        <v>59342.813158892124</v>
      </c>
      <c r="D64" s="749">
        <v>53427.038145772596</v>
      </c>
      <c r="E64" s="749">
        <v>59243.130750728866</v>
      </c>
      <c r="F64" s="749">
        <v>79783.013551020413</v>
      </c>
      <c r="G64" s="749">
        <v>42929.792247813406</v>
      </c>
      <c r="H64" s="749">
        <v>83253.441788629731</v>
      </c>
      <c r="I64" s="749">
        <v>41169.178521865892</v>
      </c>
    </row>
    <row r="65" spans="1:9">
      <c r="A65" s="31" t="s">
        <v>468</v>
      </c>
      <c r="B65" s="749">
        <v>-21776.872816326533</v>
      </c>
      <c r="C65" s="749">
        <v>-25661.893870262393</v>
      </c>
      <c r="D65" s="749">
        <v>-21279.786784256561</v>
      </c>
      <c r="E65" s="749">
        <v>-32494.465370262391</v>
      </c>
      <c r="F65" s="749">
        <v>-47727.700138483968</v>
      </c>
      <c r="G65" s="749">
        <v>-29079.09272157434</v>
      </c>
      <c r="H65" s="749">
        <v>-58314.341606413996</v>
      </c>
      <c r="I65" s="749">
        <v>-31720.743218658892</v>
      </c>
    </row>
    <row r="66" spans="1:9">
      <c r="A66" s="30" t="s">
        <v>469</v>
      </c>
      <c r="B66" s="749">
        <v>119177.52968075802</v>
      </c>
      <c r="C66" s="749">
        <v>135957.68544460641</v>
      </c>
      <c r="D66" s="749">
        <v>155422.99595772594</v>
      </c>
      <c r="E66" s="749">
        <v>147699.70654227404</v>
      </c>
      <c r="F66" s="749">
        <v>173241.48244897957</v>
      </c>
      <c r="G66" s="749">
        <v>105767.84912390671</v>
      </c>
      <c r="H66" s="749">
        <v>219624.69715889212</v>
      </c>
      <c r="I66" s="749">
        <v>105306.21628862973</v>
      </c>
    </row>
    <row r="67" spans="1:9">
      <c r="A67" s="29" t="s">
        <v>470</v>
      </c>
      <c r="B67" s="749">
        <v>19568.354623906704</v>
      </c>
      <c r="C67" s="749">
        <v>22257.602249271138</v>
      </c>
      <c r="D67" s="749">
        <v>10997.924495626823</v>
      </c>
      <c r="E67" s="749">
        <v>16232.890634110787</v>
      </c>
      <c r="F67" s="749">
        <v>13130.403931486881</v>
      </c>
      <c r="G67" s="749">
        <v>44644.016374635568</v>
      </c>
      <c r="H67" s="749">
        <v>53347.47832507288</v>
      </c>
      <c r="I67" s="749">
        <v>6208.4304577259472</v>
      </c>
    </row>
    <row r="68" spans="1:9">
      <c r="A68" s="29" t="s">
        <v>471</v>
      </c>
      <c r="B68" s="749">
        <v>-24338.581061224493</v>
      </c>
      <c r="C68" s="749">
        <v>-29111.775505830905</v>
      </c>
      <c r="D68" s="749">
        <v>-17735.821930029153</v>
      </c>
      <c r="E68" s="749">
        <v>-33267.005782798835</v>
      </c>
      <c r="F68" s="749">
        <v>-23827.112255102042</v>
      </c>
      <c r="G68" s="749">
        <v>-54354.730705539354</v>
      </c>
      <c r="H68" s="749">
        <v>-70802.990693877553</v>
      </c>
      <c r="I68" s="749">
        <v>-23020.172666180759</v>
      </c>
    </row>
    <row r="69" spans="1:9">
      <c r="A69" s="432" t="s">
        <v>472</v>
      </c>
      <c r="B69" s="749">
        <v>114407.30324344024</v>
      </c>
      <c r="C69" s="749">
        <v>129103.51218804665</v>
      </c>
      <c r="D69" s="749">
        <v>148685.09852332363</v>
      </c>
      <c r="E69" s="749">
        <v>130665.591393586</v>
      </c>
      <c r="F69" s="749">
        <v>162544.77412536443</v>
      </c>
      <c r="G69" s="749">
        <v>96057.134793002915</v>
      </c>
      <c r="H69" s="749">
        <v>202169.18479008746</v>
      </c>
      <c r="I69" s="749">
        <v>88494.474080174943</v>
      </c>
    </row>
    <row r="70" spans="1:9">
      <c r="A70" s="31" t="s">
        <v>473</v>
      </c>
      <c r="B70" s="749">
        <v>-65226.423179300291</v>
      </c>
      <c r="C70" s="749">
        <v>-81816.492483965019</v>
      </c>
      <c r="D70" s="749">
        <v>-94031.119218658903</v>
      </c>
      <c r="E70" s="749">
        <v>-104229.7919431487</v>
      </c>
      <c r="F70" s="749">
        <v>-104392.00358600583</v>
      </c>
      <c r="G70" s="749">
        <v>-74698.543724489791</v>
      </c>
      <c r="H70" s="749">
        <v>-132245.3014766764</v>
      </c>
      <c r="I70" s="749">
        <v>-77063.285741982501</v>
      </c>
    </row>
    <row r="71" spans="1:9">
      <c r="A71" s="30" t="s">
        <v>474</v>
      </c>
      <c r="B71" s="749">
        <v>49180.880064139943</v>
      </c>
      <c r="C71" s="749">
        <v>47287.019704081635</v>
      </c>
      <c r="D71" s="749">
        <v>54653.979304664717</v>
      </c>
      <c r="E71" s="749">
        <v>26435.799450437316</v>
      </c>
      <c r="F71" s="749">
        <v>58152.7705393586</v>
      </c>
      <c r="G71" s="749">
        <v>21358.591068513117</v>
      </c>
      <c r="H71" s="749">
        <v>69923.883313411076</v>
      </c>
      <c r="I71" s="749">
        <v>11431.18833819242</v>
      </c>
    </row>
    <row r="72" spans="1:9">
      <c r="A72" s="30" t="s">
        <v>475</v>
      </c>
      <c r="B72" s="749">
        <v>365.97391107871715</v>
      </c>
      <c r="C72" s="749">
        <v>201.02355539358601</v>
      </c>
      <c r="D72" s="749">
        <v>53.145392128279887</v>
      </c>
      <c r="E72" s="749">
        <v>-26.677746355685134</v>
      </c>
      <c r="F72" s="749">
        <v>-20.097377551020408</v>
      </c>
      <c r="G72" s="749">
        <v>214.75247084548104</v>
      </c>
      <c r="H72" s="749">
        <v>283.4540495626822</v>
      </c>
      <c r="I72" s="749">
        <v>-171.77936005830901</v>
      </c>
    </row>
    <row r="73" spans="1:9">
      <c r="A73" s="31" t="s">
        <v>476</v>
      </c>
      <c r="B73" s="749">
        <v>115.46773177842566</v>
      </c>
      <c r="C73" s="749">
        <v>14.592510204081632</v>
      </c>
      <c r="D73" s="749">
        <v>-102.01172303206998</v>
      </c>
      <c r="E73" s="749">
        <v>-178.32846647230321</v>
      </c>
      <c r="F73" s="749">
        <v>-317.7030189504373</v>
      </c>
      <c r="G73" s="749">
        <v>-88.305724489795921</v>
      </c>
      <c r="H73" s="749">
        <v>-162.9980335276968</v>
      </c>
      <c r="I73" s="749">
        <v>-300.49686588921281</v>
      </c>
    </row>
    <row r="74" spans="1:9">
      <c r="A74" s="31" t="s">
        <v>477</v>
      </c>
      <c r="B74" s="749">
        <v>250.50617930029154</v>
      </c>
      <c r="C74" s="749">
        <v>186.43104518950437</v>
      </c>
      <c r="D74" s="749">
        <v>155.15711516034986</v>
      </c>
      <c r="E74" s="749">
        <v>151.65072011661806</v>
      </c>
      <c r="F74" s="749">
        <v>297.60564139941687</v>
      </c>
      <c r="G74" s="749">
        <v>303.05819533527699</v>
      </c>
      <c r="H74" s="749">
        <v>446.45208309037901</v>
      </c>
      <c r="I74" s="749">
        <v>128.71750583090378</v>
      </c>
    </row>
    <row r="75" spans="1:9">
      <c r="A75" s="432" t="s">
        <v>478</v>
      </c>
      <c r="B75" s="749">
        <v>-127.27679591836734</v>
      </c>
      <c r="C75" s="749">
        <v>-86.971365889212819</v>
      </c>
      <c r="D75" s="749">
        <v>-133.50143877551022</v>
      </c>
      <c r="E75" s="749">
        <v>-123.86446355685131</v>
      </c>
      <c r="F75" s="749">
        <v>-137.29857871720117</v>
      </c>
      <c r="G75" s="749">
        <v>-248.33391690962097</v>
      </c>
      <c r="H75" s="749">
        <v>-348.62250874635572</v>
      </c>
      <c r="I75" s="749">
        <v>-58.978462099125359</v>
      </c>
    </row>
    <row r="76" spans="1:9">
      <c r="A76" s="432" t="s">
        <v>1352</v>
      </c>
      <c r="B76" s="749">
        <v>1.8140932944606414</v>
      </c>
      <c r="C76" s="749">
        <v>-0.56688192419825068</v>
      </c>
      <c r="D76" s="749">
        <v>1.8390889212827988</v>
      </c>
      <c r="E76" s="749">
        <v>2.2653061224489797E-3</v>
      </c>
      <c r="F76" s="749">
        <v>-2.3470845481049562E-2</v>
      </c>
      <c r="G76" s="749">
        <v>-9.0531137026239072</v>
      </c>
      <c r="H76" s="749">
        <v>-13.462743440233236</v>
      </c>
      <c r="I76" s="749">
        <v>-9.7623906705539363E-3</v>
      </c>
    </row>
    <row r="77" spans="1:9">
      <c r="A77" s="31" t="s">
        <v>479</v>
      </c>
      <c r="B77" s="749">
        <v>-129.09088921282799</v>
      </c>
      <c r="C77" s="749">
        <v>-86.404483965014592</v>
      </c>
      <c r="D77" s="749">
        <v>-135.340527696793</v>
      </c>
      <c r="E77" s="749">
        <v>-123.86672886297377</v>
      </c>
      <c r="F77" s="749">
        <v>-137.27510787172011</v>
      </c>
      <c r="G77" s="749">
        <v>-239.28080320699709</v>
      </c>
      <c r="H77" s="749">
        <v>-335.15976530612249</v>
      </c>
      <c r="I77" s="749">
        <v>-58.968699708454814</v>
      </c>
    </row>
    <row r="78" spans="1:9">
      <c r="A78" s="432" t="s">
        <v>480</v>
      </c>
      <c r="B78" s="749">
        <v>49419.577179300293</v>
      </c>
      <c r="C78" s="749">
        <v>47401.071893586006</v>
      </c>
      <c r="D78" s="749">
        <v>54573.623258017491</v>
      </c>
      <c r="E78" s="749">
        <v>26285.257240524777</v>
      </c>
      <c r="F78" s="749">
        <v>57995.374583090379</v>
      </c>
      <c r="G78" s="749">
        <v>21325.009622448975</v>
      </c>
      <c r="H78" s="749">
        <v>69858.714854227408</v>
      </c>
      <c r="I78" s="749">
        <v>11200.430516034987</v>
      </c>
    </row>
    <row r="79" spans="1:9">
      <c r="A79" s="29" t="s">
        <v>481</v>
      </c>
      <c r="B79" s="749">
        <v>0</v>
      </c>
      <c r="C79" s="749">
        <v>0</v>
      </c>
      <c r="D79" s="749">
        <v>210.04753352769683</v>
      </c>
      <c r="E79" s="749">
        <v>263.27202915451898</v>
      </c>
      <c r="F79" s="749">
        <v>337.72498250728864</v>
      </c>
      <c r="G79" s="749">
        <v>895.70579154518964</v>
      </c>
      <c r="H79" s="749">
        <v>2090.6571836734693</v>
      </c>
      <c r="I79" s="749">
        <v>1030.8864402332363</v>
      </c>
    </row>
    <row r="80" spans="1:9">
      <c r="A80" s="30" t="s">
        <v>482</v>
      </c>
      <c r="B80" s="749">
        <v>49419.577179300293</v>
      </c>
      <c r="C80" s="749">
        <v>47401.071893586006</v>
      </c>
      <c r="D80" s="749">
        <v>54783.670791545192</v>
      </c>
      <c r="E80" s="749">
        <v>26548.5292696793</v>
      </c>
      <c r="F80" s="749">
        <v>58333.099565597666</v>
      </c>
      <c r="G80" s="749">
        <v>22220.71541399417</v>
      </c>
      <c r="H80" s="749">
        <v>71949.372037900874</v>
      </c>
      <c r="I80" s="749">
        <v>12231.316956268221</v>
      </c>
    </row>
    <row r="81" spans="1:9">
      <c r="A81" s="29" t="s">
        <v>483</v>
      </c>
      <c r="B81" s="749">
        <v>-9314.8195145772588</v>
      </c>
      <c r="C81" s="749">
        <v>-2599.5845787172011</v>
      </c>
      <c r="D81" s="749">
        <v>1240.4019227405247</v>
      </c>
      <c r="E81" s="749">
        <v>1160.9340539358602</v>
      </c>
      <c r="F81" s="749">
        <v>92.633677842565604</v>
      </c>
      <c r="G81" s="749">
        <v>-266.76415451895048</v>
      </c>
      <c r="H81" s="749">
        <v>905.38864285714283</v>
      </c>
      <c r="I81" s="749">
        <v>-550.48096938775507</v>
      </c>
    </row>
    <row r="82" spans="1:9" ht="21" customHeight="1">
      <c r="A82" s="432" t="s">
        <v>484</v>
      </c>
      <c r="B82" s="749">
        <v>40104.757664723031</v>
      </c>
      <c r="C82" s="749">
        <v>44801.487314868806</v>
      </c>
      <c r="D82" s="749">
        <v>56024.072714285714</v>
      </c>
      <c r="E82" s="749">
        <v>27709.46332361516</v>
      </c>
      <c r="F82" s="749">
        <v>58425.733243440234</v>
      </c>
      <c r="G82" s="749">
        <v>21953.95125947522</v>
      </c>
      <c r="H82" s="749">
        <v>72854.760680758016</v>
      </c>
      <c r="I82" s="749">
        <v>11680.835986880467</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40104.757664723031</v>
      </c>
      <c r="C84" s="749">
        <v>44801.487314868806</v>
      </c>
      <c r="D84" s="749">
        <v>56024.072714285714</v>
      </c>
      <c r="E84" s="749">
        <v>27709.46332361516</v>
      </c>
      <c r="F84" s="749">
        <v>58425.733243440234</v>
      </c>
      <c r="G84" s="749">
        <v>21953.95125947522</v>
      </c>
      <c r="H84" s="749">
        <v>72854.760680758016</v>
      </c>
      <c r="I84" s="749">
        <v>11680.835986880467</v>
      </c>
    </row>
    <row r="85" spans="1:9" ht="18" customHeight="1" thickBot="1">
      <c r="A85" s="29" t="s">
        <v>487</v>
      </c>
      <c r="B85" s="749">
        <v>-13041.59043148688</v>
      </c>
      <c r="C85" s="749">
        <v>-16686.189174927113</v>
      </c>
      <c r="D85" s="749">
        <v>-18969.903440233236</v>
      </c>
      <c r="E85" s="749">
        <v>-5758.017583090379</v>
      </c>
      <c r="F85" s="749">
        <v>-18817.199981049562</v>
      </c>
      <c r="G85" s="749">
        <v>-7502.6565102040813</v>
      </c>
      <c r="H85" s="749">
        <v>-26831.820295918365</v>
      </c>
      <c r="I85" s="749">
        <v>-3936.8491253644315</v>
      </c>
    </row>
    <row r="86" spans="1:9" ht="24" customHeight="1" thickTop="1" thickBot="1">
      <c r="A86" s="27" t="s">
        <v>488</v>
      </c>
      <c r="B86" s="746">
        <v>27063.167233236152</v>
      </c>
      <c r="C86" s="746">
        <v>28115.298139941689</v>
      </c>
      <c r="D86" s="746">
        <v>37054.169274052481</v>
      </c>
      <c r="E86" s="746">
        <v>21951.445740524781</v>
      </c>
      <c r="F86" s="746">
        <v>39608.533262390672</v>
      </c>
      <c r="G86" s="746">
        <v>14451.294749271137</v>
      </c>
      <c r="H86" s="746">
        <v>46022.940384839647</v>
      </c>
      <c r="I86" s="746">
        <v>7743.9868615160349</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491</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43.5"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1832157.7961807579</v>
      </c>
      <c r="C8" s="746">
        <v>1950358.3093425655</v>
      </c>
      <c r="D8" s="746">
        <v>2383336.1613688045</v>
      </c>
      <c r="E8" s="746">
        <v>2436196.4862507288</v>
      </c>
      <c r="F8" s="746">
        <v>2673526.0322084548</v>
      </c>
      <c r="G8" s="746">
        <v>2809518.8296195329</v>
      </c>
      <c r="H8" s="746">
        <v>3016318.0814373181</v>
      </c>
      <c r="I8" s="746">
        <v>3006625.972282799</v>
      </c>
    </row>
    <row r="9" spans="1:9" s="70" customFormat="1" ht="21" customHeight="1" thickTop="1">
      <c r="A9" s="68" t="s">
        <v>8</v>
      </c>
      <c r="B9" s="747">
        <v>349169.86863994168</v>
      </c>
      <c r="C9" s="747">
        <v>392261.49854373187</v>
      </c>
      <c r="D9" s="747">
        <v>538420.2269591837</v>
      </c>
      <c r="E9" s="747">
        <v>428583.87272740522</v>
      </c>
      <c r="F9" s="747">
        <v>446134.66199125367</v>
      </c>
      <c r="G9" s="747">
        <v>341865.06354810495</v>
      </c>
      <c r="H9" s="747">
        <v>462559.19966326526</v>
      </c>
      <c r="I9" s="747">
        <v>395618.11937755102</v>
      </c>
    </row>
    <row r="10" spans="1:9" s="70" customFormat="1" ht="21" customHeight="1">
      <c r="A10" s="68" t="s">
        <v>17</v>
      </c>
      <c r="B10" s="747">
        <v>543138.42877259478</v>
      </c>
      <c r="C10" s="747">
        <v>489225.6757172012</v>
      </c>
      <c r="D10" s="747">
        <v>546693.39750728861</v>
      </c>
      <c r="E10" s="747">
        <v>464415.69227405253</v>
      </c>
      <c r="F10" s="747">
        <v>420298.56766472297</v>
      </c>
      <c r="G10" s="747">
        <v>469870.86583527696</v>
      </c>
      <c r="H10" s="747">
        <v>510715.98550437315</v>
      </c>
      <c r="I10" s="747">
        <v>485692.91266472306</v>
      </c>
    </row>
    <row r="11" spans="1:9" s="70" customFormat="1" ht="21" customHeight="1">
      <c r="A11" s="68" t="s">
        <v>26</v>
      </c>
      <c r="B11" s="747">
        <v>816620.62374489789</v>
      </c>
      <c r="C11" s="747">
        <v>903870.05164577265</v>
      </c>
      <c r="D11" s="747">
        <v>1115563.1611297377</v>
      </c>
      <c r="E11" s="747">
        <v>1340619.9715276968</v>
      </c>
      <c r="F11" s="747">
        <v>1572776.068479592</v>
      </c>
      <c r="G11" s="747">
        <v>1713545.4343134111</v>
      </c>
      <c r="H11" s="747">
        <v>1855728.4488498543</v>
      </c>
      <c r="I11" s="747">
        <v>1946725.8128935862</v>
      </c>
    </row>
    <row r="12" spans="1:9" s="70" customFormat="1" ht="21" customHeight="1">
      <c r="A12" s="428" t="s">
        <v>427</v>
      </c>
      <c r="B12" s="747">
        <v>827590.01725218666</v>
      </c>
      <c r="C12" s="747">
        <v>912414.77266909624</v>
      </c>
      <c r="D12" s="747">
        <v>1124410.9059635568</v>
      </c>
      <c r="E12" s="747">
        <v>1348471.5612478133</v>
      </c>
      <c r="F12" s="747">
        <v>1581695.2630145773</v>
      </c>
      <c r="G12" s="747">
        <v>1725458.0123819243</v>
      </c>
      <c r="H12" s="747">
        <v>1869733.4144271137</v>
      </c>
      <c r="I12" s="747">
        <v>1956918.0274591837</v>
      </c>
    </row>
    <row r="13" spans="1:9" s="70" customFormat="1" ht="21" customHeight="1">
      <c r="A13" s="428" t="s">
        <v>428</v>
      </c>
      <c r="B13" s="747">
        <v>798071.93408746354</v>
      </c>
      <c r="C13" s="747">
        <v>883017.84136734693</v>
      </c>
      <c r="D13" s="747">
        <v>1106525.8666836733</v>
      </c>
      <c r="E13" s="747">
        <v>1325634.7202274052</v>
      </c>
      <c r="F13" s="747">
        <v>1537080.4900962098</v>
      </c>
      <c r="G13" s="747">
        <v>1681374.2029285715</v>
      </c>
      <c r="H13" s="747">
        <v>1802061.6817026238</v>
      </c>
      <c r="I13" s="747">
        <v>1855149.8551778428</v>
      </c>
    </row>
    <row r="14" spans="1:9" s="70" customFormat="1" ht="21" customHeight="1">
      <c r="A14" s="428" t="s">
        <v>429</v>
      </c>
      <c r="B14" s="747">
        <v>29518.083164723033</v>
      </c>
      <c r="C14" s="747">
        <v>29396.931301749271</v>
      </c>
      <c r="D14" s="747">
        <v>17885.039279883382</v>
      </c>
      <c r="E14" s="747">
        <v>22836.841020408167</v>
      </c>
      <c r="F14" s="747">
        <v>44614.772918367351</v>
      </c>
      <c r="G14" s="747">
        <v>44083.809453352776</v>
      </c>
      <c r="H14" s="747">
        <v>67671.732724489804</v>
      </c>
      <c r="I14" s="747">
        <v>101768.17228134112</v>
      </c>
    </row>
    <row r="15" spans="1:9" s="70" customFormat="1" ht="21" customHeight="1">
      <c r="A15" s="428" t="s">
        <v>430</v>
      </c>
      <c r="B15" s="747">
        <v>8163.9665670553932</v>
      </c>
      <c r="C15" s="747">
        <v>6265.8504999999996</v>
      </c>
      <c r="D15" s="747">
        <v>6666.4319723032067</v>
      </c>
      <c r="E15" s="747">
        <v>4689.609520408163</v>
      </c>
      <c r="F15" s="747">
        <v>6571.4844271137026</v>
      </c>
      <c r="G15" s="747">
        <v>7836.111692419825</v>
      </c>
      <c r="H15" s="747">
        <v>10540.232405247812</v>
      </c>
      <c r="I15" s="747">
        <v>14597.157094752187</v>
      </c>
    </row>
    <row r="16" spans="1:9" s="70" customFormat="1" ht="21" customHeight="1">
      <c r="A16" s="428" t="s">
        <v>431</v>
      </c>
      <c r="B16" s="747">
        <v>4561.3989241982508</v>
      </c>
      <c r="C16" s="747">
        <v>4476.3514446064137</v>
      </c>
      <c r="D16" s="747">
        <v>5956.0979067055396</v>
      </c>
      <c r="E16" s="747">
        <v>3935.0370218658891</v>
      </c>
      <c r="F16" s="747">
        <v>5375.1827376093288</v>
      </c>
      <c r="G16" s="747">
        <v>6491.5779606413989</v>
      </c>
      <c r="H16" s="747">
        <v>8211.8063002915442</v>
      </c>
      <c r="I16" s="747">
        <v>13146.229097667638</v>
      </c>
    </row>
    <row r="17" spans="1:9" s="70" customFormat="1" ht="21" customHeight="1">
      <c r="A17" s="428" t="s">
        <v>432</v>
      </c>
      <c r="B17" s="747">
        <v>3602.5676428571428</v>
      </c>
      <c r="C17" s="747">
        <v>1789.4990553935859</v>
      </c>
      <c r="D17" s="747">
        <v>710.33406559766775</v>
      </c>
      <c r="E17" s="747">
        <v>754.57249854227405</v>
      </c>
      <c r="F17" s="747">
        <v>1196.3016895043731</v>
      </c>
      <c r="G17" s="747">
        <v>1344.5337317784258</v>
      </c>
      <c r="H17" s="747">
        <v>2328.4261049562683</v>
      </c>
      <c r="I17" s="747">
        <v>1450.9279970845482</v>
      </c>
    </row>
    <row r="18" spans="1:9" s="70" customFormat="1" ht="21" customHeight="1">
      <c r="A18" s="428" t="s">
        <v>433</v>
      </c>
      <c r="B18" s="747">
        <v>7564.1343731778425</v>
      </c>
      <c r="C18" s="747">
        <v>11993.976072886298</v>
      </c>
      <c r="D18" s="747">
        <v>16704.529045189505</v>
      </c>
      <c r="E18" s="747">
        <v>24028.108379008747</v>
      </c>
      <c r="F18" s="747">
        <v>25290.845135568514</v>
      </c>
      <c r="G18" s="747">
        <v>27377.96852478134</v>
      </c>
      <c r="H18" s="747">
        <v>31327.62943440233</v>
      </c>
      <c r="I18" s="747">
        <v>36658.852339650148</v>
      </c>
    </row>
    <row r="19" spans="1:9" s="70" customFormat="1" ht="21" customHeight="1">
      <c r="A19" s="428" t="s">
        <v>434</v>
      </c>
      <c r="B19" s="747">
        <v>5154.7271559766759</v>
      </c>
      <c r="C19" s="747">
        <v>7395.4793381924192</v>
      </c>
      <c r="D19" s="747">
        <v>12431.116172011662</v>
      </c>
      <c r="E19" s="747">
        <v>20090.828024781342</v>
      </c>
      <c r="F19" s="747">
        <v>21353.830801749275</v>
      </c>
      <c r="G19" s="747">
        <v>22375.09469825073</v>
      </c>
      <c r="H19" s="747">
        <v>24991.825065597666</v>
      </c>
      <c r="I19" s="747">
        <v>26692.433103498541</v>
      </c>
    </row>
    <row r="20" spans="1:9" s="70" customFormat="1" ht="21" customHeight="1">
      <c r="A20" s="428" t="s">
        <v>435</v>
      </c>
      <c r="B20" s="747">
        <v>2409.4072172011665</v>
      </c>
      <c r="C20" s="747">
        <v>4598.4967346938774</v>
      </c>
      <c r="D20" s="747">
        <v>4273.4128731778428</v>
      </c>
      <c r="E20" s="747">
        <v>3937.280354227405</v>
      </c>
      <c r="F20" s="747">
        <v>3937.0143338192415</v>
      </c>
      <c r="G20" s="747">
        <v>5002.873826530612</v>
      </c>
      <c r="H20" s="747">
        <v>6335.8043688046646</v>
      </c>
      <c r="I20" s="747">
        <v>9966.4192361516034</v>
      </c>
    </row>
    <row r="21" spans="1:9" s="70" customFormat="1" ht="21" customHeight="1">
      <c r="A21" s="428" t="s">
        <v>39</v>
      </c>
      <c r="B21" s="747">
        <v>6916.4305612244898</v>
      </c>
      <c r="C21" s="747">
        <v>8056.3605306122454</v>
      </c>
      <c r="D21" s="747">
        <v>9981.6056341107869</v>
      </c>
      <c r="E21" s="747">
        <v>11954.283973760932</v>
      </c>
      <c r="F21" s="747">
        <v>13271.469403790086</v>
      </c>
      <c r="G21" s="747">
        <v>14740.049467930028</v>
      </c>
      <c r="H21" s="747">
        <v>16111.483386297377</v>
      </c>
      <c r="I21" s="747">
        <v>17079.372832361514</v>
      </c>
    </row>
    <row r="22" spans="1:9" s="70" customFormat="1" ht="21" customHeight="1">
      <c r="A22" s="428" t="s">
        <v>436</v>
      </c>
      <c r="B22" s="747">
        <v>-33613.925008746359</v>
      </c>
      <c r="C22" s="747">
        <v>-34860.908126822156</v>
      </c>
      <c r="D22" s="747">
        <v>-42200.311485422746</v>
      </c>
      <c r="E22" s="747">
        <v>-48523.591593294463</v>
      </c>
      <c r="F22" s="747">
        <v>-54052.993501457728</v>
      </c>
      <c r="G22" s="747">
        <v>-61866.70775364431</v>
      </c>
      <c r="H22" s="747">
        <v>-71984.310803207001</v>
      </c>
      <c r="I22" s="747">
        <v>-78527.596832361509</v>
      </c>
    </row>
    <row r="23" spans="1:9" s="70" customFormat="1" ht="21" customHeight="1">
      <c r="A23" s="68" t="s">
        <v>57</v>
      </c>
      <c r="B23" s="747">
        <v>8733.2576676384851</v>
      </c>
      <c r="C23" s="747">
        <v>9855.5031909620993</v>
      </c>
      <c r="D23" s="747">
        <v>15179.934663265307</v>
      </c>
      <c r="E23" s="747">
        <v>10753.85065451895</v>
      </c>
      <c r="F23" s="747">
        <v>14196.764329446065</v>
      </c>
      <c r="G23" s="747">
        <v>13380.418578717203</v>
      </c>
      <c r="H23" s="747">
        <v>15374.01775218659</v>
      </c>
      <c r="I23" s="747">
        <v>17836.06453206997</v>
      </c>
    </row>
    <row r="24" spans="1:9" s="70" customFormat="1" ht="21" customHeight="1">
      <c r="A24" s="68" t="s">
        <v>63</v>
      </c>
      <c r="B24" s="747">
        <v>637.97794023323615</v>
      </c>
      <c r="C24" s="747">
        <v>76.715746355685141</v>
      </c>
      <c r="D24" s="747">
        <v>105.49365160349853</v>
      </c>
      <c r="E24" s="747">
        <v>301.56393148688051</v>
      </c>
      <c r="F24" s="747">
        <v>1099.826032069971</v>
      </c>
      <c r="G24" s="747">
        <v>1205.2317055393585</v>
      </c>
      <c r="H24" s="747">
        <v>1248.5321763848397</v>
      </c>
      <c r="I24" s="747">
        <v>1331.1629533527696</v>
      </c>
    </row>
    <row r="25" spans="1:9" s="70" customFormat="1" ht="21" customHeight="1">
      <c r="A25" s="68" t="s">
        <v>437</v>
      </c>
      <c r="B25" s="747">
        <v>71787.659928571433</v>
      </c>
      <c r="C25" s="747">
        <v>112479.18878862975</v>
      </c>
      <c r="D25" s="747">
        <v>117607.17473760934</v>
      </c>
      <c r="E25" s="747">
        <v>135511.58927696795</v>
      </c>
      <c r="F25" s="747">
        <v>162083.58640233238</v>
      </c>
      <c r="G25" s="747">
        <v>217588.86830029153</v>
      </c>
      <c r="H25" s="747">
        <v>112270.39265451896</v>
      </c>
      <c r="I25" s="747">
        <v>108088.09552915453</v>
      </c>
    </row>
    <row r="26" spans="1:9" s="70" customFormat="1" ht="21" customHeight="1">
      <c r="A26" s="68" t="s">
        <v>74</v>
      </c>
      <c r="B26" s="747">
        <v>37917.636616618074</v>
      </c>
      <c r="C26" s="747">
        <v>37756.018564139944</v>
      </c>
      <c r="D26" s="747">
        <v>42035.636002915453</v>
      </c>
      <c r="E26" s="747">
        <v>48125.374655976673</v>
      </c>
      <c r="F26" s="747">
        <v>48350.633647230316</v>
      </c>
      <c r="G26" s="747">
        <v>46455.050551020402</v>
      </c>
      <c r="H26" s="747">
        <v>33761.575695335276</v>
      </c>
      <c r="I26" s="747">
        <v>31358.842677842567</v>
      </c>
    </row>
    <row r="27" spans="1:9" s="70" customFormat="1" ht="21" customHeight="1">
      <c r="A27" s="68" t="s">
        <v>438</v>
      </c>
      <c r="B27" s="747">
        <v>4152.3428702623905</v>
      </c>
      <c r="C27" s="747">
        <v>4833.657145772595</v>
      </c>
      <c r="D27" s="747">
        <v>7731.136717201166</v>
      </c>
      <c r="E27" s="747">
        <v>7884.5712026239071</v>
      </c>
      <c r="F27" s="747">
        <v>8585.9236618075811</v>
      </c>
      <c r="G27" s="747">
        <v>5607.8967871720115</v>
      </c>
      <c r="H27" s="747">
        <v>10793.188224489795</v>
      </c>
      <c r="I27" s="747">
        <v>6108.2207376093293</v>
      </c>
    </row>
    <row r="28" spans="1:9" s="71" customFormat="1" ht="43.5" customHeight="1" thickBot="1">
      <c r="A28" s="429" t="s">
        <v>1358</v>
      </c>
      <c r="B28" s="748">
        <v>0</v>
      </c>
      <c r="C28" s="748">
        <v>0</v>
      </c>
      <c r="D28" s="748">
        <v>0</v>
      </c>
      <c r="E28" s="748">
        <v>0</v>
      </c>
      <c r="F28" s="748">
        <v>0</v>
      </c>
      <c r="G28" s="748">
        <v>0</v>
      </c>
      <c r="H28" s="748">
        <v>13866.740916909619</v>
      </c>
      <c r="I28" s="748">
        <v>13866.740916909619</v>
      </c>
    </row>
    <row r="29" spans="1:9" ht="24" customHeight="1" thickTop="1" thickBot="1">
      <c r="A29" s="27" t="s">
        <v>439</v>
      </c>
      <c r="B29" s="746">
        <v>1652514.0613323615</v>
      </c>
      <c r="C29" s="746">
        <v>1754875.5299927113</v>
      </c>
      <c r="D29" s="746">
        <v>2157457.9901749273</v>
      </c>
      <c r="E29" s="746">
        <v>2182234.3463177839</v>
      </c>
      <c r="F29" s="746">
        <v>2386738.7182405246</v>
      </c>
      <c r="G29" s="746">
        <v>2523808.4706661808</v>
      </c>
      <c r="H29" s="746">
        <v>2798710.6968717203</v>
      </c>
      <c r="I29" s="746">
        <v>2799767.2012390671</v>
      </c>
    </row>
    <row r="30" spans="1:9" s="70" customFormat="1" ht="21" customHeight="1" thickTop="1">
      <c r="A30" s="68" t="s">
        <v>440</v>
      </c>
      <c r="B30" s="747">
        <v>1525658.5170058308</v>
      </c>
      <c r="C30" s="747">
        <v>1571309.3081705538</v>
      </c>
      <c r="D30" s="747">
        <v>1891111.7062463558</v>
      </c>
      <c r="E30" s="747">
        <v>1970894.2672536445</v>
      </c>
      <c r="F30" s="747">
        <v>2148088.2939737607</v>
      </c>
      <c r="G30" s="747">
        <v>2189558.1426311955</v>
      </c>
      <c r="H30" s="747">
        <v>2464556.0677988343</v>
      </c>
      <c r="I30" s="747">
        <v>2460128.9566661809</v>
      </c>
    </row>
    <row r="31" spans="1:9" s="70" customFormat="1" ht="21" customHeight="1">
      <c r="A31" s="428" t="s">
        <v>441</v>
      </c>
      <c r="B31" s="747">
        <v>572675.23103644315</v>
      </c>
      <c r="C31" s="747">
        <v>584972.28749708459</v>
      </c>
      <c r="D31" s="747">
        <v>724641.02021720109</v>
      </c>
      <c r="E31" s="747">
        <v>705817.78890087456</v>
      </c>
      <c r="F31" s="747">
        <v>703968.65466326522</v>
      </c>
      <c r="G31" s="747">
        <v>699762.38318075798</v>
      </c>
      <c r="H31" s="747">
        <v>712495.54054810503</v>
      </c>
      <c r="I31" s="747">
        <v>730846.98178134114</v>
      </c>
    </row>
    <row r="32" spans="1:9" s="70" customFormat="1" ht="21" customHeight="1">
      <c r="A32" s="428" t="s">
        <v>442</v>
      </c>
      <c r="B32" s="747">
        <v>388217.8144868805</v>
      </c>
      <c r="C32" s="747">
        <v>457767.42677696794</v>
      </c>
      <c r="D32" s="747">
        <v>551661.6165714286</v>
      </c>
      <c r="E32" s="747">
        <v>604589.97337317781</v>
      </c>
      <c r="F32" s="747">
        <v>605439.57932653057</v>
      </c>
      <c r="G32" s="747">
        <v>608574.23167055403</v>
      </c>
      <c r="H32" s="747">
        <v>648661.79409329442</v>
      </c>
      <c r="I32" s="747">
        <v>624141.05045626825</v>
      </c>
    </row>
    <row r="33" spans="1:9" s="70" customFormat="1" ht="21" customHeight="1">
      <c r="A33" s="428" t="s">
        <v>443</v>
      </c>
      <c r="B33" s="747">
        <v>75487.514217201155</v>
      </c>
      <c r="C33" s="747">
        <v>53632.225957725947</v>
      </c>
      <c r="D33" s="747">
        <v>19628.57212536443</v>
      </c>
      <c r="E33" s="747">
        <v>11205.753196793004</v>
      </c>
      <c r="F33" s="747">
        <v>7381.3250174927107</v>
      </c>
      <c r="G33" s="747">
        <v>6401.2262434402328</v>
      </c>
      <c r="H33" s="747">
        <v>5845.2543877551025</v>
      </c>
      <c r="I33" s="747">
        <v>3620.2576341107874</v>
      </c>
    </row>
    <row r="34" spans="1:9" s="70" customFormat="1" ht="21" customHeight="1">
      <c r="A34" s="428" t="s">
        <v>444</v>
      </c>
      <c r="B34" s="747">
        <v>77770.076282798822</v>
      </c>
      <c r="C34" s="747">
        <v>83334.90404810496</v>
      </c>
      <c r="D34" s="747">
        <v>109974.88999562683</v>
      </c>
      <c r="E34" s="747">
        <v>87137.7840962099</v>
      </c>
      <c r="F34" s="747">
        <v>117027.55579300292</v>
      </c>
      <c r="G34" s="747">
        <v>100984.74752915451</v>
      </c>
      <c r="H34" s="747">
        <v>146419.31184110788</v>
      </c>
      <c r="I34" s="747">
        <v>102500.27470991254</v>
      </c>
    </row>
    <row r="35" spans="1:9" s="70" customFormat="1" ht="21" customHeight="1">
      <c r="A35" s="428" t="s">
        <v>445</v>
      </c>
      <c r="B35" s="747">
        <v>383400.51359329448</v>
      </c>
      <c r="C35" s="747">
        <v>359698.87950145773</v>
      </c>
      <c r="D35" s="747">
        <v>446647.79108892131</v>
      </c>
      <c r="E35" s="747">
        <v>510404.23948104959</v>
      </c>
      <c r="F35" s="747">
        <v>645177.63507580163</v>
      </c>
      <c r="G35" s="747">
        <v>694679.66909183678</v>
      </c>
      <c r="H35" s="747">
        <v>864541.86636588932</v>
      </c>
      <c r="I35" s="747">
        <v>897721.34232361522</v>
      </c>
    </row>
    <row r="36" spans="1:9" s="70" customFormat="1" ht="21" customHeight="1">
      <c r="A36" s="428" t="s">
        <v>446</v>
      </c>
      <c r="B36" s="747">
        <v>28107.367389212828</v>
      </c>
      <c r="C36" s="747">
        <v>31903.584389212825</v>
      </c>
      <c r="D36" s="747">
        <v>38557.816247813411</v>
      </c>
      <c r="E36" s="747">
        <v>51738.728205539359</v>
      </c>
      <c r="F36" s="747">
        <v>69093.544097667633</v>
      </c>
      <c r="G36" s="747">
        <v>79155.884915451898</v>
      </c>
      <c r="H36" s="747">
        <v>86592.300562682212</v>
      </c>
      <c r="I36" s="747">
        <v>101299.04976093295</v>
      </c>
    </row>
    <row r="37" spans="1:9" s="70" customFormat="1" ht="21" customHeight="1">
      <c r="A37" s="68" t="s">
        <v>447</v>
      </c>
      <c r="B37" s="747">
        <v>136.82921574344024</v>
      </c>
      <c r="C37" s="747">
        <v>525.40539358600586</v>
      </c>
      <c r="D37" s="747">
        <v>1318.7000976676386</v>
      </c>
      <c r="E37" s="747">
        <v>1391.3523061224491</v>
      </c>
      <c r="F37" s="747">
        <v>493.27419533527694</v>
      </c>
      <c r="G37" s="747">
        <v>1836.7652448979593</v>
      </c>
      <c r="H37" s="747">
        <v>381.41160058309038</v>
      </c>
      <c r="I37" s="747">
        <v>2259.4843498542273</v>
      </c>
    </row>
    <row r="38" spans="1:9" s="70" customFormat="1" ht="21" customHeight="1">
      <c r="A38" s="68" t="s">
        <v>448</v>
      </c>
      <c r="B38" s="747">
        <v>32821.761106413993</v>
      </c>
      <c r="C38" s="747">
        <v>41189.757848396497</v>
      </c>
      <c r="D38" s="747">
        <v>54495.733963556857</v>
      </c>
      <c r="E38" s="747">
        <v>40106.517870262382</v>
      </c>
      <c r="F38" s="747">
        <v>46480.650033527701</v>
      </c>
      <c r="G38" s="747">
        <v>148513.57507725948</v>
      </c>
      <c r="H38" s="747">
        <v>130495.81971137026</v>
      </c>
      <c r="I38" s="747">
        <v>147870.50130612246</v>
      </c>
    </row>
    <row r="39" spans="1:9" s="70" customFormat="1" ht="21" customHeight="1">
      <c r="A39" s="68" t="s">
        <v>449</v>
      </c>
      <c r="B39" s="747">
        <v>39691.095435860057</v>
      </c>
      <c r="C39" s="747">
        <v>40710.013739067057</v>
      </c>
      <c r="D39" s="747">
        <v>69327.967567055399</v>
      </c>
      <c r="E39" s="747">
        <v>65941.891205539359</v>
      </c>
      <c r="F39" s="747">
        <v>59467.996871720119</v>
      </c>
      <c r="G39" s="747">
        <v>46168.266492711366</v>
      </c>
      <c r="H39" s="747">
        <v>66026.171351311947</v>
      </c>
      <c r="I39" s="747">
        <v>46324.866530612242</v>
      </c>
    </row>
    <row r="40" spans="1:9" s="70" customFormat="1" ht="21" customHeight="1">
      <c r="A40" s="68" t="s">
        <v>127</v>
      </c>
      <c r="B40" s="747">
        <v>47250.040494169101</v>
      </c>
      <c r="C40" s="747">
        <v>47617.278390670552</v>
      </c>
      <c r="D40" s="747">
        <v>48439.22645335277</v>
      </c>
      <c r="E40" s="747">
        <v>38045.177899416907</v>
      </c>
      <c r="F40" s="747">
        <v>39250.398935860059</v>
      </c>
      <c r="G40" s="747">
        <v>39916.450365889206</v>
      </c>
      <c r="H40" s="747">
        <v>42289.519600583088</v>
      </c>
      <c r="I40" s="747">
        <v>44213.453513119537</v>
      </c>
    </row>
    <row r="41" spans="1:9" s="70" customFormat="1" ht="21" customHeight="1">
      <c r="A41" s="68" t="s">
        <v>133</v>
      </c>
      <c r="B41" s="747">
        <v>0</v>
      </c>
      <c r="C41" s="747">
        <v>0</v>
      </c>
      <c r="D41" s="747">
        <v>0</v>
      </c>
      <c r="E41" s="747">
        <v>0</v>
      </c>
      <c r="F41" s="747">
        <v>0</v>
      </c>
      <c r="G41" s="747">
        <v>0</v>
      </c>
      <c r="H41" s="747">
        <v>0</v>
      </c>
      <c r="I41" s="747">
        <v>0</v>
      </c>
    </row>
    <row r="42" spans="1:9" s="70" customFormat="1" ht="21" customHeight="1">
      <c r="A42" s="68" t="s">
        <v>450</v>
      </c>
      <c r="B42" s="747">
        <v>1975.1875408163264</v>
      </c>
      <c r="C42" s="747">
        <v>1327.6643600583091</v>
      </c>
      <c r="D42" s="747">
        <v>20005.917999999998</v>
      </c>
      <c r="E42" s="747">
        <v>40453.500529154517</v>
      </c>
      <c r="F42" s="747">
        <v>67267.275897959189</v>
      </c>
      <c r="G42" s="747">
        <v>65603.817078717213</v>
      </c>
      <c r="H42" s="747">
        <v>61407.630616618073</v>
      </c>
      <c r="I42" s="747">
        <v>59751.503848396496</v>
      </c>
    </row>
    <row r="43" spans="1:9" s="71" customFormat="1" ht="43.5" customHeight="1" thickBot="1">
      <c r="A43" s="429" t="s">
        <v>109</v>
      </c>
      <c r="B43" s="748">
        <v>4980.6305335276975</v>
      </c>
      <c r="C43" s="748">
        <v>52196.102090379005</v>
      </c>
      <c r="D43" s="748">
        <v>72758.737846938777</v>
      </c>
      <c r="E43" s="748">
        <v>25401.639253644316</v>
      </c>
      <c r="F43" s="748">
        <v>25690.828332361518</v>
      </c>
      <c r="G43" s="748">
        <v>32211.453775510203</v>
      </c>
      <c r="H43" s="748">
        <v>33554.076192419823</v>
      </c>
      <c r="I43" s="748">
        <v>39218.435024781342</v>
      </c>
    </row>
    <row r="44" spans="1:9" ht="24" customHeight="1" thickTop="1" thickBot="1">
      <c r="A44" s="27" t="s">
        <v>451</v>
      </c>
      <c r="B44" s="746">
        <v>179643.7348483965</v>
      </c>
      <c r="C44" s="746">
        <v>195482.77934985422</v>
      </c>
      <c r="D44" s="746">
        <v>225878.17119387758</v>
      </c>
      <c r="E44" s="746">
        <v>253962.13993294461</v>
      </c>
      <c r="F44" s="746">
        <v>286787.31396793004</v>
      </c>
      <c r="G44" s="746">
        <v>285710.35895335278</v>
      </c>
      <c r="H44" s="746">
        <v>217607.38456559763</v>
      </c>
      <c r="I44" s="746">
        <v>206858.77104518947</v>
      </c>
    </row>
    <row r="45" spans="1:9" s="70" customFormat="1" ht="21" customHeight="1" thickTop="1">
      <c r="A45" s="68" t="s">
        <v>148</v>
      </c>
      <c r="B45" s="747">
        <v>135197.44023323615</v>
      </c>
      <c r="C45" s="747">
        <v>147089.27551020408</v>
      </c>
      <c r="D45" s="747">
        <v>159298.17055393587</v>
      </c>
      <c r="E45" s="747">
        <v>177191.97084548103</v>
      </c>
      <c r="F45" s="747">
        <v>203826.04227405245</v>
      </c>
      <c r="G45" s="747">
        <v>220554.79591836734</v>
      </c>
      <c r="H45" s="747">
        <v>129263.5029154519</v>
      </c>
      <c r="I45" s="747">
        <v>129263.5029154519</v>
      </c>
    </row>
    <row r="46" spans="1:9" s="70" customFormat="1" ht="21" customHeight="1">
      <c r="A46" s="68" t="s">
        <v>152</v>
      </c>
      <c r="B46" s="747">
        <v>0</v>
      </c>
      <c r="C46" s="747">
        <v>0</v>
      </c>
      <c r="D46" s="747">
        <v>0</v>
      </c>
      <c r="E46" s="747">
        <v>0</v>
      </c>
      <c r="F46" s="747">
        <v>0</v>
      </c>
      <c r="G46" s="747">
        <v>1.8486807580174929</v>
      </c>
      <c r="H46" s="747">
        <v>0.74567201166180763</v>
      </c>
      <c r="I46" s="747">
        <v>1667.4123425655976</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18753.330628279884</v>
      </c>
      <c r="C48" s="747">
        <v>21262.625543731774</v>
      </c>
      <c r="D48" s="747">
        <v>23975.713562682216</v>
      </c>
      <c r="E48" s="747">
        <v>28236.14255102041</v>
      </c>
      <c r="F48" s="747">
        <v>33089.546262390671</v>
      </c>
      <c r="G48" s="747">
        <v>38076.718806122444</v>
      </c>
      <c r="H48" s="747">
        <v>38076.718806122444</v>
      </c>
      <c r="I48" s="747">
        <v>58330.901985422744</v>
      </c>
    </row>
    <row r="49" spans="1:9" s="70" customFormat="1" ht="21" customHeight="1">
      <c r="A49" s="68" t="s">
        <v>164</v>
      </c>
      <c r="B49" s="747">
        <v>25692.963986880462</v>
      </c>
      <c r="C49" s="747">
        <v>27130.878295918366</v>
      </c>
      <c r="D49" s="747">
        <v>42604.287077259483</v>
      </c>
      <c r="E49" s="747">
        <v>48534.026536443154</v>
      </c>
      <c r="F49" s="747">
        <v>49871.725431486877</v>
      </c>
      <c r="G49" s="747">
        <v>27076.995548104955</v>
      </c>
      <c r="H49" s="747">
        <v>50266.417172011665</v>
      </c>
      <c r="I49" s="747">
        <v>17596.95380174927</v>
      </c>
    </row>
    <row r="50" spans="1:9" s="70" customFormat="1" ht="21" customHeight="1">
      <c r="A50" s="428" t="s">
        <v>453</v>
      </c>
      <c r="B50" s="747">
        <v>600</v>
      </c>
      <c r="C50" s="747">
        <v>0</v>
      </c>
      <c r="D50" s="747">
        <v>0</v>
      </c>
      <c r="E50" s="747">
        <v>0</v>
      </c>
      <c r="F50" s="747">
        <v>0</v>
      </c>
      <c r="G50" s="747">
        <v>4217.6870787172011</v>
      </c>
      <c r="H50" s="747">
        <v>0</v>
      </c>
      <c r="I50" s="747">
        <v>4217.6870787172011</v>
      </c>
    </row>
    <row r="51" spans="1:9" s="71" customFormat="1" ht="40.5" customHeight="1" thickBot="1">
      <c r="A51" s="430" t="s">
        <v>454</v>
      </c>
      <c r="B51" s="748">
        <v>25092.963986880462</v>
      </c>
      <c r="C51" s="748">
        <v>27130.878295918366</v>
      </c>
      <c r="D51" s="748">
        <v>42604.287077259483</v>
      </c>
      <c r="E51" s="748">
        <v>48534.026536443154</v>
      </c>
      <c r="F51" s="748">
        <v>49871.725431486877</v>
      </c>
      <c r="G51" s="748">
        <v>22859.308469387757</v>
      </c>
      <c r="H51" s="748">
        <v>50266.417172011665</v>
      </c>
      <c r="I51" s="748">
        <v>13379.266723032069</v>
      </c>
    </row>
    <row r="52" spans="1:9" ht="24" customHeight="1" thickTop="1" thickBot="1">
      <c r="A52" s="27" t="s">
        <v>455</v>
      </c>
      <c r="B52" s="746">
        <v>1832157.7961807579</v>
      </c>
      <c r="C52" s="746">
        <v>1950358.3093425655</v>
      </c>
      <c r="D52" s="746">
        <v>2383336.1613688045</v>
      </c>
      <c r="E52" s="746">
        <v>2436196.4862507288</v>
      </c>
      <c r="F52" s="746">
        <v>2673526.0322084548</v>
      </c>
      <c r="G52" s="746">
        <v>2809518.8296195329</v>
      </c>
      <c r="H52" s="746">
        <v>3016318.0814373181</v>
      </c>
      <c r="I52" s="746">
        <v>3006625.9722842565</v>
      </c>
    </row>
    <row r="53" spans="1:9" s="70" customFormat="1" ht="24" customHeight="1" thickTop="1">
      <c r="A53" s="68" t="s">
        <v>456</v>
      </c>
      <c r="B53" s="747">
        <v>413925.51659037895</v>
      </c>
      <c r="C53" s="747">
        <v>510694.98824198253</v>
      </c>
      <c r="D53" s="747">
        <v>665293.94837755105</v>
      </c>
      <c r="E53" s="747">
        <v>856247.44605830905</v>
      </c>
      <c r="F53" s="747">
        <v>1036675.4949212827</v>
      </c>
      <c r="G53" s="747">
        <v>849865.81214868801</v>
      </c>
      <c r="H53" s="747">
        <v>1011432.2273469389</v>
      </c>
      <c r="I53" s="747">
        <v>996050.92571574333</v>
      </c>
    </row>
    <row r="54" spans="1:9" s="71" customFormat="1" ht="21" customHeight="1">
      <c r="A54" s="430" t="s">
        <v>457</v>
      </c>
      <c r="B54" s="748">
        <v>37708.856172011663</v>
      </c>
      <c r="C54" s="748">
        <v>35166.163516034983</v>
      </c>
      <c r="D54" s="748">
        <v>42491.718895043734</v>
      </c>
      <c r="E54" s="748">
        <v>43195.637507288629</v>
      </c>
      <c r="F54" s="748">
        <v>40099.307371720119</v>
      </c>
      <c r="G54" s="748">
        <v>37087.2106909621</v>
      </c>
      <c r="H54" s="748">
        <v>33377.328673469383</v>
      </c>
      <c r="I54" s="748">
        <v>31346.847768221571</v>
      </c>
    </row>
    <row r="55" spans="1:9" s="71" customFormat="1" ht="21" customHeight="1">
      <c r="A55" s="430" t="s">
        <v>458</v>
      </c>
      <c r="B55" s="748">
        <v>352663.19430903788</v>
      </c>
      <c r="C55" s="748">
        <v>449673.68423906702</v>
      </c>
      <c r="D55" s="748">
        <v>595867.9201895044</v>
      </c>
      <c r="E55" s="748">
        <v>777614.44916909619</v>
      </c>
      <c r="F55" s="748">
        <v>958141.214223032</v>
      </c>
      <c r="G55" s="748">
        <v>773855.48080029152</v>
      </c>
      <c r="H55" s="748">
        <v>936183.82237609325</v>
      </c>
      <c r="I55" s="748">
        <v>922530.99604373169</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22623.47102040816</v>
      </c>
      <c r="C57" s="748">
        <v>25520.023868804667</v>
      </c>
      <c r="D57" s="748">
        <v>26466.174345481049</v>
      </c>
      <c r="E57" s="748">
        <v>35095.814192419828</v>
      </c>
      <c r="F57" s="748">
        <v>38113.42813702624</v>
      </c>
      <c r="G57" s="748">
        <v>38601.57546793003</v>
      </c>
      <c r="H57" s="748">
        <v>41549.531107871713</v>
      </c>
      <c r="I57" s="748">
        <v>41760.515723032069</v>
      </c>
    </row>
    <row r="58" spans="1:9" s="71" customFormat="1" ht="21" customHeight="1">
      <c r="A58" s="430" t="s">
        <v>461</v>
      </c>
      <c r="B58" s="748">
        <v>929.99508892128279</v>
      </c>
      <c r="C58" s="748">
        <v>335.11661807580174</v>
      </c>
      <c r="D58" s="748">
        <v>468.13494752186591</v>
      </c>
      <c r="E58" s="748">
        <v>341.54518950437318</v>
      </c>
      <c r="F58" s="748">
        <v>321.54518950437318</v>
      </c>
      <c r="G58" s="748">
        <v>321.54518950437318</v>
      </c>
      <c r="H58" s="748">
        <v>321.54518950437318</v>
      </c>
      <c r="I58" s="748">
        <v>412.56618075801754</v>
      </c>
    </row>
    <row r="59" spans="1:9" s="71" customFormat="1" ht="61.5" customHeight="1" thickBot="1">
      <c r="A59" s="429" t="s">
        <v>462</v>
      </c>
      <c r="B59" s="748">
        <v>2747469.7512988336</v>
      </c>
      <c r="C59" s="748">
        <v>3093232.6483556856</v>
      </c>
      <c r="D59" s="748">
        <v>3648937.0618032073</v>
      </c>
      <c r="E59" s="748">
        <v>4253128.9280728865</v>
      </c>
      <c r="F59" s="748">
        <v>4604265.2110626828</v>
      </c>
      <c r="G59" s="748">
        <v>4925854.9026676379</v>
      </c>
      <c r="H59" s="748">
        <v>5164010.8244635565</v>
      </c>
      <c r="I59" s="748">
        <v>5373423.2721311953</v>
      </c>
    </row>
    <row r="60" spans="1:9" ht="31.5" customHeight="1" thickTop="1" thickBot="1">
      <c r="A60" s="431" t="s">
        <v>463</v>
      </c>
      <c r="B60" s="746"/>
      <c r="C60" s="746"/>
      <c r="D60" s="746"/>
      <c r="E60" s="746"/>
      <c r="F60" s="746"/>
      <c r="G60" s="746"/>
      <c r="H60" s="746"/>
      <c r="I60" s="746"/>
    </row>
    <row r="61" spans="1:9" ht="30" customHeight="1" thickTop="1">
      <c r="A61" s="29" t="s">
        <v>464</v>
      </c>
      <c r="B61" s="749">
        <v>77704.385113702621</v>
      </c>
      <c r="C61" s="749">
        <v>88077.245784256564</v>
      </c>
      <c r="D61" s="749">
        <v>111902.79241253645</v>
      </c>
      <c r="E61" s="749">
        <v>126715.72465451896</v>
      </c>
      <c r="F61" s="749">
        <v>142878.23611516034</v>
      </c>
      <c r="G61" s="749">
        <v>76724.599896501459</v>
      </c>
      <c r="H61" s="749">
        <v>160489.71428862977</v>
      </c>
      <c r="I61" s="749">
        <v>90850.905623906714</v>
      </c>
    </row>
    <row r="62" spans="1:9" ht="21" customHeight="1">
      <c r="A62" s="31" t="s">
        <v>465</v>
      </c>
      <c r="B62" s="749">
        <v>-15379.699620991254</v>
      </c>
      <c r="C62" s="749">
        <v>-15792.968513119533</v>
      </c>
      <c r="D62" s="749">
        <v>-16907.880246355686</v>
      </c>
      <c r="E62" s="749">
        <v>-20452.752672011662</v>
      </c>
      <c r="F62" s="749">
        <v>-25237.941418367347</v>
      </c>
      <c r="G62" s="749">
        <v>-14626.970032069972</v>
      </c>
      <c r="H62" s="749">
        <v>-32829.371502915448</v>
      </c>
      <c r="I62" s="749">
        <v>-21310.410427113704</v>
      </c>
    </row>
    <row r="63" spans="1:9" ht="21.75" customHeight="1">
      <c r="A63" s="432" t="s">
        <v>466</v>
      </c>
      <c r="B63" s="749">
        <v>62324.685492711367</v>
      </c>
      <c r="C63" s="749">
        <v>72284.27727113702</v>
      </c>
      <c r="D63" s="749">
        <v>94994.912166180773</v>
      </c>
      <c r="E63" s="749">
        <v>106262.97198250728</v>
      </c>
      <c r="F63" s="749">
        <v>117640.294696793</v>
      </c>
      <c r="G63" s="749">
        <v>62097.629864431481</v>
      </c>
      <c r="H63" s="749">
        <v>127660.3427857143</v>
      </c>
      <c r="I63" s="749">
        <v>69540.495196792996</v>
      </c>
    </row>
    <row r="64" spans="1:9">
      <c r="A64" s="29" t="s">
        <v>467</v>
      </c>
      <c r="B64" s="749">
        <v>67508.639288629725</v>
      </c>
      <c r="C64" s="749">
        <v>59385.781631195336</v>
      </c>
      <c r="D64" s="749">
        <v>74652.826846938769</v>
      </c>
      <c r="E64" s="749">
        <v>75424.195922740517</v>
      </c>
      <c r="F64" s="749">
        <v>121509.80944897961</v>
      </c>
      <c r="G64" s="749">
        <v>56598.21880029155</v>
      </c>
      <c r="H64" s="749">
        <v>131010.85209620991</v>
      </c>
      <c r="I64" s="749">
        <v>40711.294727405249</v>
      </c>
    </row>
    <row r="65" spans="1:9">
      <c r="A65" s="31" t="s">
        <v>468</v>
      </c>
      <c r="B65" s="749">
        <v>-22626.888532069974</v>
      </c>
      <c r="C65" s="749">
        <v>-12453.436565597667</v>
      </c>
      <c r="D65" s="749">
        <v>-10123.477491253645</v>
      </c>
      <c r="E65" s="749">
        <v>-23927.673776967935</v>
      </c>
      <c r="F65" s="749">
        <v>-62054.031094752187</v>
      </c>
      <c r="G65" s="749">
        <v>-24919.196323615161</v>
      </c>
      <c r="H65" s="749">
        <v>-68460.974657434403</v>
      </c>
      <c r="I65" s="749">
        <v>-24100.945620991253</v>
      </c>
    </row>
    <row r="66" spans="1:9">
      <c r="A66" s="30" t="s">
        <v>469</v>
      </c>
      <c r="B66" s="749">
        <v>107206.43624927114</v>
      </c>
      <c r="C66" s="749">
        <v>119216.6223367347</v>
      </c>
      <c r="D66" s="749">
        <v>159524.26152186588</v>
      </c>
      <c r="E66" s="749">
        <v>157759.49412827988</v>
      </c>
      <c r="F66" s="749">
        <v>177096.07305102042</v>
      </c>
      <c r="G66" s="749">
        <v>93776.652341107867</v>
      </c>
      <c r="H66" s="749">
        <v>190210.22022448978</v>
      </c>
      <c r="I66" s="749">
        <v>86150.844303206992</v>
      </c>
    </row>
    <row r="67" spans="1:9">
      <c r="A67" s="29" t="s">
        <v>470</v>
      </c>
      <c r="B67" s="749">
        <v>30159.057995626823</v>
      </c>
      <c r="C67" s="749">
        <v>30923.424865889214</v>
      </c>
      <c r="D67" s="749">
        <v>37838.15422303207</v>
      </c>
      <c r="E67" s="749">
        <v>50640.402629737611</v>
      </c>
      <c r="F67" s="749">
        <v>36583.471112244901</v>
      </c>
      <c r="G67" s="749">
        <v>15961.775741982507</v>
      </c>
      <c r="H67" s="749">
        <v>40509.231533527694</v>
      </c>
      <c r="I67" s="749">
        <v>21486.518899416911</v>
      </c>
    </row>
    <row r="68" spans="1:9">
      <c r="A68" s="29" t="s">
        <v>471</v>
      </c>
      <c r="B68" s="749">
        <v>-33961.534768221572</v>
      </c>
      <c r="C68" s="749">
        <v>-40259.06663265307</v>
      </c>
      <c r="D68" s="749">
        <v>-49604.46816909621</v>
      </c>
      <c r="E68" s="749">
        <v>-54862.890775510205</v>
      </c>
      <c r="F68" s="749">
        <v>-56336.307069970848</v>
      </c>
      <c r="G68" s="749">
        <v>-26586.487826530614</v>
      </c>
      <c r="H68" s="749">
        <v>-64809.743497084542</v>
      </c>
      <c r="I68" s="749">
        <v>-36413.705715743439</v>
      </c>
    </row>
    <row r="69" spans="1:9">
      <c r="A69" s="432" t="s">
        <v>472</v>
      </c>
      <c r="B69" s="749">
        <v>103403.95947667638</v>
      </c>
      <c r="C69" s="749">
        <v>109880.98056997085</v>
      </c>
      <c r="D69" s="749">
        <v>147757.94757580175</v>
      </c>
      <c r="E69" s="749">
        <v>153537.00598250728</v>
      </c>
      <c r="F69" s="749">
        <v>157343.23709329445</v>
      </c>
      <c r="G69" s="749">
        <v>83151.94025655977</v>
      </c>
      <c r="H69" s="749">
        <v>165909.70826093294</v>
      </c>
      <c r="I69" s="749">
        <v>71223.657486880475</v>
      </c>
    </row>
    <row r="70" spans="1:9">
      <c r="A70" s="31" t="s">
        <v>473</v>
      </c>
      <c r="B70" s="749">
        <v>-66453.459800291545</v>
      </c>
      <c r="C70" s="749">
        <v>-76000.817447521869</v>
      </c>
      <c r="D70" s="749">
        <v>-83533.226733236152</v>
      </c>
      <c r="E70" s="749">
        <v>-91122.20233090379</v>
      </c>
      <c r="F70" s="749">
        <v>-88903.954103498545</v>
      </c>
      <c r="G70" s="749">
        <v>-46541.38614285714</v>
      </c>
      <c r="H70" s="749">
        <v>-98246.175629737612</v>
      </c>
      <c r="I70" s="749">
        <v>-50366.566217201165</v>
      </c>
    </row>
    <row r="71" spans="1:9">
      <c r="A71" s="30" t="s">
        <v>474</v>
      </c>
      <c r="B71" s="749">
        <v>36950.499676384839</v>
      </c>
      <c r="C71" s="749">
        <v>33880.163122448983</v>
      </c>
      <c r="D71" s="749">
        <v>64224.720842565606</v>
      </c>
      <c r="E71" s="749">
        <v>62414.803651603499</v>
      </c>
      <c r="F71" s="749">
        <v>68439.282989795916</v>
      </c>
      <c r="G71" s="749">
        <v>36610.554113702623</v>
      </c>
      <c r="H71" s="749">
        <v>67663.532631195339</v>
      </c>
      <c r="I71" s="749">
        <v>20857.091269679302</v>
      </c>
    </row>
    <row r="72" spans="1:9">
      <c r="A72" s="30" t="s">
        <v>475</v>
      </c>
      <c r="B72" s="749">
        <v>2530.9037317784259</v>
      </c>
      <c r="C72" s="749">
        <v>-1016.0577317784256</v>
      </c>
      <c r="D72" s="749">
        <v>-4626.4317784256564</v>
      </c>
      <c r="E72" s="749">
        <v>-5279.5914416909618</v>
      </c>
      <c r="F72" s="749">
        <v>-2260.162470845481</v>
      </c>
      <c r="G72" s="749">
        <v>11800.991135568513</v>
      </c>
      <c r="H72" s="749">
        <v>20610.882708454807</v>
      </c>
      <c r="I72" s="749">
        <v>1904.9327638483967</v>
      </c>
    </row>
    <row r="73" spans="1:9">
      <c r="A73" s="31" t="s">
        <v>476</v>
      </c>
      <c r="B73" s="749">
        <v>2398.9531195335276</v>
      </c>
      <c r="C73" s="749">
        <v>-1073.8829198250728</v>
      </c>
      <c r="D73" s="749">
        <v>-4702.4049329446061</v>
      </c>
      <c r="E73" s="749">
        <v>-5279.7141720116624</v>
      </c>
      <c r="F73" s="749">
        <v>-2282.0721064139943</v>
      </c>
      <c r="G73" s="749">
        <v>11799.023037900875</v>
      </c>
      <c r="H73" s="749">
        <v>20607.177224489795</v>
      </c>
      <c r="I73" s="749">
        <v>1903.0437492711369</v>
      </c>
    </row>
    <row r="74" spans="1:9">
      <c r="A74" s="31" t="s">
        <v>477</v>
      </c>
      <c r="B74" s="749">
        <v>131.95061224489797</v>
      </c>
      <c r="C74" s="749">
        <v>57.825188046647227</v>
      </c>
      <c r="D74" s="749">
        <v>75.973154518950437</v>
      </c>
      <c r="E74" s="749">
        <v>0.12273032069970845</v>
      </c>
      <c r="F74" s="749">
        <v>21.909635568513121</v>
      </c>
      <c r="G74" s="749">
        <v>1.9680976676384838</v>
      </c>
      <c r="H74" s="749">
        <v>3.7054839650145772</v>
      </c>
      <c r="I74" s="749">
        <v>1.8890145772594751</v>
      </c>
    </row>
    <row r="75" spans="1:9">
      <c r="A75" s="432" t="s">
        <v>478</v>
      </c>
      <c r="B75" s="749">
        <v>-2933.2581924198253</v>
      </c>
      <c r="C75" s="749">
        <v>1040.2835670553936</v>
      </c>
      <c r="D75" s="749">
        <v>4688.0436559766767</v>
      </c>
      <c r="E75" s="749">
        <v>5348.6373396501458</v>
      </c>
      <c r="F75" s="749">
        <v>2321.7929154518952</v>
      </c>
      <c r="G75" s="749">
        <v>-11769.507851311953</v>
      </c>
      <c r="H75" s="749">
        <v>-20586.064290087466</v>
      </c>
      <c r="I75" s="749">
        <v>-1911.7139096209912</v>
      </c>
    </row>
    <row r="76" spans="1:9">
      <c r="A76" s="432" t="s">
        <v>1352</v>
      </c>
      <c r="B76" s="749">
        <v>-2813.3925174927112</v>
      </c>
      <c r="C76" s="749">
        <v>1070.2772900874636</v>
      </c>
      <c r="D76" s="749">
        <v>4709.3704358600589</v>
      </c>
      <c r="E76" s="749">
        <v>5362.0591865889219</v>
      </c>
      <c r="F76" s="749">
        <v>2333.7382405247813</v>
      </c>
      <c r="G76" s="749">
        <v>-11764.081797376093</v>
      </c>
      <c r="H76" s="749">
        <v>-20575.467927113699</v>
      </c>
      <c r="I76" s="749">
        <v>-1906.1524285714286</v>
      </c>
    </row>
    <row r="77" spans="1:9">
      <c r="A77" s="31" t="s">
        <v>479</v>
      </c>
      <c r="B77" s="749">
        <v>-119.86567492711372</v>
      </c>
      <c r="C77" s="749">
        <v>-29.993723032069973</v>
      </c>
      <c r="D77" s="749">
        <v>-21.326779883381921</v>
      </c>
      <c r="E77" s="749">
        <v>-13.421846938775509</v>
      </c>
      <c r="F77" s="749">
        <v>-11.945325072886297</v>
      </c>
      <c r="G77" s="749">
        <v>-5.4260539358600592</v>
      </c>
      <c r="H77" s="749">
        <v>-10.596362973760934</v>
      </c>
      <c r="I77" s="749">
        <v>-5.5614810495626825</v>
      </c>
    </row>
    <row r="78" spans="1:9">
      <c r="A78" s="432" t="s">
        <v>480</v>
      </c>
      <c r="B78" s="749">
        <v>36548.14521574344</v>
      </c>
      <c r="C78" s="749">
        <v>33904.388957725947</v>
      </c>
      <c r="D78" s="749">
        <v>64286.332720116618</v>
      </c>
      <c r="E78" s="749">
        <v>62483.849549562685</v>
      </c>
      <c r="F78" s="749">
        <v>68500.913434402333</v>
      </c>
      <c r="G78" s="749">
        <v>36642.03739795919</v>
      </c>
      <c r="H78" s="749">
        <v>67688.351049562683</v>
      </c>
      <c r="I78" s="749">
        <v>20850.310123906707</v>
      </c>
    </row>
    <row r="79" spans="1:9">
      <c r="A79" s="29" t="s">
        <v>481</v>
      </c>
      <c r="B79" s="749">
        <v>0.41978134110787169</v>
      </c>
      <c r="C79" s="749">
        <v>3746.3879620991256</v>
      </c>
      <c r="D79" s="749">
        <v>33.163746355685127</v>
      </c>
      <c r="E79" s="749">
        <v>12.730367346938776</v>
      </c>
      <c r="F79" s="749">
        <v>-1.521039358600583</v>
      </c>
      <c r="G79" s="749">
        <v>86.475768221574356</v>
      </c>
      <c r="H79" s="749">
        <v>175.65498833819242</v>
      </c>
      <c r="I79" s="749">
        <v>80.235897959183674</v>
      </c>
    </row>
    <row r="80" spans="1:9">
      <c r="A80" s="30" t="s">
        <v>482</v>
      </c>
      <c r="B80" s="749">
        <v>36548.564997084548</v>
      </c>
      <c r="C80" s="749">
        <v>37650.776919825068</v>
      </c>
      <c r="D80" s="749">
        <v>64319.496466472301</v>
      </c>
      <c r="E80" s="749">
        <v>62496.579916909621</v>
      </c>
      <c r="F80" s="749">
        <v>68499.392395043731</v>
      </c>
      <c r="G80" s="749">
        <v>36728.513166180761</v>
      </c>
      <c r="H80" s="749">
        <v>67864.006037900879</v>
      </c>
      <c r="I80" s="749">
        <v>20930.546021865892</v>
      </c>
    </row>
    <row r="81" spans="1:9">
      <c r="A81" s="29" t="s">
        <v>483</v>
      </c>
      <c r="B81" s="749">
        <v>-51.161943148688046</v>
      </c>
      <c r="C81" s="749">
        <v>568.13898542274046</v>
      </c>
      <c r="D81" s="749">
        <v>18.727928571428571</v>
      </c>
      <c r="E81" s="749">
        <v>277.55813556851314</v>
      </c>
      <c r="F81" s="749">
        <v>246.35869241982508</v>
      </c>
      <c r="G81" s="749">
        <v>363.03028862973764</v>
      </c>
      <c r="H81" s="749">
        <v>346.84903498542275</v>
      </c>
      <c r="I81" s="749">
        <v>1771.5813425655977</v>
      </c>
    </row>
    <row r="82" spans="1:9" ht="21" customHeight="1">
      <c r="A82" s="432" t="s">
        <v>484</v>
      </c>
      <c r="B82" s="749">
        <v>36497.403053935857</v>
      </c>
      <c r="C82" s="749">
        <v>38218.915905247813</v>
      </c>
      <c r="D82" s="749">
        <v>64338.224395043733</v>
      </c>
      <c r="E82" s="749">
        <v>62774.138052478134</v>
      </c>
      <c r="F82" s="749">
        <v>68745.751087463548</v>
      </c>
      <c r="G82" s="749">
        <v>37091.543454810497</v>
      </c>
      <c r="H82" s="749">
        <v>68210.855072886305</v>
      </c>
      <c r="I82" s="749">
        <v>22702.127364431486</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36497.403053935857</v>
      </c>
      <c r="C84" s="749">
        <v>38218.915905247813</v>
      </c>
      <c r="D84" s="749">
        <v>64338.224395043733</v>
      </c>
      <c r="E84" s="749">
        <v>62774.138052478134</v>
      </c>
      <c r="F84" s="749">
        <v>68745.751087463548</v>
      </c>
      <c r="G84" s="749">
        <v>37091.543454810497</v>
      </c>
      <c r="H84" s="749">
        <v>68210.855072886305</v>
      </c>
      <c r="I84" s="749">
        <v>22702.127364431486</v>
      </c>
    </row>
    <row r="85" spans="1:9" ht="18" customHeight="1" thickBot="1">
      <c r="A85" s="29" t="s">
        <v>487</v>
      </c>
      <c r="B85" s="749">
        <v>-11404.439067055395</v>
      </c>
      <c r="C85" s="749">
        <v>-11088.037609329445</v>
      </c>
      <c r="D85" s="749">
        <v>-21733.937317784257</v>
      </c>
      <c r="E85" s="749">
        <v>-14240.111516034984</v>
      </c>
      <c r="F85" s="749">
        <v>-18874.025655976679</v>
      </c>
      <c r="G85" s="749">
        <v>-14232.23498542274</v>
      </c>
      <c r="H85" s="749">
        <v>-17944.437900874636</v>
      </c>
      <c r="I85" s="749">
        <v>-9322.8606413994166</v>
      </c>
    </row>
    <row r="86" spans="1:9" ht="24" customHeight="1" thickTop="1" thickBot="1">
      <c r="A86" s="27" t="s">
        <v>488</v>
      </c>
      <c r="B86" s="746">
        <v>25092.963986880462</v>
      </c>
      <c r="C86" s="746">
        <v>27130.878295918366</v>
      </c>
      <c r="D86" s="746">
        <v>42604.287077259483</v>
      </c>
      <c r="E86" s="746">
        <v>48534.026536443154</v>
      </c>
      <c r="F86" s="746">
        <v>49871.725431486877</v>
      </c>
      <c r="G86" s="746">
        <v>22859.308469387757</v>
      </c>
      <c r="H86" s="746">
        <v>50266.417172011665</v>
      </c>
      <c r="I86" s="746">
        <v>13379.266723032069</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1355</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3"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1419501.2109271137</v>
      </c>
      <c r="C8" s="746">
        <v>1688551.9868790088</v>
      </c>
      <c r="D8" s="746">
        <v>1761205.6749096208</v>
      </c>
      <c r="E8" s="746">
        <v>2129149.7544329446</v>
      </c>
      <c r="F8" s="746">
        <v>2381931.4390087463</v>
      </c>
      <c r="G8" s="746">
        <v>2664432.5518615162</v>
      </c>
      <c r="H8" s="746">
        <v>2826140.7866107877</v>
      </c>
      <c r="I8" s="746">
        <v>2930732.601381924</v>
      </c>
    </row>
    <row r="9" spans="1:9" s="70" customFormat="1" ht="21" customHeight="1" thickTop="1">
      <c r="A9" s="68" t="s">
        <v>8</v>
      </c>
      <c r="B9" s="747">
        <v>212806.74690233235</v>
      </c>
      <c r="C9" s="747">
        <v>289624.2419650146</v>
      </c>
      <c r="D9" s="747">
        <v>204137.00413556848</v>
      </c>
      <c r="E9" s="747">
        <v>378059.60622303211</v>
      </c>
      <c r="F9" s="747">
        <v>400008.8696632653</v>
      </c>
      <c r="G9" s="747">
        <v>453498.00874198246</v>
      </c>
      <c r="H9" s="747">
        <v>395376.03388046648</v>
      </c>
      <c r="I9" s="747">
        <v>412679.41369679302</v>
      </c>
    </row>
    <row r="10" spans="1:9" s="70" customFormat="1" ht="21" customHeight="1">
      <c r="A10" s="68" t="s">
        <v>17</v>
      </c>
      <c r="B10" s="747">
        <v>288535.10877988336</v>
      </c>
      <c r="C10" s="747">
        <v>320465.30512536445</v>
      </c>
      <c r="D10" s="747">
        <v>377794.93681486882</v>
      </c>
      <c r="E10" s="747">
        <v>362132.14532215742</v>
      </c>
      <c r="F10" s="747">
        <v>357848.23786005826</v>
      </c>
      <c r="G10" s="747">
        <v>390930.08486297377</v>
      </c>
      <c r="H10" s="747">
        <v>447566.03916763852</v>
      </c>
      <c r="I10" s="747">
        <v>393192.67758892133</v>
      </c>
    </row>
    <row r="11" spans="1:9" s="70" customFormat="1" ht="21" customHeight="1">
      <c r="A11" s="68" t="s">
        <v>26</v>
      </c>
      <c r="B11" s="747">
        <v>886976.00768367341</v>
      </c>
      <c r="C11" s="747">
        <v>1045452.7901559767</v>
      </c>
      <c r="D11" s="747">
        <v>1149805.6087667639</v>
      </c>
      <c r="E11" s="747">
        <v>1348469.1664067053</v>
      </c>
      <c r="F11" s="747">
        <v>1594474.1471297375</v>
      </c>
      <c r="G11" s="747">
        <v>1761953.6752798834</v>
      </c>
      <c r="H11" s="747">
        <v>1898012.0772769679</v>
      </c>
      <c r="I11" s="747">
        <v>2040394.6416122448</v>
      </c>
    </row>
    <row r="12" spans="1:9" s="70" customFormat="1" ht="21" customHeight="1">
      <c r="A12" s="428" t="s">
        <v>427</v>
      </c>
      <c r="B12" s="747">
        <v>889651.66639941686</v>
      </c>
      <c r="C12" s="747">
        <v>1051862.6482725947</v>
      </c>
      <c r="D12" s="747">
        <v>1156703.5596399417</v>
      </c>
      <c r="E12" s="747">
        <v>1354170.2609941692</v>
      </c>
      <c r="F12" s="747">
        <v>1596776.8583629739</v>
      </c>
      <c r="G12" s="747">
        <v>1761914.1214329449</v>
      </c>
      <c r="H12" s="747">
        <v>1895912.947985423</v>
      </c>
      <c r="I12" s="747">
        <v>2036202.7335320699</v>
      </c>
    </row>
    <row r="13" spans="1:9" s="70" customFormat="1" ht="21" customHeight="1">
      <c r="A13" s="428" t="s">
        <v>428</v>
      </c>
      <c r="B13" s="747">
        <v>883786.59156413993</v>
      </c>
      <c r="C13" s="747">
        <v>1047729.5247376093</v>
      </c>
      <c r="D13" s="747">
        <v>1149707.3438921284</v>
      </c>
      <c r="E13" s="747">
        <v>1347969.4038206995</v>
      </c>
      <c r="F13" s="747">
        <v>1588933.185377551</v>
      </c>
      <c r="G13" s="747">
        <v>1753972.8546282798</v>
      </c>
      <c r="H13" s="747">
        <v>1888862.7739271135</v>
      </c>
      <c r="I13" s="747">
        <v>2029137.6554708455</v>
      </c>
    </row>
    <row r="14" spans="1:9" s="70" customFormat="1" ht="21" customHeight="1">
      <c r="A14" s="428" t="s">
        <v>429</v>
      </c>
      <c r="B14" s="747">
        <v>5865.074835276967</v>
      </c>
      <c r="C14" s="747">
        <v>4133.1235349854223</v>
      </c>
      <c r="D14" s="747">
        <v>6996.2157478134113</v>
      </c>
      <c r="E14" s="747">
        <v>6200.8571734693878</v>
      </c>
      <c r="F14" s="747">
        <v>7843.6729854227406</v>
      </c>
      <c r="G14" s="747">
        <v>7941.2668046647232</v>
      </c>
      <c r="H14" s="747">
        <v>7050.1740583090386</v>
      </c>
      <c r="I14" s="747">
        <v>7065.0780612244898</v>
      </c>
    </row>
    <row r="15" spans="1:9" s="70" customFormat="1" ht="21" customHeight="1">
      <c r="A15" s="428" t="s">
        <v>430</v>
      </c>
      <c r="B15" s="747">
        <v>3058.820425655977</v>
      </c>
      <c r="C15" s="747">
        <v>7200.7636690962108</v>
      </c>
      <c r="D15" s="747">
        <v>7286.5577201166179</v>
      </c>
      <c r="E15" s="747">
        <v>7270.9006574344012</v>
      </c>
      <c r="F15" s="747">
        <v>12344.874352769681</v>
      </c>
      <c r="G15" s="747">
        <v>15196.144596209913</v>
      </c>
      <c r="H15" s="747">
        <v>18003.127139941691</v>
      </c>
      <c r="I15" s="747">
        <v>17589.78691836735</v>
      </c>
    </row>
    <row r="16" spans="1:9" s="70" customFormat="1" ht="21" customHeight="1">
      <c r="A16" s="428" t="s">
        <v>431</v>
      </c>
      <c r="B16" s="747">
        <v>3015.5693906705537</v>
      </c>
      <c r="C16" s="747">
        <v>5958.1812944606409</v>
      </c>
      <c r="D16" s="747">
        <v>6991.9955335276964</v>
      </c>
      <c r="E16" s="747">
        <v>7180.8618586005832</v>
      </c>
      <c r="F16" s="747">
        <v>11163.854763848396</v>
      </c>
      <c r="G16" s="747">
        <v>13561.910902332362</v>
      </c>
      <c r="H16" s="747">
        <v>15921.907185131196</v>
      </c>
      <c r="I16" s="747">
        <v>16517.055341107873</v>
      </c>
    </row>
    <row r="17" spans="1:9" s="70" customFormat="1" ht="21" customHeight="1">
      <c r="A17" s="428" t="s">
        <v>432</v>
      </c>
      <c r="B17" s="747">
        <v>43.251034985422734</v>
      </c>
      <c r="C17" s="747">
        <v>1242.5823746355684</v>
      </c>
      <c r="D17" s="747">
        <v>294.56218658892129</v>
      </c>
      <c r="E17" s="747">
        <v>90.038798833819243</v>
      </c>
      <c r="F17" s="747">
        <v>1181.0195889212828</v>
      </c>
      <c r="G17" s="747">
        <v>1634.2336938775511</v>
      </c>
      <c r="H17" s="747">
        <v>2081.2199548104959</v>
      </c>
      <c r="I17" s="747">
        <v>1072.7315772594752</v>
      </c>
    </row>
    <row r="18" spans="1:9" s="70" customFormat="1" ht="21" customHeight="1">
      <c r="A18" s="428" t="s">
        <v>433</v>
      </c>
      <c r="B18" s="747">
        <v>8143.767647230321</v>
      </c>
      <c r="C18" s="747">
        <v>7092.4926457725951</v>
      </c>
      <c r="D18" s="747">
        <v>8933.4672230320703</v>
      </c>
      <c r="E18" s="747">
        <v>14411.394868804664</v>
      </c>
      <c r="F18" s="747">
        <v>17049.808056851311</v>
      </c>
      <c r="G18" s="747">
        <v>17329.829106413996</v>
      </c>
      <c r="H18" s="747">
        <v>18506.326099125366</v>
      </c>
      <c r="I18" s="747">
        <v>21409.752106413995</v>
      </c>
    </row>
    <row r="19" spans="1:9" s="70" customFormat="1" ht="21" customHeight="1">
      <c r="A19" s="428" t="s">
        <v>434</v>
      </c>
      <c r="B19" s="747">
        <v>7746.3439912536451</v>
      </c>
      <c r="C19" s="747">
        <v>6972.1152682215743</v>
      </c>
      <c r="D19" s="747">
        <v>7976.3191341107868</v>
      </c>
      <c r="E19" s="747">
        <v>13618.776274052478</v>
      </c>
      <c r="F19" s="747">
        <v>16413.155724489796</v>
      </c>
      <c r="G19" s="747">
        <v>16858.155029154517</v>
      </c>
      <c r="H19" s="747">
        <v>17893.342556851312</v>
      </c>
      <c r="I19" s="747">
        <v>20575.145871720117</v>
      </c>
    </row>
    <row r="20" spans="1:9" s="70" customFormat="1" ht="21" customHeight="1">
      <c r="A20" s="428" t="s">
        <v>435</v>
      </c>
      <c r="B20" s="747">
        <v>397.42365597667634</v>
      </c>
      <c r="C20" s="747">
        <v>120.37737755102042</v>
      </c>
      <c r="D20" s="747">
        <v>957.14808892128281</v>
      </c>
      <c r="E20" s="747">
        <v>792.6185947521866</v>
      </c>
      <c r="F20" s="747">
        <v>636.65233236151607</v>
      </c>
      <c r="G20" s="747">
        <v>471.67407725947521</v>
      </c>
      <c r="H20" s="747">
        <v>612.98354227405241</v>
      </c>
      <c r="I20" s="747">
        <v>834.60623469387747</v>
      </c>
    </row>
    <row r="21" spans="1:9" s="70" customFormat="1" ht="21" customHeight="1">
      <c r="A21" s="428" t="s">
        <v>39</v>
      </c>
      <c r="B21" s="747">
        <v>6156.9261530612248</v>
      </c>
      <c r="C21" s="747">
        <v>6815.0688017492703</v>
      </c>
      <c r="D21" s="747">
        <v>7676.277224489796</v>
      </c>
      <c r="E21" s="747">
        <v>9363.2827069970845</v>
      </c>
      <c r="F21" s="747">
        <v>10806.175768221572</v>
      </c>
      <c r="G21" s="747">
        <v>11296.388827988339</v>
      </c>
      <c r="H21" s="747">
        <v>14077.962177842566</v>
      </c>
      <c r="I21" s="747">
        <v>14124.5973877551</v>
      </c>
    </row>
    <row r="22" spans="1:9" s="70" customFormat="1" ht="21" customHeight="1">
      <c r="A22" s="428" t="s">
        <v>436</v>
      </c>
      <c r="B22" s="747">
        <v>-20035.172940233238</v>
      </c>
      <c r="C22" s="747">
        <v>-27518.183233236148</v>
      </c>
      <c r="D22" s="747">
        <v>-30794.253040816329</v>
      </c>
      <c r="E22" s="747">
        <v>-36746.672820699714</v>
      </c>
      <c r="F22" s="747">
        <v>-42503.569411078723</v>
      </c>
      <c r="G22" s="747">
        <v>-43782.808683673473</v>
      </c>
      <c r="H22" s="747">
        <v>-48488.28612536443</v>
      </c>
      <c r="I22" s="747">
        <v>-48932.228332361519</v>
      </c>
    </row>
    <row r="23" spans="1:9" s="70" customFormat="1" ht="21" customHeight="1">
      <c r="A23" s="68" t="s">
        <v>57</v>
      </c>
      <c r="B23" s="747">
        <v>7694.1853790087462</v>
      </c>
      <c r="C23" s="747">
        <v>8817.5598965014578</v>
      </c>
      <c r="D23" s="747">
        <v>8677.5206690962095</v>
      </c>
      <c r="E23" s="747">
        <v>20664.80468950437</v>
      </c>
      <c r="F23" s="747">
        <v>13472.838052478135</v>
      </c>
      <c r="G23" s="747">
        <v>12166.501300291544</v>
      </c>
      <c r="H23" s="747">
        <v>12659.331553935859</v>
      </c>
      <c r="I23" s="747">
        <v>12146.095188046647</v>
      </c>
    </row>
    <row r="24" spans="1:9" s="70" customFormat="1" ht="21" customHeight="1">
      <c r="A24" s="68" t="s">
        <v>63</v>
      </c>
      <c r="B24" s="747">
        <v>2.9154518950437319E-6</v>
      </c>
      <c r="C24" s="747">
        <v>2.9154518950437319E-6</v>
      </c>
      <c r="D24" s="747">
        <v>2.9154518950437319E-6</v>
      </c>
      <c r="E24" s="747">
        <v>45.035975218658884</v>
      </c>
      <c r="F24" s="747">
        <v>309.21323177842567</v>
      </c>
      <c r="G24" s="747">
        <v>506.69529300291543</v>
      </c>
      <c r="H24" s="747">
        <v>854.15213994169085</v>
      </c>
      <c r="I24" s="747">
        <v>1348.2815204081635</v>
      </c>
    </row>
    <row r="25" spans="1:9" s="70" customFormat="1" ht="21" customHeight="1">
      <c r="A25" s="68" t="s">
        <v>437</v>
      </c>
      <c r="B25" s="747">
        <v>5404.9706239067045</v>
      </c>
      <c r="C25" s="747">
        <v>7069.8052696793002</v>
      </c>
      <c r="D25" s="747">
        <v>3310.8637696793003</v>
      </c>
      <c r="E25" s="747">
        <v>3315.7130451895041</v>
      </c>
      <c r="F25" s="747">
        <v>3675.0032609329451</v>
      </c>
      <c r="G25" s="747">
        <v>33706.025849854232</v>
      </c>
      <c r="H25" s="747">
        <v>49582.782167638485</v>
      </c>
      <c r="I25" s="747">
        <v>37016.165912536439</v>
      </c>
    </row>
    <row r="26" spans="1:9" s="70" customFormat="1" ht="21" customHeight="1">
      <c r="A26" s="68" t="s">
        <v>74</v>
      </c>
      <c r="B26" s="747">
        <v>13423.561288629737</v>
      </c>
      <c r="C26" s="747">
        <v>13158.298074344024</v>
      </c>
      <c r="D26" s="747">
        <v>13581.576948979593</v>
      </c>
      <c r="E26" s="747">
        <v>12484.159291545189</v>
      </c>
      <c r="F26" s="747">
        <v>7767.9981545189512</v>
      </c>
      <c r="G26" s="747">
        <v>7499.4396486880469</v>
      </c>
      <c r="H26" s="747">
        <v>17363.541849854228</v>
      </c>
      <c r="I26" s="747">
        <v>28869.537253644317</v>
      </c>
    </row>
    <row r="27" spans="1:9" s="70" customFormat="1" ht="21" customHeight="1">
      <c r="A27" s="68" t="s">
        <v>438</v>
      </c>
      <c r="B27" s="747">
        <v>4660.630265306123</v>
      </c>
      <c r="C27" s="747">
        <v>3963.9863892128278</v>
      </c>
      <c r="D27" s="747">
        <v>3898.163801749271</v>
      </c>
      <c r="E27" s="747">
        <v>3979.1234795918367</v>
      </c>
      <c r="F27" s="747">
        <v>4375.1316559766765</v>
      </c>
      <c r="G27" s="747">
        <v>4172.12088483965</v>
      </c>
      <c r="H27" s="747">
        <v>4726.8285743440238</v>
      </c>
      <c r="I27" s="747">
        <v>5085.7886093294455</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1289107.5864591836</v>
      </c>
      <c r="C29" s="746">
        <v>1548501.8998206998</v>
      </c>
      <c r="D29" s="746">
        <v>1602814.081383382</v>
      </c>
      <c r="E29" s="746">
        <v>1964457.2669810497</v>
      </c>
      <c r="F29" s="746">
        <v>2201861.5778790088</v>
      </c>
      <c r="G29" s="746">
        <v>2483425.5921822162</v>
      </c>
      <c r="H29" s="746">
        <v>2634367.7339241984</v>
      </c>
      <c r="I29" s="746">
        <v>2736889.7647623909</v>
      </c>
    </row>
    <row r="30" spans="1:9" s="70" customFormat="1" ht="21" customHeight="1" thickTop="1">
      <c r="A30" s="68" t="s">
        <v>440</v>
      </c>
      <c r="B30" s="747">
        <v>1205105.1490043732</v>
      </c>
      <c r="C30" s="747">
        <v>1328312.795654519</v>
      </c>
      <c r="D30" s="747">
        <v>1398792.1875889215</v>
      </c>
      <c r="E30" s="747">
        <v>1784388.4975291544</v>
      </c>
      <c r="F30" s="747">
        <v>1865823.2805962099</v>
      </c>
      <c r="G30" s="747">
        <v>2151418.1903002914</v>
      </c>
      <c r="H30" s="747">
        <v>2284209.5931209913</v>
      </c>
      <c r="I30" s="747">
        <v>2375158.8068615161</v>
      </c>
    </row>
    <row r="31" spans="1:9" s="70" customFormat="1" ht="21" customHeight="1">
      <c r="A31" s="428" t="s">
        <v>441</v>
      </c>
      <c r="B31" s="747">
        <v>393151.53876530612</v>
      </c>
      <c r="C31" s="747">
        <v>411489.71838338196</v>
      </c>
      <c r="D31" s="747">
        <v>413692.65751311951</v>
      </c>
      <c r="E31" s="747">
        <v>552930.22530029155</v>
      </c>
      <c r="F31" s="747">
        <v>473375.91193294461</v>
      </c>
      <c r="G31" s="747">
        <v>567348.71069825068</v>
      </c>
      <c r="H31" s="747">
        <v>532389.65802332363</v>
      </c>
      <c r="I31" s="747">
        <v>559146.58845626819</v>
      </c>
    </row>
    <row r="32" spans="1:9" s="70" customFormat="1" ht="21" customHeight="1">
      <c r="A32" s="428" t="s">
        <v>442</v>
      </c>
      <c r="B32" s="747">
        <v>421033.16802186595</v>
      </c>
      <c r="C32" s="747">
        <v>421482.29219096206</v>
      </c>
      <c r="D32" s="747">
        <v>443949.81435860059</v>
      </c>
      <c r="E32" s="747">
        <v>518504.2736530613</v>
      </c>
      <c r="F32" s="747">
        <v>521321.98063411081</v>
      </c>
      <c r="G32" s="747">
        <v>470247.4166137026</v>
      </c>
      <c r="H32" s="747">
        <v>558001.57619533525</v>
      </c>
      <c r="I32" s="747">
        <v>576062.7986778426</v>
      </c>
    </row>
    <row r="33" spans="1:9" s="70" customFormat="1" ht="21" customHeight="1">
      <c r="A33" s="428" t="s">
        <v>443</v>
      </c>
      <c r="B33" s="747">
        <v>86001.434504373188</v>
      </c>
      <c r="C33" s="747">
        <v>62037.978110787168</v>
      </c>
      <c r="D33" s="747">
        <v>12945.779371720115</v>
      </c>
      <c r="E33" s="747">
        <v>5070.7659169096205</v>
      </c>
      <c r="F33" s="747">
        <v>3154.133454810496</v>
      </c>
      <c r="G33" s="747">
        <v>2917.8101822157432</v>
      </c>
      <c r="H33" s="747">
        <v>2676.5679795918368</v>
      </c>
      <c r="I33" s="747">
        <v>1664.060724489796</v>
      </c>
    </row>
    <row r="34" spans="1:9" s="70" customFormat="1" ht="21" customHeight="1">
      <c r="A34" s="428" t="s">
        <v>444</v>
      </c>
      <c r="B34" s="747">
        <v>42740.082762390673</v>
      </c>
      <c r="C34" s="747">
        <v>36464.945074344025</v>
      </c>
      <c r="D34" s="747">
        <v>38325.938692419826</v>
      </c>
      <c r="E34" s="747">
        <v>75898.378411078709</v>
      </c>
      <c r="F34" s="747">
        <v>99426.837463556847</v>
      </c>
      <c r="G34" s="747">
        <v>85719.768527696797</v>
      </c>
      <c r="H34" s="747">
        <v>57844.215552478134</v>
      </c>
      <c r="I34" s="747">
        <v>90117.359167638482</v>
      </c>
    </row>
    <row r="35" spans="1:9" s="70" customFormat="1" ht="21" customHeight="1">
      <c r="A35" s="428" t="s">
        <v>445</v>
      </c>
      <c r="B35" s="747">
        <v>246700.72768658891</v>
      </c>
      <c r="C35" s="747">
        <v>377199.68950437318</v>
      </c>
      <c r="D35" s="747">
        <v>466342.62208892131</v>
      </c>
      <c r="E35" s="747">
        <v>598027.79150291544</v>
      </c>
      <c r="F35" s="747">
        <v>722794.73779446073</v>
      </c>
      <c r="G35" s="747">
        <v>970564.16494606412</v>
      </c>
      <c r="H35" s="747">
        <v>1066370.6342900873</v>
      </c>
      <c r="I35" s="747">
        <v>1065243.4952201166</v>
      </c>
    </row>
    <row r="36" spans="1:9" s="70" customFormat="1" ht="21" customHeight="1">
      <c r="A36" s="428" t="s">
        <v>446</v>
      </c>
      <c r="B36" s="747">
        <v>15478.197263848399</v>
      </c>
      <c r="C36" s="747">
        <v>19638.172390670552</v>
      </c>
      <c r="D36" s="747">
        <v>23535.37556413994</v>
      </c>
      <c r="E36" s="747">
        <v>33957.062744897958</v>
      </c>
      <c r="F36" s="747">
        <v>45749.679316326532</v>
      </c>
      <c r="G36" s="747">
        <v>54620.31933236152</v>
      </c>
      <c r="H36" s="747">
        <v>66926.941080174933</v>
      </c>
      <c r="I36" s="747">
        <v>82924.504615160346</v>
      </c>
    </row>
    <row r="37" spans="1:9" s="70" customFormat="1" ht="21" customHeight="1">
      <c r="A37" s="68" t="s">
        <v>447</v>
      </c>
      <c r="B37" s="747">
        <v>85.348460641399399</v>
      </c>
      <c r="C37" s="747">
        <v>142.89757434402333</v>
      </c>
      <c r="D37" s="747">
        <v>88.785924198250726</v>
      </c>
      <c r="E37" s="747">
        <v>220.54131778425656</v>
      </c>
      <c r="F37" s="747">
        <v>300.28198833819243</v>
      </c>
      <c r="G37" s="747">
        <v>86.410230320699711</v>
      </c>
      <c r="H37" s="747">
        <v>318.799444606414</v>
      </c>
      <c r="I37" s="747">
        <v>94.940696793002914</v>
      </c>
    </row>
    <row r="38" spans="1:9" s="70" customFormat="1" ht="21" customHeight="1">
      <c r="A38" s="68" t="s">
        <v>448</v>
      </c>
      <c r="B38" s="747">
        <v>14162.935520408164</v>
      </c>
      <c r="C38" s="747">
        <v>16985.467733236153</v>
      </c>
      <c r="D38" s="747">
        <v>15384.792293002914</v>
      </c>
      <c r="E38" s="747">
        <v>4755.6756486880467</v>
      </c>
      <c r="F38" s="747">
        <v>152053.75946355684</v>
      </c>
      <c r="G38" s="747">
        <v>163952.13045189506</v>
      </c>
      <c r="H38" s="747">
        <v>170041.89884693877</v>
      </c>
      <c r="I38" s="747">
        <v>163689.72382944607</v>
      </c>
    </row>
    <row r="39" spans="1:9" s="70" customFormat="1" ht="21" customHeight="1">
      <c r="A39" s="68" t="s">
        <v>449</v>
      </c>
      <c r="B39" s="747">
        <v>27940.690683673467</v>
      </c>
      <c r="C39" s="747">
        <v>30365.224103498542</v>
      </c>
      <c r="D39" s="747">
        <v>39328.843655976678</v>
      </c>
      <c r="E39" s="747">
        <v>38499.347714285715</v>
      </c>
      <c r="F39" s="747">
        <v>55779.617548104958</v>
      </c>
      <c r="G39" s="747">
        <v>36860.810607871725</v>
      </c>
      <c r="H39" s="747">
        <v>51475.185103498545</v>
      </c>
      <c r="I39" s="747">
        <v>41083.976029154524</v>
      </c>
    </row>
    <row r="40" spans="1:9" s="70" customFormat="1" ht="21" customHeight="1">
      <c r="A40" s="68" t="s">
        <v>127</v>
      </c>
      <c r="B40" s="747">
        <v>20248.21498688047</v>
      </c>
      <c r="C40" s="747">
        <v>24124.016957725948</v>
      </c>
      <c r="D40" s="747">
        <v>25018.181192419823</v>
      </c>
      <c r="E40" s="747">
        <v>26892.214653061226</v>
      </c>
      <c r="F40" s="747">
        <v>24785.75547813411</v>
      </c>
      <c r="G40" s="747">
        <v>26728.223883381925</v>
      </c>
      <c r="H40" s="747">
        <v>29943.233594752186</v>
      </c>
      <c r="I40" s="747">
        <v>27859.684024781342</v>
      </c>
    </row>
    <row r="41" spans="1:9" s="70" customFormat="1" ht="21" customHeight="1">
      <c r="A41" s="68" t="s">
        <v>133</v>
      </c>
      <c r="B41" s="747">
        <v>0</v>
      </c>
      <c r="C41" s="747">
        <v>0</v>
      </c>
      <c r="D41" s="747">
        <v>0</v>
      </c>
      <c r="E41" s="747">
        <v>0</v>
      </c>
      <c r="F41" s="747">
        <v>0</v>
      </c>
      <c r="G41" s="747">
        <v>0</v>
      </c>
      <c r="H41" s="747">
        <v>0</v>
      </c>
      <c r="I41" s="747">
        <v>0</v>
      </c>
    </row>
    <row r="42" spans="1:9" s="70" customFormat="1" ht="21" customHeight="1">
      <c r="A42" s="68" t="s">
        <v>450</v>
      </c>
      <c r="B42" s="747">
        <v>0</v>
      </c>
      <c r="C42" s="747">
        <v>10308.887868804664</v>
      </c>
      <c r="D42" s="747">
        <v>10310.374150145773</v>
      </c>
      <c r="E42" s="747">
        <v>31031.099033527698</v>
      </c>
      <c r="F42" s="747">
        <v>30674.027769679302</v>
      </c>
      <c r="G42" s="747">
        <v>30678.715976676387</v>
      </c>
      <c r="H42" s="747">
        <v>30697.468807580175</v>
      </c>
      <c r="I42" s="747">
        <v>30702.15701457726</v>
      </c>
    </row>
    <row r="43" spans="1:9" s="71" customFormat="1" ht="43.5" customHeight="1" thickBot="1">
      <c r="A43" s="429" t="s">
        <v>109</v>
      </c>
      <c r="B43" s="748">
        <v>21565.247801749269</v>
      </c>
      <c r="C43" s="748">
        <v>138262.60992857142</v>
      </c>
      <c r="D43" s="748">
        <v>113890.9165787172</v>
      </c>
      <c r="E43" s="748">
        <v>78669.891084548115</v>
      </c>
      <c r="F43" s="748">
        <v>72444.855034985419</v>
      </c>
      <c r="G43" s="748">
        <v>73701.110731778434</v>
      </c>
      <c r="H43" s="748">
        <v>67681.555005830902</v>
      </c>
      <c r="I43" s="748">
        <v>98300.476306122451</v>
      </c>
    </row>
    <row r="44" spans="1:9" ht="24" customHeight="1" thickTop="1" thickBot="1">
      <c r="A44" s="27" t="s">
        <v>451</v>
      </c>
      <c r="B44" s="746">
        <v>130393.6244606414</v>
      </c>
      <c r="C44" s="746">
        <v>140050.08680903789</v>
      </c>
      <c r="D44" s="746">
        <v>158391.59328862975</v>
      </c>
      <c r="E44" s="746">
        <v>164692.48729737606</v>
      </c>
      <c r="F44" s="746">
        <v>180069.86096938778</v>
      </c>
      <c r="G44" s="746">
        <v>181006.95959912534</v>
      </c>
      <c r="H44" s="746">
        <v>191773.05278862975</v>
      </c>
      <c r="I44" s="746">
        <v>193842.83680612248</v>
      </c>
    </row>
    <row r="45" spans="1:9" s="70" customFormat="1" ht="21" customHeight="1" thickTop="1">
      <c r="A45" s="68" t="s">
        <v>148</v>
      </c>
      <c r="B45" s="747">
        <v>45996.793002915452</v>
      </c>
      <c r="C45" s="747">
        <v>42941.399416909619</v>
      </c>
      <c r="D45" s="747">
        <v>42941.399416909619</v>
      </c>
      <c r="E45" s="747">
        <v>42953.352769679303</v>
      </c>
      <c r="F45" s="747">
        <v>131527.69679300292</v>
      </c>
      <c r="G45" s="747">
        <v>131527.69679300292</v>
      </c>
      <c r="H45" s="747">
        <v>131527.69679300292</v>
      </c>
      <c r="I45" s="747">
        <v>131527.69679300292</v>
      </c>
    </row>
    <row r="46" spans="1:9" s="70" customFormat="1" ht="21" customHeight="1">
      <c r="A46" s="68" t="s">
        <v>152</v>
      </c>
      <c r="B46" s="747">
        <v>0</v>
      </c>
      <c r="C46" s="747">
        <v>0</v>
      </c>
      <c r="D46" s="747">
        <v>0</v>
      </c>
      <c r="E46" s="747">
        <v>1.1661807580174928</v>
      </c>
      <c r="F46" s="747">
        <v>1.1661807580174928</v>
      </c>
      <c r="G46" s="747">
        <v>1.1661807580174928</v>
      </c>
      <c r="H46" s="747">
        <v>1.1661807580174928</v>
      </c>
      <c r="I46" s="747">
        <v>1.1661807580174928</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63098.20096209913</v>
      </c>
      <c r="C48" s="747">
        <v>84396.831456268221</v>
      </c>
      <c r="D48" s="747">
        <v>91388.38371720117</v>
      </c>
      <c r="E48" s="747">
        <v>101388.36834256561</v>
      </c>
      <c r="F48" s="747">
        <v>22998.396501457726</v>
      </c>
      <c r="G48" s="747">
        <v>35769.729029154514</v>
      </c>
      <c r="H48" s="747">
        <v>35769.729029154514</v>
      </c>
      <c r="I48" s="747">
        <v>48007.023236151595</v>
      </c>
    </row>
    <row r="49" spans="1:9" s="70" customFormat="1" ht="21" customHeight="1">
      <c r="A49" s="68" t="s">
        <v>164</v>
      </c>
      <c r="B49" s="747">
        <v>21298.630495626821</v>
      </c>
      <c r="C49" s="747">
        <v>12711.855935860058</v>
      </c>
      <c r="D49" s="747">
        <v>24061.810154518949</v>
      </c>
      <c r="E49" s="747">
        <v>20349.600004373176</v>
      </c>
      <c r="F49" s="747">
        <v>25542.601494169096</v>
      </c>
      <c r="G49" s="747">
        <v>13708.367596209911</v>
      </c>
      <c r="H49" s="747">
        <v>24474.460785714287</v>
      </c>
      <c r="I49" s="747">
        <v>14306.950596209912</v>
      </c>
    </row>
    <row r="50" spans="1:9" s="70" customFormat="1" ht="21" customHeight="1">
      <c r="A50" s="428" t="s">
        <v>453</v>
      </c>
      <c r="B50" s="747">
        <v>0</v>
      </c>
      <c r="C50" s="747">
        <v>0</v>
      </c>
      <c r="D50" s="747">
        <v>0</v>
      </c>
      <c r="E50" s="747">
        <v>0</v>
      </c>
      <c r="F50" s="747">
        <v>0</v>
      </c>
      <c r="G50" s="747">
        <v>0</v>
      </c>
      <c r="H50" s="747">
        <v>0</v>
      </c>
      <c r="I50" s="747">
        <v>0</v>
      </c>
    </row>
    <row r="51" spans="1:9" s="71" customFormat="1" ht="40.5" customHeight="1" thickBot="1">
      <c r="A51" s="430" t="s">
        <v>454</v>
      </c>
      <c r="B51" s="748">
        <v>21298.630495626821</v>
      </c>
      <c r="C51" s="748">
        <v>12711.855935860058</v>
      </c>
      <c r="D51" s="748">
        <v>24061.810154518949</v>
      </c>
      <c r="E51" s="748">
        <v>20349.600004373176</v>
      </c>
      <c r="F51" s="748">
        <v>25542.601494169096</v>
      </c>
      <c r="G51" s="748">
        <v>13708.367596209911</v>
      </c>
      <c r="H51" s="748">
        <v>24474.460785714287</v>
      </c>
      <c r="I51" s="748">
        <v>14306.950596209912</v>
      </c>
    </row>
    <row r="52" spans="1:9" ht="24" customHeight="1" thickTop="1" thickBot="1">
      <c r="A52" s="27" t="s">
        <v>455</v>
      </c>
      <c r="B52" s="746">
        <v>1419501.2109198251</v>
      </c>
      <c r="C52" s="746">
        <v>1688551.9866297378</v>
      </c>
      <c r="D52" s="746">
        <v>1761205.6746720118</v>
      </c>
      <c r="E52" s="746">
        <v>2129149.7542784256</v>
      </c>
      <c r="F52" s="746">
        <v>2381931.4388483963</v>
      </c>
      <c r="G52" s="746">
        <v>2664432.551781341</v>
      </c>
      <c r="H52" s="746">
        <v>2826140.7867128281</v>
      </c>
      <c r="I52" s="746">
        <v>2930732.6015685126</v>
      </c>
    </row>
    <row r="53" spans="1:9" s="70" customFormat="1" ht="24" customHeight="1" thickTop="1">
      <c r="A53" s="68" t="s">
        <v>456</v>
      </c>
      <c r="B53" s="747">
        <v>170075.01900583092</v>
      </c>
      <c r="C53" s="747">
        <v>272467.69420116616</v>
      </c>
      <c r="D53" s="747">
        <v>274713.6458046647</v>
      </c>
      <c r="E53" s="747">
        <v>354257.75820116617</v>
      </c>
      <c r="F53" s="747">
        <v>482149.02991545189</v>
      </c>
      <c r="G53" s="747">
        <v>443127.43965306127</v>
      </c>
      <c r="H53" s="747">
        <v>446161.60265160352</v>
      </c>
      <c r="I53" s="747">
        <v>508035.38940087467</v>
      </c>
    </row>
    <row r="54" spans="1:9" s="71" customFormat="1" ht="21" customHeight="1">
      <c r="A54" s="430" t="s">
        <v>457</v>
      </c>
      <c r="B54" s="748">
        <v>11022.867536443149</v>
      </c>
      <c r="C54" s="748">
        <v>18754.645957725945</v>
      </c>
      <c r="D54" s="748">
        <v>18983.106619533526</v>
      </c>
      <c r="E54" s="748">
        <v>13491.271699708454</v>
      </c>
      <c r="F54" s="748">
        <v>19147.790011661808</v>
      </c>
      <c r="G54" s="748">
        <v>18783.233094752188</v>
      </c>
      <c r="H54" s="748">
        <v>37377.205185131192</v>
      </c>
      <c r="I54" s="748">
        <v>102066.22008746356</v>
      </c>
    </row>
    <row r="55" spans="1:9" s="71" customFormat="1" ht="21" customHeight="1">
      <c r="A55" s="430" t="s">
        <v>458</v>
      </c>
      <c r="B55" s="748">
        <v>135954.66373760931</v>
      </c>
      <c r="C55" s="748">
        <v>230780.7324533528</v>
      </c>
      <c r="D55" s="748">
        <v>233466.28155830904</v>
      </c>
      <c r="E55" s="748">
        <v>314005.61647230323</v>
      </c>
      <c r="F55" s="748">
        <v>431247.58167492709</v>
      </c>
      <c r="G55" s="748">
        <v>393003.233271137</v>
      </c>
      <c r="H55" s="748">
        <v>378114.85854956275</v>
      </c>
      <c r="I55" s="748">
        <v>376782.34109766764</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19319.994632653063</v>
      </c>
      <c r="C57" s="748">
        <v>19136.589890670552</v>
      </c>
      <c r="D57" s="748">
        <v>18450.676727405247</v>
      </c>
      <c r="E57" s="748">
        <v>20025.092259475219</v>
      </c>
      <c r="F57" s="748">
        <v>25017.880459183674</v>
      </c>
      <c r="G57" s="748">
        <v>27548.953346938779</v>
      </c>
      <c r="H57" s="748">
        <v>26898.350916909621</v>
      </c>
      <c r="I57" s="748">
        <v>29054.513215743438</v>
      </c>
    </row>
    <row r="58" spans="1:9" s="71" customFormat="1" ht="21" customHeight="1">
      <c r="A58" s="430" t="s">
        <v>461</v>
      </c>
      <c r="B58" s="748">
        <v>3777.4931005830904</v>
      </c>
      <c r="C58" s="748">
        <v>3795.7258994169097</v>
      </c>
      <c r="D58" s="748">
        <v>3813.5808994169092</v>
      </c>
      <c r="E58" s="748">
        <v>6735.7777696793</v>
      </c>
      <c r="F58" s="748">
        <v>6735.7777696793</v>
      </c>
      <c r="G58" s="748">
        <v>3792.019940233236</v>
      </c>
      <c r="H58" s="748">
        <v>3771.1880000000001</v>
      </c>
      <c r="I58" s="748">
        <v>132.315</v>
      </c>
    </row>
    <row r="59" spans="1:9" s="71" customFormat="1" ht="51" customHeight="1" thickBot="1">
      <c r="A59" s="429" t="s">
        <v>462</v>
      </c>
      <c r="B59" s="748">
        <v>2584462.0001064143</v>
      </c>
      <c r="C59" s="748">
        <v>3211483.8443658887</v>
      </c>
      <c r="D59" s="748">
        <v>4462383.8732507285</v>
      </c>
      <c r="E59" s="748">
        <v>4591399.6549416911</v>
      </c>
      <c r="F59" s="748">
        <v>6179185.6970860064</v>
      </c>
      <c r="G59" s="748">
        <v>6322501.1614154512</v>
      </c>
      <c r="H59" s="748">
        <v>6162032.7919548098</v>
      </c>
      <c r="I59" s="748">
        <v>6005108.424734694</v>
      </c>
    </row>
    <row r="60" spans="1:9" ht="31.5" customHeight="1" thickTop="1" thickBot="1">
      <c r="A60" s="431" t="s">
        <v>463</v>
      </c>
      <c r="B60" s="746"/>
      <c r="C60" s="746"/>
      <c r="D60" s="746"/>
      <c r="E60" s="746"/>
      <c r="F60" s="746"/>
      <c r="G60" s="746"/>
      <c r="H60" s="746"/>
      <c r="I60" s="746"/>
    </row>
    <row r="61" spans="1:9" ht="30" customHeight="1" thickTop="1">
      <c r="A61" s="29" t="s">
        <v>464</v>
      </c>
      <c r="B61" s="749">
        <v>78378.130752186582</v>
      </c>
      <c r="C61" s="749">
        <v>89821.853262390679</v>
      </c>
      <c r="D61" s="749">
        <v>108850.78317930028</v>
      </c>
      <c r="E61" s="749">
        <v>118425.32604810497</v>
      </c>
      <c r="F61" s="749">
        <v>136409.35600874637</v>
      </c>
      <c r="G61" s="749">
        <v>76857.995658892134</v>
      </c>
      <c r="H61" s="749">
        <v>165779.77303206996</v>
      </c>
      <c r="I61" s="749">
        <v>91325.725596209915</v>
      </c>
    </row>
    <row r="62" spans="1:9" ht="21" customHeight="1">
      <c r="A62" s="31" t="s">
        <v>465</v>
      </c>
      <c r="B62" s="749">
        <v>-9802.9433644314886</v>
      </c>
      <c r="C62" s="749">
        <v>-11801.041376093295</v>
      </c>
      <c r="D62" s="749">
        <v>-22120.901950437317</v>
      </c>
      <c r="E62" s="749">
        <v>-27819.909086005831</v>
      </c>
      <c r="F62" s="749">
        <v>-30179.537236151606</v>
      </c>
      <c r="G62" s="749">
        <v>-18917.753508746355</v>
      </c>
      <c r="H62" s="749">
        <v>-46450.220381924199</v>
      </c>
      <c r="I62" s="749">
        <v>-31398.454295918367</v>
      </c>
    </row>
    <row r="63" spans="1:9" ht="21.75" customHeight="1">
      <c r="A63" s="432" t="s">
        <v>466</v>
      </c>
      <c r="B63" s="749">
        <v>68575.187387755112</v>
      </c>
      <c r="C63" s="749">
        <v>78020.811886297379</v>
      </c>
      <c r="D63" s="749">
        <v>86729.881228862971</v>
      </c>
      <c r="E63" s="749">
        <v>90605.416962099116</v>
      </c>
      <c r="F63" s="749">
        <v>106229.81877259475</v>
      </c>
      <c r="G63" s="749">
        <v>57940.242150145765</v>
      </c>
      <c r="H63" s="749">
        <v>119329.55265014578</v>
      </c>
      <c r="I63" s="749">
        <v>59927.271300291541</v>
      </c>
    </row>
    <row r="64" spans="1:9">
      <c r="A64" s="29" t="s">
        <v>467</v>
      </c>
      <c r="B64" s="749">
        <v>29526.894239067053</v>
      </c>
      <c r="C64" s="749">
        <v>32151.843223032069</v>
      </c>
      <c r="D64" s="749">
        <v>33516.910674927109</v>
      </c>
      <c r="E64" s="749">
        <v>33569.225825072885</v>
      </c>
      <c r="F64" s="749">
        <v>39068.64103498542</v>
      </c>
      <c r="G64" s="749">
        <v>38478.761144314863</v>
      </c>
      <c r="H64" s="749">
        <v>70136.614660349849</v>
      </c>
      <c r="I64" s="749">
        <v>35665.47881924198</v>
      </c>
    </row>
    <row r="65" spans="1:9">
      <c r="A65" s="31" t="s">
        <v>468</v>
      </c>
      <c r="B65" s="749">
        <v>-11869.697743440232</v>
      </c>
      <c r="C65" s="749">
        <v>-14874.188870262391</v>
      </c>
      <c r="D65" s="749">
        <v>-12464.427672011661</v>
      </c>
      <c r="E65" s="749">
        <v>-17154.220453352769</v>
      </c>
      <c r="F65" s="749">
        <v>-22864.740091836735</v>
      </c>
      <c r="G65" s="749">
        <v>-30224.519303206995</v>
      </c>
      <c r="H65" s="749">
        <v>-52012.092559766766</v>
      </c>
      <c r="I65" s="749">
        <v>-31087.695096209914</v>
      </c>
    </row>
    <row r="66" spans="1:9">
      <c r="A66" s="30" t="s">
        <v>469</v>
      </c>
      <c r="B66" s="749">
        <v>86232.383883381932</v>
      </c>
      <c r="C66" s="749">
        <v>95298.466239067056</v>
      </c>
      <c r="D66" s="749">
        <v>107782.36423177843</v>
      </c>
      <c r="E66" s="749">
        <v>107020.42233381925</v>
      </c>
      <c r="F66" s="749">
        <v>122433.71971574344</v>
      </c>
      <c r="G66" s="749">
        <v>66194.483991253641</v>
      </c>
      <c r="H66" s="749">
        <v>137454.07475072888</v>
      </c>
      <c r="I66" s="749">
        <v>64505.055023323614</v>
      </c>
    </row>
    <row r="67" spans="1:9">
      <c r="A67" s="29" t="s">
        <v>470</v>
      </c>
      <c r="B67" s="749">
        <v>8759.9685860058307</v>
      </c>
      <c r="C67" s="749">
        <v>16372.391379008744</v>
      </c>
      <c r="D67" s="749">
        <v>14134.177167638485</v>
      </c>
      <c r="E67" s="749">
        <v>20085.422088921285</v>
      </c>
      <c r="F67" s="749">
        <v>25662.000762390668</v>
      </c>
      <c r="G67" s="749">
        <v>6958.2274489795909</v>
      </c>
      <c r="H67" s="749">
        <v>16143.646001457726</v>
      </c>
      <c r="I67" s="749">
        <v>12824.84262536443</v>
      </c>
    </row>
    <row r="68" spans="1:9">
      <c r="A68" s="29" t="s">
        <v>471</v>
      </c>
      <c r="B68" s="749">
        <v>-15947.729071428572</v>
      </c>
      <c r="C68" s="749">
        <v>-30937.834903790088</v>
      </c>
      <c r="D68" s="749">
        <v>-21663.078744897957</v>
      </c>
      <c r="E68" s="749">
        <v>-30088.144871720116</v>
      </c>
      <c r="F68" s="749">
        <v>-41019.969689504367</v>
      </c>
      <c r="G68" s="749">
        <v>-17662.639167638485</v>
      </c>
      <c r="H68" s="749">
        <v>-42915.463456268219</v>
      </c>
      <c r="I68" s="749">
        <v>-22625.016556851311</v>
      </c>
    </row>
    <row r="69" spans="1:9">
      <c r="A69" s="432" t="s">
        <v>472</v>
      </c>
      <c r="B69" s="749">
        <v>79044.623397959178</v>
      </c>
      <c r="C69" s="749">
        <v>80733.022714285733</v>
      </c>
      <c r="D69" s="749">
        <v>100253.46265451894</v>
      </c>
      <c r="E69" s="749">
        <v>97017.6995510204</v>
      </c>
      <c r="F69" s="749">
        <v>107075.75078862974</v>
      </c>
      <c r="G69" s="749">
        <v>55490.072272594756</v>
      </c>
      <c r="H69" s="749">
        <v>110682.25729591836</v>
      </c>
      <c r="I69" s="749">
        <v>54704.881091836731</v>
      </c>
    </row>
    <row r="70" spans="1:9">
      <c r="A70" s="31" t="s">
        <v>473</v>
      </c>
      <c r="B70" s="749">
        <v>-52208.101724489788</v>
      </c>
      <c r="C70" s="749">
        <v>-63651.939626822154</v>
      </c>
      <c r="D70" s="749">
        <v>-64635.968835276959</v>
      </c>
      <c r="E70" s="749">
        <v>-68562.398467930034</v>
      </c>
      <c r="F70" s="749">
        <v>-68898.386370262393</v>
      </c>
      <c r="G70" s="749">
        <v>-39156.189927113701</v>
      </c>
      <c r="H70" s="749">
        <v>-77184.209814868795</v>
      </c>
      <c r="I70" s="749">
        <v>-42823.77277551021</v>
      </c>
    </row>
    <row r="71" spans="1:9">
      <c r="A71" s="30" t="s">
        <v>474</v>
      </c>
      <c r="B71" s="749">
        <v>26836.521673469386</v>
      </c>
      <c r="C71" s="749">
        <v>17081.083087463558</v>
      </c>
      <c r="D71" s="749">
        <v>35617.49381924198</v>
      </c>
      <c r="E71" s="749">
        <v>28455.30108309038</v>
      </c>
      <c r="F71" s="749">
        <v>38177.364418367346</v>
      </c>
      <c r="G71" s="749">
        <v>16333.88234548105</v>
      </c>
      <c r="H71" s="749">
        <v>33498.047481049558</v>
      </c>
      <c r="I71" s="749">
        <v>11881.10831632653</v>
      </c>
    </row>
    <row r="72" spans="1:9">
      <c r="A72" s="30" t="s">
        <v>475</v>
      </c>
      <c r="B72" s="749">
        <v>-10.163301749271136</v>
      </c>
      <c r="C72" s="749">
        <v>-650.67124927113696</v>
      </c>
      <c r="D72" s="749">
        <v>-111.98193440233236</v>
      </c>
      <c r="E72" s="749">
        <v>-140.66915160349853</v>
      </c>
      <c r="F72" s="749">
        <v>-94.240591836734694</v>
      </c>
      <c r="G72" s="749">
        <v>1.615320699708455</v>
      </c>
      <c r="H72" s="749">
        <v>-31.845854227405248</v>
      </c>
      <c r="I72" s="749">
        <v>-39.830744897959178</v>
      </c>
    </row>
    <row r="73" spans="1:9">
      <c r="A73" s="31" t="s">
        <v>476</v>
      </c>
      <c r="B73" s="749">
        <v>-26.66224198250729</v>
      </c>
      <c r="C73" s="749">
        <v>-682.8317915451895</v>
      </c>
      <c r="D73" s="749">
        <v>-164.83143148688049</v>
      </c>
      <c r="E73" s="749">
        <v>-141.28052040816326</v>
      </c>
      <c r="F73" s="749">
        <v>-94.815529154518956</v>
      </c>
      <c r="G73" s="749">
        <v>1.4498833819241983</v>
      </c>
      <c r="H73" s="749">
        <v>-32.352705539358602</v>
      </c>
      <c r="I73" s="749">
        <v>-40.05901020408163</v>
      </c>
    </row>
    <row r="74" spans="1:9">
      <c r="A74" s="31" t="s">
        <v>477</v>
      </c>
      <c r="B74" s="749">
        <v>16.498941690962102</v>
      </c>
      <c r="C74" s="749">
        <v>32.160542274052474</v>
      </c>
      <c r="D74" s="749">
        <v>52.849497084548105</v>
      </c>
      <c r="E74" s="749">
        <v>0.61136880466472299</v>
      </c>
      <c r="F74" s="749">
        <v>0.57493731778425661</v>
      </c>
      <c r="G74" s="749">
        <v>0.16543731778425655</v>
      </c>
      <c r="H74" s="749">
        <v>0.50685131195335276</v>
      </c>
      <c r="I74" s="749">
        <v>0.228265306122449</v>
      </c>
    </row>
    <row r="75" spans="1:9">
      <c r="A75" s="432" t="s">
        <v>478</v>
      </c>
      <c r="B75" s="749">
        <v>0.39103935860058314</v>
      </c>
      <c r="C75" s="749">
        <v>-3.5494868804664721</v>
      </c>
      <c r="D75" s="749">
        <v>-1.6110932944606415</v>
      </c>
      <c r="E75" s="749">
        <v>7.6464956268221576</v>
      </c>
      <c r="F75" s="749">
        <v>-1.2537857142857143</v>
      </c>
      <c r="G75" s="749">
        <v>-6.1470612244897955</v>
      </c>
      <c r="H75" s="749">
        <v>-11.356692419825075</v>
      </c>
      <c r="I75" s="749">
        <v>-8.2800801749271145</v>
      </c>
    </row>
    <row r="76" spans="1:9">
      <c r="A76" s="432" t="s">
        <v>1352</v>
      </c>
      <c r="B76" s="749">
        <v>3.8619766763848395</v>
      </c>
      <c r="C76" s="749">
        <v>-0.39137317784256564</v>
      </c>
      <c r="D76" s="749">
        <v>2.5541078717201167</v>
      </c>
      <c r="E76" s="749">
        <v>8.3451457725947513</v>
      </c>
      <c r="F76" s="749">
        <v>1.3796632653061225</v>
      </c>
      <c r="G76" s="749">
        <v>-5.6055233236151603</v>
      </c>
      <c r="H76" s="749">
        <v>-10.340029154518952</v>
      </c>
      <c r="I76" s="749">
        <v>-6.7070481049562671</v>
      </c>
    </row>
    <row r="77" spans="1:9">
      <c r="A77" s="31" t="s">
        <v>479</v>
      </c>
      <c r="B77" s="749">
        <v>-3.4709373177842564</v>
      </c>
      <c r="C77" s="749">
        <v>-3.1581137026239068</v>
      </c>
      <c r="D77" s="749">
        <v>-4.1652011661807578</v>
      </c>
      <c r="E77" s="749">
        <v>-0.69865014577259477</v>
      </c>
      <c r="F77" s="749">
        <v>-2.6334489795918365</v>
      </c>
      <c r="G77" s="749">
        <v>-0.5415379008746356</v>
      </c>
      <c r="H77" s="749">
        <v>-1.0166632653061225</v>
      </c>
      <c r="I77" s="749">
        <v>-1.5730320699708455</v>
      </c>
    </row>
    <row r="78" spans="1:9">
      <c r="A78" s="432" t="s">
        <v>480</v>
      </c>
      <c r="B78" s="749">
        <v>26826.749411078719</v>
      </c>
      <c r="C78" s="749">
        <v>16426.862351311953</v>
      </c>
      <c r="D78" s="749">
        <v>35503.900791545188</v>
      </c>
      <c r="E78" s="749">
        <v>28322.278427113699</v>
      </c>
      <c r="F78" s="749">
        <v>38081.870040816328</v>
      </c>
      <c r="G78" s="749">
        <v>16329.350604956269</v>
      </c>
      <c r="H78" s="749">
        <v>33454.844934402332</v>
      </c>
      <c r="I78" s="749">
        <v>11832.997491253645</v>
      </c>
    </row>
    <row r="79" spans="1:9">
      <c r="A79" s="29" t="s">
        <v>481</v>
      </c>
      <c r="B79" s="749">
        <v>24.171413994169097</v>
      </c>
      <c r="C79" s="749">
        <v>742.28540670553934</v>
      </c>
      <c r="D79" s="749">
        <v>-3.4169096209912542E-3</v>
      </c>
      <c r="E79" s="749">
        <v>163.46361953352769</v>
      </c>
      <c r="F79" s="749">
        <v>2050.1041559766763</v>
      </c>
      <c r="G79" s="749">
        <v>796.50951311953349</v>
      </c>
      <c r="H79" s="749">
        <v>798.93958017492707</v>
      </c>
      <c r="I79" s="749">
        <v>4913.2863760932951</v>
      </c>
    </row>
    <row r="80" spans="1:9">
      <c r="A80" s="30" t="s">
        <v>482</v>
      </c>
      <c r="B80" s="749">
        <v>26850.920825072888</v>
      </c>
      <c r="C80" s="749">
        <v>17169.147758017494</v>
      </c>
      <c r="D80" s="749">
        <v>35503.89737463557</v>
      </c>
      <c r="E80" s="749">
        <v>28485.742046647232</v>
      </c>
      <c r="F80" s="749">
        <v>40131.974196793009</v>
      </c>
      <c r="G80" s="749">
        <v>17125.860118075801</v>
      </c>
      <c r="H80" s="749">
        <v>34253.784514577266</v>
      </c>
      <c r="I80" s="749">
        <v>16746.283867346938</v>
      </c>
    </row>
    <row r="81" spans="1:9">
      <c r="A81" s="29" t="s">
        <v>483</v>
      </c>
      <c r="B81" s="749">
        <v>429.77163702623909</v>
      </c>
      <c r="C81" s="749">
        <v>615.06121574344024</v>
      </c>
      <c r="D81" s="749">
        <v>313.3350816326531</v>
      </c>
      <c r="E81" s="749">
        <v>347.616556851312</v>
      </c>
      <c r="F81" s="749">
        <v>535.56803206997085</v>
      </c>
      <c r="G81" s="749">
        <v>13.671326530612246</v>
      </c>
      <c r="H81" s="749">
        <v>260.52904081632653</v>
      </c>
      <c r="I81" s="749">
        <v>22.855212827988339</v>
      </c>
    </row>
    <row r="82" spans="1:9" ht="21" customHeight="1">
      <c r="A82" s="432" t="s">
        <v>484</v>
      </c>
      <c r="B82" s="749">
        <v>27280.692462099123</v>
      </c>
      <c r="C82" s="749">
        <v>17784.208973760931</v>
      </c>
      <c r="D82" s="749">
        <v>35817.232456268226</v>
      </c>
      <c r="E82" s="749">
        <v>28833.358603498542</v>
      </c>
      <c r="F82" s="749">
        <v>40667.542228862971</v>
      </c>
      <c r="G82" s="749">
        <v>17139.531444606411</v>
      </c>
      <c r="H82" s="749">
        <v>34514.313555393586</v>
      </c>
      <c r="I82" s="749">
        <v>16769.139080174929</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27280.692462099123</v>
      </c>
      <c r="C84" s="749">
        <v>17784.208973760931</v>
      </c>
      <c r="D84" s="749">
        <v>35817.232456268226</v>
      </c>
      <c r="E84" s="749">
        <v>28833.358603498542</v>
      </c>
      <c r="F84" s="749">
        <v>40667.542228862971</v>
      </c>
      <c r="G84" s="749">
        <v>17139.531444606411</v>
      </c>
      <c r="H84" s="749">
        <v>34514.313555393586</v>
      </c>
      <c r="I84" s="749">
        <v>16769.139080174929</v>
      </c>
    </row>
    <row r="85" spans="1:9" ht="18" customHeight="1" thickBot="1">
      <c r="A85" s="29" t="s">
        <v>487</v>
      </c>
      <c r="B85" s="749">
        <v>-5982.0619708454806</v>
      </c>
      <c r="C85" s="749">
        <v>-5072.3530408163269</v>
      </c>
      <c r="D85" s="749">
        <v>-11755.422309037904</v>
      </c>
      <c r="E85" s="749">
        <v>-8483.7586005830908</v>
      </c>
      <c r="F85" s="749">
        <v>-15124.940734693877</v>
      </c>
      <c r="G85" s="749">
        <v>-3431.1638483965012</v>
      </c>
      <c r="H85" s="749">
        <v>-10039.852769679301</v>
      </c>
      <c r="I85" s="749">
        <v>-2462.1884839650147</v>
      </c>
    </row>
    <row r="86" spans="1:9" ht="24" customHeight="1" thickTop="1" thickBot="1">
      <c r="A86" s="27" t="s">
        <v>488</v>
      </c>
      <c r="B86" s="746">
        <v>21298.630491253643</v>
      </c>
      <c r="C86" s="746">
        <v>12711.855932944607</v>
      </c>
      <c r="D86" s="746">
        <v>24061.810147230321</v>
      </c>
      <c r="E86" s="746">
        <v>20349.600002915453</v>
      </c>
      <c r="F86" s="746">
        <v>25542.601494169096</v>
      </c>
      <c r="G86" s="746">
        <v>13708.367596209911</v>
      </c>
      <c r="H86" s="746">
        <v>24474.460785714287</v>
      </c>
      <c r="I86" s="746">
        <v>14306.950596209912</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492</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6"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856189.41594169103</v>
      </c>
      <c r="C8" s="746">
        <v>956905.36125655985</v>
      </c>
      <c r="D8" s="746">
        <v>1093229.5736690962</v>
      </c>
      <c r="E8" s="746">
        <v>1296048.3927638484</v>
      </c>
      <c r="F8" s="746">
        <v>1449886.990857143</v>
      </c>
      <c r="G8" s="746">
        <v>1519950.8056034986</v>
      </c>
      <c r="H8" s="746">
        <v>1639718.3914679298</v>
      </c>
      <c r="I8" s="746">
        <v>1728794.0729897958</v>
      </c>
    </row>
    <row r="9" spans="1:9" s="70" customFormat="1" ht="21" customHeight="1" thickTop="1">
      <c r="A9" s="68" t="s">
        <v>8</v>
      </c>
      <c r="B9" s="747">
        <v>192808.35054664724</v>
      </c>
      <c r="C9" s="747">
        <v>126052.09125655975</v>
      </c>
      <c r="D9" s="747">
        <v>154279.48916180758</v>
      </c>
      <c r="E9" s="747">
        <v>198146.51186005829</v>
      </c>
      <c r="F9" s="747">
        <v>210871.66423323617</v>
      </c>
      <c r="G9" s="747">
        <v>152358.02099416908</v>
      </c>
      <c r="H9" s="747">
        <v>188700.63612827988</v>
      </c>
      <c r="I9" s="747">
        <v>164820.22608600583</v>
      </c>
    </row>
    <row r="10" spans="1:9" s="70" customFormat="1" ht="21" customHeight="1">
      <c r="A10" s="68" t="s">
        <v>17</v>
      </c>
      <c r="B10" s="747">
        <v>178421.29573615163</v>
      </c>
      <c r="C10" s="747">
        <v>206219.67979883382</v>
      </c>
      <c r="D10" s="747">
        <v>197998.06554081629</v>
      </c>
      <c r="E10" s="747">
        <v>180002.51161370263</v>
      </c>
      <c r="F10" s="747">
        <v>194166.29490087464</v>
      </c>
      <c r="G10" s="747">
        <v>250158.40907434403</v>
      </c>
      <c r="H10" s="747">
        <v>237141.54360204082</v>
      </c>
      <c r="I10" s="747">
        <v>218848.15340379006</v>
      </c>
    </row>
    <row r="11" spans="1:9" s="70" customFormat="1" ht="21" customHeight="1">
      <c r="A11" s="68" t="s">
        <v>26</v>
      </c>
      <c r="B11" s="747">
        <v>460008.25088192424</v>
      </c>
      <c r="C11" s="747">
        <v>577233.32514723029</v>
      </c>
      <c r="D11" s="747">
        <v>700849.55426967924</v>
      </c>
      <c r="E11" s="747">
        <v>876766.36206268228</v>
      </c>
      <c r="F11" s="747">
        <v>996769.61950000003</v>
      </c>
      <c r="G11" s="747">
        <v>1047053.9341982509</v>
      </c>
      <c r="H11" s="747">
        <v>1134756.8565568512</v>
      </c>
      <c r="I11" s="747">
        <v>1205301.2424183672</v>
      </c>
    </row>
    <row r="12" spans="1:9" s="70" customFormat="1" ht="21" customHeight="1">
      <c r="A12" s="428" t="s">
        <v>427</v>
      </c>
      <c r="B12" s="747">
        <v>458420.13710787171</v>
      </c>
      <c r="C12" s="747">
        <v>575024.10295189498</v>
      </c>
      <c r="D12" s="747">
        <v>698214.49865160347</v>
      </c>
      <c r="E12" s="747">
        <v>870991.39609912538</v>
      </c>
      <c r="F12" s="747">
        <v>989061.67088629736</v>
      </c>
      <c r="G12" s="747">
        <v>1036677.5483965015</v>
      </c>
      <c r="H12" s="747">
        <v>1126960.5394504373</v>
      </c>
      <c r="I12" s="747">
        <v>1193649.5192594752</v>
      </c>
    </row>
    <row r="13" spans="1:9" s="70" customFormat="1" ht="21" customHeight="1">
      <c r="A13" s="428" t="s">
        <v>428</v>
      </c>
      <c r="B13" s="747">
        <v>446266.58977988339</v>
      </c>
      <c r="C13" s="747">
        <v>562155.65024198242</v>
      </c>
      <c r="D13" s="747">
        <v>684491.20332361525</v>
      </c>
      <c r="E13" s="747">
        <v>852402.96176822146</v>
      </c>
      <c r="F13" s="747">
        <v>969756.66695772589</v>
      </c>
      <c r="G13" s="747">
        <v>1020470.7123994171</v>
      </c>
      <c r="H13" s="747">
        <v>1109836.436084548</v>
      </c>
      <c r="I13" s="747">
        <v>1162285.8687900875</v>
      </c>
    </row>
    <row r="14" spans="1:9" s="70" customFormat="1" ht="21" customHeight="1">
      <c r="A14" s="428" t="s">
        <v>429</v>
      </c>
      <c r="B14" s="747">
        <v>12153.547327988337</v>
      </c>
      <c r="C14" s="747">
        <v>12868.452709912537</v>
      </c>
      <c r="D14" s="747">
        <v>13723.295327988339</v>
      </c>
      <c r="E14" s="747">
        <v>18588.43433090379</v>
      </c>
      <c r="F14" s="747">
        <v>19305.00392857143</v>
      </c>
      <c r="G14" s="747">
        <v>16206.835997084549</v>
      </c>
      <c r="H14" s="747">
        <v>17124.103365889212</v>
      </c>
      <c r="I14" s="747">
        <v>31363.650469387758</v>
      </c>
    </row>
    <row r="15" spans="1:9" s="70" customFormat="1" ht="21" customHeight="1">
      <c r="A15" s="428" t="s">
        <v>430</v>
      </c>
      <c r="B15" s="747">
        <v>1211.8293877551018</v>
      </c>
      <c r="C15" s="747">
        <v>2060.0022565597669</v>
      </c>
      <c r="D15" s="747">
        <v>1370.7986239067056</v>
      </c>
      <c r="E15" s="747">
        <v>2322.7241661807579</v>
      </c>
      <c r="F15" s="747">
        <v>2190.7134927113702</v>
      </c>
      <c r="G15" s="747">
        <v>4272.5467332361522</v>
      </c>
      <c r="H15" s="747">
        <v>2640.7453804664719</v>
      </c>
      <c r="I15" s="747">
        <v>5749.3988294460642</v>
      </c>
    </row>
    <row r="16" spans="1:9" s="70" customFormat="1" ht="21" customHeight="1">
      <c r="A16" s="428" t="s">
        <v>431</v>
      </c>
      <c r="B16" s="747">
        <v>1200.3652973760934</v>
      </c>
      <c r="C16" s="747">
        <v>2058.5520160349856</v>
      </c>
      <c r="D16" s="747">
        <v>1370.7986239067056</v>
      </c>
      <c r="E16" s="747">
        <v>2289.4510087463559</v>
      </c>
      <c r="F16" s="747">
        <v>1993.5579241982505</v>
      </c>
      <c r="G16" s="747">
        <v>3405.3045306122444</v>
      </c>
      <c r="H16" s="747">
        <v>2621.8908906705537</v>
      </c>
      <c r="I16" s="747">
        <v>4755.5154577259473</v>
      </c>
    </row>
    <row r="17" spans="1:9" s="70" customFormat="1" ht="21" customHeight="1">
      <c r="A17" s="428" t="s">
        <v>432</v>
      </c>
      <c r="B17" s="747">
        <v>11.464090379008747</v>
      </c>
      <c r="C17" s="747">
        <v>1.450240524781341</v>
      </c>
      <c r="D17" s="747">
        <v>0</v>
      </c>
      <c r="E17" s="747">
        <v>33.273157434402329</v>
      </c>
      <c r="F17" s="747">
        <v>197.15556851311953</v>
      </c>
      <c r="G17" s="747">
        <v>867.24220262390668</v>
      </c>
      <c r="H17" s="747">
        <v>18.854489795918369</v>
      </c>
      <c r="I17" s="747">
        <v>993.88337172011666</v>
      </c>
    </row>
    <row r="18" spans="1:9" s="70" customFormat="1" ht="21" customHeight="1">
      <c r="A18" s="428" t="s">
        <v>433</v>
      </c>
      <c r="B18" s="747">
        <v>4535.7319650145773</v>
      </c>
      <c r="C18" s="747">
        <v>5495.6917405247823</v>
      </c>
      <c r="D18" s="747">
        <v>7337.7449198250733</v>
      </c>
      <c r="E18" s="747">
        <v>8766.5971355685142</v>
      </c>
      <c r="F18" s="747">
        <v>12633.962533527696</v>
      </c>
      <c r="G18" s="747">
        <v>13917.364195335276</v>
      </c>
      <c r="H18" s="747">
        <v>14055.128157434403</v>
      </c>
      <c r="I18" s="747">
        <v>15416.023195335278</v>
      </c>
    </row>
    <row r="19" spans="1:9" s="70" customFormat="1" ht="21" customHeight="1">
      <c r="A19" s="428" t="s">
        <v>434</v>
      </c>
      <c r="B19" s="747">
        <v>2446.4669373177844</v>
      </c>
      <c r="C19" s="747">
        <v>2856.0666851311953</v>
      </c>
      <c r="D19" s="747">
        <v>4845.054489795918</v>
      </c>
      <c r="E19" s="747">
        <v>6117.5353658892127</v>
      </c>
      <c r="F19" s="747">
        <v>10089.874466472304</v>
      </c>
      <c r="G19" s="747">
        <v>11746.183513119535</v>
      </c>
      <c r="H19" s="747">
        <v>11315.098702623905</v>
      </c>
      <c r="I19" s="747">
        <v>13703.883259475217</v>
      </c>
    </row>
    <row r="20" spans="1:9" s="70" customFormat="1" ht="21" customHeight="1">
      <c r="A20" s="428" t="s">
        <v>435</v>
      </c>
      <c r="B20" s="747">
        <v>2089.2650276967929</v>
      </c>
      <c r="C20" s="747">
        <v>2639.6250553935861</v>
      </c>
      <c r="D20" s="747">
        <v>2492.6904300291549</v>
      </c>
      <c r="E20" s="747">
        <v>2649.0617696793001</v>
      </c>
      <c r="F20" s="747">
        <v>2544.0880670553934</v>
      </c>
      <c r="G20" s="747">
        <v>2171.1806822157432</v>
      </c>
      <c r="H20" s="747">
        <v>2740.0294548104953</v>
      </c>
      <c r="I20" s="747">
        <v>1712.1399358600586</v>
      </c>
    </row>
    <row r="21" spans="1:9" s="70" customFormat="1" ht="21" customHeight="1">
      <c r="A21" s="428" t="s">
        <v>39</v>
      </c>
      <c r="B21" s="747">
        <v>4458.9850043731776</v>
      </c>
      <c r="C21" s="747">
        <v>5198.873208454811</v>
      </c>
      <c r="D21" s="747">
        <v>6369.0560772594745</v>
      </c>
      <c r="E21" s="747">
        <v>6791.813545189505</v>
      </c>
      <c r="F21" s="747">
        <v>8385.7909067055389</v>
      </c>
      <c r="G21" s="747">
        <v>9578.7697492711377</v>
      </c>
      <c r="H21" s="747">
        <v>9992.0640466472305</v>
      </c>
      <c r="I21" s="747">
        <v>10721.755517492711</v>
      </c>
    </row>
    <row r="22" spans="1:9" s="70" customFormat="1" ht="21" customHeight="1">
      <c r="A22" s="428" t="s">
        <v>436</v>
      </c>
      <c r="B22" s="747">
        <v>-8618.4325830903799</v>
      </c>
      <c r="C22" s="747">
        <v>-10545.345010204081</v>
      </c>
      <c r="D22" s="747">
        <v>-12442.544002915451</v>
      </c>
      <c r="E22" s="747">
        <v>-12106.168883381924</v>
      </c>
      <c r="F22" s="747">
        <v>-15502.518319241983</v>
      </c>
      <c r="G22" s="747">
        <v>-17392.294876093292</v>
      </c>
      <c r="H22" s="747">
        <v>-18891.620478134111</v>
      </c>
      <c r="I22" s="747">
        <v>-20235.454383381923</v>
      </c>
    </row>
    <row r="23" spans="1:9" s="70" customFormat="1" ht="21" customHeight="1">
      <c r="A23" s="68" t="s">
        <v>57</v>
      </c>
      <c r="B23" s="747">
        <v>5310.9080889212837</v>
      </c>
      <c r="C23" s="747">
        <v>6448.2373950437322</v>
      </c>
      <c r="D23" s="747">
        <v>9091.0659635568518</v>
      </c>
      <c r="E23" s="747">
        <v>9640.5952361516029</v>
      </c>
      <c r="F23" s="747">
        <v>8271.4423002915446</v>
      </c>
      <c r="G23" s="747">
        <v>8928.3546661807577</v>
      </c>
      <c r="H23" s="747">
        <v>10904.476403790088</v>
      </c>
      <c r="I23" s="747">
        <v>8414.0548148688049</v>
      </c>
    </row>
    <row r="24" spans="1:9" s="70" customFormat="1" ht="21" customHeight="1">
      <c r="A24" s="68" t="s">
        <v>63</v>
      </c>
      <c r="B24" s="747">
        <v>54.826564139941688</v>
      </c>
      <c r="C24" s="747">
        <v>98.711189504373181</v>
      </c>
      <c r="D24" s="747">
        <v>2538.3869985422739</v>
      </c>
      <c r="E24" s="747">
        <v>421.30908600583092</v>
      </c>
      <c r="F24" s="747">
        <v>1096.8931209912535</v>
      </c>
      <c r="G24" s="747">
        <v>726.82654081632666</v>
      </c>
      <c r="H24" s="747">
        <v>1571.1453032069969</v>
      </c>
      <c r="I24" s="747">
        <v>1038.14122303207</v>
      </c>
    </row>
    <row r="25" spans="1:9" s="70" customFormat="1" ht="21" customHeight="1">
      <c r="A25" s="68" t="s">
        <v>437</v>
      </c>
      <c r="B25" s="747">
        <v>580.19576676384838</v>
      </c>
      <c r="C25" s="747">
        <v>19881.825374635569</v>
      </c>
      <c r="D25" s="747">
        <v>1550.2016574344023</v>
      </c>
      <c r="E25" s="747">
        <v>1796.6727609329448</v>
      </c>
      <c r="F25" s="747">
        <v>4968.3749518950444</v>
      </c>
      <c r="G25" s="747">
        <v>21182.127064139942</v>
      </c>
      <c r="H25" s="747">
        <v>29744.28495626822</v>
      </c>
      <c r="I25" s="747">
        <v>91455.029895043743</v>
      </c>
    </row>
    <row r="26" spans="1:9" s="70" customFormat="1" ht="21" customHeight="1">
      <c r="A26" s="68" t="s">
        <v>74</v>
      </c>
      <c r="B26" s="747">
        <v>15894.90746355685</v>
      </c>
      <c r="C26" s="747">
        <v>17595.013096209914</v>
      </c>
      <c r="D26" s="747">
        <v>23372.290384839649</v>
      </c>
      <c r="E26" s="747">
        <v>25683.829205539358</v>
      </c>
      <c r="F26" s="747">
        <v>28040.662772594751</v>
      </c>
      <c r="G26" s="747">
        <v>27996.13703790088</v>
      </c>
      <c r="H26" s="747">
        <v>32418.083790087465</v>
      </c>
      <c r="I26" s="747">
        <v>35955.093271137026</v>
      </c>
    </row>
    <row r="27" spans="1:9" s="70" customFormat="1" ht="21" customHeight="1">
      <c r="A27" s="68" t="s">
        <v>438</v>
      </c>
      <c r="B27" s="747">
        <v>3110.6808935860058</v>
      </c>
      <c r="C27" s="747">
        <v>3376.4779985422742</v>
      </c>
      <c r="D27" s="747">
        <v>3550.5196924198249</v>
      </c>
      <c r="E27" s="747">
        <v>3590.6009387755103</v>
      </c>
      <c r="F27" s="747">
        <v>5702.0390772594756</v>
      </c>
      <c r="G27" s="747">
        <v>11546.996027696792</v>
      </c>
      <c r="H27" s="747">
        <v>4481.3647274052473</v>
      </c>
      <c r="I27" s="747">
        <v>2962.1318775510204</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804203.06872594752</v>
      </c>
      <c r="C29" s="746">
        <v>900177.92344752187</v>
      </c>
      <c r="D29" s="746">
        <v>1028122.2351836734</v>
      </c>
      <c r="E29" s="746">
        <v>1216641.436415452</v>
      </c>
      <c r="F29" s="746">
        <v>1359102.6037346942</v>
      </c>
      <c r="G29" s="746">
        <v>1427391.3546005832</v>
      </c>
      <c r="H29" s="746">
        <v>1538633.2371166183</v>
      </c>
      <c r="I29" s="746">
        <v>1626596.5471472302</v>
      </c>
    </row>
    <row r="30" spans="1:9" s="70" customFormat="1" ht="21" customHeight="1" thickTop="1">
      <c r="A30" s="68" t="s">
        <v>440</v>
      </c>
      <c r="B30" s="747">
        <v>727523.92750874639</v>
      </c>
      <c r="C30" s="747">
        <v>796250.36839650141</v>
      </c>
      <c r="D30" s="747">
        <v>912574.84045189514</v>
      </c>
      <c r="E30" s="747">
        <v>1037562.1721311953</v>
      </c>
      <c r="F30" s="747">
        <v>1104506.4870626822</v>
      </c>
      <c r="G30" s="747">
        <v>1153701.6080204083</v>
      </c>
      <c r="H30" s="747">
        <v>1267492.8736472302</v>
      </c>
      <c r="I30" s="747">
        <v>1303371.5613892127</v>
      </c>
    </row>
    <row r="31" spans="1:9" s="70" customFormat="1" ht="21" customHeight="1">
      <c r="A31" s="428" t="s">
        <v>441</v>
      </c>
      <c r="B31" s="747">
        <v>245474.66877405246</v>
      </c>
      <c r="C31" s="747">
        <v>270358.64662973763</v>
      </c>
      <c r="D31" s="747">
        <v>295756.80469387758</v>
      </c>
      <c r="E31" s="747">
        <v>302332.8814591837</v>
      </c>
      <c r="F31" s="747">
        <v>284304.00895335281</v>
      </c>
      <c r="G31" s="747">
        <v>276619.57437317789</v>
      </c>
      <c r="H31" s="747">
        <v>319217.60823469388</v>
      </c>
      <c r="I31" s="747">
        <v>282144.66534256557</v>
      </c>
    </row>
    <row r="32" spans="1:9" s="70" customFormat="1" ht="21" customHeight="1">
      <c r="A32" s="428" t="s">
        <v>442</v>
      </c>
      <c r="B32" s="747">
        <v>175474.80722157436</v>
      </c>
      <c r="C32" s="747">
        <v>212779.49969970845</v>
      </c>
      <c r="D32" s="747">
        <v>258811.65194606411</v>
      </c>
      <c r="E32" s="747">
        <v>259993.74688338191</v>
      </c>
      <c r="F32" s="747">
        <v>278258.04561661807</v>
      </c>
      <c r="G32" s="747">
        <v>285160.66723760933</v>
      </c>
      <c r="H32" s="747">
        <v>305858.7590991254</v>
      </c>
      <c r="I32" s="747">
        <v>308265.3452361516</v>
      </c>
    </row>
    <row r="33" spans="1:9" s="70" customFormat="1" ht="21" customHeight="1">
      <c r="A33" s="428" t="s">
        <v>443</v>
      </c>
      <c r="B33" s="747">
        <v>265641.06168658892</v>
      </c>
      <c r="C33" s="747">
        <v>269483.26207142859</v>
      </c>
      <c r="D33" s="747">
        <v>223689.56688338192</v>
      </c>
      <c r="E33" s="747">
        <v>192238.33451020409</v>
      </c>
      <c r="F33" s="747">
        <v>1790.3699358600581</v>
      </c>
      <c r="G33" s="747">
        <v>1602.1214883381924</v>
      </c>
      <c r="H33" s="747">
        <v>692.02509620991248</v>
      </c>
      <c r="I33" s="747">
        <v>509.21760058309042</v>
      </c>
    </row>
    <row r="34" spans="1:9" s="70" customFormat="1" ht="21" customHeight="1">
      <c r="A34" s="428" t="s">
        <v>444</v>
      </c>
      <c r="B34" s="747">
        <v>28614.222862973758</v>
      </c>
      <c r="C34" s="747">
        <v>28726.895699708457</v>
      </c>
      <c r="D34" s="747">
        <v>21196.907551020409</v>
      </c>
      <c r="E34" s="747">
        <v>18873.015106413994</v>
      </c>
      <c r="F34" s="747">
        <v>33335.385043731781</v>
      </c>
      <c r="G34" s="747">
        <v>31204.235052478136</v>
      </c>
      <c r="H34" s="747">
        <v>43688.901285714281</v>
      </c>
      <c r="I34" s="747">
        <v>45349.16352623907</v>
      </c>
    </row>
    <row r="35" spans="1:9" s="70" customFormat="1" ht="21" customHeight="1">
      <c r="A35" s="428" t="s">
        <v>445</v>
      </c>
      <c r="B35" s="747">
        <v>0</v>
      </c>
      <c r="C35" s="747">
        <v>0</v>
      </c>
      <c r="D35" s="747">
        <v>93127.394005830894</v>
      </c>
      <c r="E35" s="747">
        <v>236956.1112317784</v>
      </c>
      <c r="F35" s="747">
        <v>468246.28350145777</v>
      </c>
      <c r="G35" s="747">
        <v>514388.58872011659</v>
      </c>
      <c r="H35" s="747">
        <v>546862.8834373178</v>
      </c>
      <c r="I35" s="747">
        <v>608888.86436880473</v>
      </c>
    </row>
    <row r="36" spans="1:9" s="70" customFormat="1" ht="21" customHeight="1">
      <c r="A36" s="428" t="s">
        <v>446</v>
      </c>
      <c r="B36" s="747">
        <v>12319.166963556852</v>
      </c>
      <c r="C36" s="747">
        <v>14902.064295918366</v>
      </c>
      <c r="D36" s="747">
        <v>19992.515371720114</v>
      </c>
      <c r="E36" s="747">
        <v>27168.082940233238</v>
      </c>
      <c r="F36" s="747">
        <v>38572.394011661803</v>
      </c>
      <c r="G36" s="747">
        <v>44726.421148688045</v>
      </c>
      <c r="H36" s="747">
        <v>51172.696494169097</v>
      </c>
      <c r="I36" s="747">
        <v>58214.305314868798</v>
      </c>
    </row>
    <row r="37" spans="1:9" s="70" customFormat="1" ht="21" customHeight="1">
      <c r="A37" s="68" t="s">
        <v>447</v>
      </c>
      <c r="B37" s="747">
        <v>12.526250728862975</v>
      </c>
      <c r="C37" s="747">
        <v>12.676530612244898</v>
      </c>
      <c r="D37" s="747">
        <v>1.0204081632653063E-5</v>
      </c>
      <c r="E37" s="747">
        <v>0</v>
      </c>
      <c r="F37" s="747">
        <v>0</v>
      </c>
      <c r="G37" s="747">
        <v>0</v>
      </c>
      <c r="H37" s="747">
        <v>0</v>
      </c>
      <c r="I37" s="747">
        <v>0</v>
      </c>
    </row>
    <row r="38" spans="1:9" s="70" customFormat="1" ht="21" customHeight="1">
      <c r="A38" s="68" t="s">
        <v>448</v>
      </c>
      <c r="B38" s="747">
        <v>29737.316978134113</v>
      </c>
      <c r="C38" s="747">
        <v>39040.164402332368</v>
      </c>
      <c r="D38" s="747">
        <v>52920.423981049564</v>
      </c>
      <c r="E38" s="747">
        <v>93275.046090379008</v>
      </c>
      <c r="F38" s="747">
        <v>148360.40854518951</v>
      </c>
      <c r="G38" s="747">
        <v>162126.97119387757</v>
      </c>
      <c r="H38" s="747">
        <v>163783.7904387755</v>
      </c>
      <c r="I38" s="747">
        <v>219589.73335276966</v>
      </c>
    </row>
    <row r="39" spans="1:9" s="70" customFormat="1" ht="21" customHeight="1">
      <c r="A39" s="68" t="s">
        <v>449</v>
      </c>
      <c r="B39" s="747">
        <v>16312.776008746358</v>
      </c>
      <c r="C39" s="747">
        <v>21348.415937317786</v>
      </c>
      <c r="D39" s="747">
        <v>16891.213644314867</v>
      </c>
      <c r="E39" s="747">
        <v>18952.140963556853</v>
      </c>
      <c r="F39" s="747">
        <v>33786.473536443147</v>
      </c>
      <c r="G39" s="747">
        <v>31259.330424198251</v>
      </c>
      <c r="H39" s="747">
        <v>33627.210147230326</v>
      </c>
      <c r="I39" s="747">
        <v>24187.563195335279</v>
      </c>
    </row>
    <row r="40" spans="1:9" s="70" customFormat="1" ht="21" customHeight="1">
      <c r="A40" s="68" t="s">
        <v>127</v>
      </c>
      <c r="B40" s="747">
        <v>8272.8751778425649</v>
      </c>
      <c r="C40" s="747">
        <v>10116.332403790087</v>
      </c>
      <c r="D40" s="747">
        <v>11345.491985422739</v>
      </c>
      <c r="E40" s="747">
        <v>13243.814206997084</v>
      </c>
      <c r="F40" s="747">
        <v>13854.815526239068</v>
      </c>
      <c r="G40" s="747">
        <v>13939.112871720117</v>
      </c>
      <c r="H40" s="747">
        <v>14706.124731778424</v>
      </c>
      <c r="I40" s="747">
        <v>15430.544717201166</v>
      </c>
    </row>
    <row r="41" spans="1:9" s="70" customFormat="1" ht="21" customHeight="1">
      <c r="A41" s="68" t="s">
        <v>133</v>
      </c>
      <c r="B41" s="747">
        <v>0</v>
      </c>
      <c r="C41" s="747">
        <v>0</v>
      </c>
      <c r="D41" s="747">
        <v>0</v>
      </c>
      <c r="E41" s="747">
        <v>0</v>
      </c>
      <c r="F41" s="747">
        <v>0</v>
      </c>
      <c r="G41" s="747">
        <v>0</v>
      </c>
      <c r="H41" s="747">
        <v>0</v>
      </c>
      <c r="I41" s="747">
        <v>0</v>
      </c>
    </row>
    <row r="42" spans="1:9" s="70" customFormat="1" ht="21" customHeight="1">
      <c r="A42" s="68" t="s">
        <v>450</v>
      </c>
      <c r="B42" s="747">
        <v>5994.8060218658893</v>
      </c>
      <c r="C42" s="747">
        <v>14645.677940233236</v>
      </c>
      <c r="D42" s="747">
        <v>18062.350884839649</v>
      </c>
      <c r="E42" s="747">
        <v>21594.015919825077</v>
      </c>
      <c r="F42" s="747">
        <v>31003.832014577263</v>
      </c>
      <c r="G42" s="747">
        <v>31006.53329883382</v>
      </c>
      <c r="H42" s="747">
        <v>31027.111677842571</v>
      </c>
      <c r="I42" s="747">
        <v>30512.783447521862</v>
      </c>
    </row>
    <row r="43" spans="1:9" s="71" customFormat="1" ht="43.5" customHeight="1" thickBot="1">
      <c r="A43" s="429" t="s">
        <v>109</v>
      </c>
      <c r="B43" s="748">
        <v>16348.840779883381</v>
      </c>
      <c r="C43" s="748">
        <v>18764.287836734693</v>
      </c>
      <c r="D43" s="748">
        <v>16327.914225947523</v>
      </c>
      <c r="E43" s="748">
        <v>32014.247103498539</v>
      </c>
      <c r="F43" s="748">
        <v>27590.58704956268</v>
      </c>
      <c r="G43" s="748">
        <v>35357.798791545189</v>
      </c>
      <c r="H43" s="748">
        <v>27996.126473760934</v>
      </c>
      <c r="I43" s="748">
        <v>33504.361045189507</v>
      </c>
    </row>
    <row r="44" spans="1:9" ht="24" customHeight="1" thickTop="1" thickBot="1">
      <c r="A44" s="27" t="s">
        <v>451</v>
      </c>
      <c r="B44" s="746">
        <v>51986.347227405255</v>
      </c>
      <c r="C44" s="746">
        <v>56727.437803207002</v>
      </c>
      <c r="D44" s="746">
        <v>65107.338432944598</v>
      </c>
      <c r="E44" s="746">
        <v>79406.956379008741</v>
      </c>
      <c r="F44" s="746">
        <v>90784.387086005838</v>
      </c>
      <c r="G44" s="746">
        <v>92559.451023323607</v>
      </c>
      <c r="H44" s="746">
        <v>101085.15429446065</v>
      </c>
      <c r="I44" s="746">
        <v>102197.52585131196</v>
      </c>
    </row>
    <row r="45" spans="1:9" s="70" customFormat="1" ht="21" customHeight="1" thickTop="1">
      <c r="A45" s="68" t="s">
        <v>148</v>
      </c>
      <c r="B45" s="747">
        <v>36663.84839650146</v>
      </c>
      <c r="C45" s="747">
        <v>40723.979591836738</v>
      </c>
      <c r="D45" s="747">
        <v>44803.717201166182</v>
      </c>
      <c r="E45" s="747">
        <v>57374.344023323618</v>
      </c>
      <c r="F45" s="747">
        <v>64849.416909620988</v>
      </c>
      <c r="G45" s="747">
        <v>71350.874635568514</v>
      </c>
      <c r="H45" s="747">
        <v>71350.874635568514</v>
      </c>
      <c r="I45" s="747">
        <v>71350.874635568514</v>
      </c>
    </row>
    <row r="46" spans="1:9" s="70" customFormat="1" ht="21" customHeight="1">
      <c r="A46" s="68" t="s">
        <v>152</v>
      </c>
      <c r="B46" s="747">
        <v>1661.4865962099127</v>
      </c>
      <c r="C46" s="747">
        <v>1661.4653279883382</v>
      </c>
      <c r="D46" s="747">
        <v>3487.9246720116621</v>
      </c>
      <c r="E46" s="747">
        <v>2390.6014650145771</v>
      </c>
      <c r="F46" s="747">
        <v>7.6683673469387745E-2</v>
      </c>
      <c r="G46" s="747">
        <v>7.6683673469387745E-2</v>
      </c>
      <c r="H46" s="747">
        <v>7.6683673469387745E-2</v>
      </c>
      <c r="I46" s="747">
        <v>510.28076530612242</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4628.7362040816324</v>
      </c>
      <c r="C48" s="747">
        <v>5531.0246982507288</v>
      </c>
      <c r="D48" s="747">
        <v>6412.1573892128281</v>
      </c>
      <c r="E48" s="747">
        <v>7400.5865816326532</v>
      </c>
      <c r="F48" s="747">
        <v>8470.7584635568528</v>
      </c>
      <c r="G48" s="747">
        <v>9923.1730655976698</v>
      </c>
      <c r="H48" s="747">
        <v>9923.1730655976698</v>
      </c>
      <c r="I48" s="747">
        <v>11437.877661807581</v>
      </c>
    </row>
    <row r="49" spans="1:9" s="70" customFormat="1" ht="21" customHeight="1">
      <c r="A49" s="68" t="s">
        <v>164</v>
      </c>
      <c r="B49" s="747">
        <v>9032.2760306122436</v>
      </c>
      <c r="C49" s="747">
        <v>8810.9681851311962</v>
      </c>
      <c r="D49" s="747">
        <v>10403.539170553935</v>
      </c>
      <c r="E49" s="747">
        <v>12241.424309037902</v>
      </c>
      <c r="F49" s="747">
        <v>17464.13502915452</v>
      </c>
      <c r="G49" s="747">
        <v>11285.326638483964</v>
      </c>
      <c r="H49" s="747">
        <v>19811.029909620993</v>
      </c>
      <c r="I49" s="747">
        <v>18898.492788629737</v>
      </c>
    </row>
    <row r="50" spans="1:9" s="70" customFormat="1" ht="21" customHeight="1">
      <c r="A50" s="428" t="s">
        <v>453</v>
      </c>
      <c r="B50" s="747">
        <v>9.9438046647230323</v>
      </c>
      <c r="C50" s="747">
        <v>9.9650728862973761</v>
      </c>
      <c r="D50" s="747">
        <v>520.16915451895045</v>
      </c>
      <c r="E50" s="747">
        <v>1540.6401822157436</v>
      </c>
      <c r="F50" s="747">
        <v>2943.7014067055393</v>
      </c>
      <c r="G50" s="747">
        <v>4678.3952842565595</v>
      </c>
      <c r="H50" s="747">
        <v>4678.3952842565595</v>
      </c>
      <c r="I50" s="747">
        <v>12816.879249271136</v>
      </c>
    </row>
    <row r="51" spans="1:9" s="71" customFormat="1" ht="40.5" customHeight="1" thickBot="1">
      <c r="A51" s="430" t="s">
        <v>454</v>
      </c>
      <c r="B51" s="748">
        <v>9022.3322259475226</v>
      </c>
      <c r="C51" s="748">
        <v>8801.0031122448981</v>
      </c>
      <c r="D51" s="748">
        <v>9883.3700160349872</v>
      </c>
      <c r="E51" s="748">
        <v>10700.784126822156</v>
      </c>
      <c r="F51" s="748">
        <v>14520.43362244898</v>
      </c>
      <c r="G51" s="748">
        <v>6606.9313542274049</v>
      </c>
      <c r="H51" s="748">
        <v>15132.634625364431</v>
      </c>
      <c r="I51" s="748">
        <v>6081.613539358601</v>
      </c>
    </row>
    <row r="52" spans="1:9" ht="24" customHeight="1" thickTop="1" thickBot="1">
      <c r="A52" s="27" t="s">
        <v>455</v>
      </c>
      <c r="B52" s="746">
        <v>856189.4159533527</v>
      </c>
      <c r="C52" s="746">
        <v>956905.36125072895</v>
      </c>
      <c r="D52" s="746">
        <v>1093229.5736166181</v>
      </c>
      <c r="E52" s="746">
        <v>1296048.3927944608</v>
      </c>
      <c r="F52" s="746">
        <v>1449886.9908206998</v>
      </c>
      <c r="G52" s="746">
        <v>1519950.8056239067</v>
      </c>
      <c r="H52" s="746">
        <v>1639718.3914110786</v>
      </c>
      <c r="I52" s="746">
        <v>1728794.0729985423</v>
      </c>
    </row>
    <row r="53" spans="1:9" s="70" customFormat="1" ht="24" customHeight="1" thickTop="1">
      <c r="A53" s="68" t="s">
        <v>456</v>
      </c>
      <c r="B53" s="747">
        <v>81646.02490233237</v>
      </c>
      <c r="C53" s="747">
        <v>96055.473711370272</v>
      </c>
      <c r="D53" s="747">
        <v>103707.42786151604</v>
      </c>
      <c r="E53" s="747">
        <v>84069.138932944625</v>
      </c>
      <c r="F53" s="747">
        <v>70151.178416909621</v>
      </c>
      <c r="G53" s="747">
        <v>63821.195619533522</v>
      </c>
      <c r="H53" s="747">
        <v>65275.250258017491</v>
      </c>
      <c r="I53" s="747">
        <v>58071.021954810494</v>
      </c>
    </row>
    <row r="54" spans="1:9" s="71" customFormat="1" ht="21" customHeight="1">
      <c r="A54" s="430" t="s">
        <v>457</v>
      </c>
      <c r="B54" s="748">
        <v>8608.73660058309</v>
      </c>
      <c r="C54" s="748">
        <v>13826.213533527696</v>
      </c>
      <c r="D54" s="748">
        <v>12819.993438775509</v>
      </c>
      <c r="E54" s="748">
        <v>6754.6991749271137</v>
      </c>
      <c r="F54" s="748">
        <v>7484.4451486880471</v>
      </c>
      <c r="G54" s="748">
        <v>3879.1651311953356</v>
      </c>
      <c r="H54" s="748">
        <v>5450.12633819242</v>
      </c>
      <c r="I54" s="748">
        <v>5832.8767886297383</v>
      </c>
    </row>
    <row r="55" spans="1:9" s="71" customFormat="1" ht="21" customHeight="1">
      <c r="A55" s="430" t="s">
        <v>458</v>
      </c>
      <c r="B55" s="748">
        <v>60308.234932944601</v>
      </c>
      <c r="C55" s="748">
        <v>69310.753833819239</v>
      </c>
      <c r="D55" s="748">
        <v>76782.226658892119</v>
      </c>
      <c r="E55" s="748">
        <v>62777.560377551024</v>
      </c>
      <c r="F55" s="748">
        <v>46244.343829446065</v>
      </c>
      <c r="G55" s="748">
        <v>44677.849236151604</v>
      </c>
      <c r="H55" s="748">
        <v>42838.60098104956</v>
      </c>
      <c r="I55" s="748">
        <v>35416.97028425656</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12729.053368804665</v>
      </c>
      <c r="C57" s="748">
        <v>12918.506344023323</v>
      </c>
      <c r="D57" s="748">
        <v>14105.207763848397</v>
      </c>
      <c r="E57" s="748">
        <v>14536.879380466471</v>
      </c>
      <c r="F57" s="748">
        <v>16422.38943877551</v>
      </c>
      <c r="G57" s="748">
        <v>15264.181252186589</v>
      </c>
      <c r="H57" s="748">
        <v>16986.52293877551</v>
      </c>
      <c r="I57" s="748">
        <v>16821.174881924198</v>
      </c>
    </row>
    <row r="58" spans="1:9" s="71" customFormat="1" ht="21" customHeight="1">
      <c r="A58" s="430" t="s">
        <v>461</v>
      </c>
      <c r="B58" s="748">
        <v>0</v>
      </c>
      <c r="C58" s="748">
        <v>0</v>
      </c>
      <c r="D58" s="748">
        <v>0</v>
      </c>
      <c r="E58" s="748">
        <v>0</v>
      </c>
      <c r="F58" s="748">
        <v>0</v>
      </c>
      <c r="G58" s="748">
        <v>0</v>
      </c>
      <c r="H58" s="748">
        <v>0</v>
      </c>
      <c r="I58" s="748">
        <v>0</v>
      </c>
    </row>
    <row r="59" spans="1:9" s="71" customFormat="1" ht="61.5" customHeight="1" thickBot="1">
      <c r="A59" s="429" t="s">
        <v>462</v>
      </c>
      <c r="B59" s="748">
        <v>1186188.950957726</v>
      </c>
      <c r="C59" s="748">
        <v>1440527.7884591839</v>
      </c>
      <c r="D59" s="748">
        <v>1738864.7269387753</v>
      </c>
      <c r="E59" s="748">
        <v>2257567.1022623908</v>
      </c>
      <c r="F59" s="748">
        <v>2568209.9451122452</v>
      </c>
      <c r="G59" s="748">
        <v>2541588.1232886296</v>
      </c>
      <c r="H59" s="748">
        <v>2759075.8722609328</v>
      </c>
      <c r="I59" s="748">
        <v>2891388.9551822157</v>
      </c>
    </row>
    <row r="60" spans="1:9" ht="31.5" customHeight="1" thickTop="1" thickBot="1">
      <c r="A60" s="431" t="s">
        <v>463</v>
      </c>
      <c r="B60" s="746"/>
      <c r="C60" s="746"/>
      <c r="D60" s="746"/>
      <c r="E60" s="746"/>
      <c r="F60" s="746"/>
      <c r="G60" s="746"/>
      <c r="H60" s="746"/>
      <c r="I60" s="746"/>
    </row>
    <row r="61" spans="1:9" ht="30" customHeight="1" thickTop="1">
      <c r="A61" s="29" t="s">
        <v>464</v>
      </c>
      <c r="B61" s="749">
        <v>38049.852596209916</v>
      </c>
      <c r="C61" s="749">
        <v>42866.115635568516</v>
      </c>
      <c r="D61" s="749">
        <v>54481.051720116622</v>
      </c>
      <c r="E61" s="749">
        <v>62342.677166180758</v>
      </c>
      <c r="F61" s="749">
        <v>71412.48634548104</v>
      </c>
      <c r="G61" s="749">
        <v>38807.209658892127</v>
      </c>
      <c r="H61" s="749">
        <v>81656.779867346937</v>
      </c>
      <c r="I61" s="749">
        <v>45297.872327988334</v>
      </c>
    </row>
    <row r="62" spans="1:9" ht="21" customHeight="1">
      <c r="A62" s="31" t="s">
        <v>465</v>
      </c>
      <c r="B62" s="749">
        <v>-10205.658896501458</v>
      </c>
      <c r="C62" s="749">
        <v>-10648.12322011662</v>
      </c>
      <c r="D62" s="749">
        <v>-14592.337488338191</v>
      </c>
      <c r="E62" s="749">
        <v>-18828.997330903792</v>
      </c>
      <c r="F62" s="749">
        <v>-22747.238125364431</v>
      </c>
      <c r="G62" s="749">
        <v>-13144.146128279883</v>
      </c>
      <c r="H62" s="749">
        <v>-28488.117405247813</v>
      </c>
      <c r="I62" s="749">
        <v>-18201.787774052478</v>
      </c>
    </row>
    <row r="63" spans="1:9" ht="21.75" customHeight="1">
      <c r="A63" s="432" t="s">
        <v>466</v>
      </c>
      <c r="B63" s="749">
        <v>27844.193699708456</v>
      </c>
      <c r="C63" s="749">
        <v>32217.992415451892</v>
      </c>
      <c r="D63" s="749">
        <v>39888.714231778424</v>
      </c>
      <c r="E63" s="749">
        <v>43513.679835276969</v>
      </c>
      <c r="F63" s="749">
        <v>48665.24822011662</v>
      </c>
      <c r="G63" s="749">
        <v>25663.063530612246</v>
      </c>
      <c r="H63" s="749">
        <v>53168.662462099121</v>
      </c>
      <c r="I63" s="749">
        <v>27096.08455393586</v>
      </c>
    </row>
    <row r="64" spans="1:9">
      <c r="A64" s="29" t="s">
        <v>467</v>
      </c>
      <c r="B64" s="749">
        <v>21017.208450437316</v>
      </c>
      <c r="C64" s="749">
        <v>26759.563409620994</v>
      </c>
      <c r="D64" s="749">
        <v>29471.104909620994</v>
      </c>
      <c r="E64" s="749">
        <v>30454.532957725947</v>
      </c>
      <c r="F64" s="749">
        <v>50230.123820699708</v>
      </c>
      <c r="G64" s="749">
        <v>26414.756527696791</v>
      </c>
      <c r="H64" s="749">
        <v>61639.421696792997</v>
      </c>
      <c r="I64" s="749">
        <v>30389.840405247814</v>
      </c>
    </row>
    <row r="65" spans="1:9">
      <c r="A65" s="31" t="s">
        <v>468</v>
      </c>
      <c r="B65" s="749">
        <v>-7380.799160349854</v>
      </c>
      <c r="C65" s="749">
        <v>-7354.7998469387758</v>
      </c>
      <c r="D65" s="749">
        <v>-13169.310511661806</v>
      </c>
      <c r="E65" s="749">
        <v>-16261.067833819243</v>
      </c>
      <c r="F65" s="749">
        <v>-30655.345909620988</v>
      </c>
      <c r="G65" s="749">
        <v>-16939.758619533528</v>
      </c>
      <c r="H65" s="749">
        <v>-41653.842386297372</v>
      </c>
      <c r="I65" s="749">
        <v>-22012.230800291545</v>
      </c>
    </row>
    <row r="66" spans="1:9">
      <c r="A66" s="30" t="s">
        <v>469</v>
      </c>
      <c r="B66" s="749">
        <v>41480.602989795916</v>
      </c>
      <c r="C66" s="749">
        <v>51622.755978134112</v>
      </c>
      <c r="D66" s="749">
        <v>56190.508629737604</v>
      </c>
      <c r="E66" s="749">
        <v>57707.144959183679</v>
      </c>
      <c r="F66" s="749">
        <v>68240.026131195336</v>
      </c>
      <c r="G66" s="749">
        <v>35138.061438775512</v>
      </c>
      <c r="H66" s="749">
        <v>73154.24177259476</v>
      </c>
      <c r="I66" s="749">
        <v>35473.694158892133</v>
      </c>
    </row>
    <row r="67" spans="1:9">
      <c r="A67" s="29" t="s">
        <v>470</v>
      </c>
      <c r="B67" s="749">
        <v>282.86232215743439</v>
      </c>
      <c r="C67" s="749">
        <v>1149.4650393586005</v>
      </c>
      <c r="D67" s="749">
        <v>2464.0751195335274</v>
      </c>
      <c r="E67" s="749">
        <v>2286.0985816326529</v>
      </c>
      <c r="F67" s="749">
        <v>6988.2492332361517</v>
      </c>
      <c r="G67" s="749">
        <v>556.61867930029155</v>
      </c>
      <c r="H67" s="749">
        <v>2724.0644358600584</v>
      </c>
      <c r="I67" s="749">
        <v>877.81738629737606</v>
      </c>
    </row>
    <row r="68" spans="1:9">
      <c r="A68" s="29" t="s">
        <v>471</v>
      </c>
      <c r="B68" s="749">
        <v>-3814.2160495626827</v>
      </c>
      <c r="C68" s="749">
        <v>-6062.6497769679299</v>
      </c>
      <c r="D68" s="749">
        <v>-6178.3502346938776</v>
      </c>
      <c r="E68" s="749">
        <v>-4336.5957142857142</v>
      </c>
      <c r="F68" s="749">
        <v>-11313.362976676384</v>
      </c>
      <c r="G68" s="749">
        <v>-3529.2878090379013</v>
      </c>
      <c r="H68" s="749">
        <v>-9194.4753163265304</v>
      </c>
      <c r="I68" s="749">
        <v>-3460.0681209912536</v>
      </c>
    </row>
    <row r="69" spans="1:9">
      <c r="A69" s="432" t="s">
        <v>472</v>
      </c>
      <c r="B69" s="749">
        <v>37949.249262390666</v>
      </c>
      <c r="C69" s="749">
        <v>46709.571240524783</v>
      </c>
      <c r="D69" s="749">
        <v>52476.233514577259</v>
      </c>
      <c r="E69" s="749">
        <v>55656.647826530607</v>
      </c>
      <c r="F69" s="749">
        <v>63914.912387755103</v>
      </c>
      <c r="G69" s="749">
        <v>32165.392309037903</v>
      </c>
      <c r="H69" s="749">
        <v>66683.830892128273</v>
      </c>
      <c r="I69" s="749">
        <v>32891.443424198245</v>
      </c>
    </row>
    <row r="70" spans="1:9">
      <c r="A70" s="31" t="s">
        <v>473</v>
      </c>
      <c r="B70" s="749">
        <v>-24787.998744897955</v>
      </c>
      <c r="C70" s="749">
        <v>-32262.164925655972</v>
      </c>
      <c r="D70" s="749">
        <v>-37249.087731778425</v>
      </c>
      <c r="E70" s="749">
        <v>-39070.96928279884</v>
      </c>
      <c r="F70" s="749">
        <v>-38241.379568513119</v>
      </c>
      <c r="G70" s="749">
        <v>-19585.292749271135</v>
      </c>
      <c r="H70" s="749">
        <v>-39716.230871720116</v>
      </c>
      <c r="I70" s="749">
        <v>-21881.80218658892</v>
      </c>
    </row>
    <row r="71" spans="1:9">
      <c r="A71" s="30" t="s">
        <v>474</v>
      </c>
      <c r="B71" s="749">
        <v>13161.25051749271</v>
      </c>
      <c r="C71" s="749">
        <v>14447.406314868802</v>
      </c>
      <c r="D71" s="749">
        <v>15227.145782798832</v>
      </c>
      <c r="E71" s="749">
        <v>16585.678543731778</v>
      </c>
      <c r="F71" s="749">
        <v>25673.53281924198</v>
      </c>
      <c r="G71" s="749">
        <v>12580.099559766764</v>
      </c>
      <c r="H71" s="749">
        <v>26967.600020408161</v>
      </c>
      <c r="I71" s="749">
        <v>11009.64123760933</v>
      </c>
    </row>
    <row r="72" spans="1:9">
      <c r="A72" s="30" t="s">
        <v>475</v>
      </c>
      <c r="B72" s="749">
        <v>2517.4333177842564</v>
      </c>
      <c r="C72" s="749">
        <v>3067.1090335276967</v>
      </c>
      <c r="D72" s="749">
        <v>-2442.1929373177841</v>
      </c>
      <c r="E72" s="749">
        <v>-2897.9073425655979</v>
      </c>
      <c r="F72" s="749">
        <v>3159.8613396501455</v>
      </c>
      <c r="G72" s="749">
        <v>7034.3591705539357</v>
      </c>
      <c r="H72" s="749">
        <v>11833.240623906708</v>
      </c>
      <c r="I72" s="749">
        <v>1166.3916632653061</v>
      </c>
    </row>
    <row r="73" spans="1:9">
      <c r="A73" s="31" t="s">
        <v>476</v>
      </c>
      <c r="B73" s="749">
        <v>2414.7280262390673</v>
      </c>
      <c r="C73" s="749">
        <v>3059.400036443149</v>
      </c>
      <c r="D73" s="749">
        <v>-2451.0659854227406</v>
      </c>
      <c r="E73" s="749">
        <v>-2908.4729402332364</v>
      </c>
      <c r="F73" s="749">
        <v>3142.1391268221578</v>
      </c>
      <c r="G73" s="749">
        <v>7025.6364402332356</v>
      </c>
      <c r="H73" s="749">
        <v>11816.60254956268</v>
      </c>
      <c r="I73" s="749">
        <v>1154.7809256559767</v>
      </c>
    </row>
    <row r="74" spans="1:9">
      <c r="A74" s="31" t="s">
        <v>477</v>
      </c>
      <c r="B74" s="749">
        <v>102.70529154518951</v>
      </c>
      <c r="C74" s="749">
        <v>7.7089970845481055</v>
      </c>
      <c r="D74" s="749">
        <v>8.8730481049562684</v>
      </c>
      <c r="E74" s="749">
        <v>10.565597667638485</v>
      </c>
      <c r="F74" s="749">
        <v>17.72221282798834</v>
      </c>
      <c r="G74" s="749">
        <v>8.7227303206997089</v>
      </c>
      <c r="H74" s="749">
        <v>16.638074344023323</v>
      </c>
      <c r="I74" s="749">
        <v>11.610737609329446</v>
      </c>
    </row>
    <row r="75" spans="1:9">
      <c r="A75" s="432" t="s">
        <v>478</v>
      </c>
      <c r="B75" s="749">
        <v>-2301.6833935860059</v>
      </c>
      <c r="C75" s="749">
        <v>-3059.7846209912536</v>
      </c>
      <c r="D75" s="749">
        <v>2442.3248323615162</v>
      </c>
      <c r="E75" s="749">
        <v>2969.1202142857146</v>
      </c>
      <c r="F75" s="749">
        <v>-3205.7606822157436</v>
      </c>
      <c r="G75" s="749">
        <v>-7031.4617813411078</v>
      </c>
      <c r="H75" s="749">
        <v>-11828.698441690962</v>
      </c>
      <c r="I75" s="749">
        <v>-1155.7865670553936</v>
      </c>
    </row>
    <row r="76" spans="1:9">
      <c r="A76" s="432" t="s">
        <v>1352</v>
      </c>
      <c r="B76" s="749">
        <v>-2207.2910830903793</v>
      </c>
      <c r="C76" s="749">
        <v>-3045.9062507288631</v>
      </c>
      <c r="D76" s="749">
        <v>2459.513763848397</v>
      </c>
      <c r="E76" s="749">
        <v>2979.4233411078721</v>
      </c>
      <c r="F76" s="749">
        <v>-3187.5585072886297</v>
      </c>
      <c r="G76" s="749">
        <v>-7022.6909781341101</v>
      </c>
      <c r="H76" s="749">
        <v>-11811.695807580176</v>
      </c>
      <c r="I76" s="749">
        <v>-1144.4516574344023</v>
      </c>
    </row>
    <row r="77" spans="1:9">
      <c r="A77" s="31" t="s">
        <v>479</v>
      </c>
      <c r="B77" s="749">
        <v>-94.392310495626816</v>
      </c>
      <c r="C77" s="749">
        <v>-13.87837026239067</v>
      </c>
      <c r="D77" s="749">
        <v>-17.188931486880467</v>
      </c>
      <c r="E77" s="749">
        <v>-10.303126822157434</v>
      </c>
      <c r="F77" s="749">
        <v>-18.202174927113703</v>
      </c>
      <c r="G77" s="749">
        <v>-8.7708032069970852</v>
      </c>
      <c r="H77" s="749">
        <v>-17.002634110787174</v>
      </c>
      <c r="I77" s="749">
        <v>-11.334909620991255</v>
      </c>
    </row>
    <row r="78" spans="1:9">
      <c r="A78" s="432" t="s">
        <v>480</v>
      </c>
      <c r="B78" s="749">
        <v>13377.000441690963</v>
      </c>
      <c r="C78" s="749">
        <v>14454.730727405249</v>
      </c>
      <c r="D78" s="749">
        <v>15227.277677842565</v>
      </c>
      <c r="E78" s="749">
        <v>16656.891415451897</v>
      </c>
      <c r="F78" s="749">
        <v>25627.633476676387</v>
      </c>
      <c r="G78" s="749">
        <v>12582.996948979591</v>
      </c>
      <c r="H78" s="749">
        <v>26972.142202623909</v>
      </c>
      <c r="I78" s="749">
        <v>11020.246333819241</v>
      </c>
    </row>
    <row r="79" spans="1:9">
      <c r="A79" s="29" t="s">
        <v>481</v>
      </c>
      <c r="B79" s="749">
        <v>0</v>
      </c>
      <c r="C79" s="749">
        <v>0</v>
      </c>
      <c r="D79" s="749">
        <v>0</v>
      </c>
      <c r="E79" s="749">
        <v>0</v>
      </c>
      <c r="F79" s="749">
        <v>0</v>
      </c>
      <c r="G79" s="749">
        <v>0.26385131195335276</v>
      </c>
      <c r="H79" s="749">
        <v>0.26385131195335276</v>
      </c>
      <c r="I79" s="749">
        <v>0.4188090379008747</v>
      </c>
    </row>
    <row r="80" spans="1:9">
      <c r="A80" s="30" t="s">
        <v>482</v>
      </c>
      <c r="B80" s="749">
        <v>13377.000441690963</v>
      </c>
      <c r="C80" s="749">
        <v>14454.730727405249</v>
      </c>
      <c r="D80" s="749">
        <v>15227.277677842565</v>
      </c>
      <c r="E80" s="749">
        <v>16656.891415451897</v>
      </c>
      <c r="F80" s="749">
        <v>25627.633476676387</v>
      </c>
      <c r="G80" s="749">
        <v>12583.260800291546</v>
      </c>
      <c r="H80" s="749">
        <v>26972.406053935862</v>
      </c>
      <c r="I80" s="749">
        <v>11020.665142857142</v>
      </c>
    </row>
    <row r="81" spans="1:9">
      <c r="A81" s="29" t="s">
        <v>483</v>
      </c>
      <c r="B81" s="749">
        <v>20.678365889212827</v>
      </c>
      <c r="C81" s="749">
        <v>-87.979883381924196</v>
      </c>
      <c r="D81" s="749">
        <v>168.58927696793003</v>
      </c>
      <c r="E81" s="749">
        <v>0</v>
      </c>
      <c r="F81" s="749">
        <v>-35.536297376093295</v>
      </c>
      <c r="G81" s="749">
        <v>0</v>
      </c>
      <c r="H81" s="749">
        <v>0</v>
      </c>
      <c r="I81" s="749">
        <v>0</v>
      </c>
    </row>
    <row r="82" spans="1:9" ht="21" customHeight="1">
      <c r="A82" s="432" t="s">
        <v>484</v>
      </c>
      <c r="B82" s="749">
        <v>13397.678807580176</v>
      </c>
      <c r="C82" s="749">
        <v>14366.750844023325</v>
      </c>
      <c r="D82" s="749">
        <v>15395.866954810495</v>
      </c>
      <c r="E82" s="749">
        <v>16656.891415451897</v>
      </c>
      <c r="F82" s="749">
        <v>25592.09717930029</v>
      </c>
      <c r="G82" s="749">
        <v>12583.260800291546</v>
      </c>
      <c r="H82" s="749">
        <v>26972.406053935862</v>
      </c>
      <c r="I82" s="749">
        <v>11020.665142857142</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13397.678807580176</v>
      </c>
      <c r="C84" s="749">
        <v>14366.750844023325</v>
      </c>
      <c r="D84" s="749">
        <v>15395.866954810495</v>
      </c>
      <c r="E84" s="749">
        <v>16656.891415451897</v>
      </c>
      <c r="F84" s="749">
        <v>25592.09717930029</v>
      </c>
      <c r="G84" s="749">
        <v>12583.260800291546</v>
      </c>
      <c r="H84" s="749">
        <v>26972.406053935862</v>
      </c>
      <c r="I84" s="749">
        <v>11020.665142857142</v>
      </c>
    </row>
    <row r="85" spans="1:9" ht="18" customHeight="1" thickBot="1">
      <c r="A85" s="29" t="s">
        <v>487</v>
      </c>
      <c r="B85" s="749">
        <v>-4375.3465816326534</v>
      </c>
      <c r="C85" s="749">
        <v>-5565.7477317784251</v>
      </c>
      <c r="D85" s="749">
        <v>-5512.49693877551</v>
      </c>
      <c r="E85" s="749">
        <v>-5956.1072886297379</v>
      </c>
      <c r="F85" s="749">
        <v>-11071.66355685131</v>
      </c>
      <c r="G85" s="749">
        <v>-5976.32944606414</v>
      </c>
      <c r="H85" s="749">
        <v>-11839.771428571428</v>
      </c>
      <c r="I85" s="749">
        <v>-4939.0516034985421</v>
      </c>
    </row>
    <row r="86" spans="1:9" ht="24" customHeight="1" thickTop="1" thickBot="1">
      <c r="A86" s="27" t="s">
        <v>488</v>
      </c>
      <c r="B86" s="746">
        <v>9022.3322259475226</v>
      </c>
      <c r="C86" s="746">
        <v>8801.0031122448981</v>
      </c>
      <c r="D86" s="746">
        <v>9883.3700160349872</v>
      </c>
      <c r="E86" s="746">
        <v>10700.784126822156</v>
      </c>
      <c r="F86" s="746">
        <v>14520.43362244898</v>
      </c>
      <c r="G86" s="746">
        <v>6606.9313542274049</v>
      </c>
      <c r="H86" s="746">
        <v>15132.634625364431</v>
      </c>
      <c r="I86" s="746">
        <v>6081.613539358601</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1262</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1.5"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707761.53622303205</v>
      </c>
      <c r="C8" s="746">
        <v>889454.36677988339</v>
      </c>
      <c r="D8" s="746">
        <v>1052960.3961180758</v>
      </c>
      <c r="E8" s="746">
        <v>1143255.3015102041</v>
      </c>
      <c r="F8" s="746">
        <v>1346249.3316093294</v>
      </c>
      <c r="G8" s="746">
        <v>1369233.2379154519</v>
      </c>
      <c r="H8" s="746">
        <v>1494683.9147871721</v>
      </c>
      <c r="I8" s="746">
        <v>1519230.5231909622</v>
      </c>
    </row>
    <row r="9" spans="1:9" s="70" customFormat="1" ht="21" customHeight="1" thickTop="1">
      <c r="A9" s="68" t="s">
        <v>8</v>
      </c>
      <c r="B9" s="747">
        <v>137047.84412099124</v>
      </c>
      <c r="C9" s="747">
        <v>104863.87007142858</v>
      </c>
      <c r="D9" s="747">
        <v>130896.48305247813</v>
      </c>
      <c r="E9" s="747">
        <v>142222.13376822157</v>
      </c>
      <c r="F9" s="747">
        <v>128458.81413411078</v>
      </c>
      <c r="G9" s="747">
        <v>112299.47286734694</v>
      </c>
      <c r="H9" s="747">
        <v>159094.95288483964</v>
      </c>
      <c r="I9" s="747">
        <v>141240.3877755102</v>
      </c>
    </row>
    <row r="10" spans="1:9" s="70" customFormat="1" ht="21" customHeight="1">
      <c r="A10" s="68" t="s">
        <v>17</v>
      </c>
      <c r="B10" s="747">
        <v>45680.482201166182</v>
      </c>
      <c r="C10" s="747">
        <v>149354.21785714285</v>
      </c>
      <c r="D10" s="747">
        <v>195044.07738629737</v>
      </c>
      <c r="E10" s="747">
        <v>156681.40350583091</v>
      </c>
      <c r="F10" s="747">
        <v>233343.10271137024</v>
      </c>
      <c r="G10" s="747">
        <v>208181.43068221575</v>
      </c>
      <c r="H10" s="747">
        <v>245199.67404664724</v>
      </c>
      <c r="I10" s="747">
        <v>222835.36236443146</v>
      </c>
    </row>
    <row r="11" spans="1:9" s="70" customFormat="1" ht="21" customHeight="1">
      <c r="A11" s="68" t="s">
        <v>26</v>
      </c>
      <c r="B11" s="747">
        <v>497801.29830612248</v>
      </c>
      <c r="C11" s="747">
        <v>608934.5821953353</v>
      </c>
      <c r="D11" s="747">
        <v>702729.74446938781</v>
      </c>
      <c r="E11" s="747">
        <v>814420.4516049563</v>
      </c>
      <c r="F11" s="747">
        <v>950952.92552332371</v>
      </c>
      <c r="G11" s="747">
        <v>996218.94690962101</v>
      </c>
      <c r="H11" s="747">
        <v>1032748.6381530612</v>
      </c>
      <c r="I11" s="747">
        <v>1091627.7419387756</v>
      </c>
    </row>
    <row r="12" spans="1:9" s="70" customFormat="1" ht="21" customHeight="1">
      <c r="A12" s="428" t="s">
        <v>427</v>
      </c>
      <c r="B12" s="747">
        <v>501107.21496938774</v>
      </c>
      <c r="C12" s="747">
        <v>612959.19170553924</v>
      </c>
      <c r="D12" s="747">
        <v>707045.42935276963</v>
      </c>
      <c r="E12" s="747">
        <v>818887.46089795919</v>
      </c>
      <c r="F12" s="747">
        <v>955897.17960058316</v>
      </c>
      <c r="G12" s="747">
        <v>1000109.4868862975</v>
      </c>
      <c r="H12" s="747">
        <v>1037106.8071399416</v>
      </c>
      <c r="I12" s="747">
        <v>1094276.4605116618</v>
      </c>
    </row>
    <row r="13" spans="1:9" s="70" customFormat="1" ht="21" customHeight="1">
      <c r="A13" s="428" t="s">
        <v>428</v>
      </c>
      <c r="B13" s="747">
        <v>496481.33741690964</v>
      </c>
      <c r="C13" s="747">
        <v>610187.87010349846</v>
      </c>
      <c r="D13" s="747">
        <v>694542.45435860055</v>
      </c>
      <c r="E13" s="747">
        <v>793476.48737755092</v>
      </c>
      <c r="F13" s="747">
        <v>930464.90216618066</v>
      </c>
      <c r="G13" s="747">
        <v>973622.25130903779</v>
      </c>
      <c r="H13" s="747">
        <v>1009324.7882113702</v>
      </c>
      <c r="I13" s="747">
        <v>1065742.3334795919</v>
      </c>
    </row>
    <row r="14" spans="1:9" s="70" customFormat="1" ht="21" customHeight="1">
      <c r="A14" s="428" t="s">
        <v>429</v>
      </c>
      <c r="B14" s="747">
        <v>4625.877552478134</v>
      </c>
      <c r="C14" s="747">
        <v>2771.3216020408167</v>
      </c>
      <c r="D14" s="747">
        <v>12502.974994169095</v>
      </c>
      <c r="E14" s="747">
        <v>25410.973520408163</v>
      </c>
      <c r="F14" s="747">
        <v>25432.277434402331</v>
      </c>
      <c r="G14" s="747">
        <v>26487.235577259475</v>
      </c>
      <c r="H14" s="747">
        <v>27782.018928571426</v>
      </c>
      <c r="I14" s="747">
        <v>28534.127032069973</v>
      </c>
    </row>
    <row r="15" spans="1:9" s="70" customFormat="1" ht="21" customHeight="1">
      <c r="A15" s="428" t="s">
        <v>430</v>
      </c>
      <c r="B15" s="747">
        <v>1172.2876559766764</v>
      </c>
      <c r="C15" s="747">
        <v>1158.2969620991253</v>
      </c>
      <c r="D15" s="747">
        <v>1846.7488104956269</v>
      </c>
      <c r="E15" s="747">
        <v>3496.9513061224488</v>
      </c>
      <c r="F15" s="747">
        <v>2846.1448177842567</v>
      </c>
      <c r="G15" s="747">
        <v>4434.6025787172011</v>
      </c>
      <c r="H15" s="747">
        <v>4573.1367536443149</v>
      </c>
      <c r="I15" s="747">
        <v>5302.09726239067</v>
      </c>
    </row>
    <row r="16" spans="1:9" s="70" customFormat="1" ht="21" customHeight="1">
      <c r="A16" s="428" t="s">
        <v>431</v>
      </c>
      <c r="B16" s="747">
        <v>1030.2464241982507</v>
      </c>
      <c r="C16" s="747">
        <v>1134.6925116618077</v>
      </c>
      <c r="D16" s="747">
        <v>1728.0537303206997</v>
      </c>
      <c r="E16" s="747">
        <v>3095.2095655976677</v>
      </c>
      <c r="F16" s="747">
        <v>2419.41271574344</v>
      </c>
      <c r="G16" s="747">
        <v>3133.0121793002918</v>
      </c>
      <c r="H16" s="747">
        <v>3573.7946530612244</v>
      </c>
      <c r="I16" s="747">
        <v>3776.7334256559766</v>
      </c>
    </row>
    <row r="17" spans="1:9" s="70" customFormat="1" ht="21" customHeight="1">
      <c r="A17" s="428" t="s">
        <v>432</v>
      </c>
      <c r="B17" s="747">
        <v>142.04123177842564</v>
      </c>
      <c r="C17" s="747">
        <v>23.604450437317784</v>
      </c>
      <c r="D17" s="747">
        <v>118.69508017492711</v>
      </c>
      <c r="E17" s="747">
        <v>401.74174052478133</v>
      </c>
      <c r="F17" s="747">
        <v>426.73210204081641</v>
      </c>
      <c r="G17" s="747">
        <v>1301.5903994169096</v>
      </c>
      <c r="H17" s="747">
        <v>999.34210058309031</v>
      </c>
      <c r="I17" s="747">
        <v>1525.3638367346937</v>
      </c>
    </row>
    <row r="18" spans="1:9" s="70" customFormat="1" ht="21" customHeight="1">
      <c r="A18" s="428" t="s">
        <v>433</v>
      </c>
      <c r="B18" s="747">
        <v>4318.6660160349857</v>
      </c>
      <c r="C18" s="747">
        <v>5609.4543862973769</v>
      </c>
      <c r="D18" s="747">
        <v>7654.3955131195335</v>
      </c>
      <c r="E18" s="747">
        <v>8489.1204198250725</v>
      </c>
      <c r="F18" s="747">
        <v>11098.452319241982</v>
      </c>
      <c r="G18" s="747">
        <v>11815.61624781341</v>
      </c>
      <c r="H18" s="747">
        <v>12149.942648688046</v>
      </c>
      <c r="I18" s="747">
        <v>14179.877074344024</v>
      </c>
    </row>
    <row r="19" spans="1:9" s="70" customFormat="1" ht="21" customHeight="1">
      <c r="A19" s="428" t="s">
        <v>434</v>
      </c>
      <c r="B19" s="747">
        <v>3047.0139693877545</v>
      </c>
      <c r="C19" s="747">
        <v>4155.287571428571</v>
      </c>
      <c r="D19" s="747">
        <v>7056.458409620991</v>
      </c>
      <c r="E19" s="747">
        <v>8032.0618177842562</v>
      </c>
      <c r="F19" s="747">
        <v>9009.6246865889225</v>
      </c>
      <c r="G19" s="747">
        <v>9481.5674883381926</v>
      </c>
      <c r="H19" s="747">
        <v>9327.9643279883385</v>
      </c>
      <c r="I19" s="747">
        <v>10221.017244897959</v>
      </c>
    </row>
    <row r="20" spans="1:9" s="70" customFormat="1" ht="21" customHeight="1">
      <c r="A20" s="428" t="s">
        <v>435</v>
      </c>
      <c r="B20" s="747">
        <v>1271.65204664723</v>
      </c>
      <c r="C20" s="747">
        <v>1454.1668148688045</v>
      </c>
      <c r="D20" s="747">
        <v>597.93710349854234</v>
      </c>
      <c r="E20" s="747">
        <v>457.05860204081631</v>
      </c>
      <c r="F20" s="747">
        <v>2088.8276326530613</v>
      </c>
      <c r="G20" s="747">
        <v>2334.048759475219</v>
      </c>
      <c r="H20" s="747">
        <v>2821.9783206997085</v>
      </c>
      <c r="I20" s="747">
        <v>3958.8598294460639</v>
      </c>
    </row>
    <row r="21" spans="1:9" s="70" customFormat="1" ht="21" customHeight="1">
      <c r="A21" s="428" t="s">
        <v>39</v>
      </c>
      <c r="B21" s="747">
        <v>4863.6573600583088</v>
      </c>
      <c r="C21" s="747">
        <v>6106.2480131195334</v>
      </c>
      <c r="D21" s="747">
        <v>7256.3554271137018</v>
      </c>
      <c r="E21" s="747">
        <v>8040.2559868804665</v>
      </c>
      <c r="F21" s="747">
        <v>9265.4111705539362</v>
      </c>
      <c r="G21" s="747">
        <v>8976.2699052478129</v>
      </c>
      <c r="H21" s="747">
        <v>9764.369597667639</v>
      </c>
      <c r="I21" s="747">
        <v>9784.9891428571427</v>
      </c>
    </row>
    <row r="22" spans="1:9" s="70" customFormat="1" ht="21" customHeight="1">
      <c r="A22" s="428" t="s">
        <v>436</v>
      </c>
      <c r="B22" s="747">
        <v>-13660.527695335277</v>
      </c>
      <c r="C22" s="747">
        <v>-16898.608871720116</v>
      </c>
      <c r="D22" s="747">
        <v>-21073.184634110788</v>
      </c>
      <c r="E22" s="747">
        <v>-24493.337005830908</v>
      </c>
      <c r="F22" s="747">
        <v>-28154.262384839651</v>
      </c>
      <c r="G22" s="747">
        <v>-29117.028708454807</v>
      </c>
      <c r="H22" s="747">
        <v>-30845.617986880465</v>
      </c>
      <c r="I22" s="747">
        <v>-31915.682052478132</v>
      </c>
    </row>
    <row r="23" spans="1:9" s="70" customFormat="1" ht="21" customHeight="1">
      <c r="A23" s="68" t="s">
        <v>57</v>
      </c>
      <c r="B23" s="747">
        <v>4410.6501953352772</v>
      </c>
      <c r="C23" s="747">
        <v>6166.686982507289</v>
      </c>
      <c r="D23" s="747">
        <v>7318.0585174927119</v>
      </c>
      <c r="E23" s="747">
        <v>9944.3136720116618</v>
      </c>
      <c r="F23" s="747">
        <v>10371.913960641399</v>
      </c>
      <c r="G23" s="747">
        <v>13333.743217201167</v>
      </c>
      <c r="H23" s="747">
        <v>14079.632223032071</v>
      </c>
      <c r="I23" s="747">
        <v>12783.851475218658</v>
      </c>
    </row>
    <row r="24" spans="1:9" s="70" customFormat="1" ht="21" customHeight="1">
      <c r="A24" s="68" t="s">
        <v>63</v>
      </c>
      <c r="B24" s="747">
        <v>210.84109037900873</v>
      </c>
      <c r="C24" s="747">
        <v>14.700874635568512</v>
      </c>
      <c r="D24" s="747">
        <v>15.652741982507289</v>
      </c>
      <c r="E24" s="747">
        <v>117.0372055393586</v>
      </c>
      <c r="F24" s="747">
        <v>112.90451020408162</v>
      </c>
      <c r="G24" s="747">
        <v>96.350086005830903</v>
      </c>
      <c r="H24" s="747">
        <v>31.699613702623907</v>
      </c>
      <c r="I24" s="747">
        <v>1993.5540014577257</v>
      </c>
    </row>
    <row r="25" spans="1:9" s="70" customFormat="1" ht="21" customHeight="1">
      <c r="A25" s="68" t="s">
        <v>437</v>
      </c>
      <c r="B25" s="747">
        <v>7948.0980320699709</v>
      </c>
      <c r="C25" s="747">
        <v>4839.6305029154519</v>
      </c>
      <c r="D25" s="747">
        <v>810.72062390670555</v>
      </c>
      <c r="E25" s="747">
        <v>895.91829154518962</v>
      </c>
      <c r="F25" s="747">
        <v>1079.6743381924198</v>
      </c>
      <c r="G25" s="747">
        <v>15932.578338192421</v>
      </c>
      <c r="H25" s="747">
        <v>15955.218358600583</v>
      </c>
      <c r="I25" s="747">
        <v>21175.611358600581</v>
      </c>
    </row>
    <row r="26" spans="1:9" s="70" customFormat="1" ht="21" customHeight="1">
      <c r="A26" s="68" t="s">
        <v>74</v>
      </c>
      <c r="B26" s="747">
        <v>12119.125001457725</v>
      </c>
      <c r="C26" s="747">
        <v>12496.003520408165</v>
      </c>
      <c r="D26" s="747">
        <v>13852.20271282799</v>
      </c>
      <c r="E26" s="747">
        <v>15920.160182215743</v>
      </c>
      <c r="F26" s="747">
        <v>17483.548169096211</v>
      </c>
      <c r="G26" s="747">
        <v>17150.909516034986</v>
      </c>
      <c r="H26" s="747">
        <v>18286.361384839649</v>
      </c>
      <c r="I26" s="747">
        <v>19201.384306122451</v>
      </c>
    </row>
    <row r="27" spans="1:9" s="70" customFormat="1" ht="21" customHeight="1">
      <c r="A27" s="68" t="s">
        <v>438</v>
      </c>
      <c r="B27" s="747">
        <v>2543.1972755102038</v>
      </c>
      <c r="C27" s="747">
        <v>2784.6747755102042</v>
      </c>
      <c r="D27" s="747">
        <v>2293.4566137026236</v>
      </c>
      <c r="E27" s="747">
        <v>3053.8832798833823</v>
      </c>
      <c r="F27" s="747">
        <v>4446.4482623906706</v>
      </c>
      <c r="G27" s="747">
        <v>6019.8062988338188</v>
      </c>
      <c r="H27" s="747">
        <v>9287.73812244898</v>
      </c>
      <c r="I27" s="747">
        <v>8372.6299708454808</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658041.8572274053</v>
      </c>
      <c r="C29" s="746">
        <v>831678.03354081628</v>
      </c>
      <c r="D29" s="746">
        <v>986811.68002332363</v>
      </c>
      <c r="E29" s="746">
        <v>1070526.4257696792</v>
      </c>
      <c r="F29" s="746">
        <v>1265412.820845481</v>
      </c>
      <c r="G29" s="746">
        <v>1286052.0348367346</v>
      </c>
      <c r="H29" s="746">
        <v>1403377.1390014575</v>
      </c>
      <c r="I29" s="746">
        <v>1427968.142239067</v>
      </c>
    </row>
    <row r="30" spans="1:9" s="70" customFormat="1" ht="21" customHeight="1" thickTop="1">
      <c r="A30" s="68" t="s">
        <v>440</v>
      </c>
      <c r="B30" s="747">
        <v>601309.67742565589</v>
      </c>
      <c r="C30" s="747">
        <v>741071.09253207012</v>
      </c>
      <c r="D30" s="747">
        <v>870718.08683819254</v>
      </c>
      <c r="E30" s="747">
        <v>940768.34318804671</v>
      </c>
      <c r="F30" s="747">
        <v>1083338.3375816327</v>
      </c>
      <c r="G30" s="747">
        <v>1105462.8840728863</v>
      </c>
      <c r="H30" s="747">
        <v>1195778.2218279883</v>
      </c>
      <c r="I30" s="747">
        <v>1235543.3399198251</v>
      </c>
    </row>
    <row r="31" spans="1:9" s="70" customFormat="1" ht="21" customHeight="1">
      <c r="A31" s="428" t="s">
        <v>441</v>
      </c>
      <c r="B31" s="747">
        <v>109669.07350291546</v>
      </c>
      <c r="C31" s="747">
        <v>125977.29584548106</v>
      </c>
      <c r="D31" s="747">
        <v>149855.71763119535</v>
      </c>
      <c r="E31" s="747">
        <v>191759.32041107872</v>
      </c>
      <c r="F31" s="747">
        <v>209309.40119970846</v>
      </c>
      <c r="G31" s="747">
        <v>180935.91143148689</v>
      </c>
      <c r="H31" s="747">
        <v>187335.76258746354</v>
      </c>
      <c r="I31" s="747">
        <v>217032.39495335278</v>
      </c>
    </row>
    <row r="32" spans="1:9" s="70" customFormat="1" ht="21" customHeight="1">
      <c r="A32" s="428" t="s">
        <v>442</v>
      </c>
      <c r="B32" s="747">
        <v>135361.15152186589</v>
      </c>
      <c r="C32" s="747">
        <v>178819.29445043733</v>
      </c>
      <c r="D32" s="747">
        <v>198610.9403309038</v>
      </c>
      <c r="E32" s="747">
        <v>231099.15140816325</v>
      </c>
      <c r="F32" s="747">
        <v>252420.78906851311</v>
      </c>
      <c r="G32" s="747">
        <v>244114.39989795917</v>
      </c>
      <c r="H32" s="747">
        <v>257132.38786005831</v>
      </c>
      <c r="I32" s="747">
        <v>261878.73923615162</v>
      </c>
    </row>
    <row r="33" spans="1:9" s="70" customFormat="1" ht="21" customHeight="1">
      <c r="A33" s="428" t="s">
        <v>443</v>
      </c>
      <c r="B33" s="747">
        <v>93274.27948979591</v>
      </c>
      <c r="C33" s="747">
        <v>105938.2341122449</v>
      </c>
      <c r="D33" s="747">
        <v>17610.828218658891</v>
      </c>
      <c r="E33" s="747">
        <v>6795.9840306122451</v>
      </c>
      <c r="F33" s="747">
        <v>3666.8663527696795</v>
      </c>
      <c r="G33" s="747">
        <v>6846.9085437317781</v>
      </c>
      <c r="H33" s="747">
        <v>3226.7949300291543</v>
      </c>
      <c r="I33" s="747">
        <v>3071.0012011661802</v>
      </c>
    </row>
    <row r="34" spans="1:9" s="70" customFormat="1" ht="21" customHeight="1">
      <c r="A34" s="428" t="s">
        <v>444</v>
      </c>
      <c r="B34" s="747">
        <v>14053.524392128278</v>
      </c>
      <c r="C34" s="747">
        <v>13637.794310495627</v>
      </c>
      <c r="D34" s="747">
        <v>10853.731763848396</v>
      </c>
      <c r="E34" s="747">
        <v>12890.303571428571</v>
      </c>
      <c r="F34" s="747">
        <v>11891.8241516035</v>
      </c>
      <c r="G34" s="747">
        <v>15714.201132653061</v>
      </c>
      <c r="H34" s="747">
        <v>18610.539874635571</v>
      </c>
      <c r="I34" s="747">
        <v>23794.421288629735</v>
      </c>
    </row>
    <row r="35" spans="1:9" s="70" customFormat="1" ht="21" customHeight="1">
      <c r="A35" s="428" t="s">
        <v>445</v>
      </c>
      <c r="B35" s="747">
        <v>235497.52096793</v>
      </c>
      <c r="C35" s="747">
        <v>301295.32555393584</v>
      </c>
      <c r="D35" s="747">
        <v>467673.86434256559</v>
      </c>
      <c r="E35" s="747">
        <v>463425.9922959184</v>
      </c>
      <c r="F35" s="747">
        <v>560890.51906268217</v>
      </c>
      <c r="G35" s="747">
        <v>604733.39854518953</v>
      </c>
      <c r="H35" s="747">
        <v>670193.75194460643</v>
      </c>
      <c r="I35" s="747">
        <v>662655.46142857126</v>
      </c>
    </row>
    <row r="36" spans="1:9" s="70" customFormat="1" ht="21" customHeight="1">
      <c r="A36" s="428" t="s">
        <v>446</v>
      </c>
      <c r="B36" s="747">
        <v>13454.127551020409</v>
      </c>
      <c r="C36" s="747">
        <v>15403.148259475218</v>
      </c>
      <c r="D36" s="747">
        <v>26113.004551020407</v>
      </c>
      <c r="E36" s="747">
        <v>34797.591470845487</v>
      </c>
      <c r="F36" s="747">
        <v>45158.937746355681</v>
      </c>
      <c r="G36" s="747">
        <v>53118.06452186589</v>
      </c>
      <c r="H36" s="747">
        <v>59278.984631195337</v>
      </c>
      <c r="I36" s="747">
        <v>67111.321811953356</v>
      </c>
    </row>
    <row r="37" spans="1:9" s="70" customFormat="1" ht="21" customHeight="1">
      <c r="A37" s="68" t="s">
        <v>447</v>
      </c>
      <c r="B37" s="747">
        <v>62.549569970845475</v>
      </c>
      <c r="C37" s="747">
        <v>55.664182215743438</v>
      </c>
      <c r="D37" s="747">
        <v>43.700400874635562</v>
      </c>
      <c r="E37" s="747">
        <v>146.70580903790088</v>
      </c>
      <c r="F37" s="747">
        <v>205.11192711370262</v>
      </c>
      <c r="G37" s="747">
        <v>168.92055830903789</v>
      </c>
      <c r="H37" s="747">
        <v>114.951583090379</v>
      </c>
      <c r="I37" s="747">
        <v>28.009029154518952</v>
      </c>
    </row>
    <row r="38" spans="1:9" s="70" customFormat="1" ht="21" customHeight="1">
      <c r="A38" s="68" t="s">
        <v>448</v>
      </c>
      <c r="B38" s="747">
        <v>30005.257832361516</v>
      </c>
      <c r="C38" s="747">
        <v>40838.897877551019</v>
      </c>
      <c r="D38" s="747">
        <v>55756.508784256555</v>
      </c>
      <c r="E38" s="747">
        <v>59987.407609329442</v>
      </c>
      <c r="F38" s="747">
        <v>98721.83432361517</v>
      </c>
      <c r="G38" s="747">
        <v>104261.2560058309</v>
      </c>
      <c r="H38" s="747">
        <v>127982.07058454811</v>
      </c>
      <c r="I38" s="747">
        <v>120694.4907303207</v>
      </c>
    </row>
    <row r="39" spans="1:9" s="70" customFormat="1" ht="21" customHeight="1">
      <c r="A39" s="68" t="s">
        <v>449</v>
      </c>
      <c r="B39" s="747">
        <v>11869.275619533528</v>
      </c>
      <c r="C39" s="747">
        <v>20310.577188046645</v>
      </c>
      <c r="D39" s="747">
        <v>23228.376600583088</v>
      </c>
      <c r="E39" s="747">
        <v>24847.32294169096</v>
      </c>
      <c r="F39" s="747">
        <v>28765.668412536441</v>
      </c>
      <c r="G39" s="747">
        <v>25499.768418367345</v>
      </c>
      <c r="H39" s="747">
        <v>31383.983304664722</v>
      </c>
      <c r="I39" s="747">
        <v>29575.13851895044</v>
      </c>
    </row>
    <row r="40" spans="1:9" s="70" customFormat="1" ht="21" customHeight="1">
      <c r="A40" s="68" t="s">
        <v>127</v>
      </c>
      <c r="B40" s="747">
        <v>8948.7506020408164</v>
      </c>
      <c r="C40" s="747">
        <v>9845.7411632653057</v>
      </c>
      <c r="D40" s="747">
        <v>10759.60570845481</v>
      </c>
      <c r="E40" s="747">
        <v>11757.7834606414</v>
      </c>
      <c r="F40" s="747">
        <v>12909.81526676385</v>
      </c>
      <c r="G40" s="747">
        <v>12717.218306122448</v>
      </c>
      <c r="H40" s="747">
        <v>12558.654918367345</v>
      </c>
      <c r="I40" s="747">
        <v>13107.724951895045</v>
      </c>
    </row>
    <row r="41" spans="1:9" s="70" customFormat="1" ht="21" customHeight="1">
      <c r="A41" s="68" t="s">
        <v>133</v>
      </c>
      <c r="B41" s="747">
        <v>0</v>
      </c>
      <c r="C41" s="747">
        <v>0</v>
      </c>
      <c r="D41" s="747">
        <v>0</v>
      </c>
      <c r="E41" s="747">
        <v>0</v>
      </c>
      <c r="F41" s="747">
        <v>0</v>
      </c>
      <c r="G41" s="747">
        <v>0</v>
      </c>
      <c r="H41" s="747">
        <v>0</v>
      </c>
      <c r="I41" s="747">
        <v>0</v>
      </c>
    </row>
    <row r="42" spans="1:9" s="70" customFormat="1" ht="21" customHeight="1">
      <c r="A42" s="68" t="s">
        <v>450</v>
      </c>
      <c r="B42" s="747">
        <v>5129.8160510204079</v>
      </c>
      <c r="C42" s="747">
        <v>18356.70636005831</v>
      </c>
      <c r="D42" s="747">
        <v>25243.421405247816</v>
      </c>
      <c r="E42" s="747">
        <v>27735.860266763848</v>
      </c>
      <c r="F42" s="747">
        <v>34316.626997084546</v>
      </c>
      <c r="G42" s="747">
        <v>33563.122981049564</v>
      </c>
      <c r="H42" s="747">
        <v>30100.787809037902</v>
      </c>
      <c r="I42" s="747">
        <v>28754.633597667635</v>
      </c>
    </row>
    <row r="43" spans="1:9" s="71" customFormat="1" ht="43.5" customHeight="1" thickBot="1">
      <c r="A43" s="429" t="s">
        <v>109</v>
      </c>
      <c r="B43" s="748">
        <v>716.5301268221574</v>
      </c>
      <c r="C43" s="748">
        <v>1199.3542376093294</v>
      </c>
      <c r="D43" s="748">
        <v>1061.9802857142856</v>
      </c>
      <c r="E43" s="748">
        <v>5283.0024941690963</v>
      </c>
      <c r="F43" s="748">
        <v>7155.4263367346939</v>
      </c>
      <c r="G43" s="748">
        <v>4378.8644941690964</v>
      </c>
      <c r="H43" s="748">
        <v>5458.4689737609324</v>
      </c>
      <c r="I43" s="748">
        <v>264.80549125364433</v>
      </c>
    </row>
    <row r="44" spans="1:9" ht="24" customHeight="1" thickTop="1" thickBot="1">
      <c r="A44" s="27" t="s">
        <v>451</v>
      </c>
      <c r="B44" s="746">
        <v>49719.678900874635</v>
      </c>
      <c r="C44" s="746">
        <v>57776.333141399416</v>
      </c>
      <c r="D44" s="746">
        <v>66148.716013119527</v>
      </c>
      <c r="E44" s="746">
        <v>72728.87573469388</v>
      </c>
      <c r="F44" s="746">
        <v>80836.510651603501</v>
      </c>
      <c r="G44" s="746">
        <v>83181.203059766762</v>
      </c>
      <c r="H44" s="746">
        <v>91306.775756559771</v>
      </c>
      <c r="I44" s="746">
        <v>91262.380922740529</v>
      </c>
    </row>
    <row r="45" spans="1:9" s="70" customFormat="1" ht="21" customHeight="1" thickTop="1">
      <c r="A45" s="68" t="s">
        <v>148</v>
      </c>
      <c r="B45" s="747">
        <v>38109.037900874639</v>
      </c>
      <c r="C45" s="747">
        <v>41017.201166180756</v>
      </c>
      <c r="D45" s="747">
        <v>45417.34693877551</v>
      </c>
      <c r="E45" s="747">
        <v>50873.615160349851</v>
      </c>
      <c r="F45" s="747">
        <v>57481.486880466473</v>
      </c>
      <c r="G45" s="747">
        <v>61738.046647230323</v>
      </c>
      <c r="H45" s="747">
        <v>65914.431486880465</v>
      </c>
      <c r="I45" s="747">
        <v>69028.13411078717</v>
      </c>
    </row>
    <row r="46" spans="1:9" s="70" customFormat="1" ht="21" customHeight="1">
      <c r="A46" s="68" t="s">
        <v>152</v>
      </c>
      <c r="B46" s="747">
        <v>0</v>
      </c>
      <c r="C46" s="747">
        <v>0</v>
      </c>
      <c r="D46" s="747">
        <v>0</v>
      </c>
      <c r="E46" s="747">
        <v>0</v>
      </c>
      <c r="F46" s="747">
        <v>0.7288629737609329</v>
      </c>
      <c r="G46" s="747">
        <v>750</v>
      </c>
      <c r="H46" s="747">
        <v>0</v>
      </c>
      <c r="I46" s="747">
        <v>592.93002915451893</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7268.1763629737616</v>
      </c>
      <c r="C48" s="747">
        <v>7702.4118979591831</v>
      </c>
      <c r="D48" s="747">
        <v>8608.0773221574345</v>
      </c>
      <c r="E48" s="747">
        <v>9820.3156093294474</v>
      </c>
      <c r="F48" s="747">
        <v>11023.792448979593</v>
      </c>
      <c r="G48" s="747">
        <v>10680.962801749271</v>
      </c>
      <c r="H48" s="747">
        <v>10680.962801749271</v>
      </c>
      <c r="I48" s="747">
        <v>12151.967638483966</v>
      </c>
    </row>
    <row r="49" spans="1:9" s="70" customFormat="1" ht="21" customHeight="1">
      <c r="A49" s="68" t="s">
        <v>164</v>
      </c>
      <c r="B49" s="747">
        <v>4342.464637026239</v>
      </c>
      <c r="C49" s="747">
        <v>9056.7200772594751</v>
      </c>
      <c r="D49" s="747">
        <v>12123.291752186589</v>
      </c>
      <c r="E49" s="747">
        <v>12034.944965014576</v>
      </c>
      <c r="F49" s="747">
        <v>12330.502459183674</v>
      </c>
      <c r="G49" s="747">
        <v>10012.193610787172</v>
      </c>
      <c r="H49" s="747">
        <v>14711.38146793003</v>
      </c>
      <c r="I49" s="747">
        <v>9489.3491443148687</v>
      </c>
    </row>
    <row r="50" spans="1:9" s="70" customFormat="1" ht="21" customHeight="1">
      <c r="A50" s="428" t="s">
        <v>453</v>
      </c>
      <c r="B50" s="747">
        <v>0.1092930029154519</v>
      </c>
      <c r="C50" s="747">
        <v>6.5836734693877547E-2</v>
      </c>
      <c r="D50" s="747">
        <v>0.90888046647230314</v>
      </c>
      <c r="E50" s="747">
        <v>0.17656851311953353</v>
      </c>
      <c r="F50" s="747">
        <v>0.78143877551020402</v>
      </c>
      <c r="G50" s="747">
        <v>3427.7179416909617</v>
      </c>
      <c r="H50" s="747">
        <v>1.3331020408163266</v>
      </c>
      <c r="I50" s="747">
        <v>4151.1410758017491</v>
      </c>
    </row>
    <row r="51" spans="1:9" s="71" customFormat="1" ht="40.5" customHeight="1" thickBot="1">
      <c r="A51" s="430" t="s">
        <v>454</v>
      </c>
      <c r="B51" s="748">
        <v>4342.3553440233236</v>
      </c>
      <c r="C51" s="748">
        <v>9056.6542405247819</v>
      </c>
      <c r="D51" s="748">
        <v>12122.382871720116</v>
      </c>
      <c r="E51" s="748">
        <v>12034.768396501458</v>
      </c>
      <c r="F51" s="748">
        <v>12329.721020408164</v>
      </c>
      <c r="G51" s="748">
        <v>6584.4756690962104</v>
      </c>
      <c r="H51" s="748">
        <v>14710.048365889214</v>
      </c>
      <c r="I51" s="748">
        <v>5338.2080685131195</v>
      </c>
    </row>
    <row r="52" spans="1:9" ht="24" customHeight="1" thickTop="1" thickBot="1">
      <c r="A52" s="27" t="s">
        <v>455</v>
      </c>
      <c r="B52" s="746">
        <v>707761.53612827987</v>
      </c>
      <c r="C52" s="746">
        <v>889454.36668221571</v>
      </c>
      <c r="D52" s="746">
        <v>1052960.3960364433</v>
      </c>
      <c r="E52" s="746">
        <v>1143255.3015043731</v>
      </c>
      <c r="F52" s="746">
        <v>1346249.3314970843</v>
      </c>
      <c r="G52" s="746">
        <v>1369233.2378965013</v>
      </c>
      <c r="H52" s="746">
        <v>1494683.9147580173</v>
      </c>
      <c r="I52" s="746">
        <v>1519230.5231618076</v>
      </c>
    </row>
    <row r="53" spans="1:9" s="70" customFormat="1" ht="24" customHeight="1" thickTop="1">
      <c r="A53" s="68" t="s">
        <v>456</v>
      </c>
      <c r="B53" s="747">
        <v>51435.400182215744</v>
      </c>
      <c r="C53" s="747">
        <v>53424.052956268213</v>
      </c>
      <c r="D53" s="747">
        <v>40644.255260932943</v>
      </c>
      <c r="E53" s="747">
        <v>36215.166902332356</v>
      </c>
      <c r="F53" s="747">
        <v>44122.155065597668</v>
      </c>
      <c r="G53" s="747">
        <v>54363.759545189503</v>
      </c>
      <c r="H53" s="747">
        <v>56137.86272157434</v>
      </c>
      <c r="I53" s="747">
        <v>57320.06736005831</v>
      </c>
    </row>
    <row r="54" spans="1:9" s="71" customFormat="1" ht="21" customHeight="1">
      <c r="A54" s="430" t="s">
        <v>457</v>
      </c>
      <c r="B54" s="748">
        <v>11513.353551020409</v>
      </c>
      <c r="C54" s="748">
        <v>5605.8896297376095</v>
      </c>
      <c r="D54" s="748">
        <v>3094.0932900874636</v>
      </c>
      <c r="E54" s="748">
        <v>2248.2801093294461</v>
      </c>
      <c r="F54" s="748">
        <v>784.39024052478135</v>
      </c>
      <c r="G54" s="748">
        <v>3432.9694591836728</v>
      </c>
      <c r="H54" s="748">
        <v>1607.5941895043734</v>
      </c>
      <c r="I54" s="748">
        <v>210</v>
      </c>
    </row>
    <row r="55" spans="1:9" s="71" customFormat="1" ht="21" customHeight="1">
      <c r="A55" s="430" t="s">
        <v>458</v>
      </c>
      <c r="B55" s="748">
        <v>35864.734258017488</v>
      </c>
      <c r="C55" s="748">
        <v>43706.95704810496</v>
      </c>
      <c r="D55" s="748">
        <v>30954.328469387758</v>
      </c>
      <c r="E55" s="748">
        <v>22572.85230174927</v>
      </c>
      <c r="F55" s="748">
        <v>27146.668858600584</v>
      </c>
      <c r="G55" s="748">
        <v>33285.673240524782</v>
      </c>
      <c r="H55" s="748">
        <v>33706.564457725952</v>
      </c>
      <c r="I55" s="748">
        <v>34243.871555393584</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4057.3123731778423</v>
      </c>
      <c r="C57" s="748">
        <v>4111.2062784256559</v>
      </c>
      <c r="D57" s="748">
        <v>6595.833501457726</v>
      </c>
      <c r="E57" s="748">
        <v>11394.034491253646</v>
      </c>
      <c r="F57" s="748">
        <v>16191.095966472303</v>
      </c>
      <c r="G57" s="748">
        <v>17645.11684548105</v>
      </c>
      <c r="H57" s="748">
        <v>20173.704074344019</v>
      </c>
      <c r="I57" s="748">
        <v>22216.195804664723</v>
      </c>
    </row>
    <row r="58" spans="1:9" s="71" customFormat="1" ht="21" customHeight="1">
      <c r="A58" s="430" t="s">
        <v>461</v>
      </c>
      <c r="B58" s="748">
        <v>0</v>
      </c>
      <c r="C58" s="748">
        <v>0</v>
      </c>
      <c r="D58" s="748">
        <v>0</v>
      </c>
      <c r="E58" s="748">
        <v>0</v>
      </c>
      <c r="F58" s="748">
        <v>0</v>
      </c>
      <c r="G58" s="748">
        <v>0</v>
      </c>
      <c r="H58" s="748">
        <v>650</v>
      </c>
      <c r="I58" s="748">
        <v>650</v>
      </c>
    </row>
    <row r="59" spans="1:9" s="71" customFormat="1" ht="61.5" customHeight="1" thickBot="1">
      <c r="A59" s="429" t="s">
        <v>462</v>
      </c>
      <c r="B59" s="748">
        <v>1242086.5847725947</v>
      </c>
      <c r="C59" s="748">
        <v>1481072.0821034985</v>
      </c>
      <c r="D59" s="748">
        <v>1775694.1260670554</v>
      </c>
      <c r="E59" s="748">
        <v>2135451.4331967928</v>
      </c>
      <c r="F59" s="748">
        <v>2307551.0352128278</v>
      </c>
      <c r="G59" s="748">
        <v>2418849.9199023326</v>
      </c>
      <c r="H59" s="748">
        <v>2527744.5425787177</v>
      </c>
      <c r="I59" s="748">
        <v>2624709.2052696794</v>
      </c>
    </row>
    <row r="60" spans="1:9" ht="31.5" customHeight="1" thickTop="1" thickBot="1">
      <c r="A60" s="431" t="s">
        <v>463</v>
      </c>
      <c r="B60" s="746"/>
      <c r="C60" s="746"/>
      <c r="D60" s="746"/>
      <c r="E60" s="746"/>
      <c r="F60" s="746"/>
      <c r="G60" s="746"/>
      <c r="H60" s="746"/>
      <c r="I60" s="746"/>
    </row>
    <row r="61" spans="1:9" ht="30" customHeight="1" thickTop="1">
      <c r="A61" s="29" t="s">
        <v>464</v>
      </c>
      <c r="B61" s="749">
        <v>41584.816086005834</v>
      </c>
      <c r="C61" s="749">
        <v>57341.190160349848</v>
      </c>
      <c r="D61" s="749">
        <v>76849.38900583089</v>
      </c>
      <c r="E61" s="749">
        <v>83485.873953352784</v>
      </c>
      <c r="F61" s="749">
        <v>89269.426290087475</v>
      </c>
      <c r="G61" s="749">
        <v>47250.330819241986</v>
      </c>
      <c r="H61" s="749">
        <v>97719.504332361525</v>
      </c>
      <c r="I61" s="749">
        <v>51242.756938775514</v>
      </c>
    </row>
    <row r="62" spans="1:9" ht="21" customHeight="1">
      <c r="A62" s="31" t="s">
        <v>465</v>
      </c>
      <c r="B62" s="749">
        <v>-8287.5535772594758</v>
      </c>
      <c r="C62" s="749">
        <v>-11393.078241982506</v>
      </c>
      <c r="D62" s="749">
        <v>-16743.870876093293</v>
      </c>
      <c r="E62" s="749">
        <v>-20355.990674927118</v>
      </c>
      <c r="F62" s="749">
        <v>-21467.31334985423</v>
      </c>
      <c r="G62" s="749">
        <v>-11765.585959183674</v>
      </c>
      <c r="H62" s="749">
        <v>-26571.653498542273</v>
      </c>
      <c r="I62" s="749">
        <v>-16069.579214285715</v>
      </c>
    </row>
    <row r="63" spans="1:9" ht="21.75" customHeight="1">
      <c r="A63" s="432" t="s">
        <v>466</v>
      </c>
      <c r="B63" s="749">
        <v>33297.262508746353</v>
      </c>
      <c r="C63" s="749">
        <v>45948.111918367344</v>
      </c>
      <c r="D63" s="749">
        <v>60105.518129737611</v>
      </c>
      <c r="E63" s="749">
        <v>63129.883278425659</v>
      </c>
      <c r="F63" s="749">
        <v>67802.11294023323</v>
      </c>
      <c r="G63" s="749">
        <v>35484.744860058308</v>
      </c>
      <c r="H63" s="749">
        <v>71147.850833819248</v>
      </c>
      <c r="I63" s="749">
        <v>35173.177724489797</v>
      </c>
    </row>
    <row r="64" spans="1:9">
      <c r="A64" s="29" t="s">
        <v>467</v>
      </c>
      <c r="B64" s="749">
        <v>10797.805574344022</v>
      </c>
      <c r="C64" s="749">
        <v>14766.179599125364</v>
      </c>
      <c r="D64" s="749">
        <v>15590.73521574344</v>
      </c>
      <c r="E64" s="749">
        <v>17154.688771137025</v>
      </c>
      <c r="F64" s="749">
        <v>22758.721033527698</v>
      </c>
      <c r="G64" s="749">
        <v>10216.052339650145</v>
      </c>
      <c r="H64" s="749">
        <v>22703.670033527698</v>
      </c>
      <c r="I64" s="749">
        <v>17753.851132653061</v>
      </c>
    </row>
    <row r="65" spans="1:9">
      <c r="A65" s="31" t="s">
        <v>468</v>
      </c>
      <c r="B65" s="749">
        <v>-3669.8540816326531</v>
      </c>
      <c r="C65" s="749">
        <v>-3859.2202594752189</v>
      </c>
      <c r="D65" s="749">
        <v>-3774.7132259475216</v>
      </c>
      <c r="E65" s="749">
        <v>-5373.1591326530615</v>
      </c>
      <c r="F65" s="749">
        <v>-11605.15174781341</v>
      </c>
      <c r="G65" s="749">
        <v>-5008.9894402332366</v>
      </c>
      <c r="H65" s="749">
        <v>-12617.606322157435</v>
      </c>
      <c r="I65" s="749">
        <v>-12635.53037755102</v>
      </c>
    </row>
    <row r="66" spans="1:9">
      <c r="A66" s="30" t="s">
        <v>469</v>
      </c>
      <c r="B66" s="749">
        <v>40425.214001457731</v>
      </c>
      <c r="C66" s="749">
        <v>56855.071258017488</v>
      </c>
      <c r="D66" s="749">
        <v>71921.540119533529</v>
      </c>
      <c r="E66" s="749">
        <v>74911.412916909627</v>
      </c>
      <c r="F66" s="749">
        <v>78955.68222594753</v>
      </c>
      <c r="G66" s="749">
        <v>40691.807759475225</v>
      </c>
      <c r="H66" s="749">
        <v>81233.914545189502</v>
      </c>
      <c r="I66" s="749">
        <v>40291.498479591835</v>
      </c>
    </row>
    <row r="67" spans="1:9">
      <c r="A67" s="29" t="s">
        <v>470</v>
      </c>
      <c r="B67" s="749">
        <v>33309.7923877551</v>
      </c>
      <c r="C67" s="749">
        <v>6546.5384110787172</v>
      </c>
      <c r="D67" s="749">
        <v>9406.3969868804652</v>
      </c>
      <c r="E67" s="749">
        <v>9052.5425349854231</v>
      </c>
      <c r="F67" s="749">
        <v>8216.3208950437329</v>
      </c>
      <c r="G67" s="749">
        <v>5275.1231676384841</v>
      </c>
      <c r="H67" s="749">
        <v>10586.475119533527</v>
      </c>
      <c r="I67" s="749">
        <v>3985.2267682215738</v>
      </c>
    </row>
    <row r="68" spans="1:9">
      <c r="A68" s="29" t="s">
        <v>471</v>
      </c>
      <c r="B68" s="749">
        <v>-38818.979091836729</v>
      </c>
      <c r="C68" s="749">
        <v>-11171.480263848396</v>
      </c>
      <c r="D68" s="749">
        <v>-16710.284574344027</v>
      </c>
      <c r="E68" s="749">
        <v>-15349.85248542274</v>
      </c>
      <c r="F68" s="749">
        <v>-16060.573351311954</v>
      </c>
      <c r="G68" s="749">
        <v>-7513.4563221574344</v>
      </c>
      <c r="H68" s="749">
        <v>-16156.638862973761</v>
      </c>
      <c r="I68" s="749">
        <v>-7801.5278483965012</v>
      </c>
    </row>
    <row r="69" spans="1:9">
      <c r="A69" s="432" t="s">
        <v>472</v>
      </c>
      <c r="B69" s="749">
        <v>34916.027297376095</v>
      </c>
      <c r="C69" s="749">
        <v>52230.129405247819</v>
      </c>
      <c r="D69" s="749">
        <v>64617.652532069966</v>
      </c>
      <c r="E69" s="749">
        <v>68614.102966472303</v>
      </c>
      <c r="F69" s="749">
        <v>71111.429769679307</v>
      </c>
      <c r="G69" s="749">
        <v>38453.474604956267</v>
      </c>
      <c r="H69" s="749">
        <v>75663.750801749266</v>
      </c>
      <c r="I69" s="749">
        <v>36475.197399416909</v>
      </c>
    </row>
    <row r="70" spans="1:9">
      <c r="A70" s="31" t="s">
        <v>473</v>
      </c>
      <c r="B70" s="749">
        <v>-29247.414620991254</v>
      </c>
      <c r="C70" s="749">
        <v>-39149.374972303202</v>
      </c>
      <c r="D70" s="749">
        <v>-45369.177272594745</v>
      </c>
      <c r="E70" s="749">
        <v>-50102.305164723031</v>
      </c>
      <c r="F70" s="749">
        <v>-49920.511801749271</v>
      </c>
      <c r="G70" s="749">
        <v>-25576.452150145771</v>
      </c>
      <c r="H70" s="749">
        <v>-50221.389918367342</v>
      </c>
      <c r="I70" s="749">
        <v>-26580.98958017493</v>
      </c>
    </row>
    <row r="71" spans="1:9">
      <c r="A71" s="30" t="s">
        <v>474</v>
      </c>
      <c r="B71" s="749">
        <v>5668.6126763848397</v>
      </c>
      <c r="C71" s="749">
        <v>13080.754432944606</v>
      </c>
      <c r="D71" s="749">
        <v>19248.475259475221</v>
      </c>
      <c r="E71" s="749">
        <v>18511.797801749271</v>
      </c>
      <c r="F71" s="749">
        <v>21190.917967930029</v>
      </c>
      <c r="G71" s="749">
        <v>12877.022454810498</v>
      </c>
      <c r="H71" s="749">
        <v>25442.360883381923</v>
      </c>
      <c r="I71" s="749">
        <v>9894.2078192419831</v>
      </c>
    </row>
    <row r="72" spans="1:9">
      <c r="A72" s="30" t="s">
        <v>475</v>
      </c>
      <c r="B72" s="749">
        <v>10.192</v>
      </c>
      <c r="C72" s="749">
        <v>9.8608586005830912</v>
      </c>
      <c r="D72" s="749">
        <v>-0.40059183673469384</v>
      </c>
      <c r="E72" s="749">
        <v>-8.9621078717201161</v>
      </c>
      <c r="F72" s="749">
        <v>18.747903790087459</v>
      </c>
      <c r="G72" s="749">
        <v>37.819912536443148</v>
      </c>
      <c r="H72" s="749">
        <v>101.11150583090379</v>
      </c>
      <c r="I72" s="749">
        <v>-2.4119854227405249</v>
      </c>
    </row>
    <row r="73" spans="1:9">
      <c r="A73" s="31" t="s">
        <v>476</v>
      </c>
      <c r="B73" s="749">
        <v>-89.463569970845469</v>
      </c>
      <c r="C73" s="749">
        <v>-3.1591559766763848</v>
      </c>
      <c r="D73" s="749">
        <v>-10.54068950437318</v>
      </c>
      <c r="E73" s="749">
        <v>-14.204586005830905</v>
      </c>
      <c r="F73" s="749">
        <v>14.79845335276968</v>
      </c>
      <c r="G73" s="749">
        <v>8.4619883381924197</v>
      </c>
      <c r="H73" s="749">
        <v>20.784189504373177</v>
      </c>
      <c r="I73" s="749">
        <v>-3.8697142857142857</v>
      </c>
    </row>
    <row r="74" spans="1:9">
      <c r="A74" s="31" t="s">
        <v>477</v>
      </c>
      <c r="B74" s="749">
        <v>99.655559766763858</v>
      </c>
      <c r="C74" s="749">
        <v>13.020014577259476</v>
      </c>
      <c r="D74" s="749">
        <v>10.140097667638484</v>
      </c>
      <c r="E74" s="749">
        <v>5.2424781341107876</v>
      </c>
      <c r="F74" s="749">
        <v>3.9494504373177839</v>
      </c>
      <c r="G74" s="749">
        <v>29.357924198250725</v>
      </c>
      <c r="H74" s="749">
        <v>80.327316326530607</v>
      </c>
      <c r="I74" s="749">
        <v>1.457728862973761</v>
      </c>
    </row>
    <row r="75" spans="1:9">
      <c r="A75" s="432" t="s">
        <v>478</v>
      </c>
      <c r="B75" s="749">
        <v>-10.281510204081632</v>
      </c>
      <c r="C75" s="749">
        <v>-8.8759402332361503</v>
      </c>
      <c r="D75" s="749">
        <v>-6.6324329446064132</v>
      </c>
      <c r="E75" s="749">
        <v>-4.1912376093294457</v>
      </c>
      <c r="F75" s="749">
        <v>-3.0003498542274052</v>
      </c>
      <c r="G75" s="749">
        <v>-1.3106209912536446</v>
      </c>
      <c r="H75" s="749">
        <v>-2.397962099125365</v>
      </c>
      <c r="I75" s="749">
        <v>-1.0796967930029155</v>
      </c>
    </row>
    <row r="76" spans="1:9">
      <c r="A76" s="432" t="s">
        <v>1352</v>
      </c>
      <c r="B76" s="749">
        <v>-3.9228862973760936E-2</v>
      </c>
      <c r="C76" s="749">
        <v>4.995481049562682E-2</v>
      </c>
      <c r="D76" s="749">
        <v>-2.362536443148688E-2</v>
      </c>
      <c r="E76" s="749">
        <v>-2.0715743440233237E-2</v>
      </c>
      <c r="F76" s="749">
        <v>-2.237609329446064E-3</v>
      </c>
      <c r="G76" s="749">
        <v>-1.5807580174927113E-2</v>
      </c>
      <c r="H76" s="749">
        <v>-2.9819241982507287E-2</v>
      </c>
      <c r="I76" s="749">
        <v>-3.8017492711370261E-3</v>
      </c>
    </row>
    <row r="77" spans="1:9">
      <c r="A77" s="31" t="s">
        <v>479</v>
      </c>
      <c r="B77" s="749">
        <v>-10.242281341107873</v>
      </c>
      <c r="C77" s="749">
        <v>-8.9258950437317779</v>
      </c>
      <c r="D77" s="749">
        <v>-6.6088075801749264</v>
      </c>
      <c r="E77" s="749">
        <v>-4.1705218658892127</v>
      </c>
      <c r="F77" s="749">
        <v>-2.9981122448979591</v>
      </c>
      <c r="G77" s="749">
        <v>-1.2948134110787171</v>
      </c>
      <c r="H77" s="749">
        <v>-2.3681428571428569</v>
      </c>
      <c r="I77" s="749">
        <v>-1.0758950437317785</v>
      </c>
    </row>
    <row r="78" spans="1:9">
      <c r="A78" s="432" t="s">
        <v>480</v>
      </c>
      <c r="B78" s="749">
        <v>5668.5231661807584</v>
      </c>
      <c r="C78" s="749">
        <v>13081.739351311953</v>
      </c>
      <c r="D78" s="749">
        <v>19241.442234693877</v>
      </c>
      <c r="E78" s="749">
        <v>18498.644456268223</v>
      </c>
      <c r="F78" s="749">
        <v>21206.665521865889</v>
      </c>
      <c r="G78" s="749">
        <v>12913.531746355686</v>
      </c>
      <c r="H78" s="749">
        <v>25541.074427113701</v>
      </c>
      <c r="I78" s="749">
        <v>9890.7161370262402</v>
      </c>
    </row>
    <row r="79" spans="1:9">
      <c r="A79" s="29" t="s">
        <v>481</v>
      </c>
      <c r="B79" s="749">
        <v>51.502536443148692</v>
      </c>
      <c r="C79" s="749">
        <v>2097.2441676384838</v>
      </c>
      <c r="D79" s="749">
        <v>151.30535568513119</v>
      </c>
      <c r="E79" s="749">
        <v>83.928467930029171</v>
      </c>
      <c r="F79" s="749">
        <v>91.214032069970841</v>
      </c>
      <c r="G79" s="749">
        <v>19.240432944606415</v>
      </c>
      <c r="H79" s="749">
        <v>205.7135699708455</v>
      </c>
      <c r="I79" s="749">
        <v>13.405395043731779</v>
      </c>
    </row>
    <row r="80" spans="1:9">
      <c r="A80" s="30" t="s">
        <v>482</v>
      </c>
      <c r="B80" s="749">
        <v>5720.0257026239069</v>
      </c>
      <c r="C80" s="749">
        <v>15178.983518950437</v>
      </c>
      <c r="D80" s="749">
        <v>19392.747590379007</v>
      </c>
      <c r="E80" s="749">
        <v>18582.572924198252</v>
      </c>
      <c r="F80" s="749">
        <v>21297.879553935858</v>
      </c>
      <c r="G80" s="749">
        <v>12932.772179300291</v>
      </c>
      <c r="H80" s="749">
        <v>25746.787997084546</v>
      </c>
      <c r="I80" s="749">
        <v>9904.1215320699703</v>
      </c>
    </row>
    <row r="81" spans="1:9">
      <c r="A81" s="29" t="s">
        <v>483</v>
      </c>
      <c r="B81" s="749">
        <v>171.15915306122452</v>
      </c>
      <c r="C81" s="749">
        <v>7.2624591836734691</v>
      </c>
      <c r="D81" s="749">
        <v>445.99749416909617</v>
      </c>
      <c r="E81" s="749">
        <v>277.0704110787172</v>
      </c>
      <c r="F81" s="749">
        <v>564.18061516034982</v>
      </c>
      <c r="G81" s="749">
        <v>-4.6916049562682218</v>
      </c>
      <c r="H81" s="749">
        <v>186.0798498542274</v>
      </c>
      <c r="I81" s="749">
        <v>11.207504373177841</v>
      </c>
    </row>
    <row r="82" spans="1:9" ht="21" customHeight="1">
      <c r="A82" s="432" t="s">
        <v>484</v>
      </c>
      <c r="B82" s="749">
        <v>5891.184855685131</v>
      </c>
      <c r="C82" s="749">
        <v>15186.245978134109</v>
      </c>
      <c r="D82" s="749">
        <v>19838.745084548107</v>
      </c>
      <c r="E82" s="749">
        <v>18859.643335276967</v>
      </c>
      <c r="F82" s="749">
        <v>21862.060169096207</v>
      </c>
      <c r="G82" s="749">
        <v>12928.080574344023</v>
      </c>
      <c r="H82" s="749">
        <v>25932.867846938778</v>
      </c>
      <c r="I82" s="749">
        <v>9915.3290364431487</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5891.184855685131</v>
      </c>
      <c r="C84" s="749">
        <v>15186.245978134109</v>
      </c>
      <c r="D84" s="749">
        <v>19838.745084548107</v>
      </c>
      <c r="E84" s="749">
        <v>18859.643335276967</v>
      </c>
      <c r="F84" s="749">
        <v>21862.060169096207</v>
      </c>
      <c r="G84" s="749">
        <v>12928.080574344023</v>
      </c>
      <c r="H84" s="749">
        <v>25932.867846938778</v>
      </c>
      <c r="I84" s="749">
        <v>9915.3290364431487</v>
      </c>
    </row>
    <row r="85" spans="1:9" ht="18" customHeight="1" thickBot="1">
      <c r="A85" s="29" t="s">
        <v>487</v>
      </c>
      <c r="B85" s="749">
        <v>-1548.8295145772595</v>
      </c>
      <c r="C85" s="749">
        <v>-6129.5917376093303</v>
      </c>
      <c r="D85" s="749">
        <v>-7716.3622215743453</v>
      </c>
      <c r="E85" s="749">
        <v>-6824.8749387755097</v>
      </c>
      <c r="F85" s="749">
        <v>-9532.3391472303192</v>
      </c>
      <c r="G85" s="749">
        <v>-6343.6049037900875</v>
      </c>
      <c r="H85" s="749">
        <v>-11222.819479591835</v>
      </c>
      <c r="I85" s="749">
        <v>-4577.1209679300291</v>
      </c>
    </row>
    <row r="86" spans="1:9" ht="24" customHeight="1" thickTop="1" thickBot="1">
      <c r="A86" s="27" t="s">
        <v>488</v>
      </c>
      <c r="B86" s="746">
        <v>4342.3553411078719</v>
      </c>
      <c r="C86" s="746">
        <v>9056.6542405247819</v>
      </c>
      <c r="D86" s="746">
        <v>12122.38286297376</v>
      </c>
      <c r="E86" s="746">
        <v>12034.768396501458</v>
      </c>
      <c r="F86" s="746">
        <v>12329.721021865889</v>
      </c>
      <c r="G86" s="746">
        <v>6584.4756705539357</v>
      </c>
      <c r="H86" s="746">
        <v>14710.048367346937</v>
      </c>
      <c r="I86" s="746">
        <v>5338.2080685131195</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493</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6" customHeight="1" thickTop="1" thickBot="1">
      <c r="A6" s="887" t="s">
        <v>296</v>
      </c>
      <c r="B6" s="67" t="s">
        <v>424</v>
      </c>
      <c r="C6" s="67" t="s">
        <v>425</v>
      </c>
      <c r="D6" s="67" t="s">
        <v>1147</v>
      </c>
      <c r="E6" s="67" t="s">
        <v>1237</v>
      </c>
      <c r="F6" s="67" t="s">
        <v>1291</v>
      </c>
      <c r="G6" s="67" t="s">
        <v>1531</v>
      </c>
      <c r="H6" s="67" t="s">
        <v>1365</v>
      </c>
      <c r="I6" s="67" t="s">
        <v>1532</v>
      </c>
    </row>
    <row r="7" spans="1:9" ht="15" customHeight="1" thickTop="1" thickBot="1">
      <c r="A7" s="888"/>
      <c r="B7" s="557"/>
      <c r="C7" s="557"/>
      <c r="D7" s="557"/>
      <c r="E7" s="557"/>
      <c r="F7" s="557"/>
      <c r="G7" s="557"/>
      <c r="H7" s="557"/>
      <c r="I7" s="557"/>
    </row>
    <row r="8" spans="1:9" ht="24" customHeight="1" thickTop="1" thickBot="1">
      <c r="A8" s="889" t="s">
        <v>426</v>
      </c>
      <c r="B8" s="746">
        <v>925036.3040626822</v>
      </c>
      <c r="C8" s="746">
        <v>1114155.7163965013</v>
      </c>
      <c r="D8" s="746">
        <v>1290435.2428498543</v>
      </c>
      <c r="E8" s="746">
        <v>1436691.2934271139</v>
      </c>
      <c r="F8" s="746">
        <v>1593653.943712828</v>
      </c>
      <c r="G8" s="746">
        <v>1657497.2632011662</v>
      </c>
      <c r="H8" s="746">
        <v>1771961.3153367348</v>
      </c>
      <c r="I8" s="746">
        <v>1857902.0652842566</v>
      </c>
    </row>
    <row r="9" spans="1:9" s="70" customFormat="1" ht="21" customHeight="1" thickTop="1">
      <c r="A9" s="890" t="s">
        <v>8</v>
      </c>
      <c r="B9" s="747">
        <v>133698.72762682216</v>
      </c>
      <c r="C9" s="747">
        <v>33533.274591836729</v>
      </c>
      <c r="D9" s="747">
        <v>67685.977650145767</v>
      </c>
      <c r="E9" s="747">
        <v>40002.313572886298</v>
      </c>
      <c r="F9" s="747">
        <v>44770.299091836729</v>
      </c>
      <c r="G9" s="747">
        <v>53593.075463556859</v>
      </c>
      <c r="H9" s="747">
        <v>64731.968588921285</v>
      </c>
      <c r="I9" s="747">
        <v>56531.434545189506</v>
      </c>
    </row>
    <row r="10" spans="1:9" s="70" customFormat="1" ht="21" customHeight="1">
      <c r="A10" s="890" t="s">
        <v>17</v>
      </c>
      <c r="B10" s="747">
        <v>28667.802183673466</v>
      </c>
      <c r="C10" s="747">
        <v>101196.77944314868</v>
      </c>
      <c r="D10" s="747">
        <v>136922.38649562682</v>
      </c>
      <c r="E10" s="747">
        <v>178086.13479737611</v>
      </c>
      <c r="F10" s="747">
        <v>187930.89776967932</v>
      </c>
      <c r="G10" s="747">
        <v>183084.94793586005</v>
      </c>
      <c r="H10" s="747">
        <v>202049.05022594752</v>
      </c>
      <c r="I10" s="747">
        <v>235047.12997959185</v>
      </c>
    </row>
    <row r="11" spans="1:9" s="70" customFormat="1" ht="21" customHeight="1">
      <c r="A11" s="890" t="s">
        <v>26</v>
      </c>
      <c r="B11" s="747">
        <v>730028.51199999999</v>
      </c>
      <c r="C11" s="747">
        <v>924676.58766909619</v>
      </c>
      <c r="D11" s="747">
        <v>1040015.4908790088</v>
      </c>
      <c r="E11" s="747">
        <v>1150317.7757638483</v>
      </c>
      <c r="F11" s="747">
        <v>1284015.1837798832</v>
      </c>
      <c r="G11" s="747">
        <v>1350963.2757201167</v>
      </c>
      <c r="H11" s="747">
        <v>1432703.2065670551</v>
      </c>
      <c r="I11" s="747">
        <v>1500141.6248790089</v>
      </c>
    </row>
    <row r="12" spans="1:9" s="70" customFormat="1" ht="21" customHeight="1">
      <c r="A12" s="891" t="s">
        <v>427</v>
      </c>
      <c r="B12" s="747">
        <v>733774.46866034984</v>
      </c>
      <c r="C12" s="747">
        <v>928068.53046501451</v>
      </c>
      <c r="D12" s="747">
        <v>1049837.7887492711</v>
      </c>
      <c r="E12" s="747">
        <v>1160789.5098542275</v>
      </c>
      <c r="F12" s="747">
        <v>1293547.3259825073</v>
      </c>
      <c r="G12" s="747">
        <v>1360892.5723556853</v>
      </c>
      <c r="H12" s="747">
        <v>1445475.3067055393</v>
      </c>
      <c r="I12" s="747">
        <v>1512851.205755102</v>
      </c>
    </row>
    <row r="13" spans="1:9" s="70" customFormat="1" ht="21" customHeight="1">
      <c r="A13" s="891" t="s">
        <v>428</v>
      </c>
      <c r="B13" s="747">
        <v>733517.70201895048</v>
      </c>
      <c r="C13" s="747">
        <v>927830.52416326536</v>
      </c>
      <c r="D13" s="747">
        <v>1048479.0894227405</v>
      </c>
      <c r="E13" s="747">
        <v>1156173.3620612244</v>
      </c>
      <c r="F13" s="747">
        <v>1284871.6357448976</v>
      </c>
      <c r="G13" s="747">
        <v>1350570.5340612244</v>
      </c>
      <c r="H13" s="747">
        <v>1433697.4977536444</v>
      </c>
      <c r="I13" s="747">
        <v>1499744.2434504372</v>
      </c>
    </row>
    <row r="14" spans="1:9" s="70" customFormat="1" ht="21" customHeight="1">
      <c r="A14" s="891" t="s">
        <v>429</v>
      </c>
      <c r="B14" s="747">
        <v>256.76664139941693</v>
      </c>
      <c r="C14" s="747">
        <v>238.00630174927116</v>
      </c>
      <c r="D14" s="747">
        <v>1358.6993265306123</v>
      </c>
      <c r="E14" s="747">
        <v>4616.1477930029159</v>
      </c>
      <c r="F14" s="747">
        <v>8675.6902376093294</v>
      </c>
      <c r="G14" s="747">
        <v>10322.038294460643</v>
      </c>
      <c r="H14" s="747">
        <v>11777.808951895042</v>
      </c>
      <c r="I14" s="747">
        <v>13106.962304664721</v>
      </c>
    </row>
    <row r="15" spans="1:9" s="70" customFormat="1" ht="21" customHeight="1">
      <c r="A15" s="891" t="s">
        <v>430</v>
      </c>
      <c r="B15" s="747">
        <v>2787.5239985422741</v>
      </c>
      <c r="C15" s="747">
        <v>3424.4938381924198</v>
      </c>
      <c r="D15" s="747">
        <v>5665.057170553936</v>
      </c>
      <c r="E15" s="747">
        <v>5937.6209169096219</v>
      </c>
      <c r="F15" s="747">
        <v>5349.0017857142857</v>
      </c>
      <c r="G15" s="747">
        <v>5285.0149489795913</v>
      </c>
      <c r="H15" s="747">
        <v>4685.583240524782</v>
      </c>
      <c r="I15" s="747">
        <v>4504.7374169096211</v>
      </c>
    </row>
    <row r="16" spans="1:9" s="70" customFormat="1" ht="21" customHeight="1">
      <c r="A16" s="891" t="s">
        <v>431</v>
      </c>
      <c r="B16" s="747">
        <v>2767.9320976676386</v>
      </c>
      <c r="C16" s="747">
        <v>3403.4753746355682</v>
      </c>
      <c r="D16" s="747">
        <v>5650.1819329446071</v>
      </c>
      <c r="E16" s="747">
        <v>5862.6593804664726</v>
      </c>
      <c r="F16" s="747">
        <v>5221.7442740524775</v>
      </c>
      <c r="G16" s="747">
        <v>5068.1449562682219</v>
      </c>
      <c r="H16" s="747">
        <v>4452.0421967930024</v>
      </c>
      <c r="I16" s="747">
        <v>4211.5141078717206</v>
      </c>
    </row>
    <row r="17" spans="1:9" s="70" customFormat="1" ht="21" customHeight="1">
      <c r="A17" s="891" t="s">
        <v>432</v>
      </c>
      <c r="B17" s="747">
        <v>19.59190087463557</v>
      </c>
      <c r="C17" s="747">
        <v>21.018463556851316</v>
      </c>
      <c r="D17" s="747">
        <v>14.875237609329448</v>
      </c>
      <c r="E17" s="747">
        <v>74.961536443148688</v>
      </c>
      <c r="F17" s="747">
        <v>127.25751166180758</v>
      </c>
      <c r="G17" s="747">
        <v>216.86999271137026</v>
      </c>
      <c r="H17" s="747">
        <v>233.54104373177844</v>
      </c>
      <c r="I17" s="747">
        <v>293.22330903790089</v>
      </c>
    </row>
    <row r="18" spans="1:9" s="70" customFormat="1" ht="21" customHeight="1">
      <c r="A18" s="891" t="s">
        <v>433</v>
      </c>
      <c r="B18" s="747">
        <v>1742.3783833819243</v>
      </c>
      <c r="C18" s="747">
        <v>2750.9032419825071</v>
      </c>
      <c r="D18" s="747">
        <v>4534.8791107871721</v>
      </c>
      <c r="E18" s="747">
        <v>5769.4459985422736</v>
      </c>
      <c r="F18" s="747">
        <v>5884.64338483965</v>
      </c>
      <c r="G18" s="747">
        <v>5874.7857390670551</v>
      </c>
      <c r="H18" s="747">
        <v>6271.5920320699715</v>
      </c>
      <c r="I18" s="747">
        <v>6305.4780597667641</v>
      </c>
    </row>
    <row r="19" spans="1:9" s="70" customFormat="1" ht="21" customHeight="1">
      <c r="A19" s="891" t="s">
        <v>434</v>
      </c>
      <c r="B19" s="747">
        <v>1727.7567755102041</v>
      </c>
      <c r="C19" s="747">
        <v>2730.8987755102044</v>
      </c>
      <c r="D19" s="747">
        <v>4489.9331253644314</v>
      </c>
      <c r="E19" s="747">
        <v>5686.258811953353</v>
      </c>
      <c r="F19" s="747">
        <v>5725.0813819241994</v>
      </c>
      <c r="G19" s="747">
        <v>5690.2142215743443</v>
      </c>
      <c r="H19" s="747">
        <v>5980.7417842565592</v>
      </c>
      <c r="I19" s="747">
        <v>5993.0415422740525</v>
      </c>
    </row>
    <row r="20" spans="1:9" s="70" customFormat="1" ht="21" customHeight="1">
      <c r="A20" s="891" t="s">
        <v>435</v>
      </c>
      <c r="B20" s="747">
        <v>14.621607871720116</v>
      </c>
      <c r="C20" s="747">
        <v>20.004466472303211</v>
      </c>
      <c r="D20" s="747">
        <v>44.945985422740527</v>
      </c>
      <c r="E20" s="747">
        <v>83.187186588921278</v>
      </c>
      <c r="F20" s="747">
        <v>159.5620029154519</v>
      </c>
      <c r="G20" s="747">
        <v>184.57151749271139</v>
      </c>
      <c r="H20" s="747">
        <v>290.8502478134111</v>
      </c>
      <c r="I20" s="747">
        <v>312.43651749271135</v>
      </c>
    </row>
    <row r="21" spans="1:9" s="70" customFormat="1" ht="21" customHeight="1">
      <c r="A21" s="891" t="s">
        <v>39</v>
      </c>
      <c r="B21" s="747">
        <v>9424.6841428571424</v>
      </c>
      <c r="C21" s="747">
        <v>11893.982695335277</v>
      </c>
      <c r="D21" s="747">
        <v>13165.269408163265</v>
      </c>
      <c r="E21" s="747">
        <v>13407.739233236152</v>
      </c>
      <c r="F21" s="747">
        <v>14356.116862973762</v>
      </c>
      <c r="G21" s="747">
        <v>14173.051586005829</v>
      </c>
      <c r="H21" s="747">
        <v>15729.078208454812</v>
      </c>
      <c r="I21" s="747">
        <v>15573.431265306122</v>
      </c>
    </row>
    <row r="22" spans="1:9" s="70" customFormat="1" ht="21" customHeight="1">
      <c r="A22" s="891" t="s">
        <v>436</v>
      </c>
      <c r="B22" s="747">
        <v>-17700.543185131195</v>
      </c>
      <c r="C22" s="747">
        <v>-21461.322571428573</v>
      </c>
      <c r="D22" s="747">
        <v>-33187.503559766759</v>
      </c>
      <c r="E22" s="747">
        <v>-35586.54023906705</v>
      </c>
      <c r="F22" s="747">
        <v>-35121.904236151604</v>
      </c>
      <c r="G22" s="747">
        <v>-35262.148909620992</v>
      </c>
      <c r="H22" s="747">
        <v>-39458.353619533525</v>
      </c>
      <c r="I22" s="747">
        <v>-39093.227618075805</v>
      </c>
    </row>
    <row r="23" spans="1:9" s="70" customFormat="1" ht="21" customHeight="1">
      <c r="A23" s="890" t="s">
        <v>57</v>
      </c>
      <c r="B23" s="747">
        <v>6293.1750102040814</v>
      </c>
      <c r="C23" s="747">
        <v>8636.9039271137026</v>
      </c>
      <c r="D23" s="747">
        <v>8703.1130043731773</v>
      </c>
      <c r="E23" s="747">
        <v>9610.2906268221577</v>
      </c>
      <c r="F23" s="747">
        <v>10618.295209912536</v>
      </c>
      <c r="G23" s="747">
        <v>8720.1701807580175</v>
      </c>
      <c r="H23" s="747">
        <v>11460.486746355684</v>
      </c>
      <c r="I23" s="747">
        <v>8666.0787944606418</v>
      </c>
    </row>
    <row r="24" spans="1:9" s="70" customFormat="1" ht="21" customHeight="1">
      <c r="A24" s="890" t="s">
        <v>63</v>
      </c>
      <c r="B24" s="747">
        <v>9.7667638483965018E-3</v>
      </c>
      <c r="C24" s="747">
        <v>8.6005830903790083E-3</v>
      </c>
      <c r="D24" s="747">
        <v>0.41502478134110787</v>
      </c>
      <c r="E24" s="747">
        <v>0.64764139941690957</v>
      </c>
      <c r="F24" s="747">
        <v>7.5801749271137021E-3</v>
      </c>
      <c r="G24" s="747">
        <v>5.7105160349854227</v>
      </c>
      <c r="H24" s="747">
        <v>5.9966851311953357</v>
      </c>
      <c r="I24" s="747">
        <v>21.890323615160352</v>
      </c>
    </row>
    <row r="25" spans="1:9" s="70" customFormat="1" ht="21" customHeight="1">
      <c r="A25" s="890" t="s">
        <v>437</v>
      </c>
      <c r="B25" s="747">
        <v>5395.45243877551</v>
      </c>
      <c r="C25" s="747">
        <v>23391.936548104954</v>
      </c>
      <c r="D25" s="747">
        <v>13775.770810495627</v>
      </c>
      <c r="E25" s="747">
        <v>36127.290167638486</v>
      </c>
      <c r="F25" s="747">
        <v>43758.203886297379</v>
      </c>
      <c r="G25" s="747">
        <v>36882.941504373179</v>
      </c>
      <c r="H25" s="747">
        <v>36464.455132653064</v>
      </c>
      <c r="I25" s="747">
        <v>30830.498951895046</v>
      </c>
    </row>
    <row r="26" spans="1:9" s="70" customFormat="1" ht="21" customHeight="1">
      <c r="A26" s="890" t="s">
        <v>74</v>
      </c>
      <c r="B26" s="747">
        <v>17016.096790087464</v>
      </c>
      <c r="C26" s="747">
        <v>18829.593661807579</v>
      </c>
      <c r="D26" s="747">
        <v>19812.419233236153</v>
      </c>
      <c r="E26" s="747">
        <v>19728.966276967931</v>
      </c>
      <c r="F26" s="747">
        <v>19477.809523323616</v>
      </c>
      <c r="G26" s="747">
        <v>20644.781052478134</v>
      </c>
      <c r="H26" s="747">
        <v>22769.022454810492</v>
      </c>
      <c r="I26" s="747">
        <v>25120.785645772594</v>
      </c>
    </row>
    <row r="27" spans="1:9" s="70" customFormat="1" ht="21" customHeight="1">
      <c r="A27" s="890" t="s">
        <v>438</v>
      </c>
      <c r="B27" s="747">
        <v>3936.5282463556855</v>
      </c>
      <c r="C27" s="747">
        <v>3890.6319548104962</v>
      </c>
      <c r="D27" s="747">
        <v>3519.669752186589</v>
      </c>
      <c r="E27" s="747">
        <v>2817.8745801749274</v>
      </c>
      <c r="F27" s="747">
        <v>3083.2468717201164</v>
      </c>
      <c r="G27" s="747">
        <v>3602.3608279883383</v>
      </c>
      <c r="H27" s="747">
        <v>1777.1289358600582</v>
      </c>
      <c r="I27" s="747">
        <v>1542.6221647230323</v>
      </c>
    </row>
    <row r="28" spans="1:9" s="71" customFormat="1" ht="43.5" customHeight="1" thickBot="1">
      <c r="A28" s="892" t="s">
        <v>1358</v>
      </c>
      <c r="B28" s="748">
        <v>0</v>
      </c>
      <c r="C28" s="748">
        <v>0</v>
      </c>
      <c r="D28" s="748">
        <v>0</v>
      </c>
      <c r="E28" s="748">
        <v>0</v>
      </c>
      <c r="F28" s="748">
        <v>0</v>
      </c>
      <c r="G28" s="748">
        <v>0</v>
      </c>
      <c r="H28" s="748">
        <v>0</v>
      </c>
      <c r="I28" s="748">
        <v>0</v>
      </c>
    </row>
    <row r="29" spans="1:9" ht="24" customHeight="1" thickTop="1" thickBot="1">
      <c r="A29" s="889" t="s">
        <v>439</v>
      </c>
      <c r="B29" s="746">
        <v>853975.71348396502</v>
      </c>
      <c r="C29" s="746">
        <v>1020627.8126559766</v>
      </c>
      <c r="D29" s="746">
        <v>1174049.5920276968</v>
      </c>
      <c r="E29" s="746">
        <v>1296670.7259023322</v>
      </c>
      <c r="F29" s="746">
        <v>1430275.218520408</v>
      </c>
      <c r="G29" s="746">
        <v>1487680.4092565598</v>
      </c>
      <c r="H29" s="746">
        <v>1578437.5504737608</v>
      </c>
      <c r="I29" s="746">
        <v>1663019.4214825074</v>
      </c>
    </row>
    <row r="30" spans="1:9" s="70" customFormat="1" ht="21" customHeight="1" thickTop="1">
      <c r="A30" s="890" t="s">
        <v>440</v>
      </c>
      <c r="B30" s="747">
        <v>659181.04199416901</v>
      </c>
      <c r="C30" s="747">
        <v>780551.46316326526</v>
      </c>
      <c r="D30" s="747">
        <v>881895.25550874625</v>
      </c>
      <c r="E30" s="747">
        <v>995559.83452769672</v>
      </c>
      <c r="F30" s="747">
        <v>1081257.1432055393</v>
      </c>
      <c r="G30" s="747">
        <v>1113554.3490291545</v>
      </c>
      <c r="H30" s="747">
        <v>1135298.6748731779</v>
      </c>
      <c r="I30" s="747">
        <v>1206362.5061268222</v>
      </c>
    </row>
    <row r="31" spans="1:9" s="70" customFormat="1" ht="21" customHeight="1">
      <c r="A31" s="891" t="s">
        <v>441</v>
      </c>
      <c r="B31" s="747">
        <v>594.08270553935859</v>
      </c>
      <c r="C31" s="747">
        <v>447.73577551020406</v>
      </c>
      <c r="D31" s="747">
        <v>361.43803790087463</v>
      </c>
      <c r="E31" s="747">
        <v>571.43780758017488</v>
      </c>
      <c r="F31" s="747">
        <v>1215.5964285714285</v>
      </c>
      <c r="G31" s="747">
        <v>1093.0159329446064</v>
      </c>
      <c r="H31" s="747">
        <v>1719.7362361516034</v>
      </c>
      <c r="I31" s="747">
        <v>1179.2393950437317</v>
      </c>
    </row>
    <row r="32" spans="1:9" s="70" customFormat="1" ht="21" customHeight="1">
      <c r="A32" s="891" t="s">
        <v>442</v>
      </c>
      <c r="B32" s="747">
        <v>202151.75440233236</v>
      </c>
      <c r="C32" s="747">
        <v>236922.15331341111</v>
      </c>
      <c r="D32" s="747">
        <v>286092.38834839646</v>
      </c>
      <c r="E32" s="747">
        <v>315800.60988483962</v>
      </c>
      <c r="F32" s="747">
        <v>336839.9175408163</v>
      </c>
      <c r="G32" s="747">
        <v>355733.27184402331</v>
      </c>
      <c r="H32" s="747">
        <v>380587.59254081629</v>
      </c>
      <c r="I32" s="747">
        <v>411106.32866326533</v>
      </c>
    </row>
    <row r="33" spans="1:9" s="70" customFormat="1" ht="21" customHeight="1">
      <c r="A33" s="891" t="s">
        <v>443</v>
      </c>
      <c r="B33" s="747">
        <v>88461.543053935864</v>
      </c>
      <c r="C33" s="747">
        <v>97930.542612244913</v>
      </c>
      <c r="D33" s="747">
        <v>29389.23751166181</v>
      </c>
      <c r="E33" s="747">
        <v>5483.8708819241974</v>
      </c>
      <c r="F33" s="747">
        <v>1780.3249052478131</v>
      </c>
      <c r="G33" s="747">
        <v>1168.2355889212827</v>
      </c>
      <c r="H33" s="747">
        <v>852.39965160349857</v>
      </c>
      <c r="I33" s="747">
        <v>711.03976530612249</v>
      </c>
    </row>
    <row r="34" spans="1:9" s="70" customFormat="1" ht="21" customHeight="1">
      <c r="A34" s="891" t="s">
        <v>444</v>
      </c>
      <c r="B34" s="747">
        <v>3010.6288644314868</v>
      </c>
      <c r="C34" s="747">
        <v>3784.9989329446062</v>
      </c>
      <c r="D34" s="747">
        <v>3098.4558134110785</v>
      </c>
      <c r="E34" s="747">
        <v>2893.1125204081632</v>
      </c>
      <c r="F34" s="747">
        <v>3329.5740655976674</v>
      </c>
      <c r="G34" s="747">
        <v>3544.5304489795917</v>
      </c>
      <c r="H34" s="747">
        <v>4008.732644314869</v>
      </c>
      <c r="I34" s="747">
        <v>4347.4077288629742</v>
      </c>
    </row>
    <row r="35" spans="1:9" s="70" customFormat="1" ht="21" customHeight="1">
      <c r="A35" s="891" t="s">
        <v>445</v>
      </c>
      <c r="B35" s="747">
        <v>343901.16957434407</v>
      </c>
      <c r="C35" s="747">
        <v>416295.02853061224</v>
      </c>
      <c r="D35" s="747">
        <v>525134.47116472304</v>
      </c>
      <c r="E35" s="747">
        <v>620131.05182215734</v>
      </c>
      <c r="F35" s="747">
        <v>676776.96868075791</v>
      </c>
      <c r="G35" s="747">
        <v>685399.02147813421</v>
      </c>
      <c r="H35" s="747">
        <v>672398.7881268221</v>
      </c>
      <c r="I35" s="747">
        <v>710719.10851749277</v>
      </c>
    </row>
    <row r="36" spans="1:9" s="70" customFormat="1" ht="21" customHeight="1">
      <c r="A36" s="891" t="s">
        <v>446</v>
      </c>
      <c r="B36" s="747">
        <v>21061.863393586005</v>
      </c>
      <c r="C36" s="747">
        <v>25171.003998542277</v>
      </c>
      <c r="D36" s="747">
        <v>37819.264632653059</v>
      </c>
      <c r="E36" s="747">
        <v>50679.751610787171</v>
      </c>
      <c r="F36" s="747">
        <v>61314.761584548112</v>
      </c>
      <c r="G36" s="747">
        <v>66616.273736151605</v>
      </c>
      <c r="H36" s="747">
        <v>75731.425673469392</v>
      </c>
      <c r="I36" s="747">
        <v>78299.382056851304</v>
      </c>
    </row>
    <row r="37" spans="1:9" s="70" customFormat="1" ht="21" customHeight="1">
      <c r="A37" s="890" t="s">
        <v>447</v>
      </c>
      <c r="B37" s="747">
        <v>628.06554664723035</v>
      </c>
      <c r="C37" s="747">
        <v>806.59944023323624</v>
      </c>
      <c r="D37" s="747">
        <v>357.2019154518951</v>
      </c>
      <c r="E37" s="747">
        <v>0.92160787172011649</v>
      </c>
      <c r="F37" s="747">
        <v>1054.8347784256559</v>
      </c>
      <c r="G37" s="747">
        <v>762.37263994169086</v>
      </c>
      <c r="H37" s="747">
        <v>1573.9566311953354</v>
      </c>
      <c r="I37" s="747">
        <v>835.17286151603491</v>
      </c>
    </row>
    <row r="38" spans="1:9" s="70" customFormat="1" ht="21" customHeight="1">
      <c r="A38" s="890" t="s">
        <v>448</v>
      </c>
      <c r="B38" s="747">
        <v>74265.106344023312</v>
      </c>
      <c r="C38" s="747">
        <v>73007.79747667638</v>
      </c>
      <c r="D38" s="747">
        <v>98779.518591836735</v>
      </c>
      <c r="E38" s="747">
        <v>108162.98074927116</v>
      </c>
      <c r="F38" s="747">
        <v>150323.32687317784</v>
      </c>
      <c r="G38" s="747">
        <v>182743.04822303206</v>
      </c>
      <c r="H38" s="747">
        <v>236163.98784693881</v>
      </c>
      <c r="I38" s="747">
        <v>264092.61738921283</v>
      </c>
    </row>
    <row r="39" spans="1:9" s="70" customFormat="1" ht="21" customHeight="1">
      <c r="A39" s="890" t="s">
        <v>449</v>
      </c>
      <c r="B39" s="747">
        <v>26578.17572594752</v>
      </c>
      <c r="C39" s="747">
        <v>36228.493486880463</v>
      </c>
      <c r="D39" s="747">
        <v>37908.724631195335</v>
      </c>
      <c r="E39" s="747">
        <v>38699.650274052474</v>
      </c>
      <c r="F39" s="747">
        <v>47025.519943148684</v>
      </c>
      <c r="G39" s="747">
        <v>41017.453086005837</v>
      </c>
      <c r="H39" s="747">
        <v>49750.070998542273</v>
      </c>
      <c r="I39" s="747">
        <v>39796.765746355682</v>
      </c>
    </row>
    <row r="40" spans="1:9" s="70" customFormat="1" ht="21" customHeight="1">
      <c r="A40" s="890" t="s">
        <v>127</v>
      </c>
      <c r="B40" s="747">
        <v>26681.924992711371</v>
      </c>
      <c r="C40" s="747">
        <v>23722.152571428571</v>
      </c>
      <c r="D40" s="747">
        <v>24920.306425655981</v>
      </c>
      <c r="E40" s="747">
        <v>25997.306349854225</v>
      </c>
      <c r="F40" s="747">
        <v>27278.881906705537</v>
      </c>
      <c r="G40" s="747">
        <v>27969.142555393588</v>
      </c>
      <c r="H40" s="747">
        <v>23863.750043731783</v>
      </c>
      <c r="I40" s="747">
        <v>24617.531056851312</v>
      </c>
    </row>
    <row r="41" spans="1:9" s="70" customFormat="1" ht="21" customHeight="1">
      <c r="A41" s="890" t="s">
        <v>133</v>
      </c>
      <c r="B41" s="747">
        <v>50411.443148688049</v>
      </c>
      <c r="C41" s="747">
        <v>74104.429861516037</v>
      </c>
      <c r="D41" s="747">
        <v>98977.000313411074</v>
      </c>
      <c r="E41" s="747">
        <v>99051.708778425658</v>
      </c>
      <c r="F41" s="747">
        <v>99141.358908163267</v>
      </c>
      <c r="G41" s="747">
        <v>99156.300620991242</v>
      </c>
      <c r="H41" s="747">
        <v>99216.067397959196</v>
      </c>
      <c r="I41" s="747">
        <v>99231.009062682206</v>
      </c>
    </row>
    <row r="42" spans="1:9" s="70" customFormat="1" ht="21" customHeight="1">
      <c r="A42" s="890" t="s">
        <v>450</v>
      </c>
      <c r="B42" s="747">
        <v>15463.227947521866</v>
      </c>
      <c r="C42" s="747">
        <v>32206.876655976677</v>
      </c>
      <c r="D42" s="747">
        <v>31211.584641399415</v>
      </c>
      <c r="E42" s="747">
        <v>29198.323615160349</v>
      </c>
      <c r="F42" s="747">
        <v>19799.271139941691</v>
      </c>
      <c r="G42" s="747">
        <v>17809.645285714287</v>
      </c>
      <c r="H42" s="747">
        <v>28079.324584548103</v>
      </c>
      <c r="I42" s="747">
        <v>28083.819239067056</v>
      </c>
    </row>
    <row r="43" spans="1:9" s="71" customFormat="1" ht="43.5" customHeight="1" thickBot="1">
      <c r="A43" s="892" t="s">
        <v>109</v>
      </c>
      <c r="B43" s="748">
        <v>766.72778425655974</v>
      </c>
      <c r="C43" s="748">
        <v>0</v>
      </c>
      <c r="D43" s="748">
        <v>0</v>
      </c>
      <c r="E43" s="748">
        <v>0</v>
      </c>
      <c r="F43" s="748">
        <v>4394.8817653061224</v>
      </c>
      <c r="G43" s="748">
        <v>4668.0978163265308</v>
      </c>
      <c r="H43" s="748">
        <v>4491.7180976676382</v>
      </c>
      <c r="I43" s="748">
        <v>0</v>
      </c>
    </row>
    <row r="44" spans="1:9" ht="24" customHeight="1" thickTop="1" thickBot="1">
      <c r="A44" s="889" t="s">
        <v>451</v>
      </c>
      <c r="B44" s="746">
        <v>71060.590583090379</v>
      </c>
      <c r="C44" s="746">
        <v>93527.903720116621</v>
      </c>
      <c r="D44" s="746">
        <v>116385.65081049562</v>
      </c>
      <c r="E44" s="746">
        <v>140020.56752478133</v>
      </c>
      <c r="F44" s="746">
        <v>163378.72517784257</v>
      </c>
      <c r="G44" s="746">
        <v>169816.8539314869</v>
      </c>
      <c r="H44" s="746">
        <v>193523.76488046645</v>
      </c>
      <c r="I44" s="746">
        <v>194882.64380029155</v>
      </c>
    </row>
    <row r="45" spans="1:9" s="70" customFormat="1" ht="21" customHeight="1" thickTop="1">
      <c r="A45" s="890" t="s">
        <v>148</v>
      </c>
      <c r="B45" s="747">
        <v>39422.463556851311</v>
      </c>
      <c r="C45" s="747">
        <v>50434.373177842564</v>
      </c>
      <c r="D45" s="747">
        <v>71461.15160349854</v>
      </c>
      <c r="E45" s="747">
        <v>91273.148688046655</v>
      </c>
      <c r="F45" s="747">
        <v>111269.67930029155</v>
      </c>
      <c r="G45" s="747">
        <v>131299.95626822158</v>
      </c>
      <c r="H45" s="747">
        <v>131299.95626822158</v>
      </c>
      <c r="I45" s="747">
        <v>151105.69970845481</v>
      </c>
    </row>
    <row r="46" spans="1:9" s="70" customFormat="1" ht="21" customHeight="1">
      <c r="A46" s="890" t="s">
        <v>152</v>
      </c>
      <c r="B46" s="747">
        <v>5187.4977478134106</v>
      </c>
      <c r="C46" s="747">
        <v>7870.252849854227</v>
      </c>
      <c r="D46" s="747">
        <v>5246.2878352769676</v>
      </c>
      <c r="E46" s="747">
        <v>246.28783527696794</v>
      </c>
      <c r="F46" s="747">
        <v>246.28783527696794</v>
      </c>
      <c r="G46" s="747">
        <v>246.28783527696794</v>
      </c>
      <c r="H46" s="747">
        <v>246.28783527696794</v>
      </c>
      <c r="I46" s="747">
        <v>246.28783527696794</v>
      </c>
    </row>
    <row r="47" spans="1:9" s="70" customFormat="1" ht="21" customHeight="1">
      <c r="A47" s="890" t="s">
        <v>156</v>
      </c>
      <c r="B47" s="747">
        <v>0</v>
      </c>
      <c r="C47" s="747">
        <v>0</v>
      </c>
      <c r="D47" s="747">
        <v>0</v>
      </c>
      <c r="E47" s="747">
        <v>0</v>
      </c>
      <c r="F47" s="747">
        <v>0</v>
      </c>
      <c r="G47" s="747">
        <v>0</v>
      </c>
      <c r="H47" s="747">
        <v>0</v>
      </c>
      <c r="I47" s="747">
        <v>0</v>
      </c>
    </row>
    <row r="48" spans="1:9" s="70" customFormat="1" ht="21" customHeight="1">
      <c r="A48" s="890" t="s">
        <v>452</v>
      </c>
      <c r="B48" s="747">
        <v>8971.3845889212826</v>
      </c>
      <c r="C48" s="747">
        <v>10719.314618075801</v>
      </c>
      <c r="D48" s="747">
        <v>13169.710973760932</v>
      </c>
      <c r="E48" s="747">
        <v>15820.560973760934</v>
      </c>
      <c r="F48" s="747">
        <v>19088.61797084548</v>
      </c>
      <c r="G48" s="747">
        <v>22366.032685131198</v>
      </c>
      <c r="H48" s="747">
        <v>22366.032685131198</v>
      </c>
      <c r="I48" s="747">
        <v>26327.182150145774</v>
      </c>
    </row>
    <row r="49" spans="1:9" s="70" customFormat="1" ht="21" customHeight="1">
      <c r="A49" s="890" t="s">
        <v>164</v>
      </c>
      <c r="B49" s="747">
        <v>17479.244689504372</v>
      </c>
      <c r="C49" s="747">
        <v>24503.963074344025</v>
      </c>
      <c r="D49" s="747">
        <v>26508.500397959178</v>
      </c>
      <c r="E49" s="747">
        <v>32680.570027696791</v>
      </c>
      <c r="F49" s="747">
        <v>32774.14007142857</v>
      </c>
      <c r="G49" s="747">
        <v>15904.577142857142</v>
      </c>
      <c r="H49" s="747">
        <v>39611.488091836734</v>
      </c>
      <c r="I49" s="747">
        <v>17203.474106413996</v>
      </c>
    </row>
    <row r="50" spans="1:9" s="70" customFormat="1" ht="21" customHeight="1">
      <c r="A50" s="891" t="s">
        <v>453</v>
      </c>
      <c r="B50" s="747">
        <v>0</v>
      </c>
      <c r="C50" s="747">
        <v>0</v>
      </c>
      <c r="D50" s="747">
        <v>0</v>
      </c>
      <c r="E50" s="747">
        <v>0</v>
      </c>
      <c r="F50" s="747">
        <v>0</v>
      </c>
      <c r="G50" s="747">
        <v>0</v>
      </c>
      <c r="H50" s="747">
        <v>0</v>
      </c>
      <c r="I50" s="747">
        <v>0</v>
      </c>
    </row>
    <row r="51" spans="1:9" s="71" customFormat="1" ht="40.5" customHeight="1" thickBot="1">
      <c r="A51" s="893" t="s">
        <v>454</v>
      </c>
      <c r="B51" s="748">
        <v>17479.244689504372</v>
      </c>
      <c r="C51" s="748">
        <v>24503.963074344025</v>
      </c>
      <c r="D51" s="748">
        <v>26508.500397959178</v>
      </c>
      <c r="E51" s="748">
        <v>32680.570027696791</v>
      </c>
      <c r="F51" s="748">
        <v>32774.14007142857</v>
      </c>
      <c r="G51" s="748">
        <v>15904.577142857142</v>
      </c>
      <c r="H51" s="748">
        <v>39611.488091836734</v>
      </c>
      <c r="I51" s="748">
        <v>17203.474106413996</v>
      </c>
    </row>
    <row r="52" spans="1:9" ht="24" customHeight="1" thickTop="1" thickBot="1">
      <c r="A52" s="889" t="s">
        <v>455</v>
      </c>
      <c r="B52" s="746">
        <v>925036.30406705535</v>
      </c>
      <c r="C52" s="746">
        <v>1114155.7163760934</v>
      </c>
      <c r="D52" s="746">
        <v>1290435.2428381925</v>
      </c>
      <c r="E52" s="746">
        <v>1436691.2934271139</v>
      </c>
      <c r="F52" s="746">
        <v>1593653.9436982507</v>
      </c>
      <c r="G52" s="746">
        <v>1657497.2631880464</v>
      </c>
      <c r="H52" s="746">
        <v>1771961.3153542276</v>
      </c>
      <c r="I52" s="746">
        <v>1857902.0652827988</v>
      </c>
    </row>
    <row r="53" spans="1:9" s="70" customFormat="1" ht="24" customHeight="1" thickTop="1">
      <c r="A53" s="890" t="s">
        <v>456</v>
      </c>
      <c r="B53" s="747">
        <v>235.39876239067058</v>
      </c>
      <c r="C53" s="747">
        <v>400.57261370262387</v>
      </c>
      <c r="D53" s="747">
        <v>147.994055393586</v>
      </c>
      <c r="E53" s="747">
        <v>76.904588921282794</v>
      </c>
      <c r="F53" s="747">
        <v>117.3398250728863</v>
      </c>
      <c r="G53" s="747">
        <v>50.237208454810499</v>
      </c>
      <c r="H53" s="747">
        <v>131.19084985422739</v>
      </c>
      <c r="I53" s="747">
        <v>130.32917930029154</v>
      </c>
    </row>
    <row r="54" spans="1:9" s="71" customFormat="1" ht="21" customHeight="1">
      <c r="A54" s="893" t="s">
        <v>457</v>
      </c>
      <c r="B54" s="748">
        <v>0</v>
      </c>
      <c r="C54" s="748">
        <v>0</v>
      </c>
      <c r="D54" s="748">
        <v>0</v>
      </c>
      <c r="E54" s="748">
        <v>0</v>
      </c>
      <c r="F54" s="748">
        <v>0</v>
      </c>
      <c r="G54" s="748">
        <v>0</v>
      </c>
      <c r="H54" s="748">
        <v>0</v>
      </c>
      <c r="I54" s="748">
        <v>0</v>
      </c>
    </row>
    <row r="55" spans="1:9" s="71" customFormat="1" ht="21" customHeight="1">
      <c r="A55" s="893" t="s">
        <v>458</v>
      </c>
      <c r="B55" s="748">
        <v>235.39876239067058</v>
      </c>
      <c r="C55" s="748">
        <v>400.57261370262387</v>
      </c>
      <c r="D55" s="748">
        <v>147.994055393586</v>
      </c>
      <c r="E55" s="748">
        <v>76.904588921282794</v>
      </c>
      <c r="F55" s="748">
        <v>117.3398250728863</v>
      </c>
      <c r="G55" s="748">
        <v>50.237208454810499</v>
      </c>
      <c r="H55" s="748">
        <v>131.19084985422739</v>
      </c>
      <c r="I55" s="748">
        <v>130.32917930029154</v>
      </c>
    </row>
    <row r="56" spans="1:9" s="71" customFormat="1" ht="21" customHeight="1">
      <c r="A56" s="893" t="s">
        <v>459</v>
      </c>
      <c r="B56" s="748">
        <v>0</v>
      </c>
      <c r="C56" s="748">
        <v>0</v>
      </c>
      <c r="D56" s="748">
        <v>0</v>
      </c>
      <c r="E56" s="748">
        <v>0</v>
      </c>
      <c r="F56" s="748">
        <v>0</v>
      </c>
      <c r="G56" s="748">
        <v>0</v>
      </c>
      <c r="H56" s="748">
        <v>0</v>
      </c>
      <c r="I56" s="748">
        <v>0</v>
      </c>
    </row>
    <row r="57" spans="1:9" s="71" customFormat="1" ht="21" customHeight="1">
      <c r="A57" s="893" t="s">
        <v>460</v>
      </c>
      <c r="B57" s="748">
        <v>0</v>
      </c>
      <c r="C57" s="748">
        <v>0</v>
      </c>
      <c r="D57" s="748">
        <v>0</v>
      </c>
      <c r="E57" s="748">
        <v>0</v>
      </c>
      <c r="F57" s="748">
        <v>0</v>
      </c>
      <c r="G57" s="748">
        <v>0</v>
      </c>
      <c r="H57" s="748">
        <v>0</v>
      </c>
      <c r="I57" s="748">
        <v>0</v>
      </c>
    </row>
    <row r="58" spans="1:9" s="71" customFormat="1" ht="21" customHeight="1">
      <c r="A58" s="893" t="s">
        <v>461</v>
      </c>
      <c r="B58" s="748">
        <v>0</v>
      </c>
      <c r="C58" s="748">
        <v>0</v>
      </c>
      <c r="D58" s="748">
        <v>0</v>
      </c>
      <c r="E58" s="748">
        <v>0</v>
      </c>
      <c r="F58" s="748">
        <v>0</v>
      </c>
      <c r="G58" s="748">
        <v>0</v>
      </c>
      <c r="H58" s="748">
        <v>0</v>
      </c>
      <c r="I58" s="748">
        <v>0</v>
      </c>
    </row>
    <row r="59" spans="1:9" s="71" customFormat="1" ht="61.5" customHeight="1" thickBot="1">
      <c r="A59" s="892" t="s">
        <v>462</v>
      </c>
      <c r="B59" s="748">
        <v>864900.57931778417</v>
      </c>
      <c r="C59" s="748">
        <v>973061.90003498539</v>
      </c>
      <c r="D59" s="748">
        <v>1014674.1544008745</v>
      </c>
      <c r="E59" s="748">
        <v>1366410.0703921283</v>
      </c>
      <c r="F59" s="748">
        <v>1415149.7214475218</v>
      </c>
      <c r="G59" s="748">
        <v>1432721.2462798834</v>
      </c>
      <c r="H59" s="748">
        <v>1458525.2511107873</v>
      </c>
      <c r="I59" s="748">
        <v>1537827.8909766765</v>
      </c>
    </row>
    <row r="60" spans="1:9" ht="31.5" customHeight="1" thickTop="1" thickBot="1">
      <c r="A60" s="894" t="s">
        <v>463</v>
      </c>
      <c r="B60" s="746"/>
      <c r="C60" s="746"/>
      <c r="D60" s="746"/>
      <c r="E60" s="746"/>
      <c r="F60" s="746"/>
      <c r="G60" s="746"/>
      <c r="H60" s="746"/>
      <c r="I60" s="746"/>
    </row>
    <row r="61" spans="1:9" ht="30" customHeight="1" thickTop="1">
      <c r="A61" s="895" t="s">
        <v>464</v>
      </c>
      <c r="B61" s="749">
        <v>124507.14376384839</v>
      </c>
      <c r="C61" s="749">
        <v>152799.4236399417</v>
      </c>
      <c r="D61" s="749">
        <v>184684.30668513119</v>
      </c>
      <c r="E61" s="749">
        <v>192877.85931486884</v>
      </c>
      <c r="F61" s="749">
        <v>200341.28718075802</v>
      </c>
      <c r="G61" s="749">
        <v>104289.70226093294</v>
      </c>
      <c r="H61" s="749">
        <v>215824.95060932945</v>
      </c>
      <c r="I61" s="749">
        <v>114412.99296938775</v>
      </c>
    </row>
    <row r="62" spans="1:9" ht="21" customHeight="1">
      <c r="A62" s="896" t="s">
        <v>465</v>
      </c>
      <c r="B62" s="749">
        <v>-21313.07134548105</v>
      </c>
      <c r="C62" s="749">
        <v>-25614.526775510207</v>
      </c>
      <c r="D62" s="749">
        <v>-32310.731221574344</v>
      </c>
      <c r="E62" s="749">
        <v>-39146.570836734689</v>
      </c>
      <c r="F62" s="749">
        <v>-40723.233623906708</v>
      </c>
      <c r="G62" s="749">
        <v>-20783.47408600583</v>
      </c>
      <c r="H62" s="749">
        <v>-42931.608313411074</v>
      </c>
      <c r="I62" s="749">
        <v>-24049.404822157438</v>
      </c>
    </row>
    <row r="63" spans="1:9" ht="21.75" customHeight="1">
      <c r="A63" s="897" t="s">
        <v>466</v>
      </c>
      <c r="B63" s="749">
        <v>103194.07241836734</v>
      </c>
      <c r="C63" s="749">
        <v>127184.89686443149</v>
      </c>
      <c r="D63" s="749">
        <v>152373.57546355683</v>
      </c>
      <c r="E63" s="749">
        <v>153731.28847813414</v>
      </c>
      <c r="F63" s="749">
        <v>159618.05355685132</v>
      </c>
      <c r="G63" s="749">
        <v>83506.228174927121</v>
      </c>
      <c r="H63" s="749">
        <v>172893.34229591838</v>
      </c>
      <c r="I63" s="749">
        <v>90363.58814723033</v>
      </c>
    </row>
    <row r="64" spans="1:9">
      <c r="A64" s="895" t="s">
        <v>467</v>
      </c>
      <c r="B64" s="749">
        <v>4119.8431443148693</v>
      </c>
      <c r="C64" s="749">
        <v>4069.6284081632648</v>
      </c>
      <c r="D64" s="749">
        <v>4652.5630962099121</v>
      </c>
      <c r="E64" s="749">
        <v>5425.6596909620985</v>
      </c>
      <c r="F64" s="749">
        <v>6350.8530510204073</v>
      </c>
      <c r="G64" s="749">
        <v>3619.8737813411076</v>
      </c>
      <c r="H64" s="749">
        <v>7394.0070976676388</v>
      </c>
      <c r="I64" s="749">
        <v>3916.7256661807578</v>
      </c>
    </row>
    <row r="65" spans="1:9">
      <c r="A65" s="896" t="s">
        <v>468</v>
      </c>
      <c r="B65" s="749">
        <v>-2960.7030976676383</v>
      </c>
      <c r="C65" s="749">
        <v>-2499.7223556851309</v>
      </c>
      <c r="D65" s="749">
        <v>-2374.2417478134112</v>
      </c>
      <c r="E65" s="749">
        <v>-3077.9889810495629</v>
      </c>
      <c r="F65" s="749">
        <v>-2805.2156355685133</v>
      </c>
      <c r="G65" s="749">
        <v>-1275.9420116618076</v>
      </c>
      <c r="H65" s="749">
        <v>-2412.3179446064141</v>
      </c>
      <c r="I65" s="749">
        <v>-1502.5085408163266</v>
      </c>
    </row>
    <row r="66" spans="1:9">
      <c r="A66" s="898" t="s">
        <v>469</v>
      </c>
      <c r="B66" s="749">
        <v>104353.21246501457</v>
      </c>
      <c r="C66" s="749">
        <v>128754.80291690961</v>
      </c>
      <c r="D66" s="749">
        <v>154651.89681195334</v>
      </c>
      <c r="E66" s="749">
        <v>156078.95918804663</v>
      </c>
      <c r="F66" s="749">
        <v>163163.69097230321</v>
      </c>
      <c r="G66" s="749">
        <v>85850.159944606406</v>
      </c>
      <c r="H66" s="749">
        <v>177875.03144897957</v>
      </c>
      <c r="I66" s="749">
        <v>92777.805272594749</v>
      </c>
    </row>
    <row r="67" spans="1:9">
      <c r="A67" s="895" t="s">
        <v>470</v>
      </c>
      <c r="B67" s="749">
        <v>6103.510218658892</v>
      </c>
      <c r="C67" s="749">
        <v>9399.9852944606409</v>
      </c>
      <c r="D67" s="749">
        <v>4088.8975437317781</v>
      </c>
      <c r="E67" s="749">
        <v>4780.9425889212825</v>
      </c>
      <c r="F67" s="749">
        <v>5484.3066953352773</v>
      </c>
      <c r="G67" s="749">
        <v>2449.0192988338194</v>
      </c>
      <c r="H67" s="749">
        <v>10944.498868804663</v>
      </c>
      <c r="I67" s="749">
        <v>2489.1682113702627</v>
      </c>
    </row>
    <row r="68" spans="1:9">
      <c r="A68" s="895" t="s">
        <v>471</v>
      </c>
      <c r="B68" s="749">
        <v>-13664.407900874636</v>
      </c>
      <c r="C68" s="749">
        <v>-11844.509325072886</v>
      </c>
      <c r="D68" s="749">
        <v>-19753.514673469388</v>
      </c>
      <c r="E68" s="749">
        <v>-13331.723772594753</v>
      </c>
      <c r="F68" s="749">
        <v>-12619.023110787171</v>
      </c>
      <c r="G68" s="749">
        <v>-6487.4718046647222</v>
      </c>
      <c r="H68" s="749">
        <v>-18010.77577696793</v>
      </c>
      <c r="I68" s="749">
        <v>-6489.6143498542269</v>
      </c>
    </row>
    <row r="69" spans="1:9">
      <c r="A69" s="897" t="s">
        <v>472</v>
      </c>
      <c r="B69" s="749">
        <v>96792.314782798829</v>
      </c>
      <c r="C69" s="749">
        <v>126310.27888629737</v>
      </c>
      <c r="D69" s="749">
        <v>138987.27968221574</v>
      </c>
      <c r="E69" s="749">
        <v>147528.17800437319</v>
      </c>
      <c r="F69" s="749">
        <v>156028.97455685135</v>
      </c>
      <c r="G69" s="749">
        <v>81811.707438775498</v>
      </c>
      <c r="H69" s="749">
        <v>170808.75454081633</v>
      </c>
      <c r="I69" s="749">
        <v>88777.359134110782</v>
      </c>
    </row>
    <row r="70" spans="1:9">
      <c r="A70" s="896" t="s">
        <v>473</v>
      </c>
      <c r="B70" s="749">
        <v>-69545.950072886306</v>
      </c>
      <c r="C70" s="749">
        <v>-88551.333045189516</v>
      </c>
      <c r="D70" s="749">
        <v>-91370.849784256556</v>
      </c>
      <c r="E70" s="749">
        <v>-99010.684562682218</v>
      </c>
      <c r="F70" s="749">
        <v>-98970.158269679305</v>
      </c>
      <c r="G70" s="749">
        <v>-55287.556626822159</v>
      </c>
      <c r="H70" s="749">
        <v>-102846.98361370261</v>
      </c>
      <c r="I70" s="749">
        <v>-60481.382437317785</v>
      </c>
    </row>
    <row r="71" spans="1:9">
      <c r="A71" s="898" t="s">
        <v>474</v>
      </c>
      <c r="B71" s="749">
        <v>27246.364709912534</v>
      </c>
      <c r="C71" s="749">
        <v>37758.945841107867</v>
      </c>
      <c r="D71" s="749">
        <v>47616.429897959191</v>
      </c>
      <c r="E71" s="749">
        <v>48517.49344169096</v>
      </c>
      <c r="F71" s="749">
        <v>57058.816287172012</v>
      </c>
      <c r="G71" s="749">
        <v>26524.150811953354</v>
      </c>
      <c r="H71" s="749">
        <v>67961.770927113699</v>
      </c>
      <c r="I71" s="749">
        <v>28295.976696793001</v>
      </c>
    </row>
    <row r="72" spans="1:9">
      <c r="A72" s="898" t="s">
        <v>475</v>
      </c>
      <c r="B72" s="749">
        <v>3.2592638483965017</v>
      </c>
      <c r="C72" s="749">
        <v>2.6458571428571429</v>
      </c>
      <c r="D72" s="749">
        <v>1.8440510204081633</v>
      </c>
      <c r="E72" s="749">
        <v>1.0857930029154519</v>
      </c>
      <c r="F72" s="749">
        <v>0.68447667638483978</v>
      </c>
      <c r="G72" s="749">
        <v>0.18392128279883382</v>
      </c>
      <c r="H72" s="749">
        <v>0.40039067055393585</v>
      </c>
      <c r="I72" s="749">
        <v>0.20435714285714288</v>
      </c>
    </row>
    <row r="73" spans="1:9">
      <c r="A73" s="896" t="s">
        <v>476</v>
      </c>
      <c r="B73" s="749">
        <v>0</v>
      </c>
      <c r="C73" s="749">
        <v>0</v>
      </c>
      <c r="D73" s="749">
        <v>0</v>
      </c>
      <c r="E73" s="749">
        <v>0</v>
      </c>
      <c r="F73" s="749">
        <v>0</v>
      </c>
      <c r="G73" s="749">
        <v>0</v>
      </c>
      <c r="H73" s="749">
        <v>0</v>
      </c>
      <c r="I73" s="749">
        <v>0</v>
      </c>
    </row>
    <row r="74" spans="1:9">
      <c r="A74" s="896" t="s">
        <v>477</v>
      </c>
      <c r="B74" s="749">
        <v>3.2592638483965017</v>
      </c>
      <c r="C74" s="749">
        <v>2.6458571428571429</v>
      </c>
      <c r="D74" s="749">
        <v>1.8440510204081633</v>
      </c>
      <c r="E74" s="749">
        <v>1.0857930029154519</v>
      </c>
      <c r="F74" s="749">
        <v>0.68447667638483978</v>
      </c>
      <c r="G74" s="749">
        <v>0.18392128279883382</v>
      </c>
      <c r="H74" s="749">
        <v>0.40039067055393585</v>
      </c>
      <c r="I74" s="749">
        <v>0.20435714285714288</v>
      </c>
    </row>
    <row r="75" spans="1:9">
      <c r="A75" s="897" t="s">
        <v>478</v>
      </c>
      <c r="B75" s="749">
        <v>-15.031466472303206</v>
      </c>
      <c r="C75" s="749">
        <v>-11.590596209912539</v>
      </c>
      <c r="D75" s="749">
        <v>-10.306819241982508</v>
      </c>
      <c r="E75" s="749">
        <v>-6.0141588921282798</v>
      </c>
      <c r="F75" s="749">
        <v>-3.4942011661807584</v>
      </c>
      <c r="G75" s="749">
        <v>-1.237284256559767</v>
      </c>
      <c r="H75" s="749">
        <v>-2.1069956268221572</v>
      </c>
      <c r="I75" s="749">
        <v>-0.83011661807580184</v>
      </c>
    </row>
    <row r="76" spans="1:9">
      <c r="A76" s="897" t="s">
        <v>1352</v>
      </c>
      <c r="B76" s="749">
        <v>0</v>
      </c>
      <c r="C76" s="749">
        <v>0</v>
      </c>
      <c r="D76" s="749">
        <v>0</v>
      </c>
      <c r="E76" s="749">
        <v>0</v>
      </c>
      <c r="F76" s="749">
        <v>0</v>
      </c>
      <c r="G76" s="749">
        <v>0</v>
      </c>
      <c r="H76" s="749">
        <v>0</v>
      </c>
      <c r="I76" s="749">
        <v>0</v>
      </c>
    </row>
    <row r="77" spans="1:9">
      <c r="A77" s="896" t="s">
        <v>479</v>
      </c>
      <c r="B77" s="749">
        <v>-15.031466472303206</v>
      </c>
      <c r="C77" s="749">
        <v>-11.590596209912539</v>
      </c>
      <c r="D77" s="749">
        <v>-10.306819241982508</v>
      </c>
      <c r="E77" s="749">
        <v>-6.0141588921282798</v>
      </c>
      <c r="F77" s="749">
        <v>-3.4942011661807584</v>
      </c>
      <c r="G77" s="749">
        <v>-1.237284256559767</v>
      </c>
      <c r="H77" s="749">
        <v>-2.1069956268221572</v>
      </c>
      <c r="I77" s="749">
        <v>-0.83011661807580184</v>
      </c>
    </row>
    <row r="78" spans="1:9">
      <c r="A78" s="897" t="s">
        <v>480</v>
      </c>
      <c r="B78" s="749">
        <v>27234.592507288631</v>
      </c>
      <c r="C78" s="749">
        <v>37750.001102040813</v>
      </c>
      <c r="D78" s="749">
        <v>47607.967129737604</v>
      </c>
      <c r="E78" s="749">
        <v>48512.565075801751</v>
      </c>
      <c r="F78" s="749">
        <v>57056.006562682218</v>
      </c>
      <c r="G78" s="749">
        <v>26523.097448979592</v>
      </c>
      <c r="H78" s="749">
        <v>67960.064322157443</v>
      </c>
      <c r="I78" s="749">
        <v>28295.350937317784</v>
      </c>
    </row>
    <row r="79" spans="1:9">
      <c r="A79" s="895" t="s">
        <v>481</v>
      </c>
      <c r="B79" s="749">
        <v>0</v>
      </c>
      <c r="C79" s="749">
        <v>0</v>
      </c>
      <c r="D79" s="749">
        <v>0</v>
      </c>
      <c r="E79" s="749">
        <v>1090.9909256559768</v>
      </c>
      <c r="F79" s="749">
        <v>1034.4708279883382</v>
      </c>
      <c r="G79" s="749">
        <v>413.27196501457729</v>
      </c>
      <c r="H79" s="749">
        <v>826.71603498542277</v>
      </c>
      <c r="I79" s="749">
        <v>408.12316618075801</v>
      </c>
    </row>
    <row r="80" spans="1:9">
      <c r="A80" s="898" t="s">
        <v>482</v>
      </c>
      <c r="B80" s="749">
        <v>27234.592507288631</v>
      </c>
      <c r="C80" s="749">
        <v>37750.001102040813</v>
      </c>
      <c r="D80" s="749">
        <v>47607.967129737604</v>
      </c>
      <c r="E80" s="749">
        <v>49603.556001457735</v>
      </c>
      <c r="F80" s="749">
        <v>58090.477390670552</v>
      </c>
      <c r="G80" s="749">
        <v>26936.369413994169</v>
      </c>
      <c r="H80" s="749">
        <v>68786.780357142852</v>
      </c>
      <c r="I80" s="749">
        <v>28703.474103498538</v>
      </c>
    </row>
    <row r="81" spans="1:9">
      <c r="A81" s="895" t="s">
        <v>483</v>
      </c>
      <c r="B81" s="749">
        <v>-88.371720116618079</v>
      </c>
      <c r="C81" s="749">
        <v>-50.968513119533526</v>
      </c>
      <c r="D81" s="749">
        <v>-3707.9785714285713</v>
      </c>
      <c r="E81" s="749">
        <v>-8.8438775510204071</v>
      </c>
      <c r="F81" s="749">
        <v>-187.05612244897958</v>
      </c>
      <c r="G81" s="749">
        <v>-31.792274052478135</v>
      </c>
      <c r="H81" s="749">
        <v>-31.792274052478135</v>
      </c>
      <c r="I81" s="749">
        <v>0</v>
      </c>
    </row>
    <row r="82" spans="1:9" ht="21" customHeight="1">
      <c r="A82" s="897" t="s">
        <v>484</v>
      </c>
      <c r="B82" s="749">
        <v>27146.220787172009</v>
      </c>
      <c r="C82" s="749">
        <v>37699.032588921284</v>
      </c>
      <c r="D82" s="749">
        <v>43899.988558309044</v>
      </c>
      <c r="E82" s="749">
        <v>49594.712123906706</v>
      </c>
      <c r="F82" s="749">
        <v>57903.421268221573</v>
      </c>
      <c r="G82" s="749">
        <v>26904.577139941692</v>
      </c>
      <c r="H82" s="749">
        <v>68754.988083090371</v>
      </c>
      <c r="I82" s="749">
        <v>28703.474103498538</v>
      </c>
    </row>
    <row r="83" spans="1:9" ht="21" customHeight="1">
      <c r="A83" s="895" t="s">
        <v>485</v>
      </c>
      <c r="B83" s="749">
        <v>0</v>
      </c>
      <c r="C83" s="749">
        <v>0</v>
      </c>
      <c r="D83" s="749">
        <v>0</v>
      </c>
      <c r="E83" s="749">
        <v>0</v>
      </c>
      <c r="F83" s="749">
        <v>0</v>
      </c>
      <c r="G83" s="749">
        <v>0</v>
      </c>
      <c r="H83" s="749">
        <v>0</v>
      </c>
      <c r="I83" s="749">
        <v>0</v>
      </c>
    </row>
    <row r="84" spans="1:9" ht="21" customHeight="1">
      <c r="A84" s="897" t="s">
        <v>486</v>
      </c>
      <c r="B84" s="749">
        <v>27146.220787172009</v>
      </c>
      <c r="C84" s="749">
        <v>37699.032588921284</v>
      </c>
      <c r="D84" s="749">
        <v>43899.988558309044</v>
      </c>
      <c r="E84" s="749">
        <v>49594.712123906706</v>
      </c>
      <c r="F84" s="749">
        <v>57903.421268221573</v>
      </c>
      <c r="G84" s="749">
        <v>26904.577139941692</v>
      </c>
      <c r="H84" s="749">
        <v>68754.988083090371</v>
      </c>
      <c r="I84" s="749">
        <v>28703.474103498538</v>
      </c>
    </row>
    <row r="85" spans="1:9" ht="18" customHeight="1" thickBot="1">
      <c r="A85" s="895" t="s">
        <v>487</v>
      </c>
      <c r="B85" s="749">
        <v>-9666.976093294461</v>
      </c>
      <c r="C85" s="749">
        <v>-13195.069533527696</v>
      </c>
      <c r="D85" s="749">
        <v>-17391.488192419823</v>
      </c>
      <c r="E85" s="749">
        <v>-16914.142128279884</v>
      </c>
      <c r="F85" s="749">
        <v>-25129.281196793003</v>
      </c>
      <c r="G85" s="749">
        <v>-11000</v>
      </c>
      <c r="H85" s="749">
        <v>-29143.5</v>
      </c>
      <c r="I85" s="749">
        <v>-11500</v>
      </c>
    </row>
    <row r="86" spans="1:9" ht="24" customHeight="1" thickTop="1" thickBot="1">
      <c r="A86" s="889" t="s">
        <v>488</v>
      </c>
      <c r="B86" s="746">
        <v>17479.24469387755</v>
      </c>
      <c r="C86" s="746">
        <v>24503.963055393586</v>
      </c>
      <c r="D86" s="746">
        <v>26508.500365889213</v>
      </c>
      <c r="E86" s="746">
        <v>32680.569995626818</v>
      </c>
      <c r="F86" s="746">
        <v>32774.14007142857</v>
      </c>
      <c r="G86" s="746">
        <v>15904.577139941692</v>
      </c>
      <c r="H86" s="746">
        <v>39611.488083090378</v>
      </c>
      <c r="I86" s="746">
        <v>17203.474103498542</v>
      </c>
    </row>
    <row r="87" spans="1:9" ht="15" customHeight="1" thickTop="1" thickBot="1">
      <c r="A87" s="899"/>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1238</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0"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27120.748443148688</v>
      </c>
      <c r="C8" s="746">
        <v>27729.269307580173</v>
      </c>
      <c r="D8" s="746">
        <v>25775.026658892129</v>
      </c>
      <c r="E8" s="746">
        <v>31072.116518950439</v>
      </c>
      <c r="F8" s="746">
        <v>32074.706986880468</v>
      </c>
      <c r="G8" s="746">
        <v>28780.83936734694</v>
      </c>
      <c r="H8" s="746">
        <v>33013.372062682218</v>
      </c>
      <c r="I8" s="746">
        <v>30952.830864431486</v>
      </c>
    </row>
    <row r="9" spans="1:9" s="70" customFormat="1" ht="21" customHeight="1" thickTop="1">
      <c r="A9" s="68" t="s">
        <v>8</v>
      </c>
      <c r="B9" s="747">
        <v>7868.4660597667644</v>
      </c>
      <c r="C9" s="747">
        <v>10274.846670553936</v>
      </c>
      <c r="D9" s="747">
        <v>7821.1680160349861</v>
      </c>
      <c r="E9" s="747">
        <v>10131.133562682215</v>
      </c>
      <c r="F9" s="747">
        <v>11070.934198250729</v>
      </c>
      <c r="G9" s="747">
        <v>7708.9363833819243</v>
      </c>
      <c r="H9" s="747">
        <v>7799.9771778425647</v>
      </c>
      <c r="I9" s="747">
        <v>9713.8099110787171</v>
      </c>
    </row>
    <row r="10" spans="1:9" s="70" customFormat="1" ht="21" customHeight="1">
      <c r="A10" s="68" t="s">
        <v>17</v>
      </c>
      <c r="B10" s="747">
        <v>4166.6632915451892</v>
      </c>
      <c r="C10" s="747">
        <v>3273.8517930029152</v>
      </c>
      <c r="D10" s="747">
        <v>2406.3963760932947</v>
      </c>
      <c r="E10" s="747">
        <v>3911.2666793002918</v>
      </c>
      <c r="F10" s="747">
        <v>4217.411137026239</v>
      </c>
      <c r="G10" s="747">
        <v>2562.9421909620992</v>
      </c>
      <c r="H10" s="747">
        <v>4604.1889591836734</v>
      </c>
      <c r="I10" s="747">
        <v>2928.2120291545193</v>
      </c>
    </row>
    <row r="11" spans="1:9" s="70" customFormat="1" ht="21" customHeight="1">
      <c r="A11" s="68" t="s">
        <v>26</v>
      </c>
      <c r="B11" s="747">
        <v>14459.493495626823</v>
      </c>
      <c r="C11" s="747">
        <v>13548.98025510204</v>
      </c>
      <c r="D11" s="747">
        <v>14972.956125364432</v>
      </c>
      <c r="E11" s="747">
        <v>16492.589158892129</v>
      </c>
      <c r="F11" s="747">
        <v>16303.711959183674</v>
      </c>
      <c r="G11" s="747">
        <v>17419.891839650143</v>
      </c>
      <c r="H11" s="747">
        <v>19518.691733236152</v>
      </c>
      <c r="I11" s="747">
        <v>17159.258371720116</v>
      </c>
    </row>
    <row r="12" spans="1:9" s="70" customFormat="1" ht="21" customHeight="1">
      <c r="A12" s="428" t="s">
        <v>427</v>
      </c>
      <c r="B12" s="747">
        <v>14558.448317784256</v>
      </c>
      <c r="C12" s="747">
        <v>13666.903246355685</v>
      </c>
      <c r="D12" s="747">
        <v>14949.815327988339</v>
      </c>
      <c r="E12" s="747">
        <v>16513.988807580175</v>
      </c>
      <c r="F12" s="747">
        <v>16229.519934402333</v>
      </c>
      <c r="G12" s="747">
        <v>17360.930858600583</v>
      </c>
      <c r="H12" s="747">
        <v>19460.123790087466</v>
      </c>
      <c r="I12" s="747">
        <v>17071.532486880467</v>
      </c>
    </row>
    <row r="13" spans="1:9" s="70" customFormat="1" ht="21" customHeight="1">
      <c r="A13" s="428" t="s">
        <v>428</v>
      </c>
      <c r="B13" s="747">
        <v>14513.948317784256</v>
      </c>
      <c r="C13" s="747">
        <v>13626.903246355685</v>
      </c>
      <c r="D13" s="747">
        <v>14949.815327988339</v>
      </c>
      <c r="E13" s="747">
        <v>16513.988807580175</v>
      </c>
      <c r="F13" s="747">
        <v>16180.189030612244</v>
      </c>
      <c r="G13" s="747">
        <v>17317.081166180757</v>
      </c>
      <c r="H13" s="747">
        <v>19421.755309037901</v>
      </c>
      <c r="I13" s="747">
        <v>17005.407666180759</v>
      </c>
    </row>
    <row r="14" spans="1:9" s="70" customFormat="1" ht="21" customHeight="1">
      <c r="A14" s="428" t="s">
        <v>429</v>
      </c>
      <c r="B14" s="747">
        <v>44.5</v>
      </c>
      <c r="C14" s="747">
        <v>40</v>
      </c>
      <c r="D14" s="747">
        <v>0</v>
      </c>
      <c r="E14" s="747">
        <v>0</v>
      </c>
      <c r="F14" s="747">
        <v>49.330903790087469</v>
      </c>
      <c r="G14" s="747">
        <v>43.849692419825075</v>
      </c>
      <c r="H14" s="747">
        <v>38.368481049562682</v>
      </c>
      <c r="I14" s="747">
        <v>66.124820699708465</v>
      </c>
    </row>
    <row r="15" spans="1:9" s="70" customFormat="1" ht="21" customHeight="1">
      <c r="A15" s="428" t="s">
        <v>430</v>
      </c>
      <c r="B15" s="747">
        <v>17</v>
      </c>
      <c r="C15" s="747">
        <v>18.171858600583089</v>
      </c>
      <c r="D15" s="747">
        <v>1.6645670553935858</v>
      </c>
      <c r="E15" s="747">
        <v>0</v>
      </c>
      <c r="F15" s="747">
        <v>3.2398323615160347</v>
      </c>
      <c r="G15" s="747">
        <v>2.2541137026239069</v>
      </c>
      <c r="H15" s="747">
        <v>4.3978760932944612</v>
      </c>
      <c r="I15" s="747">
        <v>9.325842565597668</v>
      </c>
    </row>
    <row r="16" spans="1:9" s="70" customFormat="1" ht="21" customHeight="1">
      <c r="A16" s="428" t="s">
        <v>431</v>
      </c>
      <c r="B16" s="747">
        <v>17</v>
      </c>
      <c r="C16" s="747">
        <v>18.171858600583089</v>
      </c>
      <c r="D16" s="747">
        <v>1.6645670553935858</v>
      </c>
      <c r="E16" s="747">
        <v>0</v>
      </c>
      <c r="F16" s="747">
        <v>3.2398323615160347</v>
      </c>
      <c r="G16" s="747">
        <v>2.2541137026239069</v>
      </c>
      <c r="H16" s="747">
        <v>4.3978760932944612</v>
      </c>
      <c r="I16" s="747">
        <v>9.325842565597668</v>
      </c>
    </row>
    <row r="17" spans="1:9" s="70" customFormat="1" ht="21" customHeight="1">
      <c r="A17" s="428" t="s">
        <v>432</v>
      </c>
      <c r="B17" s="747">
        <v>0</v>
      </c>
      <c r="C17" s="747">
        <v>0</v>
      </c>
      <c r="D17" s="747">
        <v>0</v>
      </c>
      <c r="E17" s="747">
        <v>0</v>
      </c>
      <c r="F17" s="747">
        <v>0</v>
      </c>
      <c r="G17" s="747">
        <v>0</v>
      </c>
      <c r="H17" s="747">
        <v>0</v>
      </c>
      <c r="I17" s="747">
        <v>0</v>
      </c>
    </row>
    <row r="18" spans="1:9" s="70" customFormat="1" ht="21" customHeight="1">
      <c r="A18" s="428" t="s">
        <v>433</v>
      </c>
      <c r="B18" s="747">
        <v>16.649999999999999</v>
      </c>
      <c r="C18" s="747">
        <v>1.5901574344023321</v>
      </c>
      <c r="D18" s="747">
        <v>40.937185131195335</v>
      </c>
      <c r="E18" s="747">
        <v>40</v>
      </c>
      <c r="F18" s="747">
        <v>40</v>
      </c>
      <c r="G18" s="747">
        <v>40</v>
      </c>
      <c r="H18" s="747">
        <v>42.789494169096209</v>
      </c>
      <c r="I18" s="747">
        <v>48.240846938775512</v>
      </c>
    </row>
    <row r="19" spans="1:9" s="70" customFormat="1" ht="21" customHeight="1">
      <c r="A19" s="428" t="s">
        <v>434</v>
      </c>
      <c r="B19" s="747">
        <v>0</v>
      </c>
      <c r="C19" s="747">
        <v>1.5901574344023321</v>
      </c>
      <c r="D19" s="747">
        <v>0.93718513119533531</v>
      </c>
      <c r="E19" s="747">
        <v>0</v>
      </c>
      <c r="F19" s="747">
        <v>0</v>
      </c>
      <c r="G19" s="747">
        <v>0</v>
      </c>
      <c r="H19" s="747">
        <v>2.7894941690962103</v>
      </c>
      <c r="I19" s="747">
        <v>8.2408469387755101</v>
      </c>
    </row>
    <row r="20" spans="1:9" s="70" customFormat="1" ht="21" customHeight="1">
      <c r="A20" s="428" t="s">
        <v>435</v>
      </c>
      <c r="B20" s="747">
        <v>16.649999999999999</v>
      </c>
      <c r="C20" s="747">
        <v>0</v>
      </c>
      <c r="D20" s="747">
        <v>40</v>
      </c>
      <c r="E20" s="747">
        <v>40</v>
      </c>
      <c r="F20" s="747">
        <v>40</v>
      </c>
      <c r="G20" s="747">
        <v>40</v>
      </c>
      <c r="H20" s="747">
        <v>40</v>
      </c>
      <c r="I20" s="747">
        <v>40</v>
      </c>
    </row>
    <row r="21" spans="1:9" s="70" customFormat="1" ht="21" customHeight="1">
      <c r="A21" s="428" t="s">
        <v>39</v>
      </c>
      <c r="B21" s="747">
        <v>161.43802623906706</v>
      </c>
      <c r="C21" s="747">
        <v>145.05181486880466</v>
      </c>
      <c r="D21" s="747">
        <v>144.45472157434403</v>
      </c>
      <c r="E21" s="747">
        <v>133.17950145772596</v>
      </c>
      <c r="F21" s="747">
        <v>101.73938775510203</v>
      </c>
      <c r="G21" s="747">
        <v>121.3497274052478</v>
      </c>
      <c r="H21" s="747">
        <v>132.01553206997085</v>
      </c>
      <c r="I21" s="747">
        <v>129.5148032069971</v>
      </c>
    </row>
    <row r="22" spans="1:9" s="70" customFormat="1" ht="21" customHeight="1">
      <c r="A22" s="428" t="s">
        <v>436</v>
      </c>
      <c r="B22" s="747">
        <v>-294.04284839650143</v>
      </c>
      <c r="C22" s="747">
        <v>-282.7368221574344</v>
      </c>
      <c r="D22" s="747">
        <v>-163.91567638483966</v>
      </c>
      <c r="E22" s="747">
        <v>-194.57915014577259</v>
      </c>
      <c r="F22" s="747">
        <v>-70.787195335276962</v>
      </c>
      <c r="G22" s="747">
        <v>-104.64286005830904</v>
      </c>
      <c r="H22" s="747">
        <v>-120.63495918367346</v>
      </c>
      <c r="I22" s="747">
        <v>-99.355607871720125</v>
      </c>
    </row>
    <row r="23" spans="1:9" s="70" customFormat="1" ht="21" customHeight="1">
      <c r="A23" s="68" t="s">
        <v>57</v>
      </c>
      <c r="B23" s="747">
        <v>35.112166180758017</v>
      </c>
      <c r="C23" s="747">
        <v>40.548381924198253</v>
      </c>
      <c r="D23" s="747">
        <v>38.1019416909621</v>
      </c>
      <c r="E23" s="747">
        <v>62.067841107871722</v>
      </c>
      <c r="F23" s="747">
        <v>36.763225947521867</v>
      </c>
      <c r="G23" s="747">
        <v>93.66149999999999</v>
      </c>
      <c r="H23" s="747">
        <v>105.28448979591836</v>
      </c>
      <c r="I23" s="747">
        <v>77.435794460641404</v>
      </c>
    </row>
    <row r="24" spans="1:9" s="70" customFormat="1" ht="21" customHeight="1">
      <c r="A24" s="68" t="s">
        <v>63</v>
      </c>
      <c r="B24" s="747">
        <v>1.4577259475218659E-3</v>
      </c>
      <c r="C24" s="747">
        <v>1.3119533527696792E-3</v>
      </c>
      <c r="D24" s="747">
        <v>5.8309037900874635E-4</v>
      </c>
      <c r="E24" s="747">
        <v>5.8309037900874635E-4</v>
      </c>
      <c r="F24" s="747">
        <v>5.8309037900874635E-4</v>
      </c>
      <c r="G24" s="747">
        <v>5.8309037900874635E-4</v>
      </c>
      <c r="H24" s="747">
        <v>4.3731778425655976E-4</v>
      </c>
      <c r="I24" s="747">
        <v>2.9154518950437317E-4</v>
      </c>
    </row>
    <row r="25" spans="1:9" s="70" customFormat="1" ht="21" customHeight="1">
      <c r="A25" s="68" t="s">
        <v>437</v>
      </c>
      <c r="B25" s="747">
        <v>39.910909620991262</v>
      </c>
      <c r="C25" s="747">
        <v>39.918349854227401</v>
      </c>
      <c r="D25" s="747">
        <v>39.925800291545187</v>
      </c>
      <c r="E25" s="747">
        <v>39.933249271137029</v>
      </c>
      <c r="F25" s="747">
        <v>15.860000000000001</v>
      </c>
      <c r="G25" s="747">
        <v>594.1</v>
      </c>
      <c r="H25" s="747">
        <v>598.57999999999993</v>
      </c>
      <c r="I25" s="747">
        <v>675.24599999999987</v>
      </c>
    </row>
    <row r="26" spans="1:9" s="70" customFormat="1" ht="21" customHeight="1">
      <c r="A26" s="68" t="s">
        <v>74</v>
      </c>
      <c r="B26" s="747">
        <v>337.99833236151602</v>
      </c>
      <c r="C26" s="747">
        <v>292.63467784256562</v>
      </c>
      <c r="D26" s="747">
        <v>288.36783381924198</v>
      </c>
      <c r="E26" s="747">
        <v>261.85402040816331</v>
      </c>
      <c r="F26" s="747">
        <v>252.09141107871721</v>
      </c>
      <c r="G26" s="747">
        <v>233.92946064139943</v>
      </c>
      <c r="H26" s="747">
        <v>219.5837390670554</v>
      </c>
      <c r="I26" s="747">
        <v>220.41763848396502</v>
      </c>
    </row>
    <row r="27" spans="1:9" s="70" customFormat="1" ht="21" customHeight="1">
      <c r="A27" s="68" t="s">
        <v>438</v>
      </c>
      <c r="B27" s="747">
        <v>213.10273032069972</v>
      </c>
      <c r="C27" s="747">
        <v>258.4878673469388</v>
      </c>
      <c r="D27" s="747">
        <v>208.10998250728863</v>
      </c>
      <c r="E27" s="747">
        <v>173.27142419825071</v>
      </c>
      <c r="F27" s="747">
        <v>177.934472303207</v>
      </c>
      <c r="G27" s="747">
        <v>167.37740962099124</v>
      </c>
      <c r="H27" s="747">
        <v>167.06552623906705</v>
      </c>
      <c r="I27" s="747">
        <v>178.45082798833818</v>
      </c>
    </row>
    <row r="28" spans="1:9" s="71" customFormat="1" ht="37.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13437.873441690963</v>
      </c>
      <c r="C29" s="746">
        <v>13854.077599125365</v>
      </c>
      <c r="D29" s="746">
        <v>11699.723836734693</v>
      </c>
      <c r="E29" s="746">
        <v>16832.879129737608</v>
      </c>
      <c r="F29" s="746">
        <v>17812.058186588922</v>
      </c>
      <c r="G29" s="746">
        <v>14499.647890670554</v>
      </c>
      <c r="H29" s="746">
        <v>18683.466188046648</v>
      </c>
      <c r="I29" s="746">
        <v>16586.518419825072</v>
      </c>
    </row>
    <row r="30" spans="1:9" s="70" customFormat="1" ht="21" customHeight="1" thickTop="1">
      <c r="A30" s="68" t="s">
        <v>440</v>
      </c>
      <c r="B30" s="747">
        <v>8648.6216895043726</v>
      </c>
      <c r="C30" s="747">
        <v>8695.9294752186597</v>
      </c>
      <c r="D30" s="747">
        <v>9087.8203250728857</v>
      </c>
      <c r="E30" s="747">
        <v>11615.95882069971</v>
      </c>
      <c r="F30" s="747">
        <v>9848.8375743440247</v>
      </c>
      <c r="G30" s="747">
        <v>8715.241448979592</v>
      </c>
      <c r="H30" s="747">
        <v>9883.8731938775509</v>
      </c>
      <c r="I30" s="747">
        <v>10018.756688046646</v>
      </c>
    </row>
    <row r="31" spans="1:9" s="70" customFormat="1" ht="21" customHeight="1">
      <c r="A31" s="428" t="s">
        <v>441</v>
      </c>
      <c r="B31" s="747">
        <v>4804.367498542274</v>
      </c>
      <c r="C31" s="747">
        <v>4587.5419941690961</v>
      </c>
      <c r="D31" s="747">
        <v>3993.8234620991252</v>
      </c>
      <c r="E31" s="747">
        <v>7040.5375524781348</v>
      </c>
      <c r="F31" s="747">
        <v>5613.4865889212824</v>
      </c>
      <c r="G31" s="747">
        <v>4986.149836734694</v>
      </c>
      <c r="H31" s="747">
        <v>5790.1726180758014</v>
      </c>
      <c r="I31" s="747">
        <v>5611.2137230320704</v>
      </c>
    </row>
    <row r="32" spans="1:9" s="70" customFormat="1" ht="21" customHeight="1">
      <c r="A32" s="428" t="s">
        <v>442</v>
      </c>
      <c r="B32" s="747">
        <v>2460.1248862973757</v>
      </c>
      <c r="C32" s="747">
        <v>2680.6442376093296</v>
      </c>
      <c r="D32" s="747">
        <v>3299.6243279883383</v>
      </c>
      <c r="E32" s="747">
        <v>3313.9724402332363</v>
      </c>
      <c r="F32" s="747">
        <v>3114.7504533527695</v>
      </c>
      <c r="G32" s="747">
        <v>2775.2296763848394</v>
      </c>
      <c r="H32" s="747">
        <v>2885.9167172011662</v>
      </c>
      <c r="I32" s="747">
        <v>2845.047588921283</v>
      </c>
    </row>
    <row r="33" spans="1:9" s="70" customFormat="1" ht="21" customHeight="1">
      <c r="A33" s="428" t="s">
        <v>443</v>
      </c>
      <c r="B33" s="747">
        <v>874.24445772594754</v>
      </c>
      <c r="C33" s="747">
        <v>906.21599271137029</v>
      </c>
      <c r="D33" s="747">
        <v>921.71675655976685</v>
      </c>
      <c r="E33" s="747">
        <v>413.74901166180757</v>
      </c>
      <c r="F33" s="747">
        <v>552.48586880466473</v>
      </c>
      <c r="G33" s="747">
        <v>309.03476239067055</v>
      </c>
      <c r="H33" s="747">
        <v>575.72343294460643</v>
      </c>
      <c r="I33" s="747">
        <v>916.24050728862971</v>
      </c>
    </row>
    <row r="34" spans="1:9" s="70" customFormat="1" ht="21" customHeight="1">
      <c r="A34" s="428" t="s">
        <v>444</v>
      </c>
      <c r="B34" s="747">
        <v>504.03890962099126</v>
      </c>
      <c r="C34" s="747">
        <v>514.43728279883373</v>
      </c>
      <c r="D34" s="747">
        <v>866.81534693877552</v>
      </c>
      <c r="E34" s="747">
        <v>843.97840962099121</v>
      </c>
      <c r="F34" s="747">
        <v>565.21506997084543</v>
      </c>
      <c r="G34" s="747">
        <v>642.43301749271143</v>
      </c>
      <c r="H34" s="747">
        <v>630.5154868804666</v>
      </c>
      <c r="I34" s="747">
        <v>642.96948688046643</v>
      </c>
    </row>
    <row r="35" spans="1:9" s="70" customFormat="1" ht="21" customHeight="1">
      <c r="A35" s="428" t="s">
        <v>445</v>
      </c>
      <c r="B35" s="747">
        <v>0</v>
      </c>
      <c r="C35" s="747">
        <v>0</v>
      </c>
      <c r="D35" s="747">
        <v>0</v>
      </c>
      <c r="E35" s="747">
        <v>0</v>
      </c>
      <c r="F35" s="747">
        <v>0</v>
      </c>
      <c r="G35" s="747">
        <v>0</v>
      </c>
      <c r="H35" s="747">
        <v>0</v>
      </c>
      <c r="I35" s="747">
        <v>0</v>
      </c>
    </row>
    <row r="36" spans="1:9" s="70" customFormat="1" ht="21" customHeight="1">
      <c r="A36" s="428" t="s">
        <v>446</v>
      </c>
      <c r="B36" s="747">
        <v>5.8459373177842568</v>
      </c>
      <c r="C36" s="747">
        <v>7.0899679300291547</v>
      </c>
      <c r="D36" s="747">
        <v>5.8404314868804663</v>
      </c>
      <c r="E36" s="747">
        <v>3.7214067055393585</v>
      </c>
      <c r="F36" s="747">
        <v>2.8995932944606411</v>
      </c>
      <c r="G36" s="747">
        <v>2.3941559766763847</v>
      </c>
      <c r="H36" s="747">
        <v>1.5449387755102042</v>
      </c>
      <c r="I36" s="747">
        <v>3.2853819241982509</v>
      </c>
    </row>
    <row r="37" spans="1:9" s="70" customFormat="1" ht="21" customHeight="1">
      <c r="A37" s="68" t="s">
        <v>447</v>
      </c>
      <c r="B37" s="747">
        <v>0</v>
      </c>
      <c r="C37" s="747">
        <v>0</v>
      </c>
      <c r="D37" s="747">
        <v>0</v>
      </c>
      <c r="E37" s="747">
        <v>0.41781195335276966</v>
      </c>
      <c r="F37" s="747">
        <v>0</v>
      </c>
      <c r="G37" s="747">
        <v>0</v>
      </c>
      <c r="H37" s="747">
        <v>0</v>
      </c>
      <c r="I37" s="747">
        <v>0</v>
      </c>
    </row>
    <row r="38" spans="1:9" s="70" customFormat="1" ht="21" customHeight="1">
      <c r="A38" s="68" t="s">
        <v>448</v>
      </c>
      <c r="B38" s="747">
        <v>4000.6933294460641</v>
      </c>
      <c r="C38" s="747">
        <v>4159.9189489795917</v>
      </c>
      <c r="D38" s="747">
        <v>1570.3158892128281</v>
      </c>
      <c r="E38" s="747">
        <v>4209.2077405247819</v>
      </c>
      <c r="F38" s="747">
        <v>6937.0186005830901</v>
      </c>
      <c r="G38" s="747">
        <v>4746.4870116618067</v>
      </c>
      <c r="H38" s="747">
        <v>7840.1572303207004</v>
      </c>
      <c r="I38" s="747">
        <v>5760.3389300291547</v>
      </c>
    </row>
    <row r="39" spans="1:9" s="70" customFormat="1" ht="21" customHeight="1">
      <c r="A39" s="68" t="s">
        <v>449</v>
      </c>
      <c r="B39" s="747">
        <v>399.52170262390666</v>
      </c>
      <c r="C39" s="747">
        <v>465.89410641399417</v>
      </c>
      <c r="D39" s="747">
        <v>506.93705393586004</v>
      </c>
      <c r="E39" s="747">
        <v>483.27844023323615</v>
      </c>
      <c r="F39" s="747">
        <v>471.94659037900874</v>
      </c>
      <c r="G39" s="747">
        <v>469.63272303206998</v>
      </c>
      <c r="H39" s="747">
        <v>454.90841253644317</v>
      </c>
      <c r="I39" s="747">
        <v>464.464667638484</v>
      </c>
    </row>
    <row r="40" spans="1:9" s="70" customFormat="1" ht="21" customHeight="1">
      <c r="A40" s="68" t="s">
        <v>127</v>
      </c>
      <c r="B40" s="747">
        <v>389.03672011661803</v>
      </c>
      <c r="C40" s="747">
        <v>532.3350685131195</v>
      </c>
      <c r="D40" s="747">
        <v>534.65056851311954</v>
      </c>
      <c r="E40" s="747">
        <v>524.01631632653061</v>
      </c>
      <c r="F40" s="747">
        <v>554.25542128279881</v>
      </c>
      <c r="G40" s="747">
        <v>568.28670699708448</v>
      </c>
      <c r="H40" s="747">
        <v>504.52735131195334</v>
      </c>
      <c r="I40" s="747">
        <v>342.95813411078717</v>
      </c>
    </row>
    <row r="41" spans="1:9" s="70" customFormat="1" ht="21" customHeight="1">
      <c r="A41" s="68" t="s">
        <v>133</v>
      </c>
      <c r="B41" s="747">
        <v>0</v>
      </c>
      <c r="C41" s="747">
        <v>0</v>
      </c>
      <c r="D41" s="747">
        <v>0</v>
      </c>
      <c r="E41" s="747">
        <v>0</v>
      </c>
      <c r="F41" s="747">
        <v>0</v>
      </c>
      <c r="G41" s="747">
        <v>0</v>
      </c>
      <c r="H41" s="747">
        <v>0</v>
      </c>
      <c r="I41" s="747">
        <v>0</v>
      </c>
    </row>
    <row r="42" spans="1:9" s="70" customFormat="1" ht="21" customHeight="1">
      <c r="A42" s="68" t="s">
        <v>450</v>
      </c>
      <c r="B42" s="747">
        <v>0</v>
      </c>
      <c r="C42" s="747">
        <v>0</v>
      </c>
      <c r="D42" s="747">
        <v>0</v>
      </c>
      <c r="E42" s="747">
        <v>0</v>
      </c>
      <c r="F42" s="747">
        <v>0</v>
      </c>
      <c r="G42" s="747">
        <v>0</v>
      </c>
      <c r="H42" s="747">
        <v>0</v>
      </c>
      <c r="I42" s="747">
        <v>0</v>
      </c>
    </row>
    <row r="43" spans="1:9" s="71" customFormat="1" ht="43.5" customHeight="1" thickBot="1">
      <c r="A43" s="429" t="s">
        <v>109</v>
      </c>
      <c r="B43" s="748">
        <v>0</v>
      </c>
      <c r="C43" s="748">
        <v>0</v>
      </c>
      <c r="D43" s="748">
        <v>0</v>
      </c>
      <c r="E43" s="748">
        <v>0</v>
      </c>
      <c r="F43" s="748">
        <v>0</v>
      </c>
      <c r="G43" s="748">
        <v>0</v>
      </c>
      <c r="H43" s="748">
        <v>0</v>
      </c>
      <c r="I43" s="748">
        <v>0</v>
      </c>
    </row>
    <row r="44" spans="1:9" ht="24" customHeight="1" thickTop="1" thickBot="1">
      <c r="A44" s="27" t="s">
        <v>451</v>
      </c>
      <c r="B44" s="746">
        <v>13682.875001457727</v>
      </c>
      <c r="C44" s="746">
        <v>13875.191708454809</v>
      </c>
      <c r="D44" s="746">
        <v>14075.302822157433</v>
      </c>
      <c r="E44" s="746">
        <v>14239.237469387755</v>
      </c>
      <c r="F44" s="746">
        <v>14262.648798833819</v>
      </c>
      <c r="G44" s="746">
        <v>14281.191476676386</v>
      </c>
      <c r="H44" s="746">
        <v>14329.905874635568</v>
      </c>
      <c r="I44" s="746">
        <v>14366.312444606414</v>
      </c>
    </row>
    <row r="45" spans="1:9" s="70" customFormat="1" ht="21" customHeight="1" thickTop="1">
      <c r="A45" s="68" t="s">
        <v>148</v>
      </c>
      <c r="B45" s="747">
        <v>13919.82748542274</v>
      </c>
      <c r="C45" s="747">
        <v>13919.82748542274</v>
      </c>
      <c r="D45" s="747">
        <v>13919.82748542274</v>
      </c>
      <c r="E45" s="747">
        <v>13919.82748542274</v>
      </c>
      <c r="F45" s="747">
        <v>13919.82748542274</v>
      </c>
      <c r="G45" s="747">
        <v>13919.82748542274</v>
      </c>
      <c r="H45" s="747">
        <v>13919.82748542274</v>
      </c>
      <c r="I45" s="747">
        <v>13919.82748542274</v>
      </c>
    </row>
    <row r="46" spans="1:9" s="70" customFormat="1" ht="21" customHeight="1">
      <c r="A46" s="68" t="s">
        <v>152</v>
      </c>
      <c r="B46" s="747">
        <v>0</v>
      </c>
      <c r="C46" s="747">
        <v>0</v>
      </c>
      <c r="D46" s="747">
        <v>0</v>
      </c>
      <c r="E46" s="747">
        <v>0</v>
      </c>
      <c r="F46" s="747">
        <v>0</v>
      </c>
      <c r="G46" s="747">
        <v>0</v>
      </c>
      <c r="H46" s="747">
        <v>0</v>
      </c>
      <c r="I46" s="747">
        <v>0</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1664.1740641399417</v>
      </c>
      <c r="C48" s="747">
        <v>1693.0408877551022</v>
      </c>
      <c r="D48" s="747">
        <v>1712.2725583090378</v>
      </c>
      <c r="E48" s="747">
        <v>1732.283670553936</v>
      </c>
      <c r="F48" s="747">
        <v>1748.6771341107874</v>
      </c>
      <c r="G48" s="747">
        <v>1751.0182667638485</v>
      </c>
      <c r="H48" s="747">
        <v>1751.0182667638485</v>
      </c>
      <c r="I48" s="747">
        <v>1757.7439752186588</v>
      </c>
    </row>
    <row r="49" spans="1:9" s="70" customFormat="1" ht="21" customHeight="1">
      <c r="A49" s="68" t="s">
        <v>164</v>
      </c>
      <c r="B49" s="747">
        <v>-1901.1265481049563</v>
      </c>
      <c r="C49" s="747">
        <v>-1737.676664723032</v>
      </c>
      <c r="D49" s="747">
        <v>-1556.7972215743439</v>
      </c>
      <c r="E49" s="747">
        <v>-1412.8736865889214</v>
      </c>
      <c r="F49" s="747">
        <v>-1405.8558206997084</v>
      </c>
      <c r="G49" s="747">
        <v>-1389.6542755102039</v>
      </c>
      <c r="H49" s="747">
        <v>-1340.9398775510203</v>
      </c>
      <c r="I49" s="747">
        <v>-1311.2590160349853</v>
      </c>
    </row>
    <row r="50" spans="1:9" s="70" customFormat="1" ht="21" customHeight="1">
      <c r="A50" s="428" t="s">
        <v>453</v>
      </c>
      <c r="B50" s="747">
        <v>-2189.7947886297375</v>
      </c>
      <c r="C50" s="747">
        <v>-1929.9933717201166</v>
      </c>
      <c r="D50" s="747">
        <v>-1756.908335276968</v>
      </c>
      <c r="E50" s="747">
        <v>-1576.8083279883383</v>
      </c>
      <c r="F50" s="747">
        <v>-1429.2671501457728</v>
      </c>
      <c r="G50" s="747">
        <v>-1408.1969533527695</v>
      </c>
      <c r="H50" s="747">
        <v>-1408.1969533527695</v>
      </c>
      <c r="I50" s="747">
        <v>-1347.665583090379</v>
      </c>
    </row>
    <row r="51" spans="1:9" s="71" customFormat="1" ht="40.5" customHeight="1" thickBot="1">
      <c r="A51" s="430" t="s">
        <v>454</v>
      </c>
      <c r="B51" s="748">
        <v>288.66824052478131</v>
      </c>
      <c r="C51" s="748">
        <v>192.31670699708457</v>
      </c>
      <c r="D51" s="748">
        <v>200.1111137026239</v>
      </c>
      <c r="E51" s="748">
        <v>163.9346413994169</v>
      </c>
      <c r="F51" s="748">
        <v>23.411329446064141</v>
      </c>
      <c r="G51" s="748">
        <v>18.542677842565599</v>
      </c>
      <c r="H51" s="748">
        <v>67.257075801749266</v>
      </c>
      <c r="I51" s="748">
        <v>36.40656705539358</v>
      </c>
    </row>
    <row r="52" spans="1:9" ht="24" customHeight="1" thickTop="1" thickBot="1">
      <c r="A52" s="27" t="s">
        <v>455</v>
      </c>
      <c r="B52" s="746">
        <v>27120.748443148688</v>
      </c>
      <c r="C52" s="746">
        <v>27729.269307580173</v>
      </c>
      <c r="D52" s="746">
        <v>25775.026658892129</v>
      </c>
      <c r="E52" s="746">
        <v>31072.116599125366</v>
      </c>
      <c r="F52" s="746">
        <v>32074.706985422741</v>
      </c>
      <c r="G52" s="746">
        <v>28780.83936734694</v>
      </c>
      <c r="H52" s="746">
        <v>33013.372062682218</v>
      </c>
      <c r="I52" s="746">
        <v>30952.830864431486</v>
      </c>
    </row>
    <row r="53" spans="1:9" s="70" customFormat="1" ht="24" customHeight="1" thickTop="1">
      <c r="A53" s="68" t="s">
        <v>456</v>
      </c>
      <c r="B53" s="747">
        <v>3045.274976676385</v>
      </c>
      <c r="C53" s="747">
        <v>5521.5648833819241</v>
      </c>
      <c r="D53" s="747">
        <v>9116.4271953352782</v>
      </c>
      <c r="E53" s="747">
        <v>13102.854435860059</v>
      </c>
      <c r="F53" s="747">
        <v>13075.084602040817</v>
      </c>
      <c r="G53" s="747">
        <v>12279.20028425656</v>
      </c>
      <c r="H53" s="747">
        <v>7695.4607317784257</v>
      </c>
      <c r="I53" s="747">
        <v>4996.3209562682214</v>
      </c>
    </row>
    <row r="54" spans="1:9" s="71" customFormat="1" ht="21" customHeight="1">
      <c r="A54" s="430" t="s">
        <v>457</v>
      </c>
      <c r="B54" s="748">
        <v>0</v>
      </c>
      <c r="C54" s="748">
        <v>0</v>
      </c>
      <c r="D54" s="748">
        <v>177.21454956268221</v>
      </c>
      <c r="E54" s="748">
        <v>0</v>
      </c>
      <c r="F54" s="748">
        <v>146.48986005830903</v>
      </c>
      <c r="G54" s="748">
        <v>0</v>
      </c>
      <c r="H54" s="748">
        <v>51.107960641399409</v>
      </c>
      <c r="I54" s="748">
        <v>85.6398002915452</v>
      </c>
    </row>
    <row r="55" spans="1:9" s="71" customFormat="1" ht="21" customHeight="1">
      <c r="A55" s="430" t="s">
        <v>458</v>
      </c>
      <c r="B55" s="748">
        <v>3045.274976676385</v>
      </c>
      <c r="C55" s="748">
        <v>5521.5648833819241</v>
      </c>
      <c r="D55" s="748">
        <v>8939.2126457725954</v>
      </c>
      <c r="E55" s="748">
        <v>13102.854435860059</v>
      </c>
      <c r="F55" s="748">
        <v>12928.594741982508</v>
      </c>
      <c r="G55" s="748">
        <v>12279.20028425656</v>
      </c>
      <c r="H55" s="748">
        <v>7644.3527711370261</v>
      </c>
      <c r="I55" s="748">
        <v>4910.6811559766757</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0</v>
      </c>
      <c r="C57" s="748">
        <v>0</v>
      </c>
      <c r="D57" s="748">
        <v>0</v>
      </c>
      <c r="E57" s="748">
        <v>0</v>
      </c>
      <c r="F57" s="748">
        <v>0</v>
      </c>
      <c r="G57" s="748">
        <v>0</v>
      </c>
      <c r="H57" s="748">
        <v>0</v>
      </c>
      <c r="I57" s="748">
        <v>0</v>
      </c>
    </row>
    <row r="58" spans="1:9" s="71" customFormat="1" ht="21" customHeight="1">
      <c r="A58" s="430" t="s">
        <v>461</v>
      </c>
      <c r="B58" s="748">
        <v>0</v>
      </c>
      <c r="C58" s="748">
        <v>0</v>
      </c>
      <c r="D58" s="748">
        <v>0</v>
      </c>
      <c r="E58" s="748">
        <v>0</v>
      </c>
      <c r="F58" s="748">
        <v>0</v>
      </c>
      <c r="G58" s="748">
        <v>0</v>
      </c>
      <c r="H58" s="748">
        <v>0</v>
      </c>
      <c r="I58" s="748">
        <v>0</v>
      </c>
    </row>
    <row r="59" spans="1:9" s="71" customFormat="1" ht="61.5" customHeight="1" thickBot="1">
      <c r="A59" s="429" t="s">
        <v>462</v>
      </c>
      <c r="B59" s="748">
        <v>154474.44374635568</v>
      </c>
      <c r="C59" s="748">
        <v>153188.30656851313</v>
      </c>
      <c r="D59" s="748">
        <v>146316.4476122449</v>
      </c>
      <c r="E59" s="748">
        <v>143483.15467930029</v>
      </c>
      <c r="F59" s="748">
        <v>155286.18986734695</v>
      </c>
      <c r="G59" s="748">
        <v>154878.78181195338</v>
      </c>
      <c r="H59" s="748">
        <v>146341.85150291544</v>
      </c>
      <c r="I59" s="748">
        <v>149409.92211516036</v>
      </c>
    </row>
    <row r="60" spans="1:9" ht="31.5" customHeight="1" thickTop="1" thickBot="1">
      <c r="A60" s="431" t="s">
        <v>463</v>
      </c>
      <c r="B60" s="746"/>
      <c r="C60" s="746"/>
      <c r="D60" s="746"/>
      <c r="E60" s="746"/>
      <c r="F60" s="746"/>
      <c r="G60" s="746"/>
      <c r="H60" s="746"/>
      <c r="I60" s="746"/>
    </row>
    <row r="61" spans="1:9" ht="30" customHeight="1" thickTop="1">
      <c r="A61" s="29" t="s">
        <v>464</v>
      </c>
      <c r="B61" s="749">
        <v>1133.3622186588923</v>
      </c>
      <c r="C61" s="749">
        <v>1291.0184067055393</v>
      </c>
      <c r="D61" s="749">
        <v>1257.5262653061225</v>
      </c>
      <c r="E61" s="749">
        <v>1331.6050670553936</v>
      </c>
      <c r="F61" s="749">
        <v>1204.5862944606415</v>
      </c>
      <c r="G61" s="749">
        <v>652.33621282798833</v>
      </c>
      <c r="H61" s="749">
        <v>1306.097252186589</v>
      </c>
      <c r="I61" s="749">
        <v>589.94677842565602</v>
      </c>
    </row>
    <row r="62" spans="1:9" ht="21" customHeight="1">
      <c r="A62" s="31" t="s">
        <v>465</v>
      </c>
      <c r="B62" s="749">
        <v>-27.393205539358604</v>
      </c>
      <c r="C62" s="749">
        <v>-81.972951895043721</v>
      </c>
      <c r="D62" s="749">
        <v>-51.925295918367347</v>
      </c>
      <c r="E62" s="749">
        <v>-77.920944606413997</v>
      </c>
      <c r="F62" s="749">
        <v>-82.17188192419826</v>
      </c>
      <c r="G62" s="749">
        <v>-30.485734693877554</v>
      </c>
      <c r="H62" s="749">
        <v>-81.226870262390662</v>
      </c>
      <c r="I62" s="749">
        <v>-81.740540816326529</v>
      </c>
    </row>
    <row r="63" spans="1:9" ht="21.75" customHeight="1">
      <c r="A63" s="432" t="s">
        <v>466</v>
      </c>
      <c r="B63" s="749">
        <v>1105.9690131195334</v>
      </c>
      <c r="C63" s="749">
        <v>1209.0454548104958</v>
      </c>
      <c r="D63" s="749">
        <v>1205.6009693877552</v>
      </c>
      <c r="E63" s="749">
        <v>1253.6841224489797</v>
      </c>
      <c r="F63" s="749">
        <v>1122.4144125364433</v>
      </c>
      <c r="G63" s="749">
        <v>621.85047813411086</v>
      </c>
      <c r="H63" s="749">
        <v>1224.8703819241982</v>
      </c>
      <c r="I63" s="749">
        <v>508.20623760932943</v>
      </c>
    </row>
    <row r="64" spans="1:9">
      <c r="A64" s="29" t="s">
        <v>467</v>
      </c>
      <c r="B64" s="749">
        <v>861.9403760932945</v>
      </c>
      <c r="C64" s="749">
        <v>1133.3390860058309</v>
      </c>
      <c r="D64" s="749">
        <v>865.46482215743436</v>
      </c>
      <c r="E64" s="749">
        <v>818.93632798833823</v>
      </c>
      <c r="F64" s="749">
        <v>1001.8686516034985</v>
      </c>
      <c r="G64" s="749">
        <v>575.71445481049568</v>
      </c>
      <c r="H64" s="749">
        <v>1089.4476501457725</v>
      </c>
      <c r="I64" s="749">
        <v>612.45298396501448</v>
      </c>
    </row>
    <row r="65" spans="1:9">
      <c r="A65" s="31" t="s">
        <v>468</v>
      </c>
      <c r="B65" s="749">
        <v>-87.032164723032068</v>
      </c>
      <c r="C65" s="749">
        <v>-200.72611078717205</v>
      </c>
      <c r="D65" s="749">
        <v>-117.80217638483965</v>
      </c>
      <c r="E65" s="749">
        <v>-120.34162244897959</v>
      </c>
      <c r="F65" s="749">
        <v>-455.49084548104963</v>
      </c>
      <c r="G65" s="749">
        <v>-274.81155393586005</v>
      </c>
      <c r="H65" s="749">
        <v>-474.40149854227406</v>
      </c>
      <c r="I65" s="749">
        <v>-328.28282361516034</v>
      </c>
    </row>
    <row r="66" spans="1:9">
      <c r="A66" s="30" t="s">
        <v>469</v>
      </c>
      <c r="B66" s="749">
        <v>1880.8772244897959</v>
      </c>
      <c r="C66" s="749">
        <v>2141.6584300291547</v>
      </c>
      <c r="D66" s="749">
        <v>1953.2636151603499</v>
      </c>
      <c r="E66" s="749">
        <v>1952.2788279883382</v>
      </c>
      <c r="F66" s="749">
        <v>1668.7922186588921</v>
      </c>
      <c r="G66" s="749">
        <v>922.75337900874626</v>
      </c>
      <c r="H66" s="749">
        <v>1839.9165335276966</v>
      </c>
      <c r="I66" s="749">
        <v>792.37639795918369</v>
      </c>
    </row>
    <row r="67" spans="1:9">
      <c r="A67" s="29" t="s">
        <v>470</v>
      </c>
      <c r="B67" s="749">
        <v>106.95136297376092</v>
      </c>
      <c r="C67" s="749">
        <v>68.249810495626832</v>
      </c>
      <c r="D67" s="749">
        <v>214.60968658892128</v>
      </c>
      <c r="E67" s="749">
        <v>234.01960787172013</v>
      </c>
      <c r="F67" s="749">
        <v>187.84402040816326</v>
      </c>
      <c r="G67" s="749">
        <v>91.07710058309037</v>
      </c>
      <c r="H67" s="749">
        <v>310.24438775510203</v>
      </c>
      <c r="I67" s="749">
        <v>232.53361078717202</v>
      </c>
    </row>
    <row r="68" spans="1:9">
      <c r="A68" s="29" t="s">
        <v>471</v>
      </c>
      <c r="B68" s="749">
        <v>-196.98597521865892</v>
      </c>
      <c r="C68" s="749">
        <v>-149.92470262390668</v>
      </c>
      <c r="D68" s="749">
        <v>-91.634037900874645</v>
      </c>
      <c r="E68" s="749">
        <v>-223.59533965014577</v>
      </c>
      <c r="F68" s="749">
        <v>-85.173502915451891</v>
      </c>
      <c r="G68" s="749">
        <v>-97.265913994169111</v>
      </c>
      <c r="H68" s="749">
        <v>-249.8482026239067</v>
      </c>
      <c r="I68" s="749">
        <v>-58.894765306122451</v>
      </c>
    </row>
    <row r="69" spans="1:9">
      <c r="A69" s="432" t="s">
        <v>472</v>
      </c>
      <c r="B69" s="749">
        <v>1790.842612244898</v>
      </c>
      <c r="C69" s="749">
        <v>2059.9835379008746</v>
      </c>
      <c r="D69" s="749">
        <v>2076.2392638483966</v>
      </c>
      <c r="E69" s="749">
        <v>1962.7030962099125</v>
      </c>
      <c r="F69" s="749">
        <v>1771.4627361516032</v>
      </c>
      <c r="G69" s="749">
        <v>916.56456559766764</v>
      </c>
      <c r="H69" s="749">
        <v>1900.312718658892</v>
      </c>
      <c r="I69" s="749">
        <v>966.01524344023335</v>
      </c>
    </row>
    <row r="70" spans="1:9">
      <c r="A70" s="31" t="s">
        <v>473</v>
      </c>
      <c r="B70" s="749">
        <v>-1541.8849373177841</v>
      </c>
      <c r="C70" s="749">
        <v>-2054.7879781341107</v>
      </c>
      <c r="D70" s="749">
        <v>-1876.6660218658892</v>
      </c>
      <c r="E70" s="749">
        <v>-1979.89733819242</v>
      </c>
      <c r="F70" s="749">
        <v>-1749.3029198250729</v>
      </c>
      <c r="G70" s="749">
        <v>-901.46373032069982</v>
      </c>
      <c r="H70" s="749">
        <v>-1840.8790903790089</v>
      </c>
      <c r="I70" s="749">
        <v>-928.53613994169098</v>
      </c>
    </row>
    <row r="71" spans="1:9">
      <c r="A71" s="30" t="s">
        <v>474</v>
      </c>
      <c r="B71" s="749">
        <v>248.95767492711369</v>
      </c>
      <c r="C71" s="749">
        <v>5.1955597667638482</v>
      </c>
      <c r="D71" s="749">
        <v>199.57324198250728</v>
      </c>
      <c r="E71" s="749">
        <v>-17.19424198250729</v>
      </c>
      <c r="F71" s="749">
        <v>22.15981632653061</v>
      </c>
      <c r="G71" s="749">
        <v>15.100835276967929</v>
      </c>
      <c r="H71" s="749">
        <v>59.433628279883386</v>
      </c>
      <c r="I71" s="749">
        <v>37.479103498542273</v>
      </c>
    </row>
    <row r="72" spans="1:9">
      <c r="A72" s="30" t="s">
        <v>475</v>
      </c>
      <c r="B72" s="749">
        <v>45.57742857142857</v>
      </c>
      <c r="C72" s="749">
        <v>-1.9106137026239067</v>
      </c>
      <c r="D72" s="749">
        <v>-0.77327551020408158</v>
      </c>
      <c r="E72" s="749">
        <v>1.0012725947521866</v>
      </c>
      <c r="F72" s="749">
        <v>-5.2527696793002912E-2</v>
      </c>
      <c r="G72" s="749">
        <v>-0.26968075801749269</v>
      </c>
      <c r="H72" s="749">
        <v>4.1119241982507289</v>
      </c>
      <c r="I72" s="749">
        <v>-2.0166822157434403</v>
      </c>
    </row>
    <row r="73" spans="1:9">
      <c r="A73" s="31" t="s">
        <v>476</v>
      </c>
      <c r="B73" s="749">
        <v>45.57742857142857</v>
      </c>
      <c r="C73" s="749">
        <v>-1.9106137026239067</v>
      </c>
      <c r="D73" s="749">
        <v>-0.77327551020408158</v>
      </c>
      <c r="E73" s="749">
        <v>1.0012725947521866</v>
      </c>
      <c r="F73" s="749">
        <v>-5.2527696793002912E-2</v>
      </c>
      <c r="G73" s="749">
        <v>-0.26968075801749269</v>
      </c>
      <c r="H73" s="749">
        <v>4.1119241982507289</v>
      </c>
      <c r="I73" s="749">
        <v>-2.0166822157434403</v>
      </c>
    </row>
    <row r="74" spans="1:9">
      <c r="A74" s="31" t="s">
        <v>477</v>
      </c>
      <c r="B74" s="749">
        <v>0</v>
      </c>
      <c r="C74" s="749">
        <v>0</v>
      </c>
      <c r="D74" s="749">
        <v>0</v>
      </c>
      <c r="E74" s="749">
        <v>0</v>
      </c>
      <c r="F74" s="749">
        <v>0</v>
      </c>
      <c r="G74" s="749">
        <v>0</v>
      </c>
      <c r="H74" s="749">
        <v>0</v>
      </c>
      <c r="I74" s="749">
        <v>0</v>
      </c>
    </row>
    <row r="75" spans="1:9">
      <c r="A75" s="432" t="s">
        <v>478</v>
      </c>
      <c r="B75" s="749">
        <v>-21.782329446064143</v>
      </c>
      <c r="C75" s="749">
        <v>-7.4488790087463554</v>
      </c>
      <c r="D75" s="749">
        <v>-0.27491399416909623</v>
      </c>
      <c r="E75" s="749">
        <v>-2.5091428571428573</v>
      </c>
      <c r="F75" s="749">
        <v>0</v>
      </c>
      <c r="G75" s="749">
        <v>0</v>
      </c>
      <c r="H75" s="749">
        <v>0</v>
      </c>
      <c r="I75" s="749">
        <v>-0.20716472303206998</v>
      </c>
    </row>
    <row r="76" spans="1:9">
      <c r="A76" s="432" t="s">
        <v>1352</v>
      </c>
      <c r="B76" s="749">
        <v>-21.782329446064143</v>
      </c>
      <c r="C76" s="749">
        <v>-7.4488790087463554</v>
      </c>
      <c r="D76" s="749">
        <v>-0.27491399416909623</v>
      </c>
      <c r="E76" s="749">
        <v>-2.5091428571428573</v>
      </c>
      <c r="F76" s="749">
        <v>0</v>
      </c>
      <c r="G76" s="749">
        <v>0</v>
      </c>
      <c r="H76" s="749">
        <v>0</v>
      </c>
      <c r="I76" s="749">
        <v>-0.20716472303206998</v>
      </c>
    </row>
    <row r="77" spans="1:9">
      <c r="A77" s="31" t="s">
        <v>479</v>
      </c>
      <c r="B77" s="749">
        <v>0</v>
      </c>
      <c r="C77" s="749">
        <v>0</v>
      </c>
      <c r="D77" s="749">
        <v>0</v>
      </c>
      <c r="E77" s="749">
        <v>0</v>
      </c>
      <c r="F77" s="749">
        <v>0</v>
      </c>
      <c r="G77" s="749">
        <v>0</v>
      </c>
      <c r="H77" s="749">
        <v>0</v>
      </c>
      <c r="I77" s="749">
        <v>0</v>
      </c>
    </row>
    <row r="78" spans="1:9">
      <c r="A78" s="432" t="s">
        <v>480</v>
      </c>
      <c r="B78" s="749">
        <v>272.75277405247812</v>
      </c>
      <c r="C78" s="749">
        <v>-4.1639329446064144</v>
      </c>
      <c r="D78" s="749">
        <v>198.52505247813414</v>
      </c>
      <c r="E78" s="749">
        <v>-18.702112244897961</v>
      </c>
      <c r="F78" s="749">
        <v>22.10728862973761</v>
      </c>
      <c r="G78" s="749">
        <v>14.831154518950438</v>
      </c>
      <c r="H78" s="749">
        <v>63.545552478134105</v>
      </c>
      <c r="I78" s="749">
        <v>35.255256559766764</v>
      </c>
    </row>
    <row r="79" spans="1:9">
      <c r="A79" s="29" t="s">
        <v>481</v>
      </c>
      <c r="B79" s="749">
        <v>0.47132507288629732</v>
      </c>
      <c r="C79" s="749">
        <v>0</v>
      </c>
      <c r="D79" s="749">
        <v>0</v>
      </c>
      <c r="E79" s="749">
        <v>0</v>
      </c>
      <c r="F79" s="749">
        <v>0</v>
      </c>
      <c r="G79" s="749">
        <v>0</v>
      </c>
      <c r="H79" s="749">
        <v>0</v>
      </c>
      <c r="I79" s="749">
        <v>0</v>
      </c>
    </row>
    <row r="80" spans="1:9">
      <c r="A80" s="30" t="s">
        <v>482</v>
      </c>
      <c r="B80" s="749">
        <v>273.22409912536443</v>
      </c>
      <c r="C80" s="749">
        <v>-4.1639329446064144</v>
      </c>
      <c r="D80" s="749">
        <v>198.52505247813414</v>
      </c>
      <c r="E80" s="749">
        <v>-18.702112244897961</v>
      </c>
      <c r="F80" s="749">
        <v>22.10728862973761</v>
      </c>
      <c r="G80" s="749">
        <v>14.831154518950438</v>
      </c>
      <c r="H80" s="749">
        <v>63.545552478134105</v>
      </c>
      <c r="I80" s="749">
        <v>35.255256559766764</v>
      </c>
    </row>
    <row r="81" spans="1:9">
      <c r="A81" s="29" t="s">
        <v>483</v>
      </c>
      <c r="B81" s="749">
        <v>15.44414139941691</v>
      </c>
      <c r="C81" s="749">
        <v>196.48063994169095</v>
      </c>
      <c r="D81" s="749">
        <v>1.5860612244897958</v>
      </c>
      <c r="E81" s="749">
        <v>182.63675364431484</v>
      </c>
      <c r="F81" s="749">
        <v>1.3040408163265305</v>
      </c>
      <c r="G81" s="749">
        <v>3.7115233236151606</v>
      </c>
      <c r="H81" s="749">
        <v>3.7115233236151606</v>
      </c>
      <c r="I81" s="749">
        <v>1.1513104956268221</v>
      </c>
    </row>
    <row r="82" spans="1:9" ht="21" customHeight="1">
      <c r="A82" s="432" t="s">
        <v>484</v>
      </c>
      <c r="B82" s="749">
        <v>288.66824052478131</v>
      </c>
      <c r="C82" s="749">
        <v>192.31670699708457</v>
      </c>
      <c r="D82" s="749">
        <v>200.1111137026239</v>
      </c>
      <c r="E82" s="749">
        <v>163.9346413994169</v>
      </c>
      <c r="F82" s="749">
        <v>23.411329446064141</v>
      </c>
      <c r="G82" s="749">
        <v>18.542677842565599</v>
      </c>
      <c r="H82" s="749">
        <v>67.257075801749266</v>
      </c>
      <c r="I82" s="749">
        <v>36.40656705539358</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288.66824052478131</v>
      </c>
      <c r="C84" s="749">
        <v>192.31670699708457</v>
      </c>
      <c r="D84" s="749">
        <v>200.1111137026239</v>
      </c>
      <c r="E84" s="749">
        <v>163.9346413994169</v>
      </c>
      <c r="F84" s="749">
        <v>23.411329446064141</v>
      </c>
      <c r="G84" s="749">
        <v>18.542677842565599</v>
      </c>
      <c r="H84" s="749">
        <v>67.257075801749266</v>
      </c>
      <c r="I84" s="749">
        <v>36.40656705539358</v>
      </c>
    </row>
    <row r="85" spans="1:9" ht="18" customHeight="1" thickBot="1">
      <c r="A85" s="29" t="s">
        <v>487</v>
      </c>
      <c r="B85" s="749">
        <v>0</v>
      </c>
      <c r="C85" s="749">
        <v>0</v>
      </c>
      <c r="D85" s="749">
        <v>0</v>
      </c>
      <c r="E85" s="749">
        <v>0</v>
      </c>
      <c r="F85" s="749">
        <v>0</v>
      </c>
      <c r="G85" s="749">
        <v>0</v>
      </c>
      <c r="H85" s="749">
        <v>0</v>
      </c>
      <c r="I85" s="749">
        <v>0</v>
      </c>
    </row>
    <row r="86" spans="1:9" ht="33" customHeight="1" thickTop="1" thickBot="1">
      <c r="A86" s="27" t="s">
        <v>488</v>
      </c>
      <c r="B86" s="746">
        <v>288.66824052478131</v>
      </c>
      <c r="C86" s="746">
        <v>192.31670699708457</v>
      </c>
      <c r="D86" s="746">
        <v>200.1111137026239</v>
      </c>
      <c r="E86" s="746">
        <v>163.9346413994169</v>
      </c>
      <c r="F86" s="746">
        <v>23.411329446064141</v>
      </c>
      <c r="G86" s="746">
        <v>18.542677842565599</v>
      </c>
      <c r="H86" s="746">
        <v>67.257075801749266</v>
      </c>
      <c r="I86" s="746">
        <v>36.40656705539358</v>
      </c>
    </row>
    <row r="87" spans="1:9" ht="36"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494</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7.5"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67759.998106414001</v>
      </c>
      <c r="C8" s="746">
        <v>65487.364313411083</v>
      </c>
      <c r="D8" s="746">
        <v>67591.256195335285</v>
      </c>
      <c r="E8" s="746">
        <v>76572.971841107865</v>
      </c>
      <c r="F8" s="746">
        <v>62260.297460641399</v>
      </c>
      <c r="G8" s="746">
        <v>69974.285619533533</v>
      </c>
      <c r="H8" s="746">
        <v>65831.108456268223</v>
      </c>
      <c r="I8" s="746">
        <v>83464.930491253646</v>
      </c>
    </row>
    <row r="9" spans="1:9" s="70" customFormat="1" ht="21" customHeight="1" thickTop="1">
      <c r="A9" s="68" t="s">
        <v>8</v>
      </c>
      <c r="B9" s="747">
        <v>38491.936236151603</v>
      </c>
      <c r="C9" s="747">
        <v>35524.087600583087</v>
      </c>
      <c r="D9" s="747">
        <v>29477.900362973764</v>
      </c>
      <c r="E9" s="747">
        <v>38738.985562682225</v>
      </c>
      <c r="F9" s="747">
        <v>9214.4071749271134</v>
      </c>
      <c r="G9" s="747">
        <v>10460.681867346939</v>
      </c>
      <c r="H9" s="747">
        <v>4989.3962900874631</v>
      </c>
      <c r="I9" s="747">
        <v>6208.0747740524785</v>
      </c>
    </row>
    <row r="10" spans="1:9" s="70" customFormat="1" ht="21" customHeight="1">
      <c r="A10" s="68" t="s">
        <v>17</v>
      </c>
      <c r="B10" s="747">
        <v>3094.5723717201163</v>
      </c>
      <c r="C10" s="747">
        <v>7202.4729810495628</v>
      </c>
      <c r="D10" s="747">
        <v>8006.3742084548103</v>
      </c>
      <c r="E10" s="747">
        <v>5417.3930991253637</v>
      </c>
      <c r="F10" s="747">
        <v>5299.6441953352769</v>
      </c>
      <c r="G10" s="747">
        <v>6306.7434300291543</v>
      </c>
      <c r="H10" s="747">
        <v>8620.314947521867</v>
      </c>
      <c r="I10" s="747">
        <v>5638.886905247814</v>
      </c>
    </row>
    <row r="11" spans="1:9" s="70" customFormat="1" ht="21" customHeight="1">
      <c r="A11" s="68" t="s">
        <v>26</v>
      </c>
      <c r="B11" s="747">
        <v>22808.519712827987</v>
      </c>
      <c r="C11" s="747">
        <v>19886.649992711369</v>
      </c>
      <c r="D11" s="747">
        <v>27321.548377551022</v>
      </c>
      <c r="E11" s="747">
        <v>30445.87200145773</v>
      </c>
      <c r="F11" s="747">
        <v>42168.854405247817</v>
      </c>
      <c r="G11" s="747">
        <v>52478.332072886296</v>
      </c>
      <c r="H11" s="747">
        <v>48293.530155976681</v>
      </c>
      <c r="I11" s="747">
        <v>65686.581218658903</v>
      </c>
    </row>
    <row r="12" spans="1:9" s="70" customFormat="1" ht="21" customHeight="1">
      <c r="A12" s="428" t="s">
        <v>427</v>
      </c>
      <c r="B12" s="747">
        <v>22839.19097084548</v>
      </c>
      <c r="C12" s="747">
        <v>19878.302476676385</v>
      </c>
      <c r="D12" s="747">
        <v>27197.878896501457</v>
      </c>
      <c r="E12" s="747">
        <v>30267.669677842568</v>
      </c>
      <c r="F12" s="747">
        <v>41998.179530612244</v>
      </c>
      <c r="G12" s="747">
        <v>52308.267218658897</v>
      </c>
      <c r="H12" s="747">
        <v>48088.912645772594</v>
      </c>
      <c r="I12" s="747">
        <v>65454.180887755094</v>
      </c>
    </row>
    <row r="13" spans="1:9" s="70" customFormat="1" ht="21" customHeight="1">
      <c r="A13" s="428" t="s">
        <v>428</v>
      </c>
      <c r="B13" s="747">
        <v>22839.19097084548</v>
      </c>
      <c r="C13" s="747">
        <v>19878.302476676385</v>
      </c>
      <c r="D13" s="747">
        <v>27197.878896501457</v>
      </c>
      <c r="E13" s="747">
        <v>30267.669677842568</v>
      </c>
      <c r="F13" s="747">
        <v>41998.179530612244</v>
      </c>
      <c r="G13" s="747">
        <v>52308.267218658897</v>
      </c>
      <c r="H13" s="747">
        <v>48088.912645772594</v>
      </c>
      <c r="I13" s="747">
        <v>65454.180887755094</v>
      </c>
    </row>
    <row r="14" spans="1:9" s="70" customFormat="1" ht="21" customHeight="1">
      <c r="A14" s="428" t="s">
        <v>429</v>
      </c>
      <c r="B14" s="747">
        <v>0</v>
      </c>
      <c r="C14" s="747">
        <v>0</v>
      </c>
      <c r="D14" s="747">
        <v>0</v>
      </c>
      <c r="E14" s="747">
        <v>0</v>
      </c>
      <c r="F14" s="747">
        <v>0</v>
      </c>
      <c r="G14" s="747">
        <v>0</v>
      </c>
      <c r="H14" s="747">
        <v>0</v>
      </c>
      <c r="I14" s="747">
        <v>0</v>
      </c>
    </row>
    <row r="15" spans="1:9" s="70" customFormat="1" ht="21" customHeight="1">
      <c r="A15" s="428" t="s">
        <v>430</v>
      </c>
      <c r="B15" s="747">
        <v>0</v>
      </c>
      <c r="C15" s="747">
        <v>0</v>
      </c>
      <c r="D15" s="747">
        <v>0</v>
      </c>
      <c r="E15" s="747">
        <v>0</v>
      </c>
      <c r="F15" s="747">
        <v>0</v>
      </c>
      <c r="G15" s="747">
        <v>0</v>
      </c>
      <c r="H15" s="747">
        <v>0</v>
      </c>
      <c r="I15" s="747">
        <v>0</v>
      </c>
    </row>
    <row r="16" spans="1:9" s="70" customFormat="1" ht="21" customHeight="1">
      <c r="A16" s="428" t="s">
        <v>431</v>
      </c>
      <c r="B16" s="747">
        <v>0</v>
      </c>
      <c r="C16" s="747">
        <v>0</v>
      </c>
      <c r="D16" s="747">
        <v>0</v>
      </c>
      <c r="E16" s="747">
        <v>0</v>
      </c>
      <c r="F16" s="747">
        <v>0</v>
      </c>
      <c r="G16" s="747">
        <v>0</v>
      </c>
      <c r="H16" s="747">
        <v>0</v>
      </c>
      <c r="I16" s="747">
        <v>0</v>
      </c>
    </row>
    <row r="17" spans="1:9" s="70" customFormat="1" ht="21" customHeight="1">
      <c r="A17" s="428" t="s">
        <v>432</v>
      </c>
      <c r="B17" s="747">
        <v>0</v>
      </c>
      <c r="C17" s="747">
        <v>0</v>
      </c>
      <c r="D17" s="747">
        <v>0</v>
      </c>
      <c r="E17" s="747">
        <v>0</v>
      </c>
      <c r="F17" s="747">
        <v>0</v>
      </c>
      <c r="G17" s="747">
        <v>0</v>
      </c>
      <c r="H17" s="747">
        <v>0</v>
      </c>
      <c r="I17" s="747">
        <v>0</v>
      </c>
    </row>
    <row r="18" spans="1:9" s="70" customFormat="1" ht="21" customHeight="1">
      <c r="A18" s="428" t="s">
        <v>433</v>
      </c>
      <c r="B18" s="747">
        <v>0</v>
      </c>
      <c r="C18" s="747">
        <v>0</v>
      </c>
      <c r="D18" s="747">
        <v>0</v>
      </c>
      <c r="E18" s="747">
        <v>0</v>
      </c>
      <c r="F18" s="747">
        <v>0</v>
      </c>
      <c r="G18" s="747">
        <v>0</v>
      </c>
      <c r="H18" s="747">
        <v>0</v>
      </c>
      <c r="I18" s="747">
        <v>0</v>
      </c>
    </row>
    <row r="19" spans="1:9" s="70" customFormat="1" ht="21" customHeight="1">
      <c r="A19" s="428" t="s">
        <v>434</v>
      </c>
      <c r="B19" s="747">
        <v>0</v>
      </c>
      <c r="C19" s="747">
        <v>0</v>
      </c>
      <c r="D19" s="747">
        <v>0</v>
      </c>
      <c r="E19" s="747">
        <v>0</v>
      </c>
      <c r="F19" s="747">
        <v>0</v>
      </c>
      <c r="G19" s="747">
        <v>0</v>
      </c>
      <c r="H19" s="747">
        <v>0</v>
      </c>
      <c r="I19" s="747">
        <v>0</v>
      </c>
    </row>
    <row r="20" spans="1:9" s="70" customFormat="1" ht="21" customHeight="1">
      <c r="A20" s="428" t="s">
        <v>435</v>
      </c>
      <c r="B20" s="747">
        <v>0</v>
      </c>
      <c r="C20" s="747">
        <v>0</v>
      </c>
      <c r="D20" s="747">
        <v>0</v>
      </c>
      <c r="E20" s="747">
        <v>0</v>
      </c>
      <c r="F20" s="747">
        <v>0</v>
      </c>
      <c r="G20" s="747">
        <v>0</v>
      </c>
      <c r="H20" s="747">
        <v>0</v>
      </c>
      <c r="I20" s="747">
        <v>0</v>
      </c>
    </row>
    <row r="21" spans="1:9" s="70" customFormat="1" ht="21" customHeight="1">
      <c r="A21" s="428" t="s">
        <v>39</v>
      </c>
      <c r="B21" s="747">
        <v>131.43754373177842</v>
      </c>
      <c r="C21" s="747">
        <v>236.83202623906706</v>
      </c>
      <c r="D21" s="747">
        <v>310.73097521865895</v>
      </c>
      <c r="E21" s="747">
        <v>350.87851603498541</v>
      </c>
      <c r="F21" s="747">
        <v>254.86318075801748</v>
      </c>
      <c r="G21" s="747">
        <v>242.3298746355685</v>
      </c>
      <c r="H21" s="747">
        <v>264.78238483965015</v>
      </c>
      <c r="I21" s="747">
        <v>327.39407288629735</v>
      </c>
    </row>
    <row r="22" spans="1:9" s="70" customFormat="1" ht="21" customHeight="1">
      <c r="A22" s="428" t="s">
        <v>436</v>
      </c>
      <c r="B22" s="747">
        <v>-162.10880174927112</v>
      </c>
      <c r="C22" s="747">
        <v>-228.48451020408163</v>
      </c>
      <c r="D22" s="747">
        <v>-187.06149416909622</v>
      </c>
      <c r="E22" s="747">
        <v>-172.67619241982504</v>
      </c>
      <c r="F22" s="747">
        <v>-84.188306122448978</v>
      </c>
      <c r="G22" s="747">
        <v>-72.265020408163252</v>
      </c>
      <c r="H22" s="747">
        <v>-60.164874635568516</v>
      </c>
      <c r="I22" s="747">
        <v>-94.993741982507288</v>
      </c>
    </row>
    <row r="23" spans="1:9" s="70" customFormat="1" ht="21" customHeight="1">
      <c r="A23" s="68" t="s">
        <v>57</v>
      </c>
      <c r="B23" s="747">
        <v>939.04681778425663</v>
      </c>
      <c r="C23" s="747">
        <v>741.42476967930031</v>
      </c>
      <c r="D23" s="747">
        <v>446.02076676384837</v>
      </c>
      <c r="E23" s="747">
        <v>170.60076676384838</v>
      </c>
      <c r="F23" s="747">
        <v>116.32574781341108</v>
      </c>
      <c r="G23" s="747">
        <v>168.31115889212828</v>
      </c>
      <c r="H23" s="747">
        <v>85.678052478134092</v>
      </c>
      <c r="I23" s="747">
        <v>102.37676093294461</v>
      </c>
    </row>
    <row r="24" spans="1:9" s="70" customFormat="1" ht="21" customHeight="1">
      <c r="A24" s="68" t="s">
        <v>63</v>
      </c>
      <c r="B24" s="747">
        <v>0.12939212827988339</v>
      </c>
      <c r="C24" s="747">
        <v>0.40357580174927116</v>
      </c>
      <c r="D24" s="747">
        <v>0.75123906705539356</v>
      </c>
      <c r="E24" s="747">
        <v>3.0349854227405249E-3</v>
      </c>
      <c r="F24" s="747">
        <v>145.78483236151604</v>
      </c>
      <c r="G24" s="747">
        <v>1.6530612244897958E-3</v>
      </c>
      <c r="H24" s="747">
        <v>0</v>
      </c>
      <c r="I24" s="747">
        <v>0</v>
      </c>
    </row>
    <row r="25" spans="1:9" s="70" customFormat="1" ht="21" customHeight="1">
      <c r="A25" s="68" t="s">
        <v>437</v>
      </c>
      <c r="B25" s="747">
        <v>1979.5767084548106</v>
      </c>
      <c r="C25" s="747">
        <v>1206.9328090379011</v>
      </c>
      <c r="D25" s="747">
        <v>1621.3546107871721</v>
      </c>
      <c r="E25" s="747">
        <v>1206.4239693877551</v>
      </c>
      <c r="F25" s="747">
        <v>5088.0260393586013</v>
      </c>
      <c r="G25" s="747">
        <v>390.32700000000006</v>
      </c>
      <c r="H25" s="747">
        <v>3605.8541793002919</v>
      </c>
      <c r="I25" s="747">
        <v>5627.0934402332359</v>
      </c>
    </row>
    <row r="26" spans="1:9" s="70" customFormat="1" ht="21" customHeight="1">
      <c r="A26" s="68" t="s">
        <v>74</v>
      </c>
      <c r="B26" s="747">
        <v>120.83696064139941</v>
      </c>
      <c r="C26" s="747">
        <v>738.8715043731778</v>
      </c>
      <c r="D26" s="747">
        <v>617.71691690962098</v>
      </c>
      <c r="E26" s="747">
        <v>541.90660349854227</v>
      </c>
      <c r="F26" s="747">
        <v>223.2711720116618</v>
      </c>
      <c r="G26" s="747">
        <v>169.88843731778422</v>
      </c>
      <c r="H26" s="747">
        <v>135.11056413994169</v>
      </c>
      <c r="I26" s="747">
        <v>114.10534548104957</v>
      </c>
    </row>
    <row r="27" spans="1:9" s="70" customFormat="1" ht="21" customHeight="1">
      <c r="A27" s="68" t="s">
        <v>438</v>
      </c>
      <c r="B27" s="747">
        <v>325.37990962099127</v>
      </c>
      <c r="C27" s="747">
        <v>186.52108017492714</v>
      </c>
      <c r="D27" s="747">
        <v>99.589712827988336</v>
      </c>
      <c r="E27" s="747">
        <v>51.786803206997078</v>
      </c>
      <c r="F27" s="747">
        <v>3.9838935860058307</v>
      </c>
      <c r="G27" s="747">
        <v>0</v>
      </c>
      <c r="H27" s="747">
        <v>101.22426676384839</v>
      </c>
      <c r="I27" s="747">
        <v>87.812046647230318</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43622.195603498541</v>
      </c>
      <c r="C29" s="746">
        <v>38600.789769679293</v>
      </c>
      <c r="D29" s="746">
        <v>39126.753151603501</v>
      </c>
      <c r="E29" s="746">
        <v>48488.670460641399</v>
      </c>
      <c r="F29" s="746">
        <v>33899.423224489794</v>
      </c>
      <c r="G29" s="746">
        <v>41798.836631195336</v>
      </c>
      <c r="H29" s="746">
        <v>37611.067927113705</v>
      </c>
      <c r="I29" s="746">
        <v>55207.22876384839</v>
      </c>
    </row>
    <row r="30" spans="1:9" s="70" customFormat="1" ht="21" customHeight="1" thickTop="1">
      <c r="A30" s="68" t="s">
        <v>440</v>
      </c>
      <c r="B30" s="747">
        <v>40305.362543731775</v>
      </c>
      <c r="C30" s="747">
        <v>18208.404864431486</v>
      </c>
      <c r="D30" s="747">
        <v>23822.811065597671</v>
      </c>
      <c r="E30" s="747">
        <v>32854.983472303204</v>
      </c>
      <c r="F30" s="747">
        <v>18443.653890670554</v>
      </c>
      <c r="G30" s="747">
        <v>16837.337241982506</v>
      </c>
      <c r="H30" s="747">
        <v>13892.078800291543</v>
      </c>
      <c r="I30" s="747">
        <v>14018.644644314869</v>
      </c>
    </row>
    <row r="31" spans="1:9" s="70" customFormat="1" ht="21" customHeight="1">
      <c r="A31" s="428" t="s">
        <v>441</v>
      </c>
      <c r="B31" s="747">
        <v>34528.554629737606</v>
      </c>
      <c r="C31" s="747">
        <v>14741.174896501459</v>
      </c>
      <c r="D31" s="747">
        <v>17017.234475218658</v>
      </c>
      <c r="E31" s="747">
        <v>31161.719123906707</v>
      </c>
      <c r="F31" s="747">
        <v>8600.5829504373178</v>
      </c>
      <c r="G31" s="747">
        <v>6373.5894664723028</v>
      </c>
      <c r="H31" s="747">
        <v>2614.0999373177842</v>
      </c>
      <c r="I31" s="747">
        <v>2532.4423192419827</v>
      </c>
    </row>
    <row r="32" spans="1:9" s="70" customFormat="1" ht="21" customHeight="1">
      <c r="A32" s="428" t="s">
        <v>442</v>
      </c>
      <c r="B32" s="747">
        <v>1295.6222827988336</v>
      </c>
      <c r="C32" s="747">
        <v>2211.2958323615162</v>
      </c>
      <c r="D32" s="747">
        <v>1396.1449431486883</v>
      </c>
      <c r="E32" s="747">
        <v>808.97964577259472</v>
      </c>
      <c r="F32" s="747">
        <v>695.81594169096218</v>
      </c>
      <c r="G32" s="747">
        <v>1177.8336880466472</v>
      </c>
      <c r="H32" s="747">
        <v>599.57733090379008</v>
      </c>
      <c r="I32" s="747">
        <v>681.10107725947512</v>
      </c>
    </row>
    <row r="33" spans="1:9" s="70" customFormat="1" ht="21" customHeight="1">
      <c r="A33" s="428" t="s">
        <v>443</v>
      </c>
      <c r="B33" s="747">
        <v>64.287150145772586</v>
      </c>
      <c r="C33" s="747">
        <v>64.485960641399416</v>
      </c>
      <c r="D33" s="747">
        <v>55.455379008746355</v>
      </c>
      <c r="E33" s="747">
        <v>55.540069970845487</v>
      </c>
      <c r="F33" s="747">
        <v>8.1059548104956267</v>
      </c>
      <c r="G33" s="747">
        <v>8.1202274052478138</v>
      </c>
      <c r="H33" s="747">
        <v>8.1345233236151611</v>
      </c>
      <c r="I33" s="747">
        <v>8.1436064139941688</v>
      </c>
    </row>
    <row r="34" spans="1:9" s="70" customFormat="1" ht="21" customHeight="1">
      <c r="A34" s="428" t="s">
        <v>444</v>
      </c>
      <c r="B34" s="747">
        <v>4414.9060379008752</v>
      </c>
      <c r="C34" s="747">
        <v>1191.3213352769678</v>
      </c>
      <c r="D34" s="747">
        <v>272.68113411078718</v>
      </c>
      <c r="E34" s="747">
        <v>810.64304373177856</v>
      </c>
      <c r="F34" s="747">
        <v>221.00839212827989</v>
      </c>
      <c r="G34" s="747">
        <v>278.16038629737608</v>
      </c>
      <c r="H34" s="747">
        <v>272.9247478134111</v>
      </c>
      <c r="I34" s="747">
        <v>253.15495189504372</v>
      </c>
    </row>
    <row r="35" spans="1:9" s="70" customFormat="1" ht="21" customHeight="1">
      <c r="A35" s="428" t="s">
        <v>445</v>
      </c>
      <c r="B35" s="747">
        <v>0</v>
      </c>
      <c r="C35" s="747">
        <v>0</v>
      </c>
      <c r="D35" s="747">
        <v>5075.4899708454814</v>
      </c>
      <c r="E35" s="747">
        <v>18.086158892128278</v>
      </c>
      <c r="F35" s="747">
        <v>8856.4984912536438</v>
      </c>
      <c r="G35" s="747">
        <v>8856.4984912536438</v>
      </c>
      <c r="H35" s="747">
        <v>10288.62973760933</v>
      </c>
      <c r="I35" s="747">
        <v>10288.62973760933</v>
      </c>
    </row>
    <row r="36" spans="1:9" s="70" customFormat="1" ht="21" customHeight="1">
      <c r="A36" s="428" t="s">
        <v>446</v>
      </c>
      <c r="B36" s="747">
        <v>1.9924431486880467</v>
      </c>
      <c r="C36" s="747">
        <v>0.12683965014577259</v>
      </c>
      <c r="D36" s="747">
        <v>5.8051632653061223</v>
      </c>
      <c r="E36" s="747">
        <v>1.5430029154518951E-2</v>
      </c>
      <c r="F36" s="747">
        <v>61.642160349854223</v>
      </c>
      <c r="G36" s="747">
        <v>143.13498250728864</v>
      </c>
      <c r="H36" s="747">
        <v>108.71252332361516</v>
      </c>
      <c r="I36" s="747">
        <v>255.17295189504372</v>
      </c>
    </row>
    <row r="37" spans="1:9" s="70" customFormat="1" ht="21" customHeight="1">
      <c r="A37" s="68" t="s">
        <v>447</v>
      </c>
      <c r="B37" s="747">
        <v>0</v>
      </c>
      <c r="C37" s="747">
        <v>0</v>
      </c>
      <c r="D37" s="747">
        <v>0</v>
      </c>
      <c r="E37" s="747">
        <v>0</v>
      </c>
      <c r="F37" s="747">
        <v>0</v>
      </c>
      <c r="G37" s="747">
        <v>0</v>
      </c>
      <c r="H37" s="747">
        <v>0</v>
      </c>
      <c r="I37" s="747">
        <v>0</v>
      </c>
    </row>
    <row r="38" spans="1:9" s="70" customFormat="1" ht="21" customHeight="1">
      <c r="A38" s="68" t="s">
        <v>448</v>
      </c>
      <c r="B38" s="747">
        <v>95.852717201166186</v>
      </c>
      <c r="C38" s="747">
        <v>16468.404619533525</v>
      </c>
      <c r="D38" s="747">
        <v>11923.546329446062</v>
      </c>
      <c r="E38" s="747">
        <v>13585.098587463557</v>
      </c>
      <c r="F38" s="747">
        <v>13537.089030612246</v>
      </c>
      <c r="G38" s="747">
        <v>22980.730552478133</v>
      </c>
      <c r="H38" s="747">
        <v>21742.312083090375</v>
      </c>
      <c r="I38" s="747">
        <v>38832.487157434407</v>
      </c>
    </row>
    <row r="39" spans="1:9" s="70" customFormat="1" ht="21" customHeight="1">
      <c r="A39" s="68" t="s">
        <v>449</v>
      </c>
      <c r="B39" s="747">
        <v>2414.908527696793</v>
      </c>
      <c r="C39" s="747">
        <v>2988.0858483965017</v>
      </c>
      <c r="D39" s="747">
        <v>2390.172476676385</v>
      </c>
      <c r="E39" s="747">
        <v>1108.3288804664724</v>
      </c>
      <c r="F39" s="747">
        <v>868.23725510204088</v>
      </c>
      <c r="G39" s="747">
        <v>748.81482798833815</v>
      </c>
      <c r="H39" s="747">
        <v>687.43950728862967</v>
      </c>
      <c r="I39" s="747">
        <v>756.034083090379</v>
      </c>
    </row>
    <row r="40" spans="1:9" s="70" customFormat="1" ht="21" customHeight="1">
      <c r="A40" s="68" t="s">
        <v>127</v>
      </c>
      <c r="B40" s="747">
        <v>806.07181486880461</v>
      </c>
      <c r="C40" s="747">
        <v>935.89443731778431</v>
      </c>
      <c r="D40" s="747">
        <v>990.22327988338191</v>
      </c>
      <c r="E40" s="747">
        <v>940.25952040816321</v>
      </c>
      <c r="F40" s="747">
        <v>1050.4430481049562</v>
      </c>
      <c r="G40" s="747">
        <v>1231.9540087463556</v>
      </c>
      <c r="H40" s="747">
        <v>1289.2375364431487</v>
      </c>
      <c r="I40" s="747">
        <v>1600.0628790087462</v>
      </c>
    </row>
    <row r="41" spans="1:9" s="70" customFormat="1" ht="21" customHeight="1">
      <c r="A41" s="68" t="s">
        <v>133</v>
      </c>
      <c r="B41" s="747">
        <v>0</v>
      </c>
      <c r="C41" s="747">
        <v>0</v>
      </c>
      <c r="D41" s="747">
        <v>0</v>
      </c>
      <c r="E41" s="747">
        <v>0</v>
      </c>
      <c r="F41" s="747">
        <v>0</v>
      </c>
      <c r="G41" s="747">
        <v>0</v>
      </c>
      <c r="H41" s="747">
        <v>0</v>
      </c>
      <c r="I41" s="747">
        <v>0</v>
      </c>
    </row>
    <row r="42" spans="1:9" s="70" customFormat="1" ht="21" customHeight="1">
      <c r="A42" s="68" t="s">
        <v>450</v>
      </c>
      <c r="B42" s="747">
        <v>0</v>
      </c>
      <c r="C42" s="747">
        <v>0</v>
      </c>
      <c r="D42" s="747">
        <v>0</v>
      </c>
      <c r="E42" s="747">
        <v>0</v>
      </c>
      <c r="F42" s="747">
        <v>0</v>
      </c>
      <c r="G42" s="747">
        <v>0</v>
      </c>
      <c r="H42" s="747">
        <v>0</v>
      </c>
      <c r="I42" s="747">
        <v>0</v>
      </c>
    </row>
    <row r="43" spans="1:9" s="71" customFormat="1" ht="43.5" customHeight="1" thickBot="1">
      <c r="A43" s="429" t="s">
        <v>109</v>
      </c>
      <c r="B43" s="748">
        <v>0</v>
      </c>
      <c r="C43" s="748">
        <v>0</v>
      </c>
      <c r="D43" s="748">
        <v>0</v>
      </c>
      <c r="E43" s="748">
        <v>0</v>
      </c>
      <c r="F43" s="748">
        <v>0</v>
      </c>
      <c r="G43" s="748">
        <v>0</v>
      </c>
      <c r="H43" s="748">
        <v>0</v>
      </c>
      <c r="I43" s="748">
        <v>0</v>
      </c>
    </row>
    <row r="44" spans="1:9" ht="24" customHeight="1" thickTop="1" thickBot="1">
      <c r="A44" s="27" t="s">
        <v>451</v>
      </c>
      <c r="B44" s="746">
        <v>24137.802502915452</v>
      </c>
      <c r="C44" s="746">
        <v>26886.574551020407</v>
      </c>
      <c r="D44" s="746">
        <v>28464.50305685131</v>
      </c>
      <c r="E44" s="746">
        <v>28084.301386297375</v>
      </c>
      <c r="F44" s="746">
        <v>28360.874285714286</v>
      </c>
      <c r="G44" s="746">
        <v>28175.449017492709</v>
      </c>
      <c r="H44" s="746">
        <v>28220.040555393585</v>
      </c>
      <c r="I44" s="746">
        <v>28257.701862973761</v>
      </c>
    </row>
    <row r="45" spans="1:9" s="70" customFormat="1" ht="21" customHeight="1" thickTop="1">
      <c r="A45" s="68" t="s">
        <v>148</v>
      </c>
      <c r="B45" s="747">
        <v>11049.62538921283</v>
      </c>
      <c r="C45" s="747">
        <v>11049.62538921283</v>
      </c>
      <c r="D45" s="747">
        <v>11049.62538921283</v>
      </c>
      <c r="E45" s="747">
        <v>22130.561816326532</v>
      </c>
      <c r="F45" s="747">
        <v>22130.561816326532</v>
      </c>
      <c r="G45" s="747">
        <v>22130.561816326532</v>
      </c>
      <c r="H45" s="747">
        <v>22130.561816326532</v>
      </c>
      <c r="I45" s="747">
        <v>22130.561816326532</v>
      </c>
    </row>
    <row r="46" spans="1:9" s="70" customFormat="1" ht="21" customHeight="1">
      <c r="A46" s="68" t="s">
        <v>152</v>
      </c>
      <c r="B46" s="747">
        <v>8520.8981384839644</v>
      </c>
      <c r="C46" s="747">
        <v>11080.936427113702</v>
      </c>
      <c r="D46" s="747">
        <v>12317.883848396501</v>
      </c>
      <c r="E46" s="747">
        <v>1236.9474212827988</v>
      </c>
      <c r="F46" s="747">
        <v>1236.9474212827988</v>
      </c>
      <c r="G46" s="747">
        <v>1236.9474212827988</v>
      </c>
      <c r="H46" s="747">
        <v>1236.9474212827988</v>
      </c>
      <c r="I46" s="747">
        <v>1236.9474212827988</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1722.7919883381924</v>
      </c>
      <c r="C48" s="747">
        <v>2007.2406865889211</v>
      </c>
      <c r="D48" s="747">
        <v>2282.1178906705541</v>
      </c>
      <c r="E48" s="747">
        <v>4944.9905189504379</v>
      </c>
      <c r="F48" s="747">
        <v>4699.902893586006</v>
      </c>
      <c r="G48" s="747">
        <v>4975.7573192419823</v>
      </c>
      <c r="H48" s="747">
        <v>4975.7573192419823</v>
      </c>
      <c r="I48" s="747">
        <v>4852.5313177842572</v>
      </c>
    </row>
    <row r="49" spans="1:9" s="70" customFormat="1" ht="21" customHeight="1">
      <c r="A49" s="68" t="s">
        <v>164</v>
      </c>
      <c r="B49" s="747">
        <v>2844.4869868804667</v>
      </c>
      <c r="C49" s="747">
        <v>2748.772048104956</v>
      </c>
      <c r="D49" s="747">
        <v>2814.8759285714291</v>
      </c>
      <c r="E49" s="747">
        <v>-228.19837026239068</v>
      </c>
      <c r="F49" s="747">
        <v>293.4621545189504</v>
      </c>
      <c r="G49" s="747">
        <v>-167.81753935860061</v>
      </c>
      <c r="H49" s="747">
        <v>-123.22600145772596</v>
      </c>
      <c r="I49" s="747">
        <v>37.661307580174935</v>
      </c>
    </row>
    <row r="50" spans="1:9" s="70" customFormat="1" ht="21" customHeight="1">
      <c r="A50" s="428" t="s">
        <v>453</v>
      </c>
      <c r="B50" s="747">
        <v>0</v>
      </c>
      <c r="C50" s="747">
        <v>0</v>
      </c>
      <c r="D50" s="747">
        <v>0</v>
      </c>
      <c r="E50" s="747">
        <v>0</v>
      </c>
      <c r="F50" s="747">
        <v>0</v>
      </c>
      <c r="G50" s="747">
        <v>0</v>
      </c>
      <c r="H50" s="747">
        <v>0</v>
      </c>
      <c r="I50" s="747">
        <v>0</v>
      </c>
    </row>
    <row r="51" spans="1:9" s="71" customFormat="1" ht="40.5" customHeight="1" thickBot="1">
      <c r="A51" s="430" t="s">
        <v>454</v>
      </c>
      <c r="B51" s="748">
        <v>2844.4869868804667</v>
      </c>
      <c r="C51" s="748">
        <v>2748.772048104956</v>
      </c>
      <c r="D51" s="748">
        <v>2814.8759285714291</v>
      </c>
      <c r="E51" s="748">
        <v>-228.19837026239068</v>
      </c>
      <c r="F51" s="748">
        <v>293.4621545189504</v>
      </c>
      <c r="G51" s="748">
        <v>-167.81753935860061</v>
      </c>
      <c r="H51" s="748">
        <v>-123.22600145772596</v>
      </c>
      <c r="I51" s="748">
        <v>37.661307580174935</v>
      </c>
    </row>
    <row r="52" spans="1:9" ht="24" customHeight="1" thickTop="1" thickBot="1">
      <c r="A52" s="27" t="s">
        <v>455</v>
      </c>
      <c r="B52" s="746">
        <v>67759.998106414001</v>
      </c>
      <c r="C52" s="746">
        <v>65487.364320699708</v>
      </c>
      <c r="D52" s="746">
        <v>67591.256208454797</v>
      </c>
      <c r="E52" s="746">
        <v>76572.971846938774</v>
      </c>
      <c r="F52" s="746">
        <v>62260.297510204087</v>
      </c>
      <c r="G52" s="746">
        <v>69974.285648688048</v>
      </c>
      <c r="H52" s="746">
        <v>65831.10848250729</v>
      </c>
      <c r="I52" s="746">
        <v>83464.93062682217</v>
      </c>
    </row>
    <row r="53" spans="1:9" s="70" customFormat="1" ht="24" customHeight="1" thickTop="1">
      <c r="A53" s="68" t="s">
        <v>456</v>
      </c>
      <c r="B53" s="747">
        <v>22566.816978134109</v>
      </c>
      <c r="C53" s="747">
        <v>20732.378658892128</v>
      </c>
      <c r="D53" s="747">
        <v>21391.666189504373</v>
      </c>
      <c r="E53" s="747">
        <v>28510.994379008745</v>
      </c>
      <c r="F53" s="747">
        <v>33241.895543731778</v>
      </c>
      <c r="G53" s="747">
        <v>33263.709793002912</v>
      </c>
      <c r="H53" s="747">
        <v>44662.572482507298</v>
      </c>
      <c r="I53" s="747">
        <v>40199.059134110787</v>
      </c>
    </row>
    <row r="54" spans="1:9" s="71" customFormat="1" ht="21" customHeight="1">
      <c r="A54" s="430" t="s">
        <v>457</v>
      </c>
      <c r="B54" s="748">
        <v>8870.80291399417</v>
      </c>
      <c r="C54" s="748">
        <v>6226.5561822157433</v>
      </c>
      <c r="D54" s="748">
        <v>2818.5220641399414</v>
      </c>
      <c r="E54" s="748">
        <v>1236.5849052478134</v>
      </c>
      <c r="F54" s="748">
        <v>267.84493440233234</v>
      </c>
      <c r="G54" s="748">
        <v>0</v>
      </c>
      <c r="H54" s="748">
        <v>0</v>
      </c>
      <c r="I54" s="748">
        <v>0</v>
      </c>
    </row>
    <row r="55" spans="1:9" s="71" customFormat="1" ht="21" customHeight="1">
      <c r="A55" s="430" t="s">
        <v>458</v>
      </c>
      <c r="B55" s="748">
        <v>13696.014064139943</v>
      </c>
      <c r="C55" s="748">
        <v>14505.822476676385</v>
      </c>
      <c r="D55" s="748">
        <v>18573.14412536443</v>
      </c>
      <c r="E55" s="748">
        <v>27174.409473760934</v>
      </c>
      <c r="F55" s="748">
        <v>32974.050609329446</v>
      </c>
      <c r="G55" s="748">
        <v>33263.709793002912</v>
      </c>
      <c r="H55" s="748">
        <v>44512.572482507298</v>
      </c>
      <c r="I55" s="748">
        <v>40049.059134110787</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0</v>
      </c>
      <c r="C57" s="748">
        <v>0</v>
      </c>
      <c r="D57" s="748">
        <v>0</v>
      </c>
      <c r="E57" s="748">
        <v>100</v>
      </c>
      <c r="F57" s="748">
        <v>0</v>
      </c>
      <c r="G57" s="748">
        <v>0</v>
      </c>
      <c r="H57" s="748">
        <v>150</v>
      </c>
      <c r="I57" s="748">
        <v>150</v>
      </c>
    </row>
    <row r="58" spans="1:9" s="71" customFormat="1" ht="21" customHeight="1">
      <c r="A58" s="430" t="s">
        <v>461</v>
      </c>
      <c r="B58" s="748">
        <v>0</v>
      </c>
      <c r="C58" s="748">
        <v>0</v>
      </c>
      <c r="D58" s="748">
        <v>0</v>
      </c>
      <c r="E58" s="748">
        <v>0</v>
      </c>
      <c r="F58" s="748">
        <v>0</v>
      </c>
      <c r="G58" s="748">
        <v>0</v>
      </c>
      <c r="H58" s="748">
        <v>0</v>
      </c>
      <c r="I58" s="748">
        <v>0</v>
      </c>
    </row>
    <row r="59" spans="1:9" s="71" customFormat="1" ht="61.5" customHeight="1" thickBot="1">
      <c r="A59" s="429" t="s">
        <v>462</v>
      </c>
      <c r="B59" s="748">
        <v>99488.006927113704</v>
      </c>
      <c r="C59" s="748">
        <v>93499.951976676384</v>
      </c>
      <c r="D59" s="748">
        <v>99993.54987317785</v>
      </c>
      <c r="E59" s="748">
        <v>108519.03287463557</v>
      </c>
      <c r="F59" s="748">
        <v>145898.7627755102</v>
      </c>
      <c r="G59" s="748">
        <v>174845.26316618075</v>
      </c>
      <c r="H59" s="748">
        <v>189454.36991982508</v>
      </c>
      <c r="I59" s="748">
        <v>224707.62894897957</v>
      </c>
    </row>
    <row r="60" spans="1:9" ht="31.5" customHeight="1" thickTop="1" thickBot="1">
      <c r="A60" s="431" t="s">
        <v>463</v>
      </c>
      <c r="B60" s="746"/>
      <c r="C60" s="746"/>
      <c r="D60" s="746"/>
      <c r="E60" s="746"/>
      <c r="F60" s="746"/>
      <c r="G60" s="746"/>
      <c r="H60" s="746"/>
      <c r="I60" s="746"/>
    </row>
    <row r="61" spans="1:9" ht="30" customHeight="1" thickTop="1">
      <c r="A61" s="29" t="s">
        <v>464</v>
      </c>
      <c r="B61" s="749">
        <v>1280.1172040816325</v>
      </c>
      <c r="C61" s="749">
        <v>1786.8422930029158</v>
      </c>
      <c r="D61" s="749">
        <v>2171.8368586005831</v>
      </c>
      <c r="E61" s="749">
        <v>2465.8216516034986</v>
      </c>
      <c r="F61" s="749">
        <v>2898.6191399416912</v>
      </c>
      <c r="G61" s="749">
        <v>1513.8529256559768</v>
      </c>
      <c r="H61" s="749">
        <v>3314.7079518950441</v>
      </c>
      <c r="I61" s="749">
        <v>1976.7074358600582</v>
      </c>
    </row>
    <row r="62" spans="1:9" ht="21" customHeight="1">
      <c r="A62" s="31" t="s">
        <v>465</v>
      </c>
      <c r="B62" s="749">
        <v>-36.719325072886299</v>
      </c>
      <c r="C62" s="749">
        <v>-111.09240524781342</v>
      </c>
      <c r="D62" s="749">
        <v>-137.8618221574344</v>
      </c>
      <c r="E62" s="749">
        <v>-199.48823032069973</v>
      </c>
      <c r="F62" s="749">
        <v>-296.48313702623909</v>
      </c>
      <c r="G62" s="749">
        <v>-170.78849125364431</v>
      </c>
      <c r="H62" s="749">
        <v>-574.83947813411078</v>
      </c>
      <c r="I62" s="749">
        <v>-539.26828862973764</v>
      </c>
    </row>
    <row r="63" spans="1:9" ht="21.75" customHeight="1">
      <c r="A63" s="432" t="s">
        <v>466</v>
      </c>
      <c r="B63" s="749">
        <v>1243.397879008746</v>
      </c>
      <c r="C63" s="749">
        <v>1675.749887755102</v>
      </c>
      <c r="D63" s="749">
        <v>2033.9750364431488</v>
      </c>
      <c r="E63" s="749">
        <v>2266.3334212827986</v>
      </c>
      <c r="F63" s="749">
        <v>2602.1360029154516</v>
      </c>
      <c r="G63" s="749">
        <v>1343.0644344023324</v>
      </c>
      <c r="H63" s="749">
        <v>2739.8684737609328</v>
      </c>
      <c r="I63" s="749">
        <v>1437.4391472303209</v>
      </c>
    </row>
    <row r="64" spans="1:9">
      <c r="A64" s="29" t="s">
        <v>467</v>
      </c>
      <c r="B64" s="749">
        <v>7049.8674723032063</v>
      </c>
      <c r="C64" s="749">
        <v>8021.1835160349865</v>
      </c>
      <c r="D64" s="749">
        <v>7454.7247930029143</v>
      </c>
      <c r="E64" s="749">
        <v>1945.2596195335277</v>
      </c>
      <c r="F64" s="749">
        <v>2101.9066851311954</v>
      </c>
      <c r="G64" s="749">
        <v>897.32071865889213</v>
      </c>
      <c r="H64" s="749">
        <v>1411.3415670553936</v>
      </c>
      <c r="I64" s="749">
        <v>468.3002696793003</v>
      </c>
    </row>
    <row r="65" spans="1:9">
      <c r="A65" s="31" t="s">
        <v>468</v>
      </c>
      <c r="B65" s="749">
        <v>-1032.259444606414</v>
      </c>
      <c r="C65" s="749">
        <v>-826.41806705539364</v>
      </c>
      <c r="D65" s="749">
        <v>-811.94544314868801</v>
      </c>
      <c r="E65" s="749">
        <v>-907.02805685131193</v>
      </c>
      <c r="F65" s="749">
        <v>-969.14546355685127</v>
      </c>
      <c r="G65" s="749">
        <v>-556.58308309037909</v>
      </c>
      <c r="H65" s="749">
        <v>-902.30416034985421</v>
      </c>
      <c r="I65" s="749">
        <v>-185.0924883381924</v>
      </c>
    </row>
    <row r="66" spans="1:9">
      <c r="A66" s="30" t="s">
        <v>469</v>
      </c>
      <c r="B66" s="749">
        <v>7261.0059067055399</v>
      </c>
      <c r="C66" s="749">
        <v>8870.5153367346938</v>
      </c>
      <c r="D66" s="749">
        <v>8676.7543862973762</v>
      </c>
      <c r="E66" s="749">
        <v>3304.5649839650146</v>
      </c>
      <c r="F66" s="749">
        <v>3734.8972244897959</v>
      </c>
      <c r="G66" s="749">
        <v>1683.8020699708454</v>
      </c>
      <c r="H66" s="749">
        <v>3248.9058804664724</v>
      </c>
      <c r="I66" s="749">
        <v>1720.6469285714284</v>
      </c>
    </row>
    <row r="67" spans="1:9">
      <c r="A67" s="29" t="s">
        <v>470</v>
      </c>
      <c r="B67" s="749">
        <v>924.04949708454808</v>
      </c>
      <c r="C67" s="749">
        <v>1100.2922507288629</v>
      </c>
      <c r="D67" s="749">
        <v>2112.2935976676386</v>
      </c>
      <c r="E67" s="749">
        <v>1231.3810218658894</v>
      </c>
      <c r="F67" s="749">
        <v>1606.4038673469388</v>
      </c>
      <c r="G67" s="749">
        <v>714.11167346938782</v>
      </c>
      <c r="H67" s="749">
        <v>1518.2953775510202</v>
      </c>
      <c r="I67" s="749">
        <v>818.80556122448979</v>
      </c>
    </row>
    <row r="68" spans="1:9">
      <c r="A68" s="29" t="s">
        <v>471</v>
      </c>
      <c r="B68" s="749">
        <v>-1163.121532069971</v>
      </c>
      <c r="C68" s="749">
        <v>-1296.4905801749271</v>
      </c>
      <c r="D68" s="749">
        <v>-2125.1994256559769</v>
      </c>
      <c r="E68" s="749">
        <v>-1175.5319591836735</v>
      </c>
      <c r="F68" s="749">
        <v>-1626.7469285714287</v>
      </c>
      <c r="G68" s="749">
        <v>-906.64934839650141</v>
      </c>
      <c r="H68" s="749">
        <v>-1642.1882244897959</v>
      </c>
      <c r="I68" s="749">
        <v>-1164.4597711370263</v>
      </c>
    </row>
    <row r="69" spans="1:9">
      <c r="A69" s="432" t="s">
        <v>472</v>
      </c>
      <c r="B69" s="749">
        <v>7021.9338717201163</v>
      </c>
      <c r="C69" s="749">
        <v>8674.3170072886296</v>
      </c>
      <c r="D69" s="749">
        <v>8663.8485583090369</v>
      </c>
      <c r="E69" s="749">
        <v>3360.4140466472304</v>
      </c>
      <c r="F69" s="749">
        <v>3714.5541632653058</v>
      </c>
      <c r="G69" s="749">
        <v>1491.2643950437316</v>
      </c>
      <c r="H69" s="749">
        <v>3125.0130335276967</v>
      </c>
      <c r="I69" s="749">
        <v>1374.9927186588923</v>
      </c>
    </row>
    <row r="70" spans="1:9">
      <c r="A70" s="31" t="s">
        <v>473</v>
      </c>
      <c r="B70" s="749">
        <v>-3136.7595685131196</v>
      </c>
      <c r="C70" s="749">
        <v>-4318.019402332362</v>
      </c>
      <c r="D70" s="749">
        <v>-4622.7304912536447</v>
      </c>
      <c r="E70" s="749">
        <v>-3530.2304285714281</v>
      </c>
      <c r="F70" s="749">
        <v>-3395.6643819241981</v>
      </c>
      <c r="G70" s="749">
        <v>-1665.2175291545191</v>
      </c>
      <c r="H70" s="749">
        <v>-3234.3559752186584</v>
      </c>
      <c r="I70" s="749">
        <v>-1341.9039081632654</v>
      </c>
    </row>
    <row r="71" spans="1:9">
      <c r="A71" s="30" t="s">
        <v>474</v>
      </c>
      <c r="B71" s="749">
        <v>3885.1743032069967</v>
      </c>
      <c r="C71" s="749">
        <v>4356.2976049562685</v>
      </c>
      <c r="D71" s="749">
        <v>4041.1180670553936</v>
      </c>
      <c r="E71" s="749">
        <v>-169.81638192419823</v>
      </c>
      <c r="F71" s="749">
        <v>318.88978134110789</v>
      </c>
      <c r="G71" s="749">
        <v>-173.95313411078718</v>
      </c>
      <c r="H71" s="749">
        <v>-109.34294169096209</v>
      </c>
      <c r="I71" s="749">
        <v>33.088810495626824</v>
      </c>
    </row>
    <row r="72" spans="1:9">
      <c r="A72" s="30" t="s">
        <v>475</v>
      </c>
      <c r="B72" s="749">
        <v>-27.154214285714286</v>
      </c>
      <c r="C72" s="749">
        <v>-8.7534081632653056</v>
      </c>
      <c r="D72" s="749">
        <v>-36.836053935860058</v>
      </c>
      <c r="E72" s="749">
        <v>-12.395381924198253</v>
      </c>
      <c r="F72" s="749">
        <v>-10.653625364431486</v>
      </c>
      <c r="G72" s="749">
        <v>0.27417055393586004</v>
      </c>
      <c r="H72" s="749">
        <v>0.10561078717201165</v>
      </c>
      <c r="I72" s="749">
        <v>-1.1845160349854227</v>
      </c>
    </row>
    <row r="73" spans="1:9">
      <c r="A73" s="31" t="s">
        <v>476</v>
      </c>
      <c r="B73" s="749">
        <v>-27.154214285714286</v>
      </c>
      <c r="C73" s="749">
        <v>-8.7534081632653056</v>
      </c>
      <c r="D73" s="749">
        <v>-36.836053935860058</v>
      </c>
      <c r="E73" s="749">
        <v>-12.395381924198253</v>
      </c>
      <c r="F73" s="749">
        <v>-10.653625364431486</v>
      </c>
      <c r="G73" s="749">
        <v>0.27417055393586004</v>
      </c>
      <c r="H73" s="749">
        <v>0.10561078717201165</v>
      </c>
      <c r="I73" s="749">
        <v>-1.1845160349854227</v>
      </c>
    </row>
    <row r="74" spans="1:9">
      <c r="A74" s="31" t="s">
        <v>477</v>
      </c>
      <c r="B74" s="749">
        <v>0</v>
      </c>
      <c r="C74" s="749">
        <v>0</v>
      </c>
      <c r="D74" s="749">
        <v>0</v>
      </c>
      <c r="E74" s="749">
        <v>0</v>
      </c>
      <c r="F74" s="749">
        <v>0</v>
      </c>
      <c r="G74" s="749">
        <v>0</v>
      </c>
      <c r="H74" s="749">
        <v>0</v>
      </c>
      <c r="I74" s="749">
        <v>0</v>
      </c>
    </row>
    <row r="75" spans="1:9">
      <c r="A75" s="432" t="s">
        <v>478</v>
      </c>
      <c r="B75" s="749">
        <v>-5.9715437317784259</v>
      </c>
      <c r="C75" s="749">
        <v>-0.1999198250728863</v>
      </c>
      <c r="D75" s="749">
        <v>-12.551672011661809</v>
      </c>
      <c r="E75" s="749">
        <v>5.0359416909620993</v>
      </c>
      <c r="F75" s="749">
        <v>5.9128396501457727</v>
      </c>
      <c r="G75" s="749">
        <v>8.3970845481049564E-2</v>
      </c>
      <c r="H75" s="749">
        <v>0.73268804664723031</v>
      </c>
      <c r="I75" s="749">
        <v>-7.2157434402332372E-4</v>
      </c>
    </row>
    <row r="76" spans="1:9">
      <c r="A76" s="432" t="s">
        <v>1352</v>
      </c>
      <c r="B76" s="749">
        <v>-5.9715437317784259</v>
      </c>
      <c r="C76" s="749">
        <v>-0.1999198250728863</v>
      </c>
      <c r="D76" s="749">
        <v>-12.551672011661809</v>
      </c>
      <c r="E76" s="749">
        <v>5.0359416909620993</v>
      </c>
      <c r="F76" s="749">
        <v>5.9128396501457727</v>
      </c>
      <c r="G76" s="749">
        <v>8.3970845481049564E-2</v>
      </c>
      <c r="H76" s="749">
        <v>0.73268804664723031</v>
      </c>
      <c r="I76" s="749">
        <v>-7.2157434402332372E-4</v>
      </c>
    </row>
    <row r="77" spans="1:9">
      <c r="A77" s="31" t="s">
        <v>479</v>
      </c>
      <c r="B77" s="749">
        <v>0</v>
      </c>
      <c r="C77" s="749">
        <v>0</v>
      </c>
      <c r="D77" s="749">
        <v>0</v>
      </c>
      <c r="E77" s="749">
        <v>0</v>
      </c>
      <c r="F77" s="749">
        <v>0</v>
      </c>
      <c r="G77" s="749">
        <v>0</v>
      </c>
      <c r="H77" s="749">
        <v>0</v>
      </c>
      <c r="I77" s="749">
        <v>0</v>
      </c>
    </row>
    <row r="78" spans="1:9">
      <c r="A78" s="432" t="s">
        <v>480</v>
      </c>
      <c r="B78" s="749">
        <v>3852.0485451895042</v>
      </c>
      <c r="C78" s="749">
        <v>4347.3442769679295</v>
      </c>
      <c r="D78" s="749">
        <v>3991.7303411078719</v>
      </c>
      <c r="E78" s="749">
        <v>-177.17582215743437</v>
      </c>
      <c r="F78" s="749">
        <v>314.14899562682211</v>
      </c>
      <c r="G78" s="749">
        <v>-173.59499271137022</v>
      </c>
      <c r="H78" s="749">
        <v>-108.50464285714285</v>
      </c>
      <c r="I78" s="749">
        <v>31.903572886297376</v>
      </c>
    </row>
    <row r="79" spans="1:9">
      <c r="A79" s="29" t="s">
        <v>481</v>
      </c>
      <c r="B79" s="749">
        <v>0.43552769679300291</v>
      </c>
      <c r="C79" s="749">
        <v>1.3819402332361517</v>
      </c>
      <c r="D79" s="749">
        <v>3.5984300291545193</v>
      </c>
      <c r="E79" s="749">
        <v>0.20088629737609329</v>
      </c>
      <c r="F79" s="749">
        <v>0.99349416909620991</v>
      </c>
      <c r="G79" s="749">
        <v>0.46893002915451898</v>
      </c>
      <c r="H79" s="749">
        <v>0.50779300291545193</v>
      </c>
      <c r="I79" s="749">
        <v>0</v>
      </c>
    </row>
    <row r="80" spans="1:9">
      <c r="A80" s="30" t="s">
        <v>482</v>
      </c>
      <c r="B80" s="749">
        <v>3852.4840728862969</v>
      </c>
      <c r="C80" s="749">
        <v>4348.7262172011669</v>
      </c>
      <c r="D80" s="749">
        <v>3995.3287711370263</v>
      </c>
      <c r="E80" s="749">
        <v>-176.97493586005831</v>
      </c>
      <c r="F80" s="749">
        <v>315.14248979591838</v>
      </c>
      <c r="G80" s="749">
        <v>-173.12606268221575</v>
      </c>
      <c r="H80" s="749">
        <v>-107.99684985422741</v>
      </c>
      <c r="I80" s="749">
        <v>31.903572886297376</v>
      </c>
    </row>
    <row r="81" spans="1:9">
      <c r="A81" s="29" t="s">
        <v>483</v>
      </c>
      <c r="B81" s="749">
        <v>-50.523265306122447</v>
      </c>
      <c r="C81" s="749">
        <v>-249.31816326530614</v>
      </c>
      <c r="D81" s="749">
        <v>-92.635787172011661</v>
      </c>
      <c r="E81" s="749">
        <v>-51.223434402332366</v>
      </c>
      <c r="F81" s="749">
        <v>-21.680345481049564</v>
      </c>
      <c r="G81" s="749">
        <v>5.3085233236151605</v>
      </c>
      <c r="H81" s="749">
        <v>-15.229151603498542</v>
      </c>
      <c r="I81" s="749">
        <v>5.7577346938775502</v>
      </c>
    </row>
    <row r="82" spans="1:9" ht="21" customHeight="1">
      <c r="A82" s="432" t="s">
        <v>484</v>
      </c>
      <c r="B82" s="749">
        <v>3801.9608075801752</v>
      </c>
      <c r="C82" s="749">
        <v>4099.4080539358602</v>
      </c>
      <c r="D82" s="749">
        <v>3902.6929839650147</v>
      </c>
      <c r="E82" s="749">
        <v>-228.19837026239068</v>
      </c>
      <c r="F82" s="749">
        <v>293.46214431486879</v>
      </c>
      <c r="G82" s="749">
        <v>-167.81753935860061</v>
      </c>
      <c r="H82" s="749">
        <v>-123.22600145772596</v>
      </c>
      <c r="I82" s="749">
        <v>37.661307580174935</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3801.9608075801752</v>
      </c>
      <c r="C84" s="749">
        <v>4099.4080539358602</v>
      </c>
      <c r="D84" s="749">
        <v>3902.6929839650147</v>
      </c>
      <c r="E84" s="749">
        <v>-228.19837026239068</v>
      </c>
      <c r="F84" s="749">
        <v>293.46214431486879</v>
      </c>
      <c r="G84" s="749">
        <v>-167.81753935860061</v>
      </c>
      <c r="H84" s="749">
        <v>-123.22600145772596</v>
      </c>
      <c r="I84" s="749">
        <v>37.661307580174935</v>
      </c>
    </row>
    <row r="85" spans="1:9" ht="18" customHeight="1" thickBot="1">
      <c r="A85" s="29" t="s">
        <v>487</v>
      </c>
      <c r="B85" s="749">
        <v>-957.47382069970843</v>
      </c>
      <c r="C85" s="749">
        <v>-1350.6360058309037</v>
      </c>
      <c r="D85" s="749">
        <v>-1087.8170553935861</v>
      </c>
      <c r="E85" s="749">
        <v>0</v>
      </c>
      <c r="F85" s="749">
        <v>0</v>
      </c>
      <c r="G85" s="749">
        <v>0</v>
      </c>
      <c r="H85" s="749">
        <v>0</v>
      </c>
      <c r="I85" s="749">
        <v>0</v>
      </c>
    </row>
    <row r="86" spans="1:9" ht="24" customHeight="1" thickTop="1" thickBot="1">
      <c r="A86" s="27" t="s">
        <v>488</v>
      </c>
      <c r="B86" s="746">
        <v>2844.4869868804667</v>
      </c>
      <c r="C86" s="746">
        <v>2748.772048104956</v>
      </c>
      <c r="D86" s="746">
        <v>2814.8759285714291</v>
      </c>
      <c r="E86" s="746">
        <v>-228.19837026239068</v>
      </c>
      <c r="F86" s="746">
        <v>293.46214431486879</v>
      </c>
      <c r="G86" s="746">
        <v>-167.81753935860061</v>
      </c>
      <c r="H86" s="746">
        <v>-123.22600145772596</v>
      </c>
      <c r="I86" s="746">
        <v>37.661307580174935</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1208</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9"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967263.20895481051</v>
      </c>
      <c r="C8" s="746">
        <v>1153239.95646793</v>
      </c>
      <c r="D8" s="746">
        <v>1227695.4119679302</v>
      </c>
      <c r="E8" s="746">
        <v>1460238.2793250729</v>
      </c>
      <c r="F8" s="746">
        <v>1627070.1155466472</v>
      </c>
      <c r="G8" s="746">
        <v>1664336.489381924</v>
      </c>
      <c r="H8" s="746">
        <v>1798819.5718586007</v>
      </c>
      <c r="I8" s="746">
        <v>1898498.856265306</v>
      </c>
    </row>
    <row r="9" spans="1:9" s="70" customFormat="1" ht="21" customHeight="1" thickTop="1">
      <c r="A9" s="68" t="s">
        <v>8</v>
      </c>
      <c r="B9" s="747">
        <v>120620.57905247813</v>
      </c>
      <c r="C9" s="747">
        <v>126642.85525218658</v>
      </c>
      <c r="D9" s="747">
        <v>110451.37535714287</v>
      </c>
      <c r="E9" s="747">
        <v>135542.28695481049</v>
      </c>
      <c r="F9" s="747">
        <v>121233.7608994169</v>
      </c>
      <c r="G9" s="747">
        <v>105575.78708600582</v>
      </c>
      <c r="H9" s="747">
        <v>89429.524688046658</v>
      </c>
      <c r="I9" s="747">
        <v>117345.55211516035</v>
      </c>
    </row>
    <row r="10" spans="1:9" s="70" customFormat="1" ht="21" customHeight="1">
      <c r="A10" s="68" t="s">
        <v>17</v>
      </c>
      <c r="B10" s="747">
        <v>78069.998209912548</v>
      </c>
      <c r="C10" s="747">
        <v>50781.96954956268</v>
      </c>
      <c r="D10" s="747">
        <v>83352.084078717191</v>
      </c>
      <c r="E10" s="747">
        <v>124926.36000145772</v>
      </c>
      <c r="F10" s="747">
        <v>145531.73733381924</v>
      </c>
      <c r="G10" s="747">
        <v>168673.63783236151</v>
      </c>
      <c r="H10" s="747">
        <v>211083.04410787171</v>
      </c>
      <c r="I10" s="747">
        <v>202374.28850728864</v>
      </c>
    </row>
    <row r="11" spans="1:9" s="70" customFormat="1" ht="21" customHeight="1">
      <c r="A11" s="68" t="s">
        <v>26</v>
      </c>
      <c r="B11" s="747">
        <v>748468.1436195334</v>
      </c>
      <c r="C11" s="747">
        <v>904362.28282944602</v>
      </c>
      <c r="D11" s="747">
        <v>1005098.3627026239</v>
      </c>
      <c r="E11" s="747">
        <v>1153540.8920451896</v>
      </c>
      <c r="F11" s="747">
        <v>1293311.7158279885</v>
      </c>
      <c r="G11" s="747">
        <v>1311337.0353250729</v>
      </c>
      <c r="H11" s="747">
        <v>1414194.8958483965</v>
      </c>
      <c r="I11" s="747">
        <v>1478923.6718702624</v>
      </c>
    </row>
    <row r="12" spans="1:9" s="70" customFormat="1" ht="21" customHeight="1">
      <c r="A12" s="428" t="s">
        <v>427</v>
      </c>
      <c r="B12" s="747">
        <v>759595.39945189492</v>
      </c>
      <c r="C12" s="747">
        <v>922678.68521137035</v>
      </c>
      <c r="D12" s="747">
        <v>1028306.9681107872</v>
      </c>
      <c r="E12" s="747">
        <v>1171538.4051530613</v>
      </c>
      <c r="F12" s="747">
        <v>1309631.2296982508</v>
      </c>
      <c r="G12" s="747">
        <v>1324878.1744606413</v>
      </c>
      <c r="H12" s="747">
        <v>1430080.4255830904</v>
      </c>
      <c r="I12" s="747">
        <v>1494788.7000583091</v>
      </c>
    </row>
    <row r="13" spans="1:9" s="70" customFormat="1" ht="21" customHeight="1">
      <c r="A13" s="428" t="s">
        <v>428</v>
      </c>
      <c r="B13" s="747">
        <v>757797.80280758021</v>
      </c>
      <c r="C13" s="747">
        <v>920671.60112390679</v>
      </c>
      <c r="D13" s="747">
        <v>1021975.1273061223</v>
      </c>
      <c r="E13" s="747">
        <v>1165656.1491982508</v>
      </c>
      <c r="F13" s="747">
        <v>1299933.4885481049</v>
      </c>
      <c r="G13" s="747">
        <v>1314741.7993804666</v>
      </c>
      <c r="H13" s="747">
        <v>1411340.3806953351</v>
      </c>
      <c r="I13" s="747">
        <v>1471234.1449300291</v>
      </c>
    </row>
    <row r="14" spans="1:9" s="70" customFormat="1" ht="21" customHeight="1">
      <c r="A14" s="428" t="s">
        <v>429</v>
      </c>
      <c r="B14" s="747">
        <v>1797.5966443148691</v>
      </c>
      <c r="C14" s="747">
        <v>2007.0840874635569</v>
      </c>
      <c r="D14" s="747">
        <v>6331.8408046647237</v>
      </c>
      <c r="E14" s="747">
        <v>5882.2559548104955</v>
      </c>
      <c r="F14" s="747">
        <v>9697.7411501457718</v>
      </c>
      <c r="G14" s="747">
        <v>10136.375080174927</v>
      </c>
      <c r="H14" s="747">
        <v>18740.044887755103</v>
      </c>
      <c r="I14" s="747">
        <v>23554.555128279884</v>
      </c>
    </row>
    <row r="15" spans="1:9" s="70" customFormat="1" ht="21" customHeight="1">
      <c r="A15" s="428" t="s">
        <v>430</v>
      </c>
      <c r="B15" s="747">
        <v>3635.929833819242</v>
      </c>
      <c r="C15" s="747">
        <v>5235.3031690962098</v>
      </c>
      <c r="D15" s="747">
        <v>7595.9819781341102</v>
      </c>
      <c r="E15" s="747">
        <v>9945.5510058309046</v>
      </c>
      <c r="F15" s="747">
        <v>11539.297983965014</v>
      </c>
      <c r="G15" s="747">
        <v>19493.927390670553</v>
      </c>
      <c r="H15" s="747">
        <v>15026.716721574343</v>
      </c>
      <c r="I15" s="747">
        <v>16998.679419825072</v>
      </c>
    </row>
    <row r="16" spans="1:9" s="70" customFormat="1" ht="21" customHeight="1">
      <c r="A16" s="428" t="s">
        <v>431</v>
      </c>
      <c r="B16" s="747">
        <v>3561.491829446064</v>
      </c>
      <c r="C16" s="747">
        <v>5107.8013790087471</v>
      </c>
      <c r="D16" s="747">
        <v>7366.1039125364432</v>
      </c>
      <c r="E16" s="747">
        <v>9439.5276632653076</v>
      </c>
      <c r="F16" s="747">
        <v>10988.067465014577</v>
      </c>
      <c r="G16" s="747">
        <v>17253.843706997086</v>
      </c>
      <c r="H16" s="747">
        <v>13796.260078717201</v>
      </c>
      <c r="I16" s="747">
        <v>14889.819530612245</v>
      </c>
    </row>
    <row r="17" spans="1:9" s="70" customFormat="1" ht="21" customHeight="1">
      <c r="A17" s="428" t="s">
        <v>432</v>
      </c>
      <c r="B17" s="747">
        <v>74.438004373177847</v>
      </c>
      <c r="C17" s="747">
        <v>127.50179008746356</v>
      </c>
      <c r="D17" s="747">
        <v>229.87806559766764</v>
      </c>
      <c r="E17" s="747">
        <v>506.02334256559766</v>
      </c>
      <c r="F17" s="747">
        <v>551.23051895043727</v>
      </c>
      <c r="G17" s="747">
        <v>2240.0836836734693</v>
      </c>
      <c r="H17" s="747">
        <v>1230.4566428571429</v>
      </c>
      <c r="I17" s="747">
        <v>2108.859889212828</v>
      </c>
    </row>
    <row r="18" spans="1:9" s="70" customFormat="1" ht="21" customHeight="1">
      <c r="A18" s="428" t="s">
        <v>433</v>
      </c>
      <c r="B18" s="747">
        <v>1962.3084562682216</v>
      </c>
      <c r="C18" s="747">
        <v>3997.3343862973761</v>
      </c>
      <c r="D18" s="747">
        <v>6005.2475787172016</v>
      </c>
      <c r="E18" s="747">
        <v>7501.16024781341</v>
      </c>
      <c r="F18" s="747">
        <v>11133.032508746357</v>
      </c>
      <c r="G18" s="747">
        <v>11422.556342565598</v>
      </c>
      <c r="H18" s="747">
        <v>12329.272941690961</v>
      </c>
      <c r="I18" s="747">
        <v>11701.657970845481</v>
      </c>
    </row>
    <row r="19" spans="1:9" s="70" customFormat="1" ht="21" customHeight="1">
      <c r="A19" s="428" t="s">
        <v>434</v>
      </c>
      <c r="B19" s="747">
        <v>1757.5577303206994</v>
      </c>
      <c r="C19" s="747">
        <v>3693.6339300291547</v>
      </c>
      <c r="D19" s="747">
        <v>5494.70444606414</v>
      </c>
      <c r="E19" s="747">
        <v>6938.9214591836735</v>
      </c>
      <c r="F19" s="747">
        <v>10088.732532069971</v>
      </c>
      <c r="G19" s="747">
        <v>10358.003502915453</v>
      </c>
      <c r="H19" s="747">
        <v>10957.696001457725</v>
      </c>
      <c r="I19" s="747">
        <v>10712.458279883382</v>
      </c>
    </row>
    <row r="20" spans="1:9" s="70" customFormat="1" ht="21" customHeight="1">
      <c r="A20" s="428" t="s">
        <v>435</v>
      </c>
      <c r="B20" s="747">
        <v>204.75072594752186</v>
      </c>
      <c r="C20" s="747">
        <v>303.7004562682215</v>
      </c>
      <c r="D20" s="747">
        <v>510.54313265306121</v>
      </c>
      <c r="E20" s="747">
        <v>562.23878862973754</v>
      </c>
      <c r="F20" s="747">
        <v>1044.2999766763849</v>
      </c>
      <c r="G20" s="747">
        <v>1064.5528396501459</v>
      </c>
      <c r="H20" s="747">
        <v>1371.5769402332364</v>
      </c>
      <c r="I20" s="747">
        <v>989.19969096209911</v>
      </c>
    </row>
    <row r="21" spans="1:9" s="70" customFormat="1" ht="21" customHeight="1">
      <c r="A21" s="428" t="s">
        <v>39</v>
      </c>
      <c r="B21" s="747">
        <v>8135.735422740524</v>
      </c>
      <c r="C21" s="747">
        <v>9914.2961020408184</v>
      </c>
      <c r="D21" s="747">
        <v>10799.474418367347</v>
      </c>
      <c r="E21" s="747">
        <v>11498.190074344024</v>
      </c>
      <c r="F21" s="747">
        <v>12744.130379008746</v>
      </c>
      <c r="G21" s="747">
        <v>13010.971618075802</v>
      </c>
      <c r="H21" s="747">
        <v>14307.251870262389</v>
      </c>
      <c r="I21" s="747">
        <v>14467.778300291546</v>
      </c>
    </row>
    <row r="22" spans="1:9" s="70" customFormat="1" ht="21" customHeight="1">
      <c r="A22" s="428" t="s">
        <v>436</v>
      </c>
      <c r="B22" s="747">
        <v>-24861.229545189504</v>
      </c>
      <c r="C22" s="747">
        <v>-37463.336039358597</v>
      </c>
      <c r="D22" s="747">
        <v>-47609.309383381922</v>
      </c>
      <c r="E22" s="747">
        <v>-46942.414435860053</v>
      </c>
      <c r="F22" s="747">
        <v>-51735.974741982507</v>
      </c>
      <c r="G22" s="747">
        <v>-57468.594486880465</v>
      </c>
      <c r="H22" s="747">
        <v>-57548.771268221572</v>
      </c>
      <c r="I22" s="747">
        <v>-59033.143879008741</v>
      </c>
    </row>
    <row r="23" spans="1:9" s="70" customFormat="1" ht="21" customHeight="1">
      <c r="A23" s="68" t="s">
        <v>57</v>
      </c>
      <c r="B23" s="747">
        <v>4798.3724562682219</v>
      </c>
      <c r="C23" s="747">
        <v>6062.4734708454807</v>
      </c>
      <c r="D23" s="747">
        <v>7537.9121895043727</v>
      </c>
      <c r="E23" s="747">
        <v>9755.4279023323597</v>
      </c>
      <c r="F23" s="747">
        <v>12158.610335276968</v>
      </c>
      <c r="G23" s="747">
        <v>10877.839518950437</v>
      </c>
      <c r="H23" s="747">
        <v>14233.010959183674</v>
      </c>
      <c r="I23" s="747">
        <v>10117.827195335278</v>
      </c>
    </row>
    <row r="24" spans="1:9" s="70" customFormat="1" ht="21" customHeight="1">
      <c r="A24" s="68" t="s">
        <v>63</v>
      </c>
      <c r="B24" s="747">
        <v>0</v>
      </c>
      <c r="C24" s="747">
        <v>0</v>
      </c>
      <c r="D24" s="747">
        <v>2.9154518950437317E-4</v>
      </c>
      <c r="E24" s="747">
        <v>0</v>
      </c>
      <c r="F24" s="747">
        <v>317.20127988338191</v>
      </c>
      <c r="G24" s="747">
        <v>246.71152332361518</v>
      </c>
      <c r="H24" s="747">
        <v>176.226138483965</v>
      </c>
      <c r="I24" s="747">
        <v>70.493983965014579</v>
      </c>
    </row>
    <row r="25" spans="1:9" s="70" customFormat="1" ht="21" customHeight="1">
      <c r="A25" s="68" t="s">
        <v>437</v>
      </c>
      <c r="B25" s="747">
        <v>90.737309037900857</v>
      </c>
      <c r="C25" s="747">
        <v>49036.691806122457</v>
      </c>
      <c r="D25" s="747">
        <v>4094.1164897959184</v>
      </c>
      <c r="E25" s="747">
        <v>9514.7477128279897</v>
      </c>
      <c r="F25" s="747">
        <v>19769.973921282795</v>
      </c>
      <c r="G25" s="747">
        <v>27685.800244897961</v>
      </c>
      <c r="H25" s="747">
        <v>32241.178562682217</v>
      </c>
      <c r="I25" s="747">
        <v>36523.089214285712</v>
      </c>
    </row>
    <row r="26" spans="1:9" s="70" customFormat="1" ht="21" customHeight="1">
      <c r="A26" s="68" t="s">
        <v>74</v>
      </c>
      <c r="B26" s="747">
        <v>11596.107344023323</v>
      </c>
      <c r="C26" s="747">
        <v>12317.303985422741</v>
      </c>
      <c r="D26" s="747">
        <v>11855.070373177843</v>
      </c>
      <c r="E26" s="747">
        <v>14308.522890670554</v>
      </c>
      <c r="F26" s="747">
        <v>18448.37237026239</v>
      </c>
      <c r="G26" s="747">
        <v>19561.928201166182</v>
      </c>
      <c r="H26" s="747">
        <v>22003.259779883385</v>
      </c>
      <c r="I26" s="747">
        <v>24851.818271137025</v>
      </c>
    </row>
    <row r="27" spans="1:9" s="70" customFormat="1" ht="21" customHeight="1">
      <c r="A27" s="68" t="s">
        <v>438</v>
      </c>
      <c r="B27" s="747">
        <v>3619.2709635568508</v>
      </c>
      <c r="C27" s="747">
        <v>4036.3795743440232</v>
      </c>
      <c r="D27" s="747">
        <v>5306.4904854227398</v>
      </c>
      <c r="E27" s="747">
        <v>12650.041817784258</v>
      </c>
      <c r="F27" s="747">
        <v>16298.743578717202</v>
      </c>
      <c r="G27" s="747">
        <v>20377.749650145772</v>
      </c>
      <c r="H27" s="747">
        <v>15458.431774052477</v>
      </c>
      <c r="I27" s="747">
        <v>28292.115107871719</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891264.23759475211</v>
      </c>
      <c r="C29" s="746">
        <v>1067497.0826690963</v>
      </c>
      <c r="D29" s="746">
        <v>1127744.7182536442</v>
      </c>
      <c r="E29" s="746">
        <v>1345376.2000830905</v>
      </c>
      <c r="F29" s="746">
        <v>1499536.7489650145</v>
      </c>
      <c r="G29" s="746">
        <v>1535130.7550699711</v>
      </c>
      <c r="H29" s="746">
        <v>1660506.0202740524</v>
      </c>
      <c r="I29" s="746">
        <v>1756240.4293819242</v>
      </c>
    </row>
    <row r="30" spans="1:9" s="70" customFormat="1" ht="21" customHeight="1" thickTop="1">
      <c r="A30" s="68" t="s">
        <v>440</v>
      </c>
      <c r="B30" s="747">
        <v>620845.04063265305</v>
      </c>
      <c r="C30" s="747">
        <v>750258.79603644309</v>
      </c>
      <c r="D30" s="747">
        <v>834567.43219096214</v>
      </c>
      <c r="E30" s="747">
        <v>1076309.6859810494</v>
      </c>
      <c r="F30" s="747">
        <v>1209500.8012930029</v>
      </c>
      <c r="G30" s="747">
        <v>1168295.5810174928</v>
      </c>
      <c r="H30" s="747">
        <v>1249432.923574344</v>
      </c>
      <c r="I30" s="747">
        <v>1328672.6589679299</v>
      </c>
    </row>
    <row r="31" spans="1:9" s="70" customFormat="1" ht="21" customHeight="1">
      <c r="A31" s="428" t="s">
        <v>441</v>
      </c>
      <c r="B31" s="747">
        <v>298.61644460641401</v>
      </c>
      <c r="C31" s="747">
        <v>261.82325218658895</v>
      </c>
      <c r="D31" s="747">
        <v>261.15654227405247</v>
      </c>
      <c r="E31" s="747">
        <v>246.36914577259478</v>
      </c>
      <c r="F31" s="747">
        <v>228.77887026239068</v>
      </c>
      <c r="G31" s="747">
        <v>305.52761078717202</v>
      </c>
      <c r="H31" s="747">
        <v>26367.174042274051</v>
      </c>
      <c r="I31" s="747">
        <v>73399.084253644323</v>
      </c>
    </row>
    <row r="32" spans="1:9" s="70" customFormat="1" ht="21" customHeight="1">
      <c r="A32" s="428" t="s">
        <v>442</v>
      </c>
      <c r="B32" s="747">
        <v>227577.96418513116</v>
      </c>
      <c r="C32" s="747">
        <v>294068.70893877553</v>
      </c>
      <c r="D32" s="747">
        <v>344101.80418367346</v>
      </c>
      <c r="E32" s="747">
        <v>402567.29345481045</v>
      </c>
      <c r="F32" s="747">
        <v>518732.89609912533</v>
      </c>
      <c r="G32" s="747">
        <v>496878.66812827991</v>
      </c>
      <c r="H32" s="747">
        <v>525808.62529737607</v>
      </c>
      <c r="I32" s="747">
        <v>544898.08830320707</v>
      </c>
    </row>
    <row r="33" spans="1:9" s="70" customFormat="1" ht="21" customHeight="1">
      <c r="A33" s="428" t="s">
        <v>443</v>
      </c>
      <c r="B33" s="747">
        <v>73900.752269679302</v>
      </c>
      <c r="C33" s="747">
        <v>75732.341511661813</v>
      </c>
      <c r="D33" s="747">
        <v>18191.737069970844</v>
      </c>
      <c r="E33" s="747">
        <v>4898.4393483965014</v>
      </c>
      <c r="F33" s="747">
        <v>1840.1315189504376</v>
      </c>
      <c r="G33" s="747">
        <v>1529.1540903790087</v>
      </c>
      <c r="H33" s="747">
        <v>1290.654867346939</v>
      </c>
      <c r="I33" s="747">
        <v>636.18047084548107</v>
      </c>
    </row>
    <row r="34" spans="1:9" s="70" customFormat="1" ht="21" customHeight="1">
      <c r="A34" s="428" t="s">
        <v>444</v>
      </c>
      <c r="B34" s="747">
        <v>8139.534574344023</v>
      </c>
      <c r="C34" s="747">
        <v>10752.444188046646</v>
      </c>
      <c r="D34" s="747">
        <v>10686.252064139941</v>
      </c>
      <c r="E34" s="747">
        <v>11716.994379008745</v>
      </c>
      <c r="F34" s="747">
        <v>9057.1550714285713</v>
      </c>
      <c r="G34" s="747">
        <v>7749.0002361516026</v>
      </c>
      <c r="H34" s="747">
        <v>8044.121329446064</v>
      </c>
      <c r="I34" s="747">
        <v>12330.38914723032</v>
      </c>
    </row>
    <row r="35" spans="1:9" s="70" customFormat="1" ht="21" customHeight="1">
      <c r="A35" s="428" t="s">
        <v>445</v>
      </c>
      <c r="B35" s="747">
        <v>293895.44298688049</v>
      </c>
      <c r="C35" s="747">
        <v>350986.72167492716</v>
      </c>
      <c r="D35" s="747">
        <v>435134.84686734696</v>
      </c>
      <c r="E35" s="747">
        <v>622654.16435422737</v>
      </c>
      <c r="F35" s="747">
        <v>637695.23847813404</v>
      </c>
      <c r="G35" s="747">
        <v>616428.70468804671</v>
      </c>
      <c r="H35" s="747">
        <v>637636.04163994163</v>
      </c>
      <c r="I35" s="747">
        <v>644225.59683965018</v>
      </c>
    </row>
    <row r="36" spans="1:9" s="70" customFormat="1" ht="21" customHeight="1">
      <c r="A36" s="428" t="s">
        <v>446</v>
      </c>
      <c r="B36" s="747">
        <v>17032.730172011663</v>
      </c>
      <c r="C36" s="747">
        <v>18456.756470845481</v>
      </c>
      <c r="D36" s="747">
        <v>26191.635463556853</v>
      </c>
      <c r="E36" s="747">
        <v>34226.425298833819</v>
      </c>
      <c r="F36" s="747">
        <v>41946.601255102039</v>
      </c>
      <c r="G36" s="747">
        <v>45404.526263848398</v>
      </c>
      <c r="H36" s="747">
        <v>50286.306397959183</v>
      </c>
      <c r="I36" s="747">
        <v>53183.319953352766</v>
      </c>
    </row>
    <row r="37" spans="1:9" s="70" customFormat="1" ht="21" customHeight="1">
      <c r="A37" s="68" t="s">
        <v>447</v>
      </c>
      <c r="B37" s="747">
        <v>776.00334985422739</v>
      </c>
      <c r="C37" s="747">
        <v>692.99937755102042</v>
      </c>
      <c r="D37" s="747">
        <v>380.32608600583092</v>
      </c>
      <c r="E37" s="747">
        <v>405.07914723032076</v>
      </c>
      <c r="F37" s="747">
        <v>792.48626384839645</v>
      </c>
      <c r="G37" s="747">
        <v>353.6600787172012</v>
      </c>
      <c r="H37" s="747">
        <v>958.52218513119533</v>
      </c>
      <c r="I37" s="747">
        <v>367.59999708454808</v>
      </c>
    </row>
    <row r="38" spans="1:9" s="70" customFormat="1" ht="21" customHeight="1">
      <c r="A38" s="68" t="s">
        <v>448</v>
      </c>
      <c r="B38" s="747">
        <v>89280.895947521873</v>
      </c>
      <c r="C38" s="747">
        <v>89052.085393586007</v>
      </c>
      <c r="D38" s="747">
        <v>68045.650947521863</v>
      </c>
      <c r="E38" s="747">
        <v>75791.577537900885</v>
      </c>
      <c r="F38" s="747">
        <v>51313.988922740522</v>
      </c>
      <c r="G38" s="747">
        <v>146410.32860349855</v>
      </c>
      <c r="H38" s="747">
        <v>183892.35775655977</v>
      </c>
      <c r="I38" s="747">
        <v>206315.93770845482</v>
      </c>
    </row>
    <row r="39" spans="1:9" s="70" customFormat="1" ht="21" customHeight="1">
      <c r="A39" s="68" t="s">
        <v>449</v>
      </c>
      <c r="B39" s="747">
        <v>29864.189106413996</v>
      </c>
      <c r="C39" s="747">
        <v>30505.227151603496</v>
      </c>
      <c r="D39" s="747">
        <v>41099.811485422746</v>
      </c>
      <c r="E39" s="747">
        <v>38342.40561370262</v>
      </c>
      <c r="F39" s="747">
        <v>42984.72336297376</v>
      </c>
      <c r="G39" s="747">
        <v>32511.026943148689</v>
      </c>
      <c r="H39" s="747">
        <v>44369.483957725948</v>
      </c>
      <c r="I39" s="747">
        <v>48420.090204081636</v>
      </c>
    </row>
    <row r="40" spans="1:9" s="70" customFormat="1" ht="21" customHeight="1">
      <c r="A40" s="68" t="s">
        <v>127</v>
      </c>
      <c r="B40" s="747">
        <v>23392.585007288631</v>
      </c>
      <c r="C40" s="747">
        <v>25999.460810495628</v>
      </c>
      <c r="D40" s="747">
        <v>28253.12381632653</v>
      </c>
      <c r="E40" s="747">
        <v>29553.410583090379</v>
      </c>
      <c r="F40" s="747">
        <v>25586.116947521863</v>
      </c>
      <c r="G40" s="747">
        <v>26069.704588921282</v>
      </c>
      <c r="H40" s="747">
        <v>27632.187462099129</v>
      </c>
      <c r="I40" s="747">
        <v>28982.947970845482</v>
      </c>
    </row>
    <row r="41" spans="1:9" s="70" customFormat="1" ht="21" customHeight="1">
      <c r="A41" s="68" t="s">
        <v>133</v>
      </c>
      <c r="B41" s="747">
        <v>80756.940396501464</v>
      </c>
      <c r="C41" s="747">
        <v>102763.45967055394</v>
      </c>
      <c r="D41" s="747">
        <v>98421.946873177832</v>
      </c>
      <c r="E41" s="747">
        <v>83229.57725947522</v>
      </c>
      <c r="F41" s="747">
        <v>116284.57037755102</v>
      </c>
      <c r="G41" s="747">
        <v>116314.23103206998</v>
      </c>
      <c r="H41" s="747">
        <v>107682.20359766763</v>
      </c>
      <c r="I41" s="747">
        <v>103927.71296793004</v>
      </c>
    </row>
    <row r="42" spans="1:9" s="70" customFormat="1" ht="21" customHeight="1">
      <c r="A42" s="68" t="s">
        <v>450</v>
      </c>
      <c r="B42" s="747">
        <v>20201.856504373176</v>
      </c>
      <c r="C42" s="747">
        <v>19186.113676384837</v>
      </c>
      <c r="D42" s="747">
        <v>25528.159276967926</v>
      </c>
      <c r="E42" s="747">
        <v>24525.843360058308</v>
      </c>
      <c r="F42" s="747">
        <v>23525.581065597671</v>
      </c>
      <c r="G42" s="747">
        <v>32419.915978134111</v>
      </c>
      <c r="H42" s="747">
        <v>37007.761701166186</v>
      </c>
      <c r="I42" s="747">
        <v>33924.311472303205</v>
      </c>
    </row>
    <row r="43" spans="1:9" s="71" customFormat="1" ht="43.5" customHeight="1" thickBot="1">
      <c r="A43" s="429" t="s">
        <v>109</v>
      </c>
      <c r="B43" s="748">
        <v>26146.726650145771</v>
      </c>
      <c r="C43" s="748">
        <v>49038.940552478132</v>
      </c>
      <c r="D43" s="748">
        <v>31448.267577259478</v>
      </c>
      <c r="E43" s="748">
        <v>17218.62060058309</v>
      </c>
      <c r="F43" s="748">
        <v>29548.480731778425</v>
      </c>
      <c r="G43" s="748">
        <v>12756.306827988339</v>
      </c>
      <c r="H43" s="748">
        <v>9530.5800393585996</v>
      </c>
      <c r="I43" s="748">
        <v>5629.1700932944605</v>
      </c>
    </row>
    <row r="44" spans="1:9" ht="24" customHeight="1" thickTop="1" thickBot="1">
      <c r="A44" s="27" t="s">
        <v>451</v>
      </c>
      <c r="B44" s="746">
        <v>75998.971360058305</v>
      </c>
      <c r="C44" s="746">
        <v>85742.873798833811</v>
      </c>
      <c r="D44" s="746">
        <v>99950.693714285706</v>
      </c>
      <c r="E44" s="746">
        <v>114862.07924198252</v>
      </c>
      <c r="F44" s="746">
        <v>127533.36658163265</v>
      </c>
      <c r="G44" s="746">
        <v>129205.73431341109</v>
      </c>
      <c r="H44" s="746">
        <v>138313.55158746356</v>
      </c>
      <c r="I44" s="746">
        <v>142258.42688338191</v>
      </c>
    </row>
    <row r="45" spans="1:9" s="70" customFormat="1" ht="21" customHeight="1" thickTop="1">
      <c r="A45" s="68" t="s">
        <v>148</v>
      </c>
      <c r="B45" s="747">
        <v>34185.072886297377</v>
      </c>
      <c r="C45" s="747">
        <v>40596.92419825073</v>
      </c>
      <c r="D45" s="747">
        <v>55664.373177842564</v>
      </c>
      <c r="E45" s="747">
        <v>61797.230320699709</v>
      </c>
      <c r="F45" s="747">
        <v>68539.183673469379</v>
      </c>
      <c r="G45" s="747">
        <v>71683.86297376093</v>
      </c>
      <c r="H45" s="747">
        <v>74599.314868804664</v>
      </c>
      <c r="I45" s="747">
        <v>74599.314868804664</v>
      </c>
    </row>
    <row r="46" spans="1:9" s="70" customFormat="1" ht="21" customHeight="1">
      <c r="A46" s="68" t="s">
        <v>152</v>
      </c>
      <c r="B46" s="747">
        <v>11004.12544314869</v>
      </c>
      <c r="C46" s="747">
        <v>9947.4206997084548</v>
      </c>
      <c r="D46" s="747">
        <v>16.910495626822158</v>
      </c>
      <c r="E46" s="747">
        <v>16.910495626822158</v>
      </c>
      <c r="F46" s="747">
        <v>16.910495626822158</v>
      </c>
      <c r="G46" s="747">
        <v>16.910495626822158</v>
      </c>
      <c r="H46" s="747">
        <v>16.910495626822158</v>
      </c>
      <c r="I46" s="747">
        <v>3078.1349854227406</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18099.100625364434</v>
      </c>
      <c r="C48" s="747">
        <v>23091.341793002914</v>
      </c>
      <c r="D48" s="747">
        <v>27882.296444606414</v>
      </c>
      <c r="E48" s="747">
        <v>34400.29099708455</v>
      </c>
      <c r="F48" s="747">
        <v>42054.321459183673</v>
      </c>
      <c r="G48" s="747">
        <v>48962.798709912531</v>
      </c>
      <c r="H48" s="747">
        <v>48962.798709912531</v>
      </c>
      <c r="I48" s="747">
        <v>54959.328014577266</v>
      </c>
    </row>
    <row r="49" spans="1:9" s="70" customFormat="1" ht="21" customHeight="1">
      <c r="A49" s="68" t="s">
        <v>164</v>
      </c>
      <c r="B49" s="747">
        <v>12710.672405247815</v>
      </c>
      <c r="C49" s="747">
        <v>12107.187107871719</v>
      </c>
      <c r="D49" s="747">
        <v>16387.113596209911</v>
      </c>
      <c r="E49" s="747">
        <v>18647.647428571428</v>
      </c>
      <c r="F49" s="747">
        <v>16922.950953352771</v>
      </c>
      <c r="G49" s="747">
        <v>8542.1621341107875</v>
      </c>
      <c r="H49" s="747">
        <v>14734.527513119532</v>
      </c>
      <c r="I49" s="747">
        <v>9621.6490145772586</v>
      </c>
    </row>
    <row r="50" spans="1:9" s="70" customFormat="1" ht="21" customHeight="1">
      <c r="A50" s="428" t="s">
        <v>453</v>
      </c>
      <c r="B50" s="747">
        <v>0</v>
      </c>
      <c r="C50" s="747">
        <v>0</v>
      </c>
      <c r="D50" s="747">
        <v>0</v>
      </c>
      <c r="E50" s="747">
        <v>0</v>
      </c>
      <c r="F50" s="747">
        <v>0</v>
      </c>
      <c r="G50" s="747">
        <v>2915.4518950437318</v>
      </c>
      <c r="H50" s="747">
        <v>0</v>
      </c>
      <c r="I50" s="747">
        <v>2234.591836734694</v>
      </c>
    </row>
    <row r="51" spans="1:9" s="71" customFormat="1" ht="40.5" customHeight="1" thickBot="1">
      <c r="A51" s="430" t="s">
        <v>454</v>
      </c>
      <c r="B51" s="748">
        <v>12710.672405247815</v>
      </c>
      <c r="C51" s="748">
        <v>12107.187107871719</v>
      </c>
      <c r="D51" s="748">
        <v>16387.113596209911</v>
      </c>
      <c r="E51" s="748">
        <v>18647.647428571428</v>
      </c>
      <c r="F51" s="748">
        <v>16922.950953352771</v>
      </c>
      <c r="G51" s="748">
        <v>5626.7102390670561</v>
      </c>
      <c r="H51" s="748">
        <v>14734.527513119532</v>
      </c>
      <c r="I51" s="748">
        <v>7387.0571778425656</v>
      </c>
    </row>
    <row r="52" spans="1:9" ht="24" customHeight="1" thickTop="1" thickBot="1">
      <c r="A52" s="27" t="s">
        <v>455</v>
      </c>
      <c r="B52" s="746">
        <v>967263.20895481051</v>
      </c>
      <c r="C52" s="746">
        <v>1153239.95646793</v>
      </c>
      <c r="D52" s="746">
        <v>1227695.4119679302</v>
      </c>
      <c r="E52" s="746">
        <v>1460238.2793250729</v>
      </c>
      <c r="F52" s="746">
        <v>1627070.1155466472</v>
      </c>
      <c r="G52" s="746">
        <v>1664336.4893833818</v>
      </c>
      <c r="H52" s="746">
        <v>1798819.5718615158</v>
      </c>
      <c r="I52" s="746">
        <v>1898498.856265306</v>
      </c>
    </row>
    <row r="53" spans="1:9" s="70" customFormat="1" ht="24" customHeight="1" thickTop="1">
      <c r="A53" s="68" t="s">
        <v>456</v>
      </c>
      <c r="B53" s="747">
        <v>4638.6525612244895</v>
      </c>
      <c r="C53" s="747">
        <v>6891.9838323615168</v>
      </c>
      <c r="D53" s="747">
        <v>7955.4379912536433</v>
      </c>
      <c r="E53" s="747">
        <v>7508.9513469387757</v>
      </c>
      <c r="F53" s="747">
        <v>7420.9579373177839</v>
      </c>
      <c r="G53" s="747">
        <v>7529.0756938775503</v>
      </c>
      <c r="H53" s="747">
        <v>6165.6932769679306</v>
      </c>
      <c r="I53" s="747">
        <v>23697.819279883381</v>
      </c>
    </row>
    <row r="54" spans="1:9" s="71" customFormat="1" ht="21" customHeight="1">
      <c r="A54" s="430" t="s">
        <v>457</v>
      </c>
      <c r="B54" s="748">
        <v>0</v>
      </c>
      <c r="C54" s="748">
        <v>0</v>
      </c>
      <c r="D54" s="748">
        <v>0</v>
      </c>
      <c r="E54" s="748">
        <v>0</v>
      </c>
      <c r="F54" s="748">
        <v>0</v>
      </c>
      <c r="G54" s="748">
        <v>0</v>
      </c>
      <c r="H54" s="748">
        <v>0</v>
      </c>
      <c r="I54" s="748">
        <v>0</v>
      </c>
    </row>
    <row r="55" spans="1:9" s="71" customFormat="1" ht="21" customHeight="1">
      <c r="A55" s="430" t="s">
        <v>458</v>
      </c>
      <c r="B55" s="748">
        <v>4638.6525612244895</v>
      </c>
      <c r="C55" s="748">
        <v>6891.9838323615168</v>
      </c>
      <c r="D55" s="748">
        <v>7955.4379912536433</v>
      </c>
      <c r="E55" s="748">
        <v>7508.9513469387757</v>
      </c>
      <c r="F55" s="748">
        <v>7420.9579373177839</v>
      </c>
      <c r="G55" s="748">
        <v>7529.0756938775503</v>
      </c>
      <c r="H55" s="748">
        <v>6165.6932769679306</v>
      </c>
      <c r="I55" s="748">
        <v>23697.381962099123</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0</v>
      </c>
      <c r="C57" s="748">
        <v>0</v>
      </c>
      <c r="D57" s="748">
        <v>0</v>
      </c>
      <c r="E57" s="748">
        <v>0</v>
      </c>
      <c r="F57" s="748">
        <v>0</v>
      </c>
      <c r="G57" s="748">
        <v>0</v>
      </c>
      <c r="H57" s="748">
        <v>0</v>
      </c>
      <c r="I57" s="748">
        <v>0.43731778425655976</v>
      </c>
    </row>
    <row r="58" spans="1:9" s="71" customFormat="1" ht="21" customHeight="1">
      <c r="A58" s="430" t="s">
        <v>461</v>
      </c>
      <c r="B58" s="748">
        <v>0</v>
      </c>
      <c r="C58" s="748">
        <v>0</v>
      </c>
      <c r="D58" s="748">
        <v>0</v>
      </c>
      <c r="E58" s="748">
        <v>0</v>
      </c>
      <c r="F58" s="748">
        <v>0</v>
      </c>
      <c r="G58" s="748">
        <v>0</v>
      </c>
      <c r="H58" s="748">
        <v>0</v>
      </c>
      <c r="I58" s="748">
        <v>0</v>
      </c>
    </row>
    <row r="59" spans="1:9" s="71" customFormat="1" ht="61.5" customHeight="1" thickBot="1">
      <c r="A59" s="429" t="s">
        <v>462</v>
      </c>
      <c r="B59" s="748">
        <v>1790158.154833819</v>
      </c>
      <c r="C59" s="748">
        <v>2652564.8737915452</v>
      </c>
      <c r="D59" s="748">
        <v>2404563.7139781341</v>
      </c>
      <c r="E59" s="748">
        <v>2587872.5905058309</v>
      </c>
      <c r="F59" s="748">
        <v>2791456.0615597665</v>
      </c>
      <c r="G59" s="748">
        <v>3178321.9226428578</v>
      </c>
      <c r="H59" s="748">
        <v>4014343.4495218662</v>
      </c>
      <c r="I59" s="748">
        <v>4227107.5249650143</v>
      </c>
    </row>
    <row r="60" spans="1:9" ht="31.5" customHeight="1" thickTop="1" thickBot="1">
      <c r="A60" s="431" t="s">
        <v>463</v>
      </c>
      <c r="B60" s="746"/>
      <c r="C60" s="746"/>
      <c r="D60" s="746"/>
      <c r="E60" s="746"/>
      <c r="F60" s="746"/>
      <c r="G60" s="746"/>
      <c r="H60" s="746"/>
      <c r="I60" s="746"/>
    </row>
    <row r="61" spans="1:9" ht="30" customHeight="1" thickTop="1">
      <c r="A61" s="29" t="s">
        <v>464</v>
      </c>
      <c r="B61" s="749">
        <v>112874.63552040815</v>
      </c>
      <c r="C61" s="749">
        <v>137901.03279154521</v>
      </c>
      <c r="D61" s="749">
        <v>159094.31306851312</v>
      </c>
      <c r="E61" s="749">
        <v>163838.50555976678</v>
      </c>
      <c r="F61" s="749">
        <v>173222.59001895043</v>
      </c>
      <c r="G61" s="749">
        <v>88648.760568513128</v>
      </c>
      <c r="H61" s="749">
        <v>182838.45430758016</v>
      </c>
      <c r="I61" s="749">
        <v>95679.26402478134</v>
      </c>
    </row>
    <row r="62" spans="1:9" ht="21" customHeight="1">
      <c r="A62" s="31" t="s">
        <v>465</v>
      </c>
      <c r="B62" s="749">
        <v>-21554.589911078718</v>
      </c>
      <c r="C62" s="749">
        <v>-26942.178625364431</v>
      </c>
      <c r="D62" s="749">
        <v>-30759.058844023322</v>
      </c>
      <c r="E62" s="749">
        <v>-35986.410785714288</v>
      </c>
      <c r="F62" s="749">
        <v>-40249.765740524781</v>
      </c>
      <c r="G62" s="749">
        <v>-20060.183730320699</v>
      </c>
      <c r="H62" s="749">
        <v>-42126.376132653058</v>
      </c>
      <c r="I62" s="749">
        <v>-24993.229262390672</v>
      </c>
    </row>
    <row r="63" spans="1:9" ht="21.75" customHeight="1">
      <c r="A63" s="432" t="s">
        <v>466</v>
      </c>
      <c r="B63" s="749">
        <v>91320.045609329449</v>
      </c>
      <c r="C63" s="749">
        <v>110958.85416618077</v>
      </c>
      <c r="D63" s="749">
        <v>128335.25422448979</v>
      </c>
      <c r="E63" s="749">
        <v>127852.09477405247</v>
      </c>
      <c r="F63" s="749">
        <v>132972.82427842563</v>
      </c>
      <c r="G63" s="749">
        <v>68588.576838192428</v>
      </c>
      <c r="H63" s="749">
        <v>140712.0781749271</v>
      </c>
      <c r="I63" s="749">
        <v>70686.034762390671</v>
      </c>
    </row>
    <row r="64" spans="1:9">
      <c r="A64" s="29" t="s">
        <v>467</v>
      </c>
      <c r="B64" s="749">
        <v>6068.508422740525</v>
      </c>
      <c r="C64" s="749">
        <v>7015.2980437317774</v>
      </c>
      <c r="D64" s="749">
        <v>8601.2188542274052</v>
      </c>
      <c r="E64" s="749">
        <v>8625.7452521865889</v>
      </c>
      <c r="F64" s="749">
        <v>9580.2569344023323</v>
      </c>
      <c r="G64" s="749">
        <v>5844.1241268221565</v>
      </c>
      <c r="H64" s="749">
        <v>12341.217829446065</v>
      </c>
      <c r="I64" s="749">
        <v>7158.397027696793</v>
      </c>
    </row>
    <row r="65" spans="1:9">
      <c r="A65" s="31" t="s">
        <v>468</v>
      </c>
      <c r="B65" s="749">
        <v>-1314.4266486880467</v>
      </c>
      <c r="C65" s="749">
        <v>-2214.0485276967929</v>
      </c>
      <c r="D65" s="749">
        <v>-2453.2124810495629</v>
      </c>
      <c r="E65" s="749">
        <v>-3482.7995860058309</v>
      </c>
      <c r="F65" s="749">
        <v>-3706.6557915451895</v>
      </c>
      <c r="G65" s="749">
        <v>-2480.8879285714288</v>
      </c>
      <c r="H65" s="749">
        <v>-5883.4448702623913</v>
      </c>
      <c r="I65" s="749">
        <v>-4075.2508979591839</v>
      </c>
    </row>
    <row r="66" spans="1:9">
      <c r="A66" s="30" t="s">
        <v>469</v>
      </c>
      <c r="B66" s="749">
        <v>96074.127383381929</v>
      </c>
      <c r="C66" s="749">
        <v>115760.10368221575</v>
      </c>
      <c r="D66" s="749">
        <v>134483.26059766763</v>
      </c>
      <c r="E66" s="749">
        <v>132995.04044023325</v>
      </c>
      <c r="F66" s="749">
        <v>138846.42542128279</v>
      </c>
      <c r="G66" s="749">
        <v>71951.813036443142</v>
      </c>
      <c r="H66" s="749">
        <v>147169.8511341108</v>
      </c>
      <c r="I66" s="749">
        <v>73769.180892128279</v>
      </c>
    </row>
    <row r="67" spans="1:9">
      <c r="A67" s="29" t="s">
        <v>470</v>
      </c>
      <c r="B67" s="749">
        <v>23245.049078717206</v>
      </c>
      <c r="C67" s="749">
        <v>35300.181314868802</v>
      </c>
      <c r="D67" s="749">
        <v>49158.085905247819</v>
      </c>
      <c r="E67" s="749">
        <v>53706.399731778423</v>
      </c>
      <c r="F67" s="749">
        <v>66439.766396501465</v>
      </c>
      <c r="G67" s="749">
        <v>21832.717341107873</v>
      </c>
      <c r="H67" s="749">
        <v>43007.650785714286</v>
      </c>
      <c r="I67" s="749">
        <v>15016.031090379009</v>
      </c>
    </row>
    <row r="68" spans="1:9">
      <c r="A68" s="29" t="s">
        <v>471</v>
      </c>
      <c r="B68" s="749">
        <v>-35740.510268221573</v>
      </c>
      <c r="C68" s="749">
        <v>-51814.119075801747</v>
      </c>
      <c r="D68" s="749">
        <v>-64482.040259475216</v>
      </c>
      <c r="E68" s="749">
        <v>-58591.03179737609</v>
      </c>
      <c r="F68" s="749">
        <v>-74742.865803207009</v>
      </c>
      <c r="G68" s="749">
        <v>-33005.0424212828</v>
      </c>
      <c r="H68" s="749">
        <v>-60148.696206997083</v>
      </c>
      <c r="I68" s="749">
        <v>-23883.485160349854</v>
      </c>
    </row>
    <row r="69" spans="1:9">
      <c r="A69" s="432" t="s">
        <v>472</v>
      </c>
      <c r="B69" s="749">
        <v>83578.666193877551</v>
      </c>
      <c r="C69" s="749">
        <v>99246.165921282809</v>
      </c>
      <c r="D69" s="749">
        <v>119159.30624344024</v>
      </c>
      <c r="E69" s="749">
        <v>128110.40837463558</v>
      </c>
      <c r="F69" s="749">
        <v>130543.32601457727</v>
      </c>
      <c r="G69" s="749">
        <v>60779.487956268218</v>
      </c>
      <c r="H69" s="749">
        <v>130028.80571282799</v>
      </c>
      <c r="I69" s="749">
        <v>64901.726822157434</v>
      </c>
    </row>
    <row r="70" spans="1:9">
      <c r="A70" s="31" t="s">
        <v>473</v>
      </c>
      <c r="B70" s="749">
        <v>-63864.717243440238</v>
      </c>
      <c r="C70" s="749">
        <v>-80852.415567055374</v>
      </c>
      <c r="D70" s="749">
        <v>-89521.42149708455</v>
      </c>
      <c r="E70" s="749">
        <v>-99776.427080174937</v>
      </c>
      <c r="F70" s="749">
        <v>-106022.7978819242</v>
      </c>
      <c r="G70" s="749">
        <v>-54036.217638483962</v>
      </c>
      <c r="H70" s="749">
        <v>-104165.0360685131</v>
      </c>
      <c r="I70" s="749">
        <v>-54340.364125364431</v>
      </c>
    </row>
    <row r="71" spans="1:9">
      <c r="A71" s="30" t="s">
        <v>474</v>
      </c>
      <c r="B71" s="749">
        <v>19713.94895043732</v>
      </c>
      <c r="C71" s="749">
        <v>18393.750354227406</v>
      </c>
      <c r="D71" s="749">
        <v>29637.884746355685</v>
      </c>
      <c r="E71" s="749">
        <v>28333.981294460642</v>
      </c>
      <c r="F71" s="749">
        <v>24520.528132653064</v>
      </c>
      <c r="G71" s="749">
        <v>6743.2703177842568</v>
      </c>
      <c r="H71" s="749">
        <v>25863.769644314867</v>
      </c>
      <c r="I71" s="749">
        <v>10561.362696793001</v>
      </c>
    </row>
    <row r="72" spans="1:9">
      <c r="A72" s="30" t="s">
        <v>475</v>
      </c>
      <c r="B72" s="749">
        <v>46.469749271137019</v>
      </c>
      <c r="C72" s="749">
        <v>54.641581632653065</v>
      </c>
      <c r="D72" s="749">
        <v>62.571154518950436</v>
      </c>
      <c r="E72" s="749">
        <v>44.64256413994169</v>
      </c>
      <c r="F72" s="749">
        <v>40.627991253644318</v>
      </c>
      <c r="G72" s="749">
        <v>27.624849854227406</v>
      </c>
      <c r="H72" s="749">
        <v>43.884448979591838</v>
      </c>
      <c r="I72" s="749">
        <v>36.331551020408163</v>
      </c>
    </row>
    <row r="73" spans="1:9">
      <c r="A73" s="31" t="s">
        <v>476</v>
      </c>
      <c r="B73" s="749">
        <v>0</v>
      </c>
      <c r="C73" s="749">
        <v>0</v>
      </c>
      <c r="D73" s="749">
        <v>0</v>
      </c>
      <c r="E73" s="749">
        <v>0</v>
      </c>
      <c r="F73" s="749">
        <v>0</v>
      </c>
      <c r="G73" s="749">
        <v>8.8993075801749271</v>
      </c>
      <c r="H73" s="749">
        <v>8.8994125364431493</v>
      </c>
      <c r="I73" s="749">
        <v>3.3381924198250728E-4</v>
      </c>
    </row>
    <row r="74" spans="1:9">
      <c r="A74" s="31" t="s">
        <v>477</v>
      </c>
      <c r="B74" s="749">
        <v>46.469749271137019</v>
      </c>
      <c r="C74" s="749">
        <v>54.641581632653065</v>
      </c>
      <c r="D74" s="749">
        <v>62.571154518950436</v>
      </c>
      <c r="E74" s="749">
        <v>44.64256413994169</v>
      </c>
      <c r="F74" s="749">
        <v>40.627991253644318</v>
      </c>
      <c r="G74" s="749">
        <v>18.725542274052479</v>
      </c>
      <c r="H74" s="749">
        <v>34.985036443148687</v>
      </c>
      <c r="I74" s="749">
        <v>36.331217201166176</v>
      </c>
    </row>
    <row r="75" spans="1:9">
      <c r="A75" s="432" t="s">
        <v>478</v>
      </c>
      <c r="B75" s="749">
        <v>-13.538131195335279</v>
      </c>
      <c r="C75" s="749">
        <v>-16.67680612244898</v>
      </c>
      <c r="D75" s="749">
        <v>-24.655870262390668</v>
      </c>
      <c r="E75" s="749">
        <v>-24.319556851311955</v>
      </c>
      <c r="F75" s="749">
        <v>-15.292131195335278</v>
      </c>
      <c r="G75" s="749">
        <v>-9.0512565597667649</v>
      </c>
      <c r="H75" s="749">
        <v>-14.132518950437317</v>
      </c>
      <c r="I75" s="749">
        <v>-4.7987157434402334</v>
      </c>
    </row>
    <row r="76" spans="1:9">
      <c r="A76" s="432" t="s">
        <v>1352</v>
      </c>
      <c r="B76" s="749">
        <v>0</v>
      </c>
      <c r="C76" s="749">
        <v>0</v>
      </c>
      <c r="D76" s="749">
        <v>0</v>
      </c>
      <c r="E76" s="749">
        <v>0</v>
      </c>
      <c r="F76" s="749">
        <v>0</v>
      </c>
      <c r="G76" s="749">
        <v>-0.35926239067055393</v>
      </c>
      <c r="H76" s="749">
        <v>-0.35930466472303207</v>
      </c>
      <c r="I76" s="749">
        <v>0</v>
      </c>
    </row>
    <row r="77" spans="1:9">
      <c r="A77" s="31" t="s">
        <v>479</v>
      </c>
      <c r="B77" s="749">
        <v>-13.538131195335279</v>
      </c>
      <c r="C77" s="749">
        <v>-16.67680612244898</v>
      </c>
      <c r="D77" s="749">
        <v>-24.655870262390668</v>
      </c>
      <c r="E77" s="749">
        <v>-24.319556851311955</v>
      </c>
      <c r="F77" s="749">
        <v>-15.292131195335278</v>
      </c>
      <c r="G77" s="749">
        <v>-8.6919941690962101</v>
      </c>
      <c r="H77" s="749">
        <v>-13.773214285714285</v>
      </c>
      <c r="I77" s="749">
        <v>-4.7987157434402334</v>
      </c>
    </row>
    <row r="78" spans="1:9">
      <c r="A78" s="432" t="s">
        <v>480</v>
      </c>
      <c r="B78" s="749">
        <v>19746.880568513116</v>
      </c>
      <c r="C78" s="749">
        <v>18431.715129737611</v>
      </c>
      <c r="D78" s="749">
        <v>29675.800030612245</v>
      </c>
      <c r="E78" s="749">
        <v>28354.304301749267</v>
      </c>
      <c r="F78" s="749">
        <v>24545.863992711373</v>
      </c>
      <c r="G78" s="749">
        <v>6761.8439110787167</v>
      </c>
      <c r="H78" s="749">
        <v>25893.52157434402</v>
      </c>
      <c r="I78" s="749">
        <v>10592.89553206997</v>
      </c>
    </row>
    <row r="79" spans="1:9">
      <c r="A79" s="29" t="s">
        <v>481</v>
      </c>
      <c r="B79" s="749">
        <v>464.69606413994171</v>
      </c>
      <c r="C79" s="749">
        <v>634.15667201166184</v>
      </c>
      <c r="D79" s="749">
        <v>729.33955393586007</v>
      </c>
      <c r="E79" s="749">
        <v>656.55841545189514</v>
      </c>
      <c r="F79" s="749">
        <v>715.42301020408161</v>
      </c>
      <c r="G79" s="749">
        <v>431.290027696793</v>
      </c>
      <c r="H79" s="749">
        <v>823.40829883381923</v>
      </c>
      <c r="I79" s="749">
        <v>376.75407434402337</v>
      </c>
    </row>
    <row r="80" spans="1:9">
      <c r="A80" s="30" t="s">
        <v>482</v>
      </c>
      <c r="B80" s="749">
        <v>20211.576632653057</v>
      </c>
      <c r="C80" s="749">
        <v>19065.871801749272</v>
      </c>
      <c r="D80" s="749">
        <v>30405.139584548106</v>
      </c>
      <c r="E80" s="749">
        <v>29010.862717201166</v>
      </c>
      <c r="F80" s="749">
        <v>25261.287002915455</v>
      </c>
      <c r="G80" s="749">
        <v>7193.1339387755106</v>
      </c>
      <c r="H80" s="749">
        <v>26716.929873177844</v>
      </c>
      <c r="I80" s="749">
        <v>10969.649606413994</v>
      </c>
    </row>
    <row r="81" spans="1:9">
      <c r="A81" s="29" t="s">
        <v>483</v>
      </c>
      <c r="B81" s="749">
        <v>0</v>
      </c>
      <c r="C81" s="749">
        <v>0</v>
      </c>
      <c r="D81" s="749">
        <v>-1689.7426064139943</v>
      </c>
      <c r="E81" s="749">
        <v>-1365.4002725947519</v>
      </c>
      <c r="F81" s="749">
        <v>131.33844023323613</v>
      </c>
      <c r="G81" s="749">
        <v>-345.67853935860052</v>
      </c>
      <c r="H81" s="749">
        <v>-366.69279300291549</v>
      </c>
      <c r="I81" s="749">
        <v>-44.973537900874632</v>
      </c>
    </row>
    <row r="82" spans="1:9" ht="21" customHeight="1">
      <c r="A82" s="432" t="s">
        <v>484</v>
      </c>
      <c r="B82" s="749">
        <v>20211.576632653057</v>
      </c>
      <c r="C82" s="749">
        <v>19065.871801749272</v>
      </c>
      <c r="D82" s="749">
        <v>28715.396978134111</v>
      </c>
      <c r="E82" s="749">
        <v>27645.462444606415</v>
      </c>
      <c r="F82" s="749">
        <v>25392.625443148685</v>
      </c>
      <c r="G82" s="749">
        <v>6847.45539941691</v>
      </c>
      <c r="H82" s="749">
        <v>26350.237080174928</v>
      </c>
      <c r="I82" s="749">
        <v>10924.676068513118</v>
      </c>
    </row>
    <row r="83" spans="1:9" ht="21" customHeight="1">
      <c r="A83" s="29" t="s">
        <v>485</v>
      </c>
      <c r="B83" s="749">
        <v>0</v>
      </c>
      <c r="C83" s="749">
        <v>0</v>
      </c>
      <c r="D83" s="749">
        <v>0</v>
      </c>
      <c r="E83" s="749">
        <v>0</v>
      </c>
      <c r="F83" s="749">
        <v>0</v>
      </c>
      <c r="G83" s="749">
        <v>0</v>
      </c>
      <c r="H83" s="749">
        <v>0</v>
      </c>
      <c r="I83" s="749">
        <v>0</v>
      </c>
    </row>
    <row r="84" spans="1:9" ht="21" customHeight="1">
      <c r="A84" s="432" t="s">
        <v>486</v>
      </c>
      <c r="B84" s="749">
        <v>20211.576632653057</v>
      </c>
      <c r="C84" s="749">
        <v>19065.871801749272</v>
      </c>
      <c r="D84" s="749">
        <v>28715.396978134111</v>
      </c>
      <c r="E84" s="749">
        <v>27645.462444606415</v>
      </c>
      <c r="F84" s="749">
        <v>25392.625443148685</v>
      </c>
      <c r="G84" s="749">
        <v>6847.45539941691</v>
      </c>
      <c r="H84" s="749">
        <v>26350.237080174928</v>
      </c>
      <c r="I84" s="749">
        <v>10924.676068513118</v>
      </c>
    </row>
    <row r="85" spans="1:9" ht="18" customHeight="1" thickBot="1">
      <c r="A85" s="29" t="s">
        <v>487</v>
      </c>
      <c r="B85" s="749">
        <v>-7500.9042274052481</v>
      </c>
      <c r="C85" s="749">
        <v>-6958.6846938775507</v>
      </c>
      <c r="D85" s="749">
        <v>-12328.283381924199</v>
      </c>
      <c r="E85" s="749">
        <v>-8997.8150160349851</v>
      </c>
      <c r="F85" s="749">
        <v>-8469.6744897959179</v>
      </c>
      <c r="G85" s="749">
        <v>-1220.7451603498541</v>
      </c>
      <c r="H85" s="749">
        <v>-11615.709567055394</v>
      </c>
      <c r="I85" s="749">
        <v>-3537.6188906705538</v>
      </c>
    </row>
    <row r="86" spans="1:9" ht="24" customHeight="1" thickTop="1" thickBot="1">
      <c r="A86" s="27" t="s">
        <v>488</v>
      </c>
      <c r="B86" s="746">
        <v>12710.672405247815</v>
      </c>
      <c r="C86" s="746">
        <v>12107.187107871719</v>
      </c>
      <c r="D86" s="746">
        <v>16387.113596209911</v>
      </c>
      <c r="E86" s="746">
        <v>18647.647428571428</v>
      </c>
      <c r="F86" s="746">
        <v>16922.950953352771</v>
      </c>
      <c r="G86" s="746">
        <v>5626.7102390670561</v>
      </c>
      <c r="H86" s="746">
        <v>14734.527513119532</v>
      </c>
      <c r="I86" s="746">
        <v>7387.0571778425656</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495</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s="26" customFormat="1" ht="37.5" customHeight="1" thickTop="1" thickBot="1">
      <c r="A6" s="426" t="s">
        <v>296</v>
      </c>
      <c r="B6" s="67" t="s">
        <v>424</v>
      </c>
      <c r="C6" s="67" t="s">
        <v>425</v>
      </c>
      <c r="D6" s="67" t="s">
        <v>1147</v>
      </c>
      <c r="E6" s="67" t="s">
        <v>1237</v>
      </c>
      <c r="F6" s="67" t="s">
        <v>1291</v>
      </c>
      <c r="G6" s="67" t="s">
        <v>1531</v>
      </c>
      <c r="H6" s="67" t="s">
        <v>1365</v>
      </c>
      <c r="I6" s="67" t="s">
        <v>1532</v>
      </c>
    </row>
    <row r="7" spans="1:9" ht="15" customHeight="1" thickTop="1" thickBot="1">
      <c r="A7" s="427"/>
      <c r="B7" s="557"/>
      <c r="C7" s="557"/>
      <c r="D7" s="557"/>
      <c r="E7" s="557"/>
      <c r="F7" s="557"/>
      <c r="G7" s="557"/>
      <c r="H7" s="557"/>
      <c r="I7" s="557"/>
    </row>
    <row r="8" spans="1:9" ht="24" customHeight="1" thickTop="1" thickBot="1">
      <c r="A8" s="27" t="s">
        <v>426</v>
      </c>
      <c r="B8" s="746">
        <v>178146.26113702625</v>
      </c>
      <c r="C8" s="746">
        <v>236528.05579008747</v>
      </c>
      <c r="D8" s="746">
        <v>281984.5799533528</v>
      </c>
      <c r="E8" s="746">
        <v>355659.52883236151</v>
      </c>
      <c r="F8" s="746">
        <v>416287.46439650148</v>
      </c>
      <c r="G8" s="746">
        <v>462043.20828717196</v>
      </c>
      <c r="H8" s="746">
        <v>504314.09834985418</v>
      </c>
      <c r="I8" s="746">
        <v>535666.39552915446</v>
      </c>
    </row>
    <row r="9" spans="1:9" s="70" customFormat="1" ht="21" customHeight="1" thickTop="1">
      <c r="A9" s="68" t="s">
        <v>8</v>
      </c>
      <c r="B9" s="747">
        <v>16651.75140233236</v>
      </c>
      <c r="C9" s="747">
        <v>11594.946552478134</v>
      </c>
      <c r="D9" s="747">
        <v>19050.468976676384</v>
      </c>
      <c r="E9" s="747">
        <v>51184.791368804668</v>
      </c>
      <c r="F9" s="747">
        <v>29624.006508746355</v>
      </c>
      <c r="G9" s="747">
        <v>30528.047447521865</v>
      </c>
      <c r="H9" s="747">
        <v>48072.750262390677</v>
      </c>
      <c r="I9" s="747">
        <v>56729.122669096207</v>
      </c>
    </row>
    <row r="10" spans="1:9" s="70" customFormat="1" ht="21" customHeight="1">
      <c r="A10" s="68" t="s">
        <v>17</v>
      </c>
      <c r="B10" s="747">
        <v>21482.217344023324</v>
      </c>
      <c r="C10" s="747">
        <v>24524.021290087469</v>
      </c>
      <c r="D10" s="747">
        <v>34920.448877551025</v>
      </c>
      <c r="E10" s="747">
        <v>33910.979556851307</v>
      </c>
      <c r="F10" s="747">
        <v>47521.655018950441</v>
      </c>
      <c r="G10" s="747">
        <v>44916.091223032076</v>
      </c>
      <c r="H10" s="747">
        <v>32627.987862973761</v>
      </c>
      <c r="I10" s="747">
        <v>30349.588533527694</v>
      </c>
    </row>
    <row r="11" spans="1:9" s="70" customFormat="1" ht="21" customHeight="1">
      <c r="A11" s="68" t="s">
        <v>26</v>
      </c>
      <c r="B11" s="747">
        <v>129289.2061516035</v>
      </c>
      <c r="C11" s="747">
        <v>188823.64643440236</v>
      </c>
      <c r="D11" s="747">
        <v>208870.89608892129</v>
      </c>
      <c r="E11" s="747">
        <v>260943.73554373177</v>
      </c>
      <c r="F11" s="747">
        <v>317339.776212828</v>
      </c>
      <c r="G11" s="747">
        <v>350292.93048979592</v>
      </c>
      <c r="H11" s="747">
        <v>373057.80527551024</v>
      </c>
      <c r="I11" s="747">
        <v>391318.60849562689</v>
      </c>
    </row>
    <row r="12" spans="1:9" s="70" customFormat="1" ht="21" customHeight="1">
      <c r="A12" s="428" t="s">
        <v>427</v>
      </c>
      <c r="B12" s="747">
        <v>128713.74483527697</v>
      </c>
      <c r="C12" s="747">
        <v>187842.92101603499</v>
      </c>
      <c r="D12" s="747">
        <v>207678.11844023326</v>
      </c>
      <c r="E12" s="747">
        <v>258672.65965743441</v>
      </c>
      <c r="F12" s="747">
        <v>315420.35105247813</v>
      </c>
      <c r="G12" s="747">
        <v>347153.24879300286</v>
      </c>
      <c r="H12" s="747">
        <v>369788.84024198254</v>
      </c>
      <c r="I12" s="747">
        <v>388738.00763994164</v>
      </c>
    </row>
    <row r="13" spans="1:9" s="70" customFormat="1" ht="21" customHeight="1">
      <c r="A13" s="428" t="s">
        <v>428</v>
      </c>
      <c r="B13" s="747">
        <v>128138.13459037901</v>
      </c>
      <c r="C13" s="747">
        <v>187163.74398542274</v>
      </c>
      <c r="D13" s="747">
        <v>205164.76289650149</v>
      </c>
      <c r="E13" s="747">
        <v>253394.99968075802</v>
      </c>
      <c r="F13" s="747">
        <v>305088.19192274049</v>
      </c>
      <c r="G13" s="747">
        <v>334467.25129883381</v>
      </c>
      <c r="H13" s="747">
        <v>356470.55050291546</v>
      </c>
      <c r="I13" s="747">
        <v>374306.02905685129</v>
      </c>
    </row>
    <row r="14" spans="1:9" s="70" customFormat="1" ht="21" customHeight="1">
      <c r="A14" s="428" t="s">
        <v>429</v>
      </c>
      <c r="B14" s="747">
        <v>575.61024489795921</v>
      </c>
      <c r="C14" s="747">
        <v>679.17703061224483</v>
      </c>
      <c r="D14" s="747">
        <v>2513.3555437317787</v>
      </c>
      <c r="E14" s="747">
        <v>5277.6599766763848</v>
      </c>
      <c r="F14" s="747">
        <v>10332.159129737609</v>
      </c>
      <c r="G14" s="747">
        <v>12685.997494169098</v>
      </c>
      <c r="H14" s="747">
        <v>13318.289739067055</v>
      </c>
      <c r="I14" s="747">
        <v>14431.97858309038</v>
      </c>
    </row>
    <row r="15" spans="1:9" s="70" customFormat="1" ht="21" customHeight="1">
      <c r="A15" s="428" t="s">
        <v>430</v>
      </c>
      <c r="B15" s="747">
        <v>448.99081632653065</v>
      </c>
      <c r="C15" s="747">
        <v>649.12534693877558</v>
      </c>
      <c r="D15" s="747">
        <v>1611.8578411078715</v>
      </c>
      <c r="E15" s="747">
        <v>969.52906997084551</v>
      </c>
      <c r="F15" s="747">
        <v>1229.1096370262392</v>
      </c>
      <c r="G15" s="747">
        <v>1912.045672011662</v>
      </c>
      <c r="H15" s="747">
        <v>1301.1026938775512</v>
      </c>
      <c r="I15" s="747">
        <v>1467.6871516034985</v>
      </c>
    </row>
    <row r="16" spans="1:9" s="70" customFormat="1" ht="21" customHeight="1">
      <c r="A16" s="428" t="s">
        <v>431</v>
      </c>
      <c r="B16" s="747">
        <v>448.99081632653065</v>
      </c>
      <c r="C16" s="747">
        <v>649.12534256559752</v>
      </c>
      <c r="D16" s="747">
        <v>1526.0873454810494</v>
      </c>
      <c r="E16" s="747">
        <v>786.03604373177848</v>
      </c>
      <c r="F16" s="747">
        <v>1114.2494096209914</v>
      </c>
      <c r="G16" s="747">
        <v>1613.0193556851311</v>
      </c>
      <c r="H16" s="747">
        <v>1063.1604416909622</v>
      </c>
      <c r="I16" s="747">
        <v>1110.3212026239069</v>
      </c>
    </row>
    <row r="17" spans="1:9" s="70" customFormat="1" ht="21" customHeight="1">
      <c r="A17" s="428" t="s">
        <v>432</v>
      </c>
      <c r="B17" s="747">
        <v>0</v>
      </c>
      <c r="C17" s="747">
        <v>4.3731778425655976E-6</v>
      </c>
      <c r="D17" s="747">
        <v>85.770495626822154</v>
      </c>
      <c r="E17" s="747">
        <v>183.49302623906706</v>
      </c>
      <c r="F17" s="747">
        <v>114.86022740524783</v>
      </c>
      <c r="G17" s="747">
        <v>299.0263163265306</v>
      </c>
      <c r="H17" s="747">
        <v>237.94225218658892</v>
      </c>
      <c r="I17" s="747">
        <v>357.36594897959191</v>
      </c>
    </row>
    <row r="18" spans="1:9" s="70" customFormat="1" ht="21" customHeight="1">
      <c r="A18" s="428" t="s">
        <v>433</v>
      </c>
      <c r="B18" s="747">
        <v>1955.7339956268222</v>
      </c>
      <c r="C18" s="747">
        <v>2377.4730655976678</v>
      </c>
      <c r="D18" s="747">
        <v>3575.3480830903795</v>
      </c>
      <c r="E18" s="747">
        <v>4863.6728994169098</v>
      </c>
      <c r="F18" s="747">
        <v>4855.618543731779</v>
      </c>
      <c r="G18" s="747">
        <v>5774.2107230320698</v>
      </c>
      <c r="H18" s="747">
        <v>5879.550062682215</v>
      </c>
      <c r="I18" s="747">
        <v>5956.3096909620981</v>
      </c>
    </row>
    <row r="19" spans="1:9" s="70" customFormat="1" ht="21" customHeight="1">
      <c r="A19" s="428" t="s">
        <v>434</v>
      </c>
      <c r="B19" s="747">
        <v>1862.3134664723034</v>
      </c>
      <c r="C19" s="747">
        <v>2272.6329489795917</v>
      </c>
      <c r="D19" s="747">
        <v>3473.8260714285716</v>
      </c>
      <c r="E19" s="747">
        <v>4706.3257536443152</v>
      </c>
      <c r="F19" s="747">
        <v>4439.8723075801754</v>
      </c>
      <c r="G19" s="747">
        <v>4956.9833440233242</v>
      </c>
      <c r="H19" s="747">
        <v>4916.4818979591846</v>
      </c>
      <c r="I19" s="747">
        <v>5217.6793862973764</v>
      </c>
    </row>
    <row r="20" spans="1:9" s="70" customFormat="1" ht="21" customHeight="1">
      <c r="A20" s="428" t="s">
        <v>435</v>
      </c>
      <c r="B20" s="747">
        <v>93.420529154518945</v>
      </c>
      <c r="C20" s="747">
        <v>104.8401166180758</v>
      </c>
      <c r="D20" s="747">
        <v>101.52201166180758</v>
      </c>
      <c r="E20" s="747">
        <v>157.34714577259473</v>
      </c>
      <c r="F20" s="747">
        <v>415.74623615160351</v>
      </c>
      <c r="G20" s="747">
        <v>817.22737900874642</v>
      </c>
      <c r="H20" s="747">
        <v>963.06816472303206</v>
      </c>
      <c r="I20" s="747">
        <v>738.63030466472298</v>
      </c>
    </row>
    <row r="21" spans="1:9" s="70" customFormat="1" ht="21" customHeight="1">
      <c r="A21" s="428" t="s">
        <v>39</v>
      </c>
      <c r="B21" s="747">
        <v>1702.9359839650147</v>
      </c>
      <c r="C21" s="747">
        <v>2220.5844081632654</v>
      </c>
      <c r="D21" s="747">
        <v>2350.7908032069972</v>
      </c>
      <c r="E21" s="747">
        <v>2711.2045874635569</v>
      </c>
      <c r="F21" s="747">
        <v>3093.6720014577259</v>
      </c>
      <c r="G21" s="747">
        <v>3499.2644606413996</v>
      </c>
      <c r="H21" s="747">
        <v>3904.1090816326532</v>
      </c>
      <c r="I21" s="747">
        <v>3428.0207944606414</v>
      </c>
    </row>
    <row r="22" spans="1:9" s="70" customFormat="1" ht="21" customHeight="1">
      <c r="A22" s="428" t="s">
        <v>436</v>
      </c>
      <c r="B22" s="747">
        <v>-3532.1994795918367</v>
      </c>
      <c r="C22" s="747">
        <v>-4266.4574023323621</v>
      </c>
      <c r="D22" s="747">
        <v>-6345.2190787172021</v>
      </c>
      <c r="E22" s="747">
        <v>-6273.3306705539362</v>
      </c>
      <c r="F22" s="747">
        <v>-7258.9750218658892</v>
      </c>
      <c r="G22" s="747">
        <v>-8045.8391588921286</v>
      </c>
      <c r="H22" s="747">
        <v>-7815.7968046647229</v>
      </c>
      <c r="I22" s="747">
        <v>-8271.4167813411077</v>
      </c>
    </row>
    <row r="23" spans="1:9" s="70" customFormat="1" ht="21" customHeight="1">
      <c r="A23" s="68" t="s">
        <v>57</v>
      </c>
      <c r="B23" s="747">
        <v>1252.9221836734694</v>
      </c>
      <c r="C23" s="747">
        <v>824.25002915451898</v>
      </c>
      <c r="D23" s="747">
        <v>673.34268950437308</v>
      </c>
      <c r="E23" s="747">
        <v>1664.2114402332363</v>
      </c>
      <c r="F23" s="747">
        <v>1724.2490889212827</v>
      </c>
      <c r="G23" s="747">
        <v>1727.9759679300294</v>
      </c>
      <c r="H23" s="747">
        <v>2186.4345262390671</v>
      </c>
      <c r="I23" s="747">
        <v>2142.037383381924</v>
      </c>
    </row>
    <row r="24" spans="1:9" s="70" customFormat="1" ht="21" customHeight="1">
      <c r="A24" s="68" t="s">
        <v>63</v>
      </c>
      <c r="B24" s="747">
        <v>3.3527696793002916E-3</v>
      </c>
      <c r="C24" s="747">
        <v>97.364997084548108</v>
      </c>
      <c r="D24" s="747">
        <v>112.71824635568514</v>
      </c>
      <c r="E24" s="747">
        <v>215.54644752186587</v>
      </c>
      <c r="F24" s="747">
        <v>235.48917201166179</v>
      </c>
      <c r="G24" s="747">
        <v>242.16771428571428</v>
      </c>
      <c r="H24" s="747">
        <v>376.6008921282799</v>
      </c>
      <c r="I24" s="747">
        <v>478.02785568513116</v>
      </c>
    </row>
    <row r="25" spans="1:9" s="70" customFormat="1" ht="21" customHeight="1">
      <c r="A25" s="68" t="s">
        <v>437</v>
      </c>
      <c r="B25" s="747">
        <v>3899.2783804664723</v>
      </c>
      <c r="C25" s="747">
        <v>4006.7087653061221</v>
      </c>
      <c r="D25" s="747">
        <v>12328.802330903791</v>
      </c>
      <c r="E25" s="747">
        <v>2776.4418644314874</v>
      </c>
      <c r="F25" s="747">
        <v>14381.877024781343</v>
      </c>
      <c r="G25" s="747">
        <v>29554.683615160349</v>
      </c>
      <c r="H25" s="747">
        <v>40592.959976676386</v>
      </c>
      <c r="I25" s="747">
        <v>49479.375669096204</v>
      </c>
    </row>
    <row r="26" spans="1:9" s="70" customFormat="1" ht="21" customHeight="1">
      <c r="A26" s="68" t="s">
        <v>74</v>
      </c>
      <c r="B26" s="747">
        <v>5006.2022638483968</v>
      </c>
      <c r="C26" s="747">
        <v>5336.1626443148689</v>
      </c>
      <c r="D26" s="747">
        <v>5020.6212215743435</v>
      </c>
      <c r="E26" s="747">
        <v>4291.1351341107875</v>
      </c>
      <c r="F26" s="747">
        <v>3932.2687784256559</v>
      </c>
      <c r="G26" s="747">
        <v>3689.5566516034983</v>
      </c>
      <c r="H26" s="747">
        <v>3885.3430889212827</v>
      </c>
      <c r="I26" s="747">
        <v>3993.9942667638484</v>
      </c>
    </row>
    <row r="27" spans="1:9" s="70" customFormat="1" ht="21" customHeight="1">
      <c r="A27" s="68" t="s">
        <v>438</v>
      </c>
      <c r="B27" s="747">
        <v>564.68005830903792</v>
      </c>
      <c r="C27" s="747">
        <v>1320.955077259475</v>
      </c>
      <c r="D27" s="747">
        <v>1007.2815218658892</v>
      </c>
      <c r="E27" s="747">
        <v>672.68747667638479</v>
      </c>
      <c r="F27" s="747">
        <v>1528.1425918367347</v>
      </c>
      <c r="G27" s="747">
        <v>1091.7551778425654</v>
      </c>
      <c r="H27" s="747">
        <v>3514.2164650145774</v>
      </c>
      <c r="I27" s="747">
        <v>1175.6406559766765</v>
      </c>
    </row>
    <row r="28" spans="1:9" s="71" customFormat="1" ht="43.5" customHeight="1" thickBot="1">
      <c r="A28" s="429" t="s">
        <v>1358</v>
      </c>
      <c r="B28" s="748">
        <v>0</v>
      </c>
      <c r="C28" s="748">
        <v>0</v>
      </c>
      <c r="D28" s="748">
        <v>0</v>
      </c>
      <c r="E28" s="748">
        <v>0</v>
      </c>
      <c r="F28" s="748">
        <v>0</v>
      </c>
      <c r="G28" s="748">
        <v>0</v>
      </c>
      <c r="H28" s="748">
        <v>0</v>
      </c>
      <c r="I28" s="748">
        <v>0</v>
      </c>
    </row>
    <row r="29" spans="1:9" ht="24" customHeight="1" thickTop="1" thickBot="1">
      <c r="A29" s="27" t="s">
        <v>439</v>
      </c>
      <c r="B29" s="746">
        <v>155642.30982798836</v>
      </c>
      <c r="C29" s="746">
        <v>209662.31785276969</v>
      </c>
      <c r="D29" s="746">
        <v>251054.35288483967</v>
      </c>
      <c r="E29" s="746">
        <v>323205.47989067057</v>
      </c>
      <c r="F29" s="746">
        <v>381478.17800000001</v>
      </c>
      <c r="G29" s="746">
        <v>427018.51201603492</v>
      </c>
      <c r="H29" s="746">
        <v>467087.47470262391</v>
      </c>
      <c r="I29" s="746">
        <v>498554.01051749277</v>
      </c>
    </row>
    <row r="30" spans="1:9" s="70" customFormat="1" ht="21" customHeight="1" thickTop="1">
      <c r="A30" s="68" t="s">
        <v>440</v>
      </c>
      <c r="B30" s="747">
        <v>141829.30588629737</v>
      </c>
      <c r="C30" s="747">
        <v>198323.84696501459</v>
      </c>
      <c r="D30" s="747">
        <v>239994.79138629738</v>
      </c>
      <c r="E30" s="747">
        <v>302988.06283527694</v>
      </c>
      <c r="F30" s="747">
        <v>342908.13367492717</v>
      </c>
      <c r="G30" s="747">
        <v>375052.26370553934</v>
      </c>
      <c r="H30" s="747">
        <v>401233.74948688049</v>
      </c>
      <c r="I30" s="747">
        <v>430087.18593586003</v>
      </c>
    </row>
    <row r="31" spans="1:9" s="70" customFormat="1" ht="21" customHeight="1">
      <c r="A31" s="428" t="s">
        <v>441</v>
      </c>
      <c r="B31" s="747">
        <v>37.238212827988342</v>
      </c>
      <c r="C31" s="747">
        <v>4611.5425349854222</v>
      </c>
      <c r="D31" s="747">
        <v>10124.63576239067</v>
      </c>
      <c r="E31" s="747">
        <v>40420.27217055393</v>
      </c>
      <c r="F31" s="747">
        <v>55373.224874635562</v>
      </c>
      <c r="G31" s="747">
        <v>57227.093309037911</v>
      </c>
      <c r="H31" s="747">
        <v>77657.582189504377</v>
      </c>
      <c r="I31" s="747">
        <v>59924.431048104954</v>
      </c>
    </row>
    <row r="32" spans="1:9" s="70" customFormat="1" ht="21" customHeight="1">
      <c r="A32" s="428" t="s">
        <v>442</v>
      </c>
      <c r="B32" s="747">
        <v>32063.04447813411</v>
      </c>
      <c r="C32" s="747">
        <v>45297.151895043731</v>
      </c>
      <c r="D32" s="747">
        <v>49869.348112244901</v>
      </c>
      <c r="E32" s="747">
        <v>70550.766266763836</v>
      </c>
      <c r="F32" s="747">
        <v>78645.745260932948</v>
      </c>
      <c r="G32" s="747">
        <v>71037.345975218661</v>
      </c>
      <c r="H32" s="747">
        <v>69620.880313411079</v>
      </c>
      <c r="I32" s="747">
        <v>89897.18715451895</v>
      </c>
    </row>
    <row r="33" spans="1:9" s="70" customFormat="1" ht="21" customHeight="1">
      <c r="A33" s="428" t="s">
        <v>443</v>
      </c>
      <c r="B33" s="747">
        <v>33410.205577259476</v>
      </c>
      <c r="C33" s="747">
        <v>39419.245886297373</v>
      </c>
      <c r="D33" s="747">
        <v>23204.346591836736</v>
      </c>
      <c r="E33" s="747">
        <v>8046.7347463556844</v>
      </c>
      <c r="F33" s="747">
        <v>2236.9524839650144</v>
      </c>
      <c r="G33" s="747">
        <v>1703.3711749271135</v>
      </c>
      <c r="H33" s="747">
        <v>720.72390816326526</v>
      </c>
      <c r="I33" s="747">
        <v>600.43133090379001</v>
      </c>
    </row>
    <row r="34" spans="1:9" s="70" customFormat="1" ht="21" customHeight="1">
      <c r="A34" s="428" t="s">
        <v>444</v>
      </c>
      <c r="B34" s="747">
        <v>3764.0376836734695</v>
      </c>
      <c r="C34" s="747">
        <v>6977.0966632653062</v>
      </c>
      <c r="D34" s="747">
        <v>11194.888195335276</v>
      </c>
      <c r="E34" s="747">
        <v>16914.565344023325</v>
      </c>
      <c r="F34" s="747">
        <v>24461.042602040816</v>
      </c>
      <c r="G34" s="747">
        <v>28578.896846938776</v>
      </c>
      <c r="H34" s="747">
        <v>37253.385500000004</v>
      </c>
      <c r="I34" s="747">
        <v>40269.299672011664</v>
      </c>
    </row>
    <row r="35" spans="1:9" s="70" customFormat="1" ht="21" customHeight="1">
      <c r="A35" s="428" t="s">
        <v>445</v>
      </c>
      <c r="B35" s="747">
        <v>69335.945965014573</v>
      </c>
      <c r="C35" s="747">
        <v>95833.661632653064</v>
      </c>
      <c r="D35" s="747">
        <v>135596.83188921283</v>
      </c>
      <c r="E35" s="747">
        <v>153672.30626967931</v>
      </c>
      <c r="F35" s="747">
        <v>165145.85869096208</v>
      </c>
      <c r="G35" s="747">
        <v>196599.67679446065</v>
      </c>
      <c r="H35" s="747">
        <v>193652.77445043734</v>
      </c>
      <c r="I35" s="747">
        <v>215412.48976384837</v>
      </c>
    </row>
    <row r="36" spans="1:9" s="70" customFormat="1" ht="21" customHeight="1">
      <c r="A36" s="428" t="s">
        <v>446</v>
      </c>
      <c r="B36" s="747">
        <v>3218.8339693877551</v>
      </c>
      <c r="C36" s="747">
        <v>6185.1483527696801</v>
      </c>
      <c r="D36" s="747">
        <v>10004.740835276967</v>
      </c>
      <c r="E36" s="747">
        <v>13383.418037900874</v>
      </c>
      <c r="F36" s="747">
        <v>17045.309762390672</v>
      </c>
      <c r="G36" s="747">
        <v>19905.879604956266</v>
      </c>
      <c r="H36" s="747">
        <v>22328.403125364432</v>
      </c>
      <c r="I36" s="747">
        <v>23983.346966472302</v>
      </c>
    </row>
    <row r="37" spans="1:9" s="70" customFormat="1" ht="21" customHeight="1">
      <c r="A37" s="68" t="s">
        <v>447</v>
      </c>
      <c r="B37" s="747">
        <v>1.1179110787172011</v>
      </c>
      <c r="C37" s="747">
        <v>1.5960335276967932</v>
      </c>
      <c r="D37" s="747">
        <v>1.4707172011661809</v>
      </c>
      <c r="E37" s="747">
        <v>1.8561647230320699</v>
      </c>
      <c r="F37" s="747">
        <v>2.1149591836734696</v>
      </c>
      <c r="G37" s="747">
        <v>2.1959883381924197</v>
      </c>
      <c r="H37" s="747">
        <v>2.9271064139941689</v>
      </c>
      <c r="I37" s="747">
        <v>4.9198352769679303</v>
      </c>
    </row>
    <row r="38" spans="1:9" s="70" customFormat="1" ht="21" customHeight="1">
      <c r="A38" s="68" t="s">
        <v>448</v>
      </c>
      <c r="B38" s="747">
        <v>8571.3323688046639</v>
      </c>
      <c r="C38" s="747">
        <v>5080.3685495626823</v>
      </c>
      <c r="D38" s="747">
        <v>3926.9702667638489</v>
      </c>
      <c r="E38" s="747">
        <v>6258.884733236152</v>
      </c>
      <c r="F38" s="747">
        <v>11206.737345481049</v>
      </c>
      <c r="G38" s="747">
        <v>24867.672769679299</v>
      </c>
      <c r="H38" s="747">
        <v>35609.481903790089</v>
      </c>
      <c r="I38" s="747">
        <v>37861.782212827988</v>
      </c>
    </row>
    <row r="39" spans="1:9" s="70" customFormat="1" ht="21" customHeight="1">
      <c r="A39" s="68" t="s">
        <v>449</v>
      </c>
      <c r="B39" s="747">
        <v>3287.7024125364433</v>
      </c>
      <c r="C39" s="747">
        <v>3707.1808163265305</v>
      </c>
      <c r="D39" s="747">
        <v>4625.3143148688041</v>
      </c>
      <c r="E39" s="747">
        <v>5661.0381603498545</v>
      </c>
      <c r="F39" s="747">
        <v>6293.196271137027</v>
      </c>
      <c r="G39" s="747">
        <v>5675.7744635568515</v>
      </c>
      <c r="H39" s="747">
        <v>8548.6809067055401</v>
      </c>
      <c r="I39" s="747">
        <v>5943.8673075801744</v>
      </c>
    </row>
    <row r="40" spans="1:9" s="70" customFormat="1" ht="21" customHeight="1">
      <c r="A40" s="68" t="s">
        <v>127</v>
      </c>
      <c r="B40" s="747">
        <v>1636.2822492711371</v>
      </c>
      <c r="C40" s="747">
        <v>2232.7564883381924</v>
      </c>
      <c r="D40" s="747">
        <v>2289.2371997084547</v>
      </c>
      <c r="E40" s="747">
        <v>2975.3274999999994</v>
      </c>
      <c r="F40" s="747">
        <v>4006.715173469388</v>
      </c>
      <c r="G40" s="747">
        <v>4357.6092084548109</v>
      </c>
      <c r="H40" s="747">
        <v>4622.5106530612238</v>
      </c>
      <c r="I40" s="747">
        <v>4897.5978294460647</v>
      </c>
    </row>
    <row r="41" spans="1:9" s="70" customFormat="1" ht="21" customHeight="1">
      <c r="A41" s="68" t="s">
        <v>133</v>
      </c>
      <c r="B41" s="747">
        <v>0</v>
      </c>
      <c r="C41" s="747">
        <v>0</v>
      </c>
      <c r="D41" s="747">
        <v>0</v>
      </c>
      <c r="E41" s="747">
        <v>0</v>
      </c>
      <c r="F41" s="747">
        <v>5137.3186224489791</v>
      </c>
      <c r="G41" s="747">
        <v>5137.0985306122448</v>
      </c>
      <c r="H41" s="747">
        <v>5138.6755772594752</v>
      </c>
      <c r="I41" s="747">
        <v>5138.7847215743441</v>
      </c>
    </row>
    <row r="42" spans="1:9" s="70" customFormat="1" ht="21" customHeight="1">
      <c r="A42" s="68" t="s">
        <v>450</v>
      </c>
      <c r="B42" s="747">
        <v>316.56900000000002</v>
      </c>
      <c r="C42" s="747">
        <v>316.56900000000002</v>
      </c>
      <c r="D42" s="747">
        <v>216.56900000000002</v>
      </c>
      <c r="E42" s="747">
        <v>5320.3104970845479</v>
      </c>
      <c r="F42" s="747">
        <v>11923.961953352769</v>
      </c>
      <c r="G42" s="747">
        <v>11925.897349854227</v>
      </c>
      <c r="H42" s="747">
        <v>11931.449068513119</v>
      </c>
      <c r="I42" s="747">
        <v>11934.704344023323</v>
      </c>
    </row>
    <row r="43" spans="1:9" s="71" customFormat="1" ht="43.5" customHeight="1" thickBot="1">
      <c r="A43" s="429" t="s">
        <v>109</v>
      </c>
      <c r="B43" s="748">
        <v>0</v>
      </c>
      <c r="C43" s="748">
        <v>0</v>
      </c>
      <c r="D43" s="748">
        <v>0</v>
      </c>
      <c r="E43" s="748">
        <v>0</v>
      </c>
      <c r="F43" s="748">
        <v>0</v>
      </c>
      <c r="G43" s="748">
        <v>0</v>
      </c>
      <c r="H43" s="748">
        <v>0</v>
      </c>
      <c r="I43" s="748">
        <v>2685.1683309037903</v>
      </c>
    </row>
    <row r="44" spans="1:9" ht="24" customHeight="1" thickTop="1" thickBot="1">
      <c r="A44" s="27" t="s">
        <v>451</v>
      </c>
      <c r="B44" s="746">
        <v>22503.951294460639</v>
      </c>
      <c r="C44" s="746">
        <v>26865.737950437317</v>
      </c>
      <c r="D44" s="746">
        <v>30930.227051020407</v>
      </c>
      <c r="E44" s="746">
        <v>32454.048941690962</v>
      </c>
      <c r="F44" s="746">
        <v>34809.286399416909</v>
      </c>
      <c r="G44" s="746">
        <v>35024.696253644317</v>
      </c>
      <c r="H44" s="746">
        <v>37226.623632653063</v>
      </c>
      <c r="I44" s="746">
        <v>37112.385052478137</v>
      </c>
    </row>
    <row r="45" spans="1:9" s="70" customFormat="1" ht="21" customHeight="1" thickTop="1">
      <c r="A45" s="68" t="s">
        <v>148</v>
      </c>
      <c r="B45" s="747">
        <v>10327.609329446062</v>
      </c>
      <c r="C45" s="747">
        <v>24848.498542274054</v>
      </c>
      <c r="D45" s="747">
        <v>25739.66472303207</v>
      </c>
      <c r="E45" s="747">
        <v>28443.673469387755</v>
      </c>
      <c r="F45" s="747">
        <v>29498.717201166182</v>
      </c>
      <c r="G45" s="747">
        <v>29498.717201166182</v>
      </c>
      <c r="H45" s="747">
        <v>29498.717201166182</v>
      </c>
      <c r="I45" s="747">
        <v>29498.717201166182</v>
      </c>
    </row>
    <row r="46" spans="1:9" s="70" customFormat="1" ht="21" customHeight="1">
      <c r="A46" s="68" t="s">
        <v>152</v>
      </c>
      <c r="B46" s="747">
        <v>6493.3195932944609</v>
      </c>
      <c r="C46" s="747">
        <v>268.87344897959184</v>
      </c>
      <c r="D46" s="747">
        <v>277.79947230320698</v>
      </c>
      <c r="E46" s="747">
        <v>277.79947230320698</v>
      </c>
      <c r="F46" s="747">
        <v>117.69396209912537</v>
      </c>
      <c r="G46" s="747">
        <v>117.69396209912537</v>
      </c>
      <c r="H46" s="747">
        <v>117.69396209912537</v>
      </c>
      <c r="I46" s="747">
        <v>117.69396209912537</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949.61377988338199</v>
      </c>
      <c r="C48" s="747">
        <v>1176.5782536443148</v>
      </c>
      <c r="D48" s="747">
        <v>1233.7496384839651</v>
      </c>
      <c r="E48" s="747">
        <v>1601.642973760933</v>
      </c>
      <c r="F48" s="747">
        <v>1814.7275626822159</v>
      </c>
      <c r="G48" s="747">
        <v>2152.5322580174925</v>
      </c>
      <c r="H48" s="747">
        <v>2152.5322580174925</v>
      </c>
      <c r="I48" s="747">
        <v>2556.4122346938775</v>
      </c>
    </row>
    <row r="49" spans="1:9" s="70" customFormat="1" ht="21" customHeight="1">
      <c r="A49" s="68" t="s">
        <v>164</v>
      </c>
      <c r="B49" s="747">
        <v>4733.4085918367355</v>
      </c>
      <c r="C49" s="747">
        <v>571.78770553935863</v>
      </c>
      <c r="D49" s="747">
        <v>3679.0132172011663</v>
      </c>
      <c r="E49" s="747">
        <v>2130.9330262390672</v>
      </c>
      <c r="F49" s="747">
        <v>3378.1476734693879</v>
      </c>
      <c r="G49" s="747">
        <v>3255.7528323615161</v>
      </c>
      <c r="H49" s="747">
        <v>5457.6802113702624</v>
      </c>
      <c r="I49" s="747">
        <v>4939.5616545189505</v>
      </c>
    </row>
    <row r="50" spans="1:9" s="70" customFormat="1" ht="21" customHeight="1">
      <c r="A50" s="428" t="s">
        <v>453</v>
      </c>
      <c r="B50" s="747">
        <v>2463.7638483965011</v>
      </c>
      <c r="C50" s="747">
        <v>7.3855685131195323E-2</v>
      </c>
      <c r="D50" s="747">
        <v>7.9877551020408166E-2</v>
      </c>
      <c r="E50" s="747">
        <v>8.7145772594752188E-2</v>
      </c>
      <c r="F50" s="747">
        <v>0.10072448979591836</v>
      </c>
      <c r="G50" s="747">
        <v>1418.8804431486878</v>
      </c>
      <c r="H50" s="747">
        <v>1418.8804431486878</v>
      </c>
      <c r="I50" s="747">
        <v>3115.1763542274052</v>
      </c>
    </row>
    <row r="51" spans="1:9" s="71" customFormat="1" ht="40.5" customHeight="1" thickBot="1">
      <c r="A51" s="430" t="s">
        <v>454</v>
      </c>
      <c r="B51" s="748">
        <v>2269.644743440233</v>
      </c>
      <c r="C51" s="748">
        <v>571.71384985422731</v>
      </c>
      <c r="D51" s="748">
        <v>3678.9333396501456</v>
      </c>
      <c r="E51" s="748">
        <v>2130.8458804664724</v>
      </c>
      <c r="F51" s="748">
        <v>3378.0469489795919</v>
      </c>
      <c r="G51" s="748">
        <v>1836.8723892128278</v>
      </c>
      <c r="H51" s="748">
        <v>4038.7997682215746</v>
      </c>
      <c r="I51" s="748">
        <v>1824.3853002915453</v>
      </c>
    </row>
    <row r="52" spans="1:9" ht="24" customHeight="1" thickTop="1" thickBot="1">
      <c r="A52" s="27" t="s">
        <v>455</v>
      </c>
      <c r="B52" s="746">
        <v>178146.26112244898</v>
      </c>
      <c r="C52" s="746">
        <v>236528.05580320698</v>
      </c>
      <c r="D52" s="746">
        <v>281984.57993586001</v>
      </c>
      <c r="E52" s="746">
        <v>355659.52883236151</v>
      </c>
      <c r="F52" s="746">
        <v>416287.46439941693</v>
      </c>
      <c r="G52" s="746">
        <v>462043.20826967928</v>
      </c>
      <c r="H52" s="746">
        <v>504314.09833527694</v>
      </c>
      <c r="I52" s="746">
        <v>535666.39556997083</v>
      </c>
    </row>
    <row r="53" spans="1:9" s="70" customFormat="1" ht="24" customHeight="1" thickTop="1">
      <c r="A53" s="68" t="s">
        <v>456</v>
      </c>
      <c r="B53" s="747">
        <v>9659.5011107871724</v>
      </c>
      <c r="C53" s="747">
        <v>17546.552511661808</v>
      </c>
      <c r="D53" s="747">
        <v>19203.503064139943</v>
      </c>
      <c r="E53" s="747">
        <v>32167.040266763845</v>
      </c>
      <c r="F53" s="747">
        <v>57240.879895043727</v>
      </c>
      <c r="G53" s="747">
        <v>60005.230938775509</v>
      </c>
      <c r="H53" s="747">
        <v>70012.724743440238</v>
      </c>
      <c r="I53" s="747">
        <v>70200.914392128281</v>
      </c>
    </row>
    <row r="54" spans="1:9" s="71" customFormat="1" ht="21" customHeight="1">
      <c r="A54" s="430" t="s">
        <v>457</v>
      </c>
      <c r="B54" s="748">
        <v>0</v>
      </c>
      <c r="C54" s="748">
        <v>0</v>
      </c>
      <c r="D54" s="748">
        <v>0</v>
      </c>
      <c r="E54" s="748">
        <v>0</v>
      </c>
      <c r="F54" s="748">
        <v>0</v>
      </c>
      <c r="G54" s="748">
        <v>0</v>
      </c>
      <c r="H54" s="748">
        <v>0</v>
      </c>
      <c r="I54" s="748">
        <v>0</v>
      </c>
    </row>
    <row r="55" spans="1:9" s="71" customFormat="1" ht="21" customHeight="1">
      <c r="A55" s="430" t="s">
        <v>458</v>
      </c>
      <c r="B55" s="748">
        <v>4117.315217201166</v>
      </c>
      <c r="C55" s="748">
        <v>12308.740190962097</v>
      </c>
      <c r="D55" s="748">
        <v>14196.155811953353</v>
      </c>
      <c r="E55" s="748">
        <v>31092.291431486879</v>
      </c>
      <c r="F55" s="748">
        <v>55996.843074344026</v>
      </c>
      <c r="G55" s="748">
        <v>57929.127730320703</v>
      </c>
      <c r="H55" s="748">
        <v>66755.367218658896</v>
      </c>
      <c r="I55" s="748">
        <v>66556.133072886296</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5542.1858935860055</v>
      </c>
      <c r="C57" s="748">
        <v>5237.8123206997088</v>
      </c>
      <c r="D57" s="748">
        <v>5007.3472521865888</v>
      </c>
      <c r="E57" s="748">
        <v>1074.7488352769678</v>
      </c>
      <c r="F57" s="748">
        <v>1244.0368206997084</v>
      </c>
      <c r="G57" s="748">
        <v>2076.1032084548106</v>
      </c>
      <c r="H57" s="748">
        <v>3257.357524781341</v>
      </c>
      <c r="I57" s="748">
        <v>3644.7813192419826</v>
      </c>
    </row>
    <row r="58" spans="1:9" s="71" customFormat="1" ht="21" customHeight="1">
      <c r="A58" s="430" t="s">
        <v>461</v>
      </c>
      <c r="B58" s="748">
        <v>0</v>
      </c>
      <c r="C58" s="748">
        <v>0</v>
      </c>
      <c r="D58" s="748">
        <v>0</v>
      </c>
      <c r="E58" s="748">
        <v>0</v>
      </c>
      <c r="F58" s="748">
        <v>0</v>
      </c>
      <c r="G58" s="748">
        <v>0</v>
      </c>
      <c r="H58" s="748">
        <v>0</v>
      </c>
      <c r="I58" s="748">
        <v>0</v>
      </c>
    </row>
    <row r="59" spans="1:9" s="71" customFormat="1" ht="61.5" customHeight="1" thickBot="1">
      <c r="A59" s="429" t="s">
        <v>462</v>
      </c>
      <c r="B59" s="748">
        <v>128285.28080174926</v>
      </c>
      <c r="C59" s="748">
        <v>281597.60382798832</v>
      </c>
      <c r="D59" s="748">
        <v>399257.62874635565</v>
      </c>
      <c r="E59" s="748">
        <v>546778.84587172011</v>
      </c>
      <c r="F59" s="748">
        <v>729886.41943731776</v>
      </c>
      <c r="G59" s="748">
        <v>809287.95107871713</v>
      </c>
      <c r="H59" s="748">
        <v>773950.25880174933</v>
      </c>
      <c r="I59" s="748">
        <v>868292.41358746355</v>
      </c>
    </row>
    <row r="60" spans="1:9" ht="31.5" customHeight="1" thickTop="1" thickBot="1">
      <c r="A60" s="431" t="s">
        <v>463</v>
      </c>
      <c r="B60" s="746"/>
      <c r="C60" s="746"/>
      <c r="D60" s="746"/>
      <c r="E60" s="746"/>
      <c r="F60" s="746"/>
      <c r="G60" s="746"/>
      <c r="H60" s="746"/>
      <c r="I60" s="746"/>
    </row>
    <row r="61" spans="1:9" ht="30" customHeight="1" thickTop="1">
      <c r="A61" s="29" t="s">
        <v>464</v>
      </c>
      <c r="B61" s="749">
        <v>21675.120413994166</v>
      </c>
      <c r="C61" s="749">
        <v>28060.678113702626</v>
      </c>
      <c r="D61" s="749">
        <v>32706.573925655979</v>
      </c>
      <c r="E61" s="749">
        <v>33126.286972303205</v>
      </c>
      <c r="F61" s="749">
        <v>37049.053157434406</v>
      </c>
      <c r="G61" s="749">
        <v>19741.252982507289</v>
      </c>
      <c r="H61" s="749">
        <v>41748.953806122452</v>
      </c>
      <c r="I61" s="749">
        <v>21292.611431486879</v>
      </c>
    </row>
    <row r="62" spans="1:9" ht="21" customHeight="1">
      <c r="A62" s="31" t="s">
        <v>465</v>
      </c>
      <c r="B62" s="749">
        <v>-3460.0535174927109</v>
      </c>
      <c r="C62" s="749">
        <v>-5235.9128411078718</v>
      </c>
      <c r="D62" s="749">
        <v>-6613.9416078717204</v>
      </c>
      <c r="E62" s="749">
        <v>-7494.5632201166172</v>
      </c>
      <c r="F62" s="749">
        <v>-8432.7614897959193</v>
      </c>
      <c r="G62" s="749">
        <v>-4753.2155918367353</v>
      </c>
      <c r="H62" s="749">
        <v>-10321.192771137024</v>
      </c>
      <c r="I62" s="749">
        <v>-5863.9252448979587</v>
      </c>
    </row>
    <row r="63" spans="1:9" ht="21.75" customHeight="1">
      <c r="A63" s="432" t="s">
        <v>466</v>
      </c>
      <c r="B63" s="749">
        <v>18215.066896501456</v>
      </c>
      <c r="C63" s="749">
        <v>22824.765272594752</v>
      </c>
      <c r="D63" s="749">
        <v>26092.632317784257</v>
      </c>
      <c r="E63" s="749">
        <v>25631.72375218659</v>
      </c>
      <c r="F63" s="749">
        <v>28616.291667638485</v>
      </c>
      <c r="G63" s="749">
        <v>14988.037390670554</v>
      </c>
      <c r="H63" s="749">
        <v>31427.761034985419</v>
      </c>
      <c r="I63" s="749">
        <v>15428.68618658892</v>
      </c>
    </row>
    <row r="64" spans="1:9">
      <c r="A64" s="29" t="s">
        <v>467</v>
      </c>
      <c r="B64" s="749">
        <v>1125.8824344023324</v>
      </c>
      <c r="C64" s="749">
        <v>1281.670441690962</v>
      </c>
      <c r="D64" s="749">
        <v>5446.4148148688046</v>
      </c>
      <c r="E64" s="749">
        <v>3612.6525189504378</v>
      </c>
      <c r="F64" s="749">
        <v>3792.3131428571428</v>
      </c>
      <c r="G64" s="749">
        <v>1854.3663294460639</v>
      </c>
      <c r="H64" s="749">
        <v>3845.463478134111</v>
      </c>
      <c r="I64" s="749">
        <v>2237.0042857142857</v>
      </c>
    </row>
    <row r="65" spans="1:9">
      <c r="A65" s="31" t="s">
        <v>468</v>
      </c>
      <c r="B65" s="749">
        <v>-603.94544897959179</v>
      </c>
      <c r="C65" s="749">
        <v>-790.24612244897969</v>
      </c>
      <c r="D65" s="749">
        <v>-744.32903061224499</v>
      </c>
      <c r="E65" s="749">
        <v>-1127.3762448979592</v>
      </c>
      <c r="F65" s="749">
        <v>-2141.9873425655978</v>
      </c>
      <c r="G65" s="749">
        <v>-1214.1623279883383</v>
      </c>
      <c r="H65" s="749">
        <v>-2654.1681720116617</v>
      </c>
      <c r="I65" s="749">
        <v>-1426.99727696793</v>
      </c>
    </row>
    <row r="66" spans="1:9">
      <c r="A66" s="30" t="s">
        <v>469</v>
      </c>
      <c r="B66" s="749">
        <v>18737.0038819242</v>
      </c>
      <c r="C66" s="749">
        <v>23316.189591836734</v>
      </c>
      <c r="D66" s="749">
        <v>30794.718102040817</v>
      </c>
      <c r="E66" s="749">
        <v>28117.000026239068</v>
      </c>
      <c r="F66" s="749">
        <v>30266.617467930027</v>
      </c>
      <c r="G66" s="749">
        <v>15628.24139212828</v>
      </c>
      <c r="H66" s="749">
        <v>32619.056341107869</v>
      </c>
      <c r="I66" s="749">
        <v>16238.693195335276</v>
      </c>
    </row>
    <row r="67" spans="1:9">
      <c r="A67" s="29" t="s">
        <v>470</v>
      </c>
      <c r="B67" s="749">
        <v>1369.9321209912534</v>
      </c>
      <c r="C67" s="749">
        <v>2052.0031690962101</v>
      </c>
      <c r="D67" s="749">
        <v>5442.5436166180762</v>
      </c>
      <c r="E67" s="749">
        <v>3067.1437434402328</v>
      </c>
      <c r="F67" s="749">
        <v>3269.7922274052476</v>
      </c>
      <c r="G67" s="749">
        <v>1619.2813002915452</v>
      </c>
      <c r="H67" s="749">
        <v>3805.9790655976676</v>
      </c>
      <c r="I67" s="749">
        <v>1964.9536749271138</v>
      </c>
    </row>
    <row r="68" spans="1:9">
      <c r="A68" s="29" t="s">
        <v>471</v>
      </c>
      <c r="B68" s="749">
        <v>-2897.9377055393588</v>
      </c>
      <c r="C68" s="749">
        <v>-4059.4554110787176</v>
      </c>
      <c r="D68" s="749">
        <v>-8470.0604752186591</v>
      </c>
      <c r="E68" s="749">
        <v>-5677.1080874635563</v>
      </c>
      <c r="F68" s="749">
        <v>-7019.9858192419815</v>
      </c>
      <c r="G68" s="749">
        <v>-3724.732444606414</v>
      </c>
      <c r="H68" s="749">
        <v>-7057.8971588921277</v>
      </c>
      <c r="I68" s="749">
        <v>-4257.6483367346937</v>
      </c>
    </row>
    <row r="69" spans="1:9">
      <c r="A69" s="432" t="s">
        <v>472</v>
      </c>
      <c r="B69" s="749">
        <v>17208.998297376093</v>
      </c>
      <c r="C69" s="749">
        <v>21308.737349854229</v>
      </c>
      <c r="D69" s="749">
        <v>27767.201243440231</v>
      </c>
      <c r="E69" s="749">
        <v>25507.035682215745</v>
      </c>
      <c r="F69" s="749">
        <v>26516.423876093289</v>
      </c>
      <c r="G69" s="749">
        <v>13522.790247813409</v>
      </c>
      <c r="H69" s="749">
        <v>29367.138247813407</v>
      </c>
      <c r="I69" s="749">
        <v>13945.998533527696</v>
      </c>
    </row>
    <row r="70" spans="1:9">
      <c r="A70" s="31" t="s">
        <v>473</v>
      </c>
      <c r="B70" s="749">
        <v>-14333.608320699708</v>
      </c>
      <c r="C70" s="749">
        <v>-20389.03953644315</v>
      </c>
      <c r="D70" s="749">
        <v>-24016.56198250729</v>
      </c>
      <c r="E70" s="749">
        <v>-23342.22220408163</v>
      </c>
      <c r="F70" s="749">
        <v>-21599.428488338195</v>
      </c>
      <c r="G70" s="749">
        <v>-11587.588497084549</v>
      </c>
      <c r="H70" s="749">
        <v>-22356.188913994167</v>
      </c>
      <c r="I70" s="749">
        <v>-12089.877368804664</v>
      </c>
    </row>
    <row r="71" spans="1:9">
      <c r="A71" s="30" t="s">
        <v>474</v>
      </c>
      <c r="B71" s="749">
        <v>2875.3899766763843</v>
      </c>
      <c r="C71" s="749">
        <v>919.69781341107876</v>
      </c>
      <c r="D71" s="749">
        <v>3750.6392609329441</v>
      </c>
      <c r="E71" s="749">
        <v>2164.8134781341109</v>
      </c>
      <c r="F71" s="749">
        <v>4916.9953877551025</v>
      </c>
      <c r="G71" s="749">
        <v>1935.2017507288631</v>
      </c>
      <c r="H71" s="749">
        <v>7010.9493338192424</v>
      </c>
      <c r="I71" s="749">
        <v>1856.1211647230318</v>
      </c>
    </row>
    <row r="72" spans="1:9">
      <c r="A72" s="30" t="s">
        <v>475</v>
      </c>
      <c r="B72" s="749">
        <v>41.228000000000009</v>
      </c>
      <c r="C72" s="749">
        <v>84.174638483965026</v>
      </c>
      <c r="D72" s="749">
        <v>116.86352623906706</v>
      </c>
      <c r="E72" s="749">
        <v>32.457288629737612</v>
      </c>
      <c r="F72" s="749">
        <v>10.507600583090378</v>
      </c>
      <c r="G72" s="749">
        <v>0.64119387755102042</v>
      </c>
      <c r="H72" s="749">
        <v>1.1596355685131197</v>
      </c>
      <c r="I72" s="749">
        <v>0.44641690962099123</v>
      </c>
    </row>
    <row r="73" spans="1:9">
      <c r="A73" s="31" t="s">
        <v>476</v>
      </c>
      <c r="B73" s="749">
        <v>2.598916909620991</v>
      </c>
      <c r="C73" s="749">
        <v>3.2575976676384841</v>
      </c>
      <c r="D73" s="749">
        <v>2.1603498542274052E-3</v>
      </c>
      <c r="E73" s="749">
        <v>3.7463556851311951E-4</v>
      </c>
      <c r="F73" s="749">
        <v>8.7463556851311941E-5</v>
      </c>
      <c r="G73" s="749">
        <v>2.9154518950437319E-5</v>
      </c>
      <c r="H73" s="749">
        <v>3.0612244897959182E-5</v>
      </c>
      <c r="I73" s="749">
        <v>2.9154518950437319E-6</v>
      </c>
    </row>
    <row r="74" spans="1:9">
      <c r="A74" s="31" t="s">
        <v>477</v>
      </c>
      <c r="B74" s="749">
        <v>38.629083090379012</v>
      </c>
      <c r="C74" s="749">
        <v>80.917040816326534</v>
      </c>
      <c r="D74" s="749">
        <v>116.86136588921282</v>
      </c>
      <c r="E74" s="749">
        <v>32.456913994169092</v>
      </c>
      <c r="F74" s="749">
        <v>10.507513119533526</v>
      </c>
      <c r="G74" s="749">
        <v>0.64116472303206995</v>
      </c>
      <c r="H74" s="749">
        <v>1.1596049562682216</v>
      </c>
      <c r="I74" s="749">
        <v>0.44641399416909622</v>
      </c>
    </row>
    <row r="75" spans="1:9">
      <c r="A75" s="432" t="s">
        <v>478</v>
      </c>
      <c r="B75" s="749">
        <v>-7.2294198250728865</v>
      </c>
      <c r="C75" s="749">
        <v>-5.2290641399416904</v>
      </c>
      <c r="D75" s="749">
        <v>-4.7388075801749272</v>
      </c>
      <c r="E75" s="749">
        <v>-2.8979096209912538</v>
      </c>
      <c r="F75" s="749">
        <v>-1.8757711370262393</v>
      </c>
      <c r="G75" s="749">
        <v>-0.58491545189504379</v>
      </c>
      <c r="H75" s="749">
        <v>-1.0712580174927113</v>
      </c>
      <c r="I75" s="749">
        <v>-0.48537172011661806</v>
      </c>
    </row>
    <row r="76" spans="1:9">
      <c r="A76" s="432" t="s">
        <v>1352</v>
      </c>
      <c r="B76" s="749">
        <v>-5.2542274052478133E-2</v>
      </c>
      <c r="C76" s="749">
        <v>-1.2317784256559766E-3</v>
      </c>
      <c r="D76" s="749">
        <v>-1.791545189504373E-3</v>
      </c>
      <c r="E76" s="749">
        <v>-7.1720116618075795E-4</v>
      </c>
      <c r="F76" s="749">
        <v>-2.5801749271137027E-4</v>
      </c>
      <c r="G76" s="749">
        <v>-2.6384839650145771E-4</v>
      </c>
      <c r="H76" s="749">
        <v>-1.8513119533527698E-4</v>
      </c>
      <c r="I76" s="749">
        <v>-9.183673469387756E-5</v>
      </c>
    </row>
    <row r="77" spans="1:9">
      <c r="A77" s="31" t="s">
        <v>479</v>
      </c>
      <c r="B77" s="749">
        <v>-7.1768775510204081</v>
      </c>
      <c r="C77" s="749">
        <v>-5.2278323615160351</v>
      </c>
      <c r="D77" s="749">
        <v>-4.7370160349854231</v>
      </c>
      <c r="E77" s="749">
        <v>-2.8971924198250734</v>
      </c>
      <c r="F77" s="749">
        <v>-1.8755131195335277</v>
      </c>
      <c r="G77" s="749">
        <v>-0.58465160349854239</v>
      </c>
      <c r="H77" s="749">
        <v>-1.0710728862973762</v>
      </c>
      <c r="I77" s="749">
        <v>-0.48527988338192418</v>
      </c>
    </row>
    <row r="78" spans="1:9">
      <c r="A78" s="432" t="s">
        <v>480</v>
      </c>
      <c r="B78" s="749">
        <v>2909.3885568513119</v>
      </c>
      <c r="C78" s="749">
        <v>998.64338775510191</v>
      </c>
      <c r="D78" s="749">
        <v>3862.7639795918362</v>
      </c>
      <c r="E78" s="749">
        <v>2194.3728571428574</v>
      </c>
      <c r="F78" s="749">
        <v>4925.6272172011668</v>
      </c>
      <c r="G78" s="749">
        <v>1935.2580291545191</v>
      </c>
      <c r="H78" s="749">
        <v>7011.0377113702634</v>
      </c>
      <c r="I78" s="749">
        <v>1856.0822099125367</v>
      </c>
    </row>
    <row r="79" spans="1:9">
      <c r="A79" s="29" t="s">
        <v>481</v>
      </c>
      <c r="B79" s="749">
        <v>0</v>
      </c>
      <c r="C79" s="749">
        <v>0</v>
      </c>
      <c r="D79" s="749">
        <v>0</v>
      </c>
      <c r="E79" s="749">
        <v>0</v>
      </c>
      <c r="F79" s="749">
        <v>0</v>
      </c>
      <c r="G79" s="749">
        <v>0</v>
      </c>
      <c r="H79" s="749">
        <v>0</v>
      </c>
      <c r="I79" s="749">
        <v>0</v>
      </c>
    </row>
    <row r="80" spans="1:9">
      <c r="A80" s="30" t="s">
        <v>482</v>
      </c>
      <c r="B80" s="749">
        <v>2909.3885568513119</v>
      </c>
      <c r="C80" s="749">
        <v>998.64338775510191</v>
      </c>
      <c r="D80" s="749">
        <v>3862.7639795918362</v>
      </c>
      <c r="E80" s="749">
        <v>2194.3728571428574</v>
      </c>
      <c r="F80" s="749">
        <v>4925.6272172011668</v>
      </c>
      <c r="G80" s="749">
        <v>1935.2580291545191</v>
      </c>
      <c r="H80" s="749">
        <v>7011.0377113702634</v>
      </c>
      <c r="I80" s="749">
        <v>1856.0822099125367</v>
      </c>
    </row>
    <row r="81" spans="1:9">
      <c r="A81" s="29" t="s">
        <v>483</v>
      </c>
      <c r="B81" s="749">
        <v>-3.9506355685131194</v>
      </c>
      <c r="C81" s="749">
        <v>-134.97851895043732</v>
      </c>
      <c r="D81" s="749">
        <v>-86.055174927113697</v>
      </c>
      <c r="E81" s="749">
        <v>65.351800291545189</v>
      </c>
      <c r="F81" s="749">
        <v>-181.42703352769678</v>
      </c>
      <c r="G81" s="749">
        <v>-98.385639941690954</v>
      </c>
      <c r="H81" s="749">
        <v>-104.00673615160349</v>
      </c>
      <c r="I81" s="749">
        <v>-31.696909620991253</v>
      </c>
    </row>
    <row r="82" spans="1:9" ht="21" customHeight="1">
      <c r="A82" s="432" t="s">
        <v>484</v>
      </c>
      <c r="B82" s="749">
        <v>2905.4379212827989</v>
      </c>
      <c r="C82" s="749">
        <v>863.66486880466471</v>
      </c>
      <c r="D82" s="749">
        <v>3776.7088046647227</v>
      </c>
      <c r="E82" s="749">
        <v>2259.7246574344026</v>
      </c>
      <c r="F82" s="749">
        <v>4744.2001836734698</v>
      </c>
      <c r="G82" s="749">
        <v>1836.8723892128278</v>
      </c>
      <c r="H82" s="749">
        <v>6907.0309752186595</v>
      </c>
      <c r="I82" s="749">
        <v>1824.3853002915453</v>
      </c>
    </row>
    <row r="83" spans="1:9" ht="21" customHeight="1">
      <c r="A83" s="29" t="s">
        <v>485</v>
      </c>
      <c r="B83" s="749">
        <v>-5.8309037900874637E-6</v>
      </c>
      <c r="C83" s="749">
        <v>1.4577259475218659E-6</v>
      </c>
      <c r="D83" s="749">
        <v>0</v>
      </c>
      <c r="E83" s="749">
        <v>0</v>
      </c>
      <c r="F83" s="749">
        <v>0</v>
      </c>
      <c r="G83" s="749">
        <v>0</v>
      </c>
      <c r="H83" s="749">
        <v>5.8309037900874637E-6</v>
      </c>
      <c r="I83" s="749">
        <v>0</v>
      </c>
    </row>
    <row r="84" spans="1:9" ht="21" customHeight="1">
      <c r="A84" s="432" t="s">
        <v>486</v>
      </c>
      <c r="B84" s="749">
        <v>2905.4379154518952</v>
      </c>
      <c r="C84" s="749">
        <v>863.66487026239065</v>
      </c>
      <c r="D84" s="749">
        <v>3776.7088046647227</v>
      </c>
      <c r="E84" s="749">
        <v>2259.7246574344026</v>
      </c>
      <c r="F84" s="749">
        <v>4744.2001836734698</v>
      </c>
      <c r="G84" s="749">
        <v>1836.8723892128278</v>
      </c>
      <c r="H84" s="749">
        <v>6907.0309810495628</v>
      </c>
      <c r="I84" s="749">
        <v>1824.3853002915453</v>
      </c>
    </row>
    <row r="85" spans="1:9" ht="18" customHeight="1" thickBot="1">
      <c r="A85" s="29" t="s">
        <v>487</v>
      </c>
      <c r="B85" s="749">
        <v>-635.7931720116618</v>
      </c>
      <c r="C85" s="749">
        <v>-291.95102040816329</v>
      </c>
      <c r="D85" s="749">
        <v>-97.77545189504373</v>
      </c>
      <c r="E85" s="749">
        <v>-128.87877696793004</v>
      </c>
      <c r="F85" s="749">
        <v>-1366.1532346938775</v>
      </c>
      <c r="G85" s="749">
        <v>0</v>
      </c>
      <c r="H85" s="749">
        <v>-2868.2312128279882</v>
      </c>
      <c r="I85" s="749">
        <v>0</v>
      </c>
    </row>
    <row r="86" spans="1:9" ht="24" customHeight="1" thickTop="1" thickBot="1">
      <c r="A86" s="27" t="s">
        <v>488</v>
      </c>
      <c r="B86" s="746">
        <v>2269.644743440233</v>
      </c>
      <c r="C86" s="746">
        <v>571.71384985422731</v>
      </c>
      <c r="D86" s="746">
        <v>3678.9333527696795</v>
      </c>
      <c r="E86" s="746">
        <v>2130.8458804664724</v>
      </c>
      <c r="F86" s="746">
        <v>3378.0469489795919</v>
      </c>
      <c r="G86" s="746">
        <v>1836.8723892128278</v>
      </c>
      <c r="H86" s="746">
        <v>4038.7997682215746</v>
      </c>
      <c r="I86" s="746">
        <v>1824.3853002915453</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542"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1079</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c r="A5" s="1063"/>
      <c r="B5" s="1063"/>
      <c r="C5" s="1063"/>
      <c r="D5" s="1063"/>
      <c r="E5" s="1063"/>
      <c r="F5" s="1063"/>
      <c r="G5" s="1063"/>
      <c r="H5" s="1063"/>
      <c r="I5" s="1063"/>
    </row>
    <row r="6" spans="1:9" ht="30.75" customHeight="1" thickBot="1">
      <c r="A6" s="900"/>
      <c r="B6" s="840"/>
      <c r="C6" s="840"/>
      <c r="D6" s="840"/>
      <c r="E6" s="840"/>
      <c r="F6" s="840"/>
      <c r="G6" s="840"/>
      <c r="H6" s="840"/>
      <c r="I6" s="840"/>
    </row>
    <row r="7" spans="1:9" s="26" customFormat="1" ht="51.75" customHeight="1" thickTop="1" thickBot="1">
      <c r="A7" s="901"/>
      <c r="B7" s="1069" t="s">
        <v>1533</v>
      </c>
      <c r="C7" s="1069"/>
      <c r="D7" s="1070" t="s">
        <v>1074</v>
      </c>
      <c r="E7" s="1070"/>
      <c r="F7" s="1070"/>
      <c r="G7" s="1070"/>
      <c r="H7" s="1070"/>
      <c r="I7" s="1070"/>
    </row>
    <row r="8" spans="1:9" ht="24" customHeight="1" thickTop="1" thickBot="1">
      <c r="A8" s="426" t="s">
        <v>296</v>
      </c>
      <c r="B8" s="67" t="s">
        <v>424</v>
      </c>
      <c r="C8" s="67" t="s">
        <v>425</v>
      </c>
      <c r="D8" s="67" t="s">
        <v>1147</v>
      </c>
      <c r="E8" s="67" t="s">
        <v>1237</v>
      </c>
      <c r="F8" s="67" t="s">
        <v>1291</v>
      </c>
      <c r="G8" s="67" t="s">
        <v>1531</v>
      </c>
      <c r="H8" s="67" t="s">
        <v>1365</v>
      </c>
      <c r="I8" s="67" t="s">
        <v>1532</v>
      </c>
    </row>
    <row r="9" spans="1:9" ht="24" customHeight="1" thickTop="1" thickBot="1">
      <c r="A9" s="427"/>
      <c r="B9" s="557"/>
      <c r="C9" s="557"/>
      <c r="D9" s="557"/>
      <c r="E9" s="557"/>
      <c r="F9" s="557"/>
      <c r="G9" s="557"/>
      <c r="H9" s="557"/>
      <c r="I9" s="557"/>
    </row>
    <row r="10" spans="1:9" s="70" customFormat="1" ht="21" customHeight="1" thickTop="1" thickBot="1">
      <c r="A10" s="27" t="s">
        <v>426</v>
      </c>
      <c r="B10" s="746">
        <v>499334.1912434402</v>
      </c>
      <c r="C10" s="746">
        <v>723486.36201603501</v>
      </c>
      <c r="D10" s="746">
        <v>1010028.3519023324</v>
      </c>
      <c r="E10" s="746">
        <v>1538632.450953353</v>
      </c>
      <c r="F10" s="746">
        <v>1951955.2949212829</v>
      </c>
      <c r="G10" s="746">
        <v>2023002.4418746354</v>
      </c>
      <c r="H10" s="746">
        <v>2244968.1459781341</v>
      </c>
      <c r="I10" s="746">
        <v>2283935.3958644313</v>
      </c>
    </row>
    <row r="11" spans="1:9" s="70" customFormat="1" ht="21" customHeight="1" thickTop="1">
      <c r="A11" s="68" t="s">
        <v>8</v>
      </c>
      <c r="B11" s="747">
        <v>132417.32095189503</v>
      </c>
      <c r="C11" s="747">
        <v>83814.983460641393</v>
      </c>
      <c r="D11" s="747">
        <v>36619.190185131192</v>
      </c>
      <c r="E11" s="747">
        <v>88599.23433381923</v>
      </c>
      <c r="F11" s="747">
        <v>189049.96409037904</v>
      </c>
      <c r="G11" s="747">
        <v>124061.80097084548</v>
      </c>
      <c r="H11" s="747">
        <v>104115.21292274051</v>
      </c>
      <c r="I11" s="747">
        <v>116834.69709912538</v>
      </c>
    </row>
    <row r="12" spans="1:9" s="70" customFormat="1" ht="21" customHeight="1">
      <c r="A12" s="68" t="s">
        <v>17</v>
      </c>
      <c r="B12" s="747">
        <v>30669.630087463556</v>
      </c>
      <c r="C12" s="747">
        <v>167681.61003206996</v>
      </c>
      <c r="D12" s="747">
        <v>241413.30476967929</v>
      </c>
      <c r="E12" s="747">
        <v>186858.75373032069</v>
      </c>
      <c r="F12" s="747">
        <v>149988.0848586006</v>
      </c>
      <c r="G12" s="747">
        <v>197703.51567638485</v>
      </c>
      <c r="H12" s="747">
        <v>297167.21543877549</v>
      </c>
      <c r="I12" s="747">
        <v>245449.85941107871</v>
      </c>
    </row>
    <row r="13" spans="1:9" s="70" customFormat="1" ht="21" customHeight="1">
      <c r="A13" s="68" t="s">
        <v>26</v>
      </c>
      <c r="B13" s="747">
        <v>306714.85530466476</v>
      </c>
      <c r="C13" s="747">
        <v>392562.29421282804</v>
      </c>
      <c r="D13" s="747">
        <v>570316.19635860063</v>
      </c>
      <c r="E13" s="747">
        <v>1072434.7352026238</v>
      </c>
      <c r="F13" s="747">
        <v>1391808.5674154519</v>
      </c>
      <c r="G13" s="747">
        <v>1476558.0939708455</v>
      </c>
      <c r="H13" s="747">
        <v>1614782.9266341107</v>
      </c>
      <c r="I13" s="747">
        <v>1670367.4027521864</v>
      </c>
    </row>
    <row r="14" spans="1:9" s="70" customFormat="1" ht="21" customHeight="1">
      <c r="A14" s="428" t="s">
        <v>427</v>
      </c>
      <c r="B14" s="747">
        <v>307941.78380174929</v>
      </c>
      <c r="C14" s="747">
        <v>394227.41059329448</v>
      </c>
      <c r="D14" s="747">
        <v>570136.7213542274</v>
      </c>
      <c r="E14" s="747">
        <v>1067897.6066472305</v>
      </c>
      <c r="F14" s="747">
        <v>1383512.6946239066</v>
      </c>
      <c r="G14" s="747">
        <v>1467349.0979518951</v>
      </c>
      <c r="H14" s="747">
        <v>1603975.7574795915</v>
      </c>
      <c r="I14" s="747">
        <v>1658593.2656778425</v>
      </c>
    </row>
    <row r="15" spans="1:9" s="70" customFormat="1" ht="21" customHeight="1">
      <c r="A15" s="428" t="s">
        <v>428</v>
      </c>
      <c r="B15" s="747">
        <v>307413.70197376097</v>
      </c>
      <c r="C15" s="747">
        <v>393551.30616180762</v>
      </c>
      <c r="D15" s="747">
        <v>568762.76308600581</v>
      </c>
      <c r="E15" s="747">
        <v>1065012.6019154519</v>
      </c>
      <c r="F15" s="747">
        <v>1378666.8125728862</v>
      </c>
      <c r="G15" s="747">
        <v>1461522.2157478135</v>
      </c>
      <c r="H15" s="747">
        <v>1596390.0507944606</v>
      </c>
      <c r="I15" s="747">
        <v>1646372.8892740526</v>
      </c>
    </row>
    <row r="16" spans="1:9" s="70" customFormat="1" ht="21" customHeight="1">
      <c r="A16" s="428" t="s">
        <v>429</v>
      </c>
      <c r="B16" s="747">
        <v>528.08182798833809</v>
      </c>
      <c r="C16" s="747">
        <v>676.10443148688046</v>
      </c>
      <c r="D16" s="747">
        <v>1373.9582682215746</v>
      </c>
      <c r="E16" s="747">
        <v>2885.0047317784256</v>
      </c>
      <c r="F16" s="747">
        <v>4845.8820510204087</v>
      </c>
      <c r="G16" s="747">
        <v>5826.8822040816322</v>
      </c>
      <c r="H16" s="747">
        <v>7585.7066851311956</v>
      </c>
      <c r="I16" s="747">
        <v>12220.376403790086</v>
      </c>
    </row>
    <row r="17" spans="1:9" s="70" customFormat="1" ht="21" customHeight="1">
      <c r="A17" s="428" t="s">
        <v>430</v>
      </c>
      <c r="B17" s="747">
        <v>587.99377551020405</v>
      </c>
      <c r="C17" s="747">
        <v>633.37574344023324</v>
      </c>
      <c r="D17" s="747">
        <v>650.82272303206992</v>
      </c>
      <c r="E17" s="747">
        <v>1021.0838338192419</v>
      </c>
      <c r="F17" s="747">
        <v>1111.5455379008745</v>
      </c>
      <c r="G17" s="747">
        <v>2396.5489620991252</v>
      </c>
      <c r="H17" s="747">
        <v>3510.1990320699706</v>
      </c>
      <c r="I17" s="747">
        <v>4805.3397507288628</v>
      </c>
    </row>
    <row r="18" spans="1:9" s="70" customFormat="1" ht="21" customHeight="1">
      <c r="A18" s="428" t="s">
        <v>431</v>
      </c>
      <c r="B18" s="747">
        <v>587.47011224489802</v>
      </c>
      <c r="C18" s="747">
        <v>626.36553061224492</v>
      </c>
      <c r="D18" s="747">
        <v>646.88073323615163</v>
      </c>
      <c r="E18" s="747">
        <v>1011.3431020408162</v>
      </c>
      <c r="F18" s="747">
        <v>1104.0212755102041</v>
      </c>
      <c r="G18" s="747">
        <v>2387.1546078717201</v>
      </c>
      <c r="H18" s="747">
        <v>3111.150521865889</v>
      </c>
      <c r="I18" s="747">
        <v>4212.6445495626822</v>
      </c>
    </row>
    <row r="19" spans="1:9" s="70" customFormat="1" ht="21" customHeight="1">
      <c r="A19" s="428" t="s">
        <v>432</v>
      </c>
      <c r="B19" s="747">
        <v>0.52366326530612251</v>
      </c>
      <c r="C19" s="747">
        <v>7.0102128279883384</v>
      </c>
      <c r="D19" s="747">
        <v>3.9419897959183672</v>
      </c>
      <c r="E19" s="747">
        <v>9.7407317784256566</v>
      </c>
      <c r="F19" s="747">
        <v>7.5242623906705548</v>
      </c>
      <c r="G19" s="747">
        <v>9.3943542274052465</v>
      </c>
      <c r="H19" s="747">
        <v>399.04851020408159</v>
      </c>
      <c r="I19" s="747">
        <v>592.69520116618071</v>
      </c>
    </row>
    <row r="20" spans="1:9" s="70" customFormat="1" ht="21" customHeight="1">
      <c r="A20" s="428" t="s">
        <v>433</v>
      </c>
      <c r="B20" s="747">
        <v>0</v>
      </c>
      <c r="C20" s="747">
        <v>102.26504518950436</v>
      </c>
      <c r="D20" s="747">
        <v>622.96079446064141</v>
      </c>
      <c r="E20" s="747">
        <v>1246.3252725947521</v>
      </c>
      <c r="F20" s="747">
        <v>2413.1165801749271</v>
      </c>
      <c r="G20" s="747">
        <v>3556.6583148688046</v>
      </c>
      <c r="H20" s="747">
        <v>8221.0825379008747</v>
      </c>
      <c r="I20" s="747">
        <v>10944.921250728863</v>
      </c>
    </row>
    <row r="21" spans="1:9" s="70" customFormat="1" ht="21" customHeight="1">
      <c r="A21" s="428" t="s">
        <v>434</v>
      </c>
      <c r="B21" s="747">
        <v>0</v>
      </c>
      <c r="C21" s="747">
        <v>87.71590524781341</v>
      </c>
      <c r="D21" s="747">
        <v>608.4116545189504</v>
      </c>
      <c r="E21" s="747">
        <v>1246.3252725947521</v>
      </c>
      <c r="F21" s="747">
        <v>2334.3824402332361</v>
      </c>
      <c r="G21" s="747">
        <v>3294.5406632653062</v>
      </c>
      <c r="H21" s="747">
        <v>7647.8380962099127</v>
      </c>
      <c r="I21" s="747">
        <v>9545.6011166180742</v>
      </c>
    </row>
    <row r="22" spans="1:9" s="70" customFormat="1" ht="21" customHeight="1">
      <c r="A22" s="428" t="s">
        <v>435</v>
      </c>
      <c r="B22" s="747">
        <v>0</v>
      </c>
      <c r="C22" s="747">
        <v>14.549139941690964</v>
      </c>
      <c r="D22" s="747">
        <v>14.549139941690964</v>
      </c>
      <c r="E22" s="747">
        <v>0</v>
      </c>
      <c r="F22" s="747">
        <v>78.734139941690955</v>
      </c>
      <c r="G22" s="747">
        <v>262.11765160349859</v>
      </c>
      <c r="H22" s="747">
        <v>573.24444169096205</v>
      </c>
      <c r="I22" s="747">
        <v>1399.3201341107872</v>
      </c>
    </row>
    <row r="23" spans="1:9" s="70" customFormat="1" ht="21" customHeight="1">
      <c r="A23" s="428" t="s">
        <v>39</v>
      </c>
      <c r="B23" s="747">
        <v>4244.0535174927109</v>
      </c>
      <c r="C23" s="747">
        <v>5142.8328396501456</v>
      </c>
      <c r="D23" s="747">
        <v>6705.4184839650143</v>
      </c>
      <c r="E23" s="747">
        <v>11508.131883381924</v>
      </c>
      <c r="F23" s="747">
        <v>15275.345434402332</v>
      </c>
      <c r="G23" s="747">
        <v>15290.684400874636</v>
      </c>
      <c r="H23" s="747">
        <v>17987.590644314867</v>
      </c>
      <c r="I23" s="747">
        <v>18084.539080174927</v>
      </c>
    </row>
    <row r="24" spans="1:9" s="70" customFormat="1" ht="21" customHeight="1">
      <c r="A24" s="428" t="s">
        <v>436</v>
      </c>
      <c r="B24" s="747">
        <v>-6058.9757900874638</v>
      </c>
      <c r="C24" s="747">
        <v>-7543.5900087463551</v>
      </c>
      <c r="D24" s="747">
        <v>-7799.7269970845482</v>
      </c>
      <c r="E24" s="747">
        <v>-9238.4124344023312</v>
      </c>
      <c r="F24" s="747">
        <v>-10504.134760932944</v>
      </c>
      <c r="G24" s="747">
        <v>-12034.895658892126</v>
      </c>
      <c r="H24" s="747">
        <v>-18911.703059766762</v>
      </c>
      <c r="I24" s="747">
        <v>-22060.663007288629</v>
      </c>
    </row>
    <row r="25" spans="1:9" s="70" customFormat="1" ht="21" customHeight="1">
      <c r="A25" s="68" t="s">
        <v>57</v>
      </c>
      <c r="B25" s="747">
        <v>3917.062371720117</v>
      </c>
      <c r="C25" s="747">
        <v>5145.4502244897958</v>
      </c>
      <c r="D25" s="747">
        <v>4367.1763615160344</v>
      </c>
      <c r="E25" s="747">
        <v>4086.0805276967935</v>
      </c>
      <c r="F25" s="747">
        <v>9834.6888819241994</v>
      </c>
      <c r="G25" s="747">
        <v>14861.628067055395</v>
      </c>
      <c r="H25" s="747">
        <v>13188.293552478133</v>
      </c>
      <c r="I25" s="747">
        <v>14813.094781341108</v>
      </c>
    </row>
    <row r="26" spans="1:9" s="70" customFormat="1" ht="21" customHeight="1">
      <c r="A26" s="68" t="s">
        <v>63</v>
      </c>
      <c r="B26" s="747">
        <v>0</v>
      </c>
      <c r="C26" s="747">
        <v>0</v>
      </c>
      <c r="D26" s="747">
        <v>0</v>
      </c>
      <c r="E26" s="747">
        <v>0</v>
      </c>
      <c r="F26" s="747">
        <v>0</v>
      </c>
      <c r="G26" s="747">
        <v>0</v>
      </c>
      <c r="H26" s="747">
        <v>35.614239067055394</v>
      </c>
      <c r="I26" s="747">
        <v>100.89778134110787</v>
      </c>
    </row>
    <row r="27" spans="1:9" s="70" customFormat="1" ht="21" customHeight="1">
      <c r="A27" s="68" t="s">
        <v>437</v>
      </c>
      <c r="B27" s="747">
        <v>5773.8150481049561</v>
      </c>
      <c r="C27" s="747">
        <v>38105.748281341112</v>
      </c>
      <c r="D27" s="747">
        <v>123725.29926239068</v>
      </c>
      <c r="E27" s="747">
        <v>146662.15635276967</v>
      </c>
      <c r="F27" s="747">
        <v>163115.96926093296</v>
      </c>
      <c r="G27" s="747">
        <v>143185.86868513119</v>
      </c>
      <c r="H27" s="747">
        <v>120159.5422755102</v>
      </c>
      <c r="I27" s="747">
        <v>114725.0436005831</v>
      </c>
    </row>
    <row r="28" spans="1:9" s="70" customFormat="1" ht="21" customHeight="1">
      <c r="A28" s="68" t="s">
        <v>74</v>
      </c>
      <c r="B28" s="747">
        <v>13855.952973760934</v>
      </c>
      <c r="C28" s="747">
        <v>23885.2253483965</v>
      </c>
      <c r="D28" s="747">
        <v>24730.899717201166</v>
      </c>
      <c r="E28" s="747">
        <v>31453.427852769677</v>
      </c>
      <c r="F28" s="747">
        <v>38779.023084548106</v>
      </c>
      <c r="G28" s="747">
        <v>53349.453174927112</v>
      </c>
      <c r="H28" s="747">
        <v>82121.613937317787</v>
      </c>
      <c r="I28" s="747">
        <v>109953.45919825074</v>
      </c>
    </row>
    <row r="29" spans="1:9" s="71" customFormat="1" ht="43.5" customHeight="1">
      <c r="A29" s="68" t="s">
        <v>438</v>
      </c>
      <c r="B29" s="747">
        <v>5985.5545058309026</v>
      </c>
      <c r="C29" s="747">
        <v>12291.050456268222</v>
      </c>
      <c r="D29" s="747">
        <v>8856.28524781341</v>
      </c>
      <c r="E29" s="747">
        <v>8538.0629533527699</v>
      </c>
      <c r="F29" s="747">
        <v>9378.9973294460633</v>
      </c>
      <c r="G29" s="747">
        <v>13282.081329446064</v>
      </c>
      <c r="H29" s="747">
        <v>13397.726978134109</v>
      </c>
      <c r="I29" s="747">
        <v>11690.941240524782</v>
      </c>
    </row>
    <row r="30" spans="1:9" ht="24" customHeight="1" thickBot="1">
      <c r="A30" s="429" t="s">
        <v>1358</v>
      </c>
      <c r="B30" s="748">
        <v>0</v>
      </c>
      <c r="C30" s="748">
        <v>0</v>
      </c>
      <c r="D30" s="748">
        <v>0</v>
      </c>
      <c r="E30" s="748">
        <v>0</v>
      </c>
      <c r="F30" s="748">
        <v>0</v>
      </c>
      <c r="G30" s="748">
        <v>0</v>
      </c>
      <c r="H30" s="748">
        <v>0</v>
      </c>
      <c r="I30" s="748">
        <v>0</v>
      </c>
    </row>
    <row r="31" spans="1:9" s="70" customFormat="1" ht="21" customHeight="1" thickTop="1" thickBot="1">
      <c r="A31" s="27" t="s">
        <v>439</v>
      </c>
      <c r="B31" s="746">
        <v>463226.09403498541</v>
      </c>
      <c r="C31" s="746">
        <v>673462.94625072891</v>
      </c>
      <c r="D31" s="746">
        <v>906759.04384256562</v>
      </c>
      <c r="E31" s="746">
        <v>1400346.1794271138</v>
      </c>
      <c r="F31" s="746">
        <v>1797655.6974052479</v>
      </c>
      <c r="G31" s="746">
        <v>1869808.8556311952</v>
      </c>
      <c r="H31" s="746">
        <v>2088635.7811501459</v>
      </c>
      <c r="I31" s="746">
        <v>2127759.8702915451</v>
      </c>
    </row>
    <row r="32" spans="1:9" s="70" customFormat="1" ht="21" customHeight="1" thickTop="1">
      <c r="A32" s="68" t="s">
        <v>440</v>
      </c>
      <c r="B32" s="747">
        <v>389560.71972740523</v>
      </c>
      <c r="C32" s="747">
        <v>584310.13144897961</v>
      </c>
      <c r="D32" s="747">
        <v>792052.9389912535</v>
      </c>
      <c r="E32" s="747">
        <v>1279026.6473352767</v>
      </c>
      <c r="F32" s="747">
        <v>1623392.1651107874</v>
      </c>
      <c r="G32" s="747">
        <v>1617323.2727230319</v>
      </c>
      <c r="H32" s="747">
        <v>1813357.1754548107</v>
      </c>
      <c r="I32" s="747">
        <v>1886165.7843950437</v>
      </c>
    </row>
    <row r="33" spans="1:9" s="70" customFormat="1" ht="21" customHeight="1">
      <c r="A33" s="428" t="s">
        <v>441</v>
      </c>
      <c r="B33" s="747">
        <v>32511.990361516037</v>
      </c>
      <c r="C33" s="747">
        <v>63621.379763848396</v>
      </c>
      <c r="D33" s="747">
        <v>114775.43904664723</v>
      </c>
      <c r="E33" s="747">
        <v>238567.26941690964</v>
      </c>
      <c r="F33" s="747">
        <v>188981.27380758015</v>
      </c>
      <c r="G33" s="747">
        <v>185093.36326384838</v>
      </c>
      <c r="H33" s="747">
        <v>260454.29411807581</v>
      </c>
      <c r="I33" s="747">
        <v>286282.12663994171</v>
      </c>
    </row>
    <row r="34" spans="1:9" s="70" customFormat="1" ht="21" customHeight="1">
      <c r="A34" s="428" t="s">
        <v>442</v>
      </c>
      <c r="B34" s="747">
        <v>93947.108593294455</v>
      </c>
      <c r="C34" s="747">
        <v>115048.87754518952</v>
      </c>
      <c r="D34" s="747">
        <v>164575.72122594752</v>
      </c>
      <c r="E34" s="747">
        <v>348948.75145626819</v>
      </c>
      <c r="F34" s="747">
        <v>469939.92054081627</v>
      </c>
      <c r="G34" s="747">
        <v>382299.50912390673</v>
      </c>
      <c r="H34" s="747">
        <v>340120.14480466471</v>
      </c>
      <c r="I34" s="747">
        <v>287970.0015174927</v>
      </c>
    </row>
    <row r="35" spans="1:9" s="70" customFormat="1" ht="21" customHeight="1">
      <c r="A35" s="428" t="s">
        <v>443</v>
      </c>
      <c r="B35" s="747">
        <v>124807.64119533528</v>
      </c>
      <c r="C35" s="747">
        <v>136902.48899416911</v>
      </c>
      <c r="D35" s="747">
        <v>67584.43916618076</v>
      </c>
      <c r="E35" s="747">
        <v>48531.674861516032</v>
      </c>
      <c r="F35" s="747">
        <v>47571.563049562676</v>
      </c>
      <c r="G35" s="747">
        <v>47306.004720116624</v>
      </c>
      <c r="H35" s="747">
        <v>46649.196876093287</v>
      </c>
      <c r="I35" s="747">
        <v>46049.134192419828</v>
      </c>
    </row>
    <row r="36" spans="1:9" s="70" customFormat="1" ht="21" customHeight="1">
      <c r="A36" s="428" t="s">
        <v>444</v>
      </c>
      <c r="B36" s="747">
        <v>1163.8753192419824</v>
      </c>
      <c r="C36" s="747">
        <v>122103.18921720117</v>
      </c>
      <c r="D36" s="747">
        <v>220232.27989212828</v>
      </c>
      <c r="E36" s="747">
        <v>117362.64561953353</v>
      </c>
      <c r="F36" s="747">
        <v>63493.468462099125</v>
      </c>
      <c r="G36" s="747">
        <v>45146.600346938772</v>
      </c>
      <c r="H36" s="747">
        <v>145077.77444023322</v>
      </c>
      <c r="I36" s="747">
        <v>152307.45891836734</v>
      </c>
    </row>
    <row r="37" spans="1:9" s="70" customFormat="1" ht="21" customHeight="1">
      <c r="A37" s="428" t="s">
        <v>445</v>
      </c>
      <c r="B37" s="747">
        <v>125328.36952332361</v>
      </c>
      <c r="C37" s="747">
        <v>124726.73470991255</v>
      </c>
      <c r="D37" s="747">
        <v>193240.83921574344</v>
      </c>
      <c r="E37" s="747">
        <v>481022.51073760929</v>
      </c>
      <c r="F37" s="747">
        <v>795188.90157580178</v>
      </c>
      <c r="G37" s="747">
        <v>884243.41811370268</v>
      </c>
      <c r="H37" s="747">
        <v>933227.29002478137</v>
      </c>
      <c r="I37" s="747">
        <v>1005750.040680758</v>
      </c>
    </row>
    <row r="38" spans="1:9" s="70" customFormat="1" ht="21" customHeight="1">
      <c r="A38" s="428" t="s">
        <v>446</v>
      </c>
      <c r="B38" s="747">
        <v>11801.734734693879</v>
      </c>
      <c r="C38" s="747">
        <v>21907.461218658893</v>
      </c>
      <c r="D38" s="747">
        <v>31644.220444606413</v>
      </c>
      <c r="E38" s="747">
        <v>44593.79524344024</v>
      </c>
      <c r="F38" s="747">
        <v>58217.037674927109</v>
      </c>
      <c r="G38" s="747">
        <v>73234.377154518952</v>
      </c>
      <c r="H38" s="747">
        <v>87828.475190962083</v>
      </c>
      <c r="I38" s="747">
        <v>107807.02244606413</v>
      </c>
    </row>
    <row r="39" spans="1:9" s="70" customFormat="1" ht="21" customHeight="1">
      <c r="A39" s="68" t="s">
        <v>447</v>
      </c>
      <c r="B39" s="747">
        <v>6.4419825072886308E-2</v>
      </c>
      <c r="C39" s="747">
        <v>0</v>
      </c>
      <c r="D39" s="747">
        <v>0.29283090379008747</v>
      </c>
      <c r="E39" s="747">
        <v>0.56255976676384833</v>
      </c>
      <c r="F39" s="747">
        <v>0.39493002915451891</v>
      </c>
      <c r="G39" s="747">
        <v>1.4638571428571427</v>
      </c>
      <c r="H39" s="747">
        <v>2.4115495626822159</v>
      </c>
      <c r="I39" s="747">
        <v>2.0595597667638481</v>
      </c>
    </row>
    <row r="40" spans="1:9" s="70" customFormat="1" ht="21" customHeight="1">
      <c r="A40" s="68" t="s">
        <v>448</v>
      </c>
      <c r="B40" s="747">
        <v>55871.538568513119</v>
      </c>
      <c r="C40" s="747">
        <v>58225.497110787175</v>
      </c>
      <c r="D40" s="747">
        <v>82964.799018950434</v>
      </c>
      <c r="E40" s="747">
        <v>86007.83924198251</v>
      </c>
      <c r="F40" s="747">
        <v>120660.27604956269</v>
      </c>
      <c r="G40" s="747">
        <v>173861.90151457727</v>
      </c>
      <c r="H40" s="747">
        <v>179914.88324635569</v>
      </c>
      <c r="I40" s="747">
        <v>141350.87524198252</v>
      </c>
    </row>
    <row r="41" spans="1:9" s="70" customFormat="1" ht="21" customHeight="1">
      <c r="A41" s="68" t="s">
        <v>449</v>
      </c>
      <c r="B41" s="747">
        <v>5491.183604956268</v>
      </c>
      <c r="C41" s="747">
        <v>14564.966206997085</v>
      </c>
      <c r="D41" s="747">
        <v>13571.827481049562</v>
      </c>
      <c r="E41" s="747">
        <v>13210.22581341108</v>
      </c>
      <c r="F41" s="747">
        <v>25387.392027696791</v>
      </c>
      <c r="G41" s="747">
        <v>22803.943064139941</v>
      </c>
      <c r="H41" s="747">
        <v>39854.902715743439</v>
      </c>
      <c r="I41" s="747">
        <v>50319.008979591839</v>
      </c>
    </row>
    <row r="42" spans="1:9" s="70" customFormat="1" ht="21" customHeight="1">
      <c r="A42" s="68" t="s">
        <v>127</v>
      </c>
      <c r="B42" s="747">
        <v>3293.5271370262394</v>
      </c>
      <c r="C42" s="747">
        <v>4248.706750728863</v>
      </c>
      <c r="D42" s="747">
        <v>7627.2902623906712</v>
      </c>
      <c r="E42" s="747">
        <v>13926.288857142858</v>
      </c>
      <c r="F42" s="747">
        <v>14940.19389212828</v>
      </c>
      <c r="G42" s="747">
        <v>15460.845360058309</v>
      </c>
      <c r="H42" s="747">
        <v>16707.599718658894</v>
      </c>
      <c r="I42" s="747">
        <v>17239.718862973761</v>
      </c>
    </row>
    <row r="43" spans="1:9" s="70" customFormat="1" ht="21" customHeight="1">
      <c r="A43" s="68" t="s">
        <v>133</v>
      </c>
      <c r="B43" s="747">
        <v>0</v>
      </c>
      <c r="C43" s="747">
        <v>0</v>
      </c>
      <c r="D43" s="747">
        <v>0</v>
      </c>
      <c r="E43" s="747">
        <v>0</v>
      </c>
      <c r="F43" s="747">
        <v>0</v>
      </c>
      <c r="G43" s="747">
        <v>0</v>
      </c>
      <c r="H43" s="747">
        <v>0</v>
      </c>
      <c r="I43" s="747">
        <v>0</v>
      </c>
    </row>
    <row r="44" spans="1:9" s="71" customFormat="1" ht="43.5" customHeight="1">
      <c r="A44" s="68" t="s">
        <v>450</v>
      </c>
      <c r="B44" s="747">
        <v>9009.0605772594754</v>
      </c>
      <c r="C44" s="747">
        <v>12113.644733236151</v>
      </c>
      <c r="D44" s="747">
        <v>10541.895258017492</v>
      </c>
      <c r="E44" s="747">
        <v>8174.615619533527</v>
      </c>
      <c r="F44" s="747">
        <v>13275.275395043731</v>
      </c>
      <c r="G44" s="747">
        <v>12768.511338192418</v>
      </c>
      <c r="H44" s="747">
        <v>10904.960415451895</v>
      </c>
      <c r="I44" s="747">
        <v>9328.4817201166188</v>
      </c>
    </row>
    <row r="45" spans="1:9" ht="24" customHeight="1" thickBot="1">
      <c r="A45" s="429" t="s">
        <v>109</v>
      </c>
      <c r="B45" s="748">
        <v>0</v>
      </c>
      <c r="C45" s="748">
        <v>0</v>
      </c>
      <c r="D45" s="748">
        <v>0</v>
      </c>
      <c r="E45" s="748">
        <v>0</v>
      </c>
      <c r="F45" s="748">
        <v>0</v>
      </c>
      <c r="G45" s="748">
        <v>27588.917774052479</v>
      </c>
      <c r="H45" s="748">
        <v>27893.848049562683</v>
      </c>
      <c r="I45" s="748">
        <v>23353.94153206997</v>
      </c>
    </row>
    <row r="46" spans="1:9" s="70" customFormat="1" ht="21" customHeight="1" thickTop="1" thickBot="1">
      <c r="A46" s="27" t="s">
        <v>451</v>
      </c>
      <c r="B46" s="746">
        <v>36108.097208454805</v>
      </c>
      <c r="C46" s="746">
        <v>50023.415765306119</v>
      </c>
      <c r="D46" s="746">
        <v>103269.30805976676</v>
      </c>
      <c r="E46" s="746">
        <v>138286.27152623906</v>
      </c>
      <c r="F46" s="746">
        <v>154299.59751603499</v>
      </c>
      <c r="G46" s="746">
        <v>153193.58624344025</v>
      </c>
      <c r="H46" s="746">
        <v>156332.36482798835</v>
      </c>
      <c r="I46" s="746">
        <v>156175.52557288628</v>
      </c>
    </row>
    <row r="47" spans="1:9" s="70" customFormat="1" ht="21" customHeight="1" thickTop="1">
      <c r="A47" s="68" t="s">
        <v>148</v>
      </c>
      <c r="B47" s="747">
        <v>17835.276967930029</v>
      </c>
      <c r="C47" s="747">
        <v>17835.276967930029</v>
      </c>
      <c r="D47" s="747">
        <v>63367.34693877551</v>
      </c>
      <c r="E47" s="747">
        <v>117805.24781341107</v>
      </c>
      <c r="F47" s="747">
        <v>133016.61807580176</v>
      </c>
      <c r="G47" s="747">
        <v>140222.15743440232</v>
      </c>
      <c r="H47" s="747">
        <v>141409.32944606413</v>
      </c>
      <c r="I47" s="747">
        <v>144916.03498542274</v>
      </c>
    </row>
    <row r="48" spans="1:9" s="70" customFormat="1" ht="21" customHeight="1">
      <c r="A48" s="68" t="s">
        <v>152</v>
      </c>
      <c r="B48" s="747">
        <v>12411.017381924197</v>
      </c>
      <c r="C48" s="747">
        <v>19313.349743440231</v>
      </c>
      <c r="D48" s="747">
        <v>14597.606303206996</v>
      </c>
      <c r="E48" s="747">
        <v>20.346827988338191</v>
      </c>
      <c r="F48" s="747">
        <v>20.346827988338191</v>
      </c>
      <c r="G48" s="747">
        <v>20.346827988338191</v>
      </c>
      <c r="H48" s="747">
        <v>20.346827988338191</v>
      </c>
      <c r="I48" s="747">
        <v>20.346827988338191</v>
      </c>
    </row>
    <row r="49" spans="1:9" s="70" customFormat="1" ht="21" customHeight="1">
      <c r="A49" s="68" t="s">
        <v>156</v>
      </c>
      <c r="B49" s="747">
        <v>0</v>
      </c>
      <c r="C49" s="747">
        <v>0</v>
      </c>
      <c r="D49" s="747">
        <v>0</v>
      </c>
      <c r="E49" s="747">
        <v>0</v>
      </c>
      <c r="F49" s="747">
        <v>0</v>
      </c>
      <c r="G49" s="747">
        <v>0</v>
      </c>
      <c r="H49" s="747">
        <v>0</v>
      </c>
      <c r="I49" s="747">
        <v>0</v>
      </c>
    </row>
    <row r="50" spans="1:9" s="70" customFormat="1" ht="21" customHeight="1">
      <c r="A50" s="68" t="s">
        <v>452</v>
      </c>
      <c r="B50" s="747">
        <v>465.50004081632648</v>
      </c>
      <c r="C50" s="747">
        <v>5861.802858600583</v>
      </c>
      <c r="D50" s="747">
        <v>12874.78905393586</v>
      </c>
      <c r="E50" s="747">
        <v>2955.0823294460643</v>
      </c>
      <c r="F50" s="747">
        <v>4698.9709489795923</v>
      </c>
      <c r="G50" s="747">
        <v>6355.2560612244897</v>
      </c>
      <c r="H50" s="747">
        <v>6355.2560612244897</v>
      </c>
      <c r="I50" s="747">
        <v>7209.9993104956275</v>
      </c>
    </row>
    <row r="51" spans="1:9" s="70" customFormat="1" ht="21" customHeight="1">
      <c r="A51" s="68" t="s">
        <v>164</v>
      </c>
      <c r="B51" s="747">
        <v>5396.3028177842561</v>
      </c>
      <c r="C51" s="747">
        <v>7012.9861953352765</v>
      </c>
      <c r="D51" s="747">
        <v>12429.565763848397</v>
      </c>
      <c r="E51" s="747">
        <v>17505.594555393585</v>
      </c>
      <c r="F51" s="747">
        <v>16563.661663265306</v>
      </c>
      <c r="G51" s="747">
        <v>6595.8259198250735</v>
      </c>
      <c r="H51" s="747">
        <v>8547.4324927113703</v>
      </c>
      <c r="I51" s="747">
        <v>4029.1444489795922</v>
      </c>
    </row>
    <row r="52" spans="1:9" s="71" customFormat="1" ht="40.5" customHeight="1">
      <c r="A52" s="428" t="s">
        <v>453</v>
      </c>
      <c r="B52" s="747">
        <v>0</v>
      </c>
      <c r="C52" s="747">
        <v>0</v>
      </c>
      <c r="D52" s="747">
        <v>0</v>
      </c>
      <c r="E52" s="747">
        <v>0</v>
      </c>
      <c r="F52" s="747">
        <v>0</v>
      </c>
      <c r="G52" s="747">
        <v>1187.1720116618076</v>
      </c>
      <c r="H52" s="747">
        <v>0</v>
      </c>
      <c r="I52" s="747">
        <v>0</v>
      </c>
    </row>
    <row r="53" spans="1:9" ht="24" customHeight="1" thickBot="1">
      <c r="A53" s="430" t="s">
        <v>454</v>
      </c>
      <c r="B53" s="748">
        <v>5396.3028177842561</v>
      </c>
      <c r="C53" s="748">
        <v>7012.9861953352765</v>
      </c>
      <c r="D53" s="748">
        <v>12429.565763848397</v>
      </c>
      <c r="E53" s="748">
        <v>17505.594555393585</v>
      </c>
      <c r="F53" s="748">
        <v>16563.661663265306</v>
      </c>
      <c r="G53" s="748">
        <v>5408.6539081632654</v>
      </c>
      <c r="H53" s="748">
        <v>8547.4324927113703</v>
      </c>
      <c r="I53" s="748">
        <v>4029.1444489795922</v>
      </c>
    </row>
    <row r="54" spans="1:9" s="70" customFormat="1" ht="24" customHeight="1" thickTop="1" thickBot="1">
      <c r="A54" s="27" t="s">
        <v>455</v>
      </c>
      <c r="B54" s="746">
        <v>499334.1912434402</v>
      </c>
      <c r="C54" s="746">
        <v>723486.36201603501</v>
      </c>
      <c r="D54" s="746">
        <v>1010028.3519023324</v>
      </c>
      <c r="E54" s="746">
        <v>1538632.450953353</v>
      </c>
      <c r="F54" s="746">
        <v>1951955.2949212829</v>
      </c>
      <c r="G54" s="746">
        <v>2023002.4418746354</v>
      </c>
      <c r="H54" s="746">
        <v>2244968.1459781341</v>
      </c>
      <c r="I54" s="746">
        <v>2283935.3958644313</v>
      </c>
    </row>
    <row r="55" spans="1:9" s="71" customFormat="1" ht="21" customHeight="1" thickTop="1">
      <c r="A55" s="68" t="s">
        <v>456</v>
      </c>
      <c r="B55" s="747">
        <v>541.51469825072888</v>
      </c>
      <c r="C55" s="747">
        <v>2909.3209970845478</v>
      </c>
      <c r="D55" s="747">
        <v>27549.634236151607</v>
      </c>
      <c r="E55" s="747">
        <v>42398.034218658897</v>
      </c>
      <c r="F55" s="747">
        <v>44512.155749271136</v>
      </c>
      <c r="G55" s="747">
        <v>56540.4997026239</v>
      </c>
      <c r="H55" s="747">
        <v>52767.353180758015</v>
      </c>
      <c r="I55" s="747">
        <v>48067.291937317779</v>
      </c>
    </row>
    <row r="56" spans="1:9" s="71" customFormat="1" ht="21" customHeight="1">
      <c r="A56" s="430" t="s">
        <v>457</v>
      </c>
      <c r="B56" s="748">
        <v>0</v>
      </c>
      <c r="C56" s="748">
        <v>0</v>
      </c>
      <c r="D56" s="748">
        <v>0</v>
      </c>
      <c r="E56" s="748">
        <v>146.19800000000001</v>
      </c>
      <c r="F56" s="748">
        <v>372.70000000000005</v>
      </c>
      <c r="G56" s="748">
        <v>0</v>
      </c>
      <c r="H56" s="748">
        <v>47.354999999999997</v>
      </c>
      <c r="I56" s="748">
        <v>0</v>
      </c>
    </row>
    <row r="57" spans="1:9" s="71" customFormat="1" ht="21" customHeight="1">
      <c r="A57" s="430" t="s">
        <v>458</v>
      </c>
      <c r="B57" s="748">
        <v>541.51469825072888</v>
      </c>
      <c r="C57" s="748">
        <v>2620.5612201166182</v>
      </c>
      <c r="D57" s="748">
        <v>26402.930137026244</v>
      </c>
      <c r="E57" s="748">
        <v>40144.434049562675</v>
      </c>
      <c r="F57" s="748">
        <v>38988.012362973765</v>
      </c>
      <c r="G57" s="748">
        <v>48402.120281341107</v>
      </c>
      <c r="H57" s="748">
        <v>41654.335214285711</v>
      </c>
      <c r="I57" s="748">
        <v>36625.726645772593</v>
      </c>
    </row>
    <row r="58" spans="1:9" s="71" customFormat="1" ht="21" customHeight="1">
      <c r="A58" s="430" t="s">
        <v>459</v>
      </c>
      <c r="B58" s="748">
        <v>0</v>
      </c>
      <c r="C58" s="748">
        <v>0</v>
      </c>
      <c r="D58" s="748">
        <v>0</v>
      </c>
      <c r="E58" s="748">
        <v>0</v>
      </c>
      <c r="F58" s="748">
        <v>0</v>
      </c>
      <c r="G58" s="748">
        <v>0</v>
      </c>
      <c r="H58" s="748">
        <v>0</v>
      </c>
      <c r="I58" s="748">
        <v>0</v>
      </c>
    </row>
    <row r="59" spans="1:9" s="71" customFormat="1" ht="21" customHeight="1">
      <c r="A59" s="430" t="s">
        <v>460</v>
      </c>
      <c r="B59" s="748">
        <v>0</v>
      </c>
      <c r="C59" s="748">
        <v>0</v>
      </c>
      <c r="D59" s="748">
        <v>86.643583090378996</v>
      </c>
      <c r="E59" s="748">
        <v>1823.2345335276968</v>
      </c>
      <c r="F59" s="748">
        <v>4053.1409810495625</v>
      </c>
      <c r="G59" s="748">
        <v>6872.9812434402329</v>
      </c>
      <c r="H59" s="748">
        <v>9517.419110787172</v>
      </c>
      <c r="I59" s="748">
        <v>9896.6735932944594</v>
      </c>
    </row>
    <row r="60" spans="1:9" s="71" customFormat="1">
      <c r="A60" s="430" t="s">
        <v>461</v>
      </c>
      <c r="B60" s="748">
        <v>0</v>
      </c>
      <c r="C60" s="748">
        <v>288.75977696793007</v>
      </c>
      <c r="D60" s="748">
        <v>1060.0605160349853</v>
      </c>
      <c r="E60" s="748">
        <v>284.16763556851311</v>
      </c>
      <c r="F60" s="748">
        <v>1098.3024052478136</v>
      </c>
      <c r="G60" s="748">
        <v>1265.3981778425655</v>
      </c>
      <c r="H60" s="748">
        <v>1548.2438556851312</v>
      </c>
      <c r="I60" s="748">
        <v>1544.891698250729</v>
      </c>
    </row>
    <row r="61" spans="1:9" ht="31.5" customHeight="1" thickBot="1">
      <c r="A61" s="429" t="s">
        <v>462</v>
      </c>
      <c r="B61" s="748">
        <v>302835.32250874635</v>
      </c>
      <c r="C61" s="748">
        <v>828655.08111953351</v>
      </c>
      <c r="D61" s="748">
        <v>1657186.0401705541</v>
      </c>
      <c r="E61" s="748">
        <v>3060729.4749285709</v>
      </c>
      <c r="F61" s="748">
        <v>4644639.1004169099</v>
      </c>
      <c r="G61" s="748">
        <v>4985304.3453425653</v>
      </c>
      <c r="H61" s="748">
        <v>5310862.6108032065</v>
      </c>
      <c r="I61" s="748">
        <v>5485785.0175349852</v>
      </c>
    </row>
    <row r="62" spans="1:9" ht="30" customHeight="1" thickTop="1" thickBot="1">
      <c r="A62" s="431" t="s">
        <v>463</v>
      </c>
      <c r="B62" s="746"/>
      <c r="C62" s="746"/>
      <c r="D62" s="746"/>
      <c r="E62" s="746"/>
      <c r="F62" s="746"/>
      <c r="G62" s="746"/>
      <c r="H62" s="746"/>
      <c r="I62" s="746"/>
    </row>
    <row r="63" spans="1:9" ht="21" customHeight="1" thickTop="1">
      <c r="A63" s="29" t="s">
        <v>464</v>
      </c>
      <c r="B63" s="749">
        <v>49678.677693877551</v>
      </c>
      <c r="C63" s="749">
        <v>71535.781365889212</v>
      </c>
      <c r="D63" s="749">
        <v>107428.27271574344</v>
      </c>
      <c r="E63" s="749">
        <v>104776.3243760933</v>
      </c>
      <c r="F63" s="749">
        <v>131592.62245918368</v>
      </c>
      <c r="G63" s="749">
        <v>65502.27497230321</v>
      </c>
      <c r="H63" s="749">
        <v>142063.33556559766</v>
      </c>
      <c r="I63" s="749">
        <v>77099.191634110786</v>
      </c>
    </row>
    <row r="64" spans="1:9" ht="21.75" customHeight="1">
      <c r="A64" s="31" t="s">
        <v>465</v>
      </c>
      <c r="B64" s="749">
        <v>-14061.326483965015</v>
      </c>
      <c r="C64" s="749">
        <v>-21584.80491836735</v>
      </c>
      <c r="D64" s="749">
        <v>-31721.036887755105</v>
      </c>
      <c r="E64" s="749">
        <v>-33028.347081632652</v>
      </c>
      <c r="F64" s="749">
        <v>-43473.198274052476</v>
      </c>
      <c r="G64" s="749">
        <v>-26352.816282798834</v>
      </c>
      <c r="H64" s="749">
        <v>-58561.633679300299</v>
      </c>
      <c r="I64" s="749">
        <v>-34769.077005830899</v>
      </c>
    </row>
    <row r="65" spans="1:9">
      <c r="A65" s="432" t="s">
        <v>466</v>
      </c>
      <c r="B65" s="749">
        <v>35617.351209912536</v>
      </c>
      <c r="C65" s="749">
        <v>49950.976447521862</v>
      </c>
      <c r="D65" s="749">
        <v>75707.235827988334</v>
      </c>
      <c r="E65" s="749">
        <v>71747.977294460652</v>
      </c>
      <c r="F65" s="749">
        <v>88119.424185131196</v>
      </c>
      <c r="G65" s="749">
        <v>39149.458689504376</v>
      </c>
      <c r="H65" s="749">
        <v>83501.701886297378</v>
      </c>
      <c r="I65" s="749">
        <v>42330.11462827988</v>
      </c>
    </row>
    <row r="66" spans="1:9">
      <c r="A66" s="29" t="s">
        <v>467</v>
      </c>
      <c r="B66" s="749">
        <v>14779.627591836736</v>
      </c>
      <c r="C66" s="749">
        <v>12120.988081632653</v>
      </c>
      <c r="D66" s="749">
        <v>16254.8970787172</v>
      </c>
      <c r="E66" s="749">
        <v>24635.741034985425</v>
      </c>
      <c r="F66" s="749">
        <v>28369.209453352771</v>
      </c>
      <c r="G66" s="749">
        <v>12340.042951895044</v>
      </c>
      <c r="H66" s="749">
        <v>29079.89165451895</v>
      </c>
      <c r="I66" s="749">
        <v>11117.08716909621</v>
      </c>
    </row>
    <row r="67" spans="1:9">
      <c r="A67" s="31" t="s">
        <v>468</v>
      </c>
      <c r="B67" s="749">
        <v>-1546.4335714285717</v>
      </c>
      <c r="C67" s="749">
        <v>-2522.5430830903792</v>
      </c>
      <c r="D67" s="749">
        <v>-4236.5864358600584</v>
      </c>
      <c r="E67" s="749">
        <v>-5220.7472099125362</v>
      </c>
      <c r="F67" s="749">
        <v>-10274.830511661808</v>
      </c>
      <c r="G67" s="749">
        <v>-6188.1252973760929</v>
      </c>
      <c r="H67" s="749">
        <v>-10523.314386297376</v>
      </c>
      <c r="I67" s="749">
        <v>-3942.8443134110785</v>
      </c>
    </row>
    <row r="68" spans="1:9">
      <c r="A68" s="30" t="s">
        <v>469</v>
      </c>
      <c r="B68" s="749">
        <v>48850.545230320698</v>
      </c>
      <c r="C68" s="749">
        <v>59549.421446064138</v>
      </c>
      <c r="D68" s="749">
        <v>87725.546470845482</v>
      </c>
      <c r="E68" s="749">
        <v>91162.971119533526</v>
      </c>
      <c r="F68" s="749">
        <v>106213.80312682217</v>
      </c>
      <c r="G68" s="749">
        <v>45301.376344023323</v>
      </c>
      <c r="H68" s="749">
        <v>102058.27915451895</v>
      </c>
      <c r="I68" s="749">
        <v>49504.35748396501</v>
      </c>
    </row>
    <row r="69" spans="1:9">
      <c r="A69" s="29" t="s">
        <v>470</v>
      </c>
      <c r="B69" s="749">
        <v>15210.848415451896</v>
      </c>
      <c r="C69" s="749">
        <v>25844.135333819238</v>
      </c>
      <c r="D69" s="749">
        <v>52057.088852769673</v>
      </c>
      <c r="E69" s="749">
        <v>37258.783699708452</v>
      </c>
      <c r="F69" s="749">
        <v>46240.581758017499</v>
      </c>
      <c r="G69" s="749">
        <v>28450.135259475221</v>
      </c>
      <c r="H69" s="749">
        <v>60672.504565597665</v>
      </c>
      <c r="I69" s="749">
        <v>35211.613201166183</v>
      </c>
    </row>
    <row r="70" spans="1:9">
      <c r="A70" s="29" t="s">
        <v>471</v>
      </c>
      <c r="B70" s="749">
        <v>-23715.874731778422</v>
      </c>
      <c r="C70" s="749">
        <v>-34787.453594752187</v>
      </c>
      <c r="D70" s="749">
        <v>-74433.427271137014</v>
      </c>
      <c r="E70" s="749">
        <v>-48853.633790087464</v>
      </c>
      <c r="F70" s="749">
        <v>-57795.198126822157</v>
      </c>
      <c r="G70" s="749">
        <v>-31755.451930029158</v>
      </c>
      <c r="H70" s="749">
        <v>-74622.788839650137</v>
      </c>
      <c r="I70" s="749">
        <v>-41598.745332361519</v>
      </c>
    </row>
    <row r="71" spans="1:9">
      <c r="A71" s="432" t="s">
        <v>472</v>
      </c>
      <c r="B71" s="749">
        <v>40345.518913994172</v>
      </c>
      <c r="C71" s="749">
        <v>50606.1031851312</v>
      </c>
      <c r="D71" s="749">
        <v>65349.208052478134</v>
      </c>
      <c r="E71" s="749">
        <v>79568.121029154514</v>
      </c>
      <c r="F71" s="749">
        <v>94659.186758017488</v>
      </c>
      <c r="G71" s="749">
        <v>41996.059673469383</v>
      </c>
      <c r="H71" s="749">
        <v>88107.994880466475</v>
      </c>
      <c r="I71" s="749">
        <v>43117.225352769681</v>
      </c>
    </row>
    <row r="72" spans="1:9">
      <c r="A72" s="31" t="s">
        <v>473</v>
      </c>
      <c r="B72" s="749">
        <v>-34918.86073323615</v>
      </c>
      <c r="C72" s="749">
        <v>-48532.67574927114</v>
      </c>
      <c r="D72" s="749">
        <v>-52064.031160349856</v>
      </c>
      <c r="E72" s="749">
        <v>-61822.130058309034</v>
      </c>
      <c r="F72" s="749">
        <v>-73810.380096209919</v>
      </c>
      <c r="G72" s="749">
        <v>-36396.367734693878</v>
      </c>
      <c r="H72" s="749">
        <v>-79327.4373994169</v>
      </c>
      <c r="I72" s="749">
        <v>-38883.160198250735</v>
      </c>
    </row>
    <row r="73" spans="1:9">
      <c r="A73" s="30" t="s">
        <v>474</v>
      </c>
      <c r="B73" s="749">
        <v>5426.6581807580169</v>
      </c>
      <c r="C73" s="749">
        <v>2073.4274358600587</v>
      </c>
      <c r="D73" s="749">
        <v>13285.17689212828</v>
      </c>
      <c r="E73" s="749">
        <v>17745.99097084548</v>
      </c>
      <c r="F73" s="749">
        <v>20848.806661807579</v>
      </c>
      <c r="G73" s="749">
        <v>5599.6919387755106</v>
      </c>
      <c r="H73" s="749">
        <v>8780.5574810495636</v>
      </c>
      <c r="I73" s="749">
        <v>4234.0651545189503</v>
      </c>
    </row>
    <row r="74" spans="1:9">
      <c r="A74" s="30" t="s">
        <v>475</v>
      </c>
      <c r="B74" s="749">
        <v>6.7003104956268213</v>
      </c>
      <c r="C74" s="749">
        <v>24.518087463556849</v>
      </c>
      <c r="D74" s="749">
        <v>0.44106268221574346</v>
      </c>
      <c r="E74" s="749">
        <v>1.0164679300291546</v>
      </c>
      <c r="F74" s="749">
        <v>0.11877113702623907</v>
      </c>
      <c r="G74" s="749">
        <v>5.5120991253644315E-2</v>
      </c>
      <c r="H74" s="749">
        <v>0.10368804664723032</v>
      </c>
      <c r="I74" s="749">
        <v>5.1508746355685128E-2</v>
      </c>
    </row>
    <row r="75" spans="1:9">
      <c r="A75" s="31" t="s">
        <v>476</v>
      </c>
      <c r="B75" s="749">
        <v>0</v>
      </c>
      <c r="C75" s="749">
        <v>0</v>
      </c>
      <c r="D75" s="749">
        <v>0</v>
      </c>
      <c r="E75" s="749">
        <v>0.87812973760932944</v>
      </c>
      <c r="F75" s="749">
        <v>0</v>
      </c>
      <c r="G75" s="749">
        <v>0</v>
      </c>
      <c r="H75" s="749">
        <v>0</v>
      </c>
      <c r="I75" s="749">
        <v>0</v>
      </c>
    </row>
    <row r="76" spans="1:9">
      <c r="A76" s="31" t="s">
        <v>477</v>
      </c>
      <c r="B76" s="749">
        <v>6.7003104956268213</v>
      </c>
      <c r="C76" s="749">
        <v>24.518087463556849</v>
      </c>
      <c r="D76" s="749">
        <v>0.44106268221574346</v>
      </c>
      <c r="E76" s="749">
        <v>0.13833819241982506</v>
      </c>
      <c r="F76" s="749">
        <v>0.11877113702623907</v>
      </c>
      <c r="G76" s="749">
        <v>5.5120991253644315E-2</v>
      </c>
      <c r="H76" s="749">
        <v>0.10368804664723032</v>
      </c>
      <c r="I76" s="749">
        <v>5.1508746355685128E-2</v>
      </c>
    </row>
    <row r="77" spans="1:9">
      <c r="A77" s="432" t="s">
        <v>478</v>
      </c>
      <c r="B77" s="749">
        <v>-6.280320699708454E-2</v>
      </c>
      <c r="C77" s="749">
        <v>-4.1540816326530609E-2</v>
      </c>
      <c r="D77" s="749">
        <v>0</v>
      </c>
      <c r="E77" s="749">
        <v>-5.2478134110787167E-5</v>
      </c>
      <c r="F77" s="749">
        <v>-5.8309037900874637E-6</v>
      </c>
      <c r="G77" s="749">
        <v>0</v>
      </c>
      <c r="H77" s="749">
        <v>0</v>
      </c>
      <c r="I77" s="749">
        <v>0</v>
      </c>
    </row>
    <row r="78" spans="1:9">
      <c r="A78" s="432" t="s">
        <v>1352</v>
      </c>
      <c r="B78" s="749">
        <v>0</v>
      </c>
      <c r="C78" s="749">
        <v>0</v>
      </c>
      <c r="D78" s="749">
        <v>0</v>
      </c>
      <c r="E78" s="749">
        <v>0</v>
      </c>
      <c r="F78" s="749">
        <v>0</v>
      </c>
      <c r="G78" s="749">
        <v>0</v>
      </c>
      <c r="H78" s="749">
        <v>0</v>
      </c>
      <c r="I78" s="749">
        <v>0</v>
      </c>
    </row>
    <row r="79" spans="1:9">
      <c r="A79" s="31" t="s">
        <v>479</v>
      </c>
      <c r="B79" s="749">
        <v>-6.280320699708454E-2</v>
      </c>
      <c r="C79" s="749">
        <v>-4.1540816326530609E-2</v>
      </c>
      <c r="D79" s="749">
        <v>0</v>
      </c>
      <c r="E79" s="749">
        <v>-5.2478134110787167E-5</v>
      </c>
      <c r="F79" s="749">
        <v>-5.8309037900874637E-6</v>
      </c>
      <c r="G79" s="749">
        <v>0</v>
      </c>
      <c r="H79" s="749">
        <v>0</v>
      </c>
      <c r="I79" s="749">
        <v>0</v>
      </c>
    </row>
    <row r="80" spans="1:9">
      <c r="A80" s="432" t="s">
        <v>480</v>
      </c>
      <c r="B80" s="749">
        <v>5433.2956880466472</v>
      </c>
      <c r="C80" s="749">
        <v>2097.9039825072887</v>
      </c>
      <c r="D80" s="749">
        <v>13285.617954810497</v>
      </c>
      <c r="E80" s="749">
        <v>17747.007386297377</v>
      </c>
      <c r="F80" s="749">
        <v>20848.925427113703</v>
      </c>
      <c r="G80" s="749">
        <v>5599.7470597667634</v>
      </c>
      <c r="H80" s="749">
        <v>8780.6611690962091</v>
      </c>
      <c r="I80" s="749">
        <v>4234.1166632653058</v>
      </c>
    </row>
    <row r="81" spans="1:9">
      <c r="A81" s="29" t="s">
        <v>481</v>
      </c>
      <c r="B81" s="749">
        <v>164.6364664723032</v>
      </c>
      <c r="C81" s="749">
        <v>5570.0609489795916</v>
      </c>
      <c r="D81" s="749">
        <v>0</v>
      </c>
      <c r="E81" s="749">
        <v>0</v>
      </c>
      <c r="F81" s="749">
        <v>0</v>
      </c>
      <c r="G81" s="749">
        <v>0</v>
      </c>
      <c r="H81" s="749">
        <v>0</v>
      </c>
      <c r="I81" s="749">
        <v>0</v>
      </c>
    </row>
    <row r="82" spans="1:9">
      <c r="A82" s="30" t="s">
        <v>482</v>
      </c>
      <c r="B82" s="749">
        <v>5597.9321545189505</v>
      </c>
      <c r="C82" s="749">
        <v>7667.9649314868802</v>
      </c>
      <c r="D82" s="749">
        <v>13285.617954810497</v>
      </c>
      <c r="E82" s="749">
        <v>17747.007386297377</v>
      </c>
      <c r="F82" s="749">
        <v>20848.925427113703</v>
      </c>
      <c r="G82" s="749">
        <v>5599.7470597667634</v>
      </c>
      <c r="H82" s="749">
        <v>8780.6611690962091</v>
      </c>
      <c r="I82" s="749">
        <v>4234.1166632653058</v>
      </c>
    </row>
    <row r="83" spans="1:9" ht="21" customHeight="1">
      <c r="A83" s="29" t="s">
        <v>483</v>
      </c>
      <c r="B83" s="749">
        <v>-76.159803206997083</v>
      </c>
      <c r="C83" s="749">
        <v>-43.579756559766764</v>
      </c>
      <c r="D83" s="749">
        <v>-35.536447521865888</v>
      </c>
      <c r="E83" s="749">
        <v>76.044020408163263</v>
      </c>
      <c r="F83" s="749">
        <v>10.400813411078717</v>
      </c>
      <c r="G83" s="749">
        <v>22.105973760932947</v>
      </c>
      <c r="H83" s="749">
        <v>-233.2285306122449</v>
      </c>
      <c r="I83" s="749">
        <v>19.904753644314866</v>
      </c>
    </row>
    <row r="84" spans="1:9" ht="21" customHeight="1">
      <c r="A84" s="432" t="s">
        <v>484</v>
      </c>
      <c r="B84" s="749">
        <v>5521.7723513119527</v>
      </c>
      <c r="C84" s="749">
        <v>7624.3851749271134</v>
      </c>
      <c r="D84" s="749">
        <v>13250.081507288629</v>
      </c>
      <c r="E84" s="749">
        <v>17823.051406705541</v>
      </c>
      <c r="F84" s="749">
        <v>20859.326240524781</v>
      </c>
      <c r="G84" s="749">
        <v>5621.8530335276973</v>
      </c>
      <c r="H84" s="749">
        <v>8547.432638483966</v>
      </c>
      <c r="I84" s="749">
        <v>4254.0214169096216</v>
      </c>
    </row>
    <row r="85" spans="1:9" ht="21" customHeight="1">
      <c r="A85" s="29" t="s">
        <v>485</v>
      </c>
      <c r="B85" s="749">
        <v>0</v>
      </c>
      <c r="C85" s="749">
        <v>0</v>
      </c>
      <c r="D85" s="749">
        <v>0</v>
      </c>
      <c r="E85" s="749">
        <v>0</v>
      </c>
      <c r="F85" s="749">
        <v>0</v>
      </c>
      <c r="G85" s="749">
        <v>0</v>
      </c>
      <c r="H85" s="749">
        <v>0</v>
      </c>
      <c r="I85" s="749">
        <v>0</v>
      </c>
    </row>
    <row r="86" spans="1:9" ht="18" customHeight="1">
      <c r="A86" s="432" t="s">
        <v>486</v>
      </c>
      <c r="B86" s="749">
        <v>5521.7723513119527</v>
      </c>
      <c r="C86" s="749">
        <v>7624.3851749271134</v>
      </c>
      <c r="D86" s="749">
        <v>13250.081507288629</v>
      </c>
      <c r="E86" s="749">
        <v>17823.051406705541</v>
      </c>
      <c r="F86" s="749">
        <v>20859.326240524781</v>
      </c>
      <c r="G86" s="749">
        <v>5621.8530335276973</v>
      </c>
      <c r="H86" s="749">
        <v>8547.432638483966</v>
      </c>
      <c r="I86" s="749">
        <v>4254.0214169096216</v>
      </c>
    </row>
    <row r="87" spans="1:9" ht="24" customHeight="1" thickBot="1">
      <c r="A87" s="29" t="s">
        <v>487</v>
      </c>
      <c r="B87" s="749">
        <v>-125.4695335276968</v>
      </c>
      <c r="C87" s="749">
        <v>-611.39897959183679</v>
      </c>
      <c r="D87" s="749">
        <v>-820.51574344023322</v>
      </c>
      <c r="E87" s="749">
        <v>-317.45685131195336</v>
      </c>
      <c r="F87" s="749">
        <v>-4295.6645772594748</v>
      </c>
      <c r="G87" s="749">
        <v>-213.1991253644315</v>
      </c>
      <c r="H87" s="749">
        <v>-1.4577259475218659E-4</v>
      </c>
      <c r="I87" s="749">
        <v>-224.87696793002914</v>
      </c>
    </row>
    <row r="88" spans="1:9" ht="15" customHeight="1" thickTop="1" thickBot="1">
      <c r="A88" s="27" t="s">
        <v>488</v>
      </c>
      <c r="B88" s="746">
        <v>5396.3028177842561</v>
      </c>
      <c r="C88" s="746">
        <v>7012.9861953352765</v>
      </c>
      <c r="D88" s="746">
        <v>12429.565763848397</v>
      </c>
      <c r="E88" s="746">
        <v>17505.594555393585</v>
      </c>
      <c r="F88" s="746">
        <v>16563.661663265306</v>
      </c>
      <c r="G88" s="746">
        <v>5408.6539081632654</v>
      </c>
      <c r="H88" s="746">
        <v>8547.4324927113703</v>
      </c>
      <c r="I88" s="746">
        <v>4029.1444489795922</v>
      </c>
    </row>
    <row r="89" spans="1:9" ht="28.5" customHeight="1" thickTop="1" thickBot="1">
      <c r="A89" s="433"/>
      <c r="B89" s="750"/>
      <c r="C89" s="750"/>
      <c r="D89" s="750"/>
      <c r="E89" s="750"/>
      <c r="F89" s="750"/>
      <c r="G89" s="750"/>
      <c r="H89" s="750"/>
      <c r="I89" s="750"/>
    </row>
    <row r="90" spans="1:9" ht="18.75" thickTop="1">
      <c r="A90" s="534"/>
      <c r="B90" s="32"/>
      <c r="C90" s="32"/>
      <c r="D90" s="32"/>
      <c r="E90" s="32"/>
      <c r="F90" s="32"/>
      <c r="G90" s="32"/>
      <c r="H90" s="32"/>
    </row>
    <row r="91" spans="1:9" ht="19.5">
      <c r="A91" s="535"/>
      <c r="B91" s="32"/>
      <c r="C91" s="32"/>
      <c r="D91" s="32"/>
      <c r="E91" s="32"/>
      <c r="F91" s="32"/>
      <c r="G91" s="32"/>
      <c r="H91" s="32"/>
    </row>
    <row r="92" spans="1:9" ht="19.5">
      <c r="A92" s="535"/>
      <c r="B92" s="32"/>
      <c r="C92" s="32"/>
      <c r="D92" s="32"/>
      <c r="E92" s="32"/>
      <c r="F92" s="32"/>
      <c r="G92" s="32"/>
      <c r="H92" s="32"/>
    </row>
    <row r="93" spans="1:9" ht="19.5">
      <c r="A93" s="535"/>
      <c r="B93" s="32"/>
      <c r="C93" s="32"/>
      <c r="D93" s="32"/>
      <c r="E93" s="32"/>
      <c r="F93" s="32"/>
      <c r="G93" s="32"/>
      <c r="H93" s="32"/>
    </row>
    <row r="94" spans="1:9" ht="19.5">
      <c r="A94" s="536"/>
      <c r="B94" s="32"/>
      <c r="C94" s="32"/>
      <c r="D94" s="32"/>
      <c r="E94" s="32"/>
      <c r="F94" s="32"/>
      <c r="G94" s="32"/>
      <c r="H94" s="32"/>
    </row>
    <row r="95" spans="1:9" ht="19.5">
      <c r="A95" s="536"/>
      <c r="B95" s="32"/>
      <c r="C95" s="32"/>
      <c r="D95" s="32"/>
      <c r="E95" s="32"/>
      <c r="F95" s="32"/>
      <c r="G95" s="32"/>
      <c r="H95" s="32"/>
    </row>
    <row r="96" spans="1:9" ht="19.5">
      <c r="A96" s="536"/>
      <c r="B96" s="32"/>
      <c r="C96" s="32"/>
      <c r="D96" s="32"/>
      <c r="E96" s="32"/>
      <c r="F96" s="32"/>
      <c r="G96" s="32"/>
      <c r="H96" s="32"/>
    </row>
    <row r="97" spans="1:8" ht="19.5">
      <c r="A97" s="535"/>
      <c r="B97" s="32"/>
      <c r="C97" s="32"/>
      <c r="D97" s="32"/>
      <c r="E97" s="32"/>
      <c r="F97" s="32"/>
      <c r="G97" s="32"/>
      <c r="H97" s="32"/>
    </row>
    <row r="98" spans="1:8" ht="19.5">
      <c r="A98" s="535"/>
      <c r="B98" s="32"/>
      <c r="C98" s="32"/>
      <c r="D98" s="32"/>
      <c r="E98" s="32"/>
      <c r="F98" s="32"/>
      <c r="G98" s="32"/>
      <c r="H98" s="32"/>
    </row>
    <row r="99" spans="1:8" ht="19.5">
      <c r="A99" s="535"/>
      <c r="B99" s="32"/>
      <c r="C99" s="32"/>
      <c r="D99" s="32"/>
      <c r="E99" s="32"/>
      <c r="F99" s="32"/>
      <c r="G99" s="32"/>
      <c r="H99" s="32"/>
    </row>
    <row r="100" spans="1:8" ht="19.5">
      <c r="A100" s="535"/>
      <c r="B100" s="32"/>
      <c r="C100" s="32"/>
      <c r="D100" s="32"/>
      <c r="E100" s="32"/>
      <c r="F100" s="32"/>
      <c r="G100" s="32"/>
      <c r="H100" s="32"/>
    </row>
    <row r="101" spans="1:8" ht="19.5">
      <c r="A101" s="535"/>
      <c r="B101" s="32"/>
      <c r="C101" s="32"/>
      <c r="D101" s="32"/>
      <c r="E101" s="32"/>
      <c r="F101" s="32"/>
      <c r="G101" s="32"/>
      <c r="H101" s="32"/>
    </row>
    <row r="102" spans="1:8" ht="19.5">
      <c r="A102" s="537"/>
      <c r="B102" s="32"/>
      <c r="C102" s="32"/>
      <c r="D102" s="32"/>
      <c r="E102" s="32"/>
      <c r="F102" s="32"/>
      <c r="G102" s="32"/>
      <c r="H102" s="32"/>
    </row>
    <row r="103" spans="1:8">
      <c r="A103" s="538"/>
      <c r="B103" s="32"/>
      <c r="C103" s="32"/>
      <c r="D103" s="32"/>
      <c r="E103" s="32"/>
      <c r="F103" s="32"/>
      <c r="G103" s="32"/>
      <c r="H103" s="32"/>
    </row>
    <row r="104" spans="1:8">
      <c r="A104" s="538"/>
      <c r="B104" s="32"/>
      <c r="C104" s="32"/>
      <c r="D104" s="32"/>
      <c r="E104" s="32"/>
      <c r="F104" s="32"/>
      <c r="G104" s="32"/>
      <c r="H104" s="32"/>
    </row>
    <row r="105" spans="1:8">
      <c r="A105" s="538"/>
      <c r="B105" s="32"/>
      <c r="C105" s="32"/>
      <c r="D105" s="32"/>
      <c r="E105" s="32"/>
      <c r="F105" s="32"/>
      <c r="G105" s="32"/>
      <c r="H105" s="32"/>
    </row>
    <row r="106" spans="1:8">
      <c r="A106" s="538"/>
      <c r="B106" s="32"/>
      <c r="C106" s="32"/>
      <c r="D106" s="32"/>
      <c r="E106" s="32"/>
      <c r="F106" s="32"/>
      <c r="G106" s="32"/>
      <c r="H106" s="32"/>
    </row>
    <row r="107" spans="1:8">
      <c r="A107" s="538"/>
      <c r="B107" s="32"/>
      <c r="C107" s="32"/>
      <c r="D107" s="32"/>
      <c r="E107" s="32"/>
      <c r="F107" s="32"/>
      <c r="G107" s="32"/>
      <c r="H107" s="32"/>
    </row>
    <row r="108" spans="1:8">
      <c r="A108" s="538"/>
      <c r="B108" s="32"/>
      <c r="C108" s="32"/>
      <c r="D108" s="32"/>
      <c r="E108" s="32"/>
      <c r="F108" s="32"/>
      <c r="G108" s="32"/>
      <c r="H108" s="32"/>
    </row>
    <row r="109" spans="1:8">
      <c r="A109" s="538"/>
      <c r="B109" s="32"/>
      <c r="C109" s="32"/>
      <c r="D109" s="32"/>
      <c r="E109" s="32"/>
      <c r="F109" s="32"/>
      <c r="G109" s="32"/>
      <c r="H109" s="32"/>
    </row>
    <row r="110" spans="1:8">
      <c r="A110" s="538"/>
      <c r="B110" s="32"/>
      <c r="C110" s="32"/>
      <c r="D110" s="32"/>
      <c r="E110" s="32"/>
      <c r="F110" s="32"/>
      <c r="G110" s="32"/>
      <c r="H110" s="32"/>
    </row>
    <row r="111" spans="1:8" ht="19.5">
      <c r="A111" s="535"/>
      <c r="B111" s="32"/>
      <c r="C111" s="32"/>
      <c r="D111" s="32"/>
      <c r="E111" s="32"/>
      <c r="F111" s="32"/>
      <c r="G111" s="32"/>
      <c r="H111" s="32"/>
    </row>
    <row r="112" spans="1:8" ht="19.5">
      <c r="A112" s="535"/>
      <c r="B112" s="32"/>
      <c r="C112" s="32"/>
      <c r="D112" s="32"/>
      <c r="E112" s="32"/>
      <c r="F112" s="32"/>
      <c r="G112" s="32"/>
      <c r="H112" s="32"/>
    </row>
    <row r="113" spans="1:8" ht="19.5">
      <c r="A113" s="536"/>
      <c r="B113" s="32"/>
      <c r="C113" s="32"/>
      <c r="D113" s="32"/>
      <c r="E113" s="32"/>
      <c r="F113" s="32"/>
      <c r="G113" s="32"/>
      <c r="H113" s="32"/>
    </row>
    <row r="114" spans="1:8" ht="19.5">
      <c r="A114" s="536"/>
      <c r="B114" s="32"/>
      <c r="C114" s="32"/>
      <c r="D114" s="32"/>
      <c r="E114" s="32"/>
      <c r="F114" s="32"/>
      <c r="G114" s="32"/>
      <c r="H114" s="32"/>
    </row>
    <row r="115" spans="1:8" ht="19.5">
      <c r="A115" s="536"/>
      <c r="B115" s="32"/>
      <c r="C115" s="32"/>
      <c r="D115" s="32"/>
      <c r="E115" s="32"/>
      <c r="F115" s="32"/>
      <c r="G115" s="32"/>
      <c r="H115" s="32"/>
    </row>
    <row r="116" spans="1:8" ht="19.5">
      <c r="A116" s="535"/>
      <c r="B116" s="32"/>
      <c r="C116" s="32"/>
      <c r="D116" s="32"/>
      <c r="E116" s="32"/>
      <c r="F116" s="32"/>
      <c r="G116" s="32"/>
      <c r="H116" s="32"/>
    </row>
    <row r="117" spans="1:8" ht="19.5">
      <c r="A117" s="535"/>
      <c r="B117" s="32"/>
      <c r="C117" s="32"/>
      <c r="D117" s="32"/>
      <c r="E117" s="32"/>
      <c r="F117" s="32"/>
      <c r="G117" s="32"/>
      <c r="H117" s="32"/>
    </row>
    <row r="118" spans="1:8" ht="19.5">
      <c r="A118" s="535"/>
      <c r="B118" s="32"/>
      <c r="C118" s="32"/>
      <c r="D118" s="32"/>
      <c r="E118" s="32"/>
      <c r="F118" s="32"/>
      <c r="G118" s="32"/>
      <c r="H118" s="32"/>
    </row>
    <row r="119" spans="1:8" ht="19.5">
      <c r="A119" s="535"/>
      <c r="B119" s="32"/>
      <c r="C119" s="32"/>
      <c r="D119" s="32"/>
      <c r="E119" s="32"/>
      <c r="F119" s="32"/>
      <c r="G119" s="32"/>
      <c r="H119" s="32"/>
    </row>
    <row r="120" spans="1:8" ht="19.5">
      <c r="A120" s="535"/>
      <c r="B120" s="32"/>
      <c r="C120" s="32"/>
      <c r="D120" s="32"/>
      <c r="E120" s="32"/>
      <c r="F120" s="32"/>
      <c r="G120" s="32"/>
      <c r="H120" s="32"/>
    </row>
    <row r="121" spans="1:8" ht="19.5">
      <c r="A121" s="535"/>
      <c r="B121" s="32"/>
      <c r="C121" s="32"/>
      <c r="D121" s="32"/>
      <c r="E121" s="32"/>
      <c r="F121" s="32"/>
      <c r="G121" s="32"/>
      <c r="H121" s="32"/>
    </row>
    <row r="122" spans="1:8" ht="19.5">
      <c r="A122" s="535"/>
      <c r="B122" s="32"/>
      <c r="C122" s="32"/>
      <c r="D122" s="32"/>
      <c r="E122" s="32"/>
      <c r="F122" s="32"/>
      <c r="G122" s="32"/>
      <c r="H122" s="32"/>
    </row>
    <row r="123" spans="1:8" ht="19.5">
      <c r="A123" s="536"/>
      <c r="B123" s="32"/>
      <c r="C123" s="32"/>
      <c r="D123" s="32"/>
      <c r="E123" s="32"/>
      <c r="F123" s="32"/>
      <c r="G123" s="32"/>
      <c r="H123" s="32"/>
    </row>
    <row r="124" spans="1:8" ht="19.5">
      <c r="A124" s="535"/>
      <c r="B124" s="32"/>
      <c r="C124" s="32"/>
      <c r="D124" s="32"/>
      <c r="E124" s="32"/>
      <c r="F124" s="32"/>
      <c r="G124" s="32"/>
      <c r="H124" s="32"/>
    </row>
    <row r="125" spans="1:8" ht="19.5">
      <c r="A125" s="535"/>
      <c r="B125" s="32"/>
      <c r="C125" s="32"/>
      <c r="D125" s="32"/>
      <c r="E125" s="32"/>
      <c r="F125" s="32"/>
      <c r="G125" s="32"/>
      <c r="H125" s="32"/>
    </row>
    <row r="126" spans="1:8" ht="19.5">
      <c r="A126" s="535"/>
      <c r="B126" s="32"/>
      <c r="C126" s="32"/>
      <c r="D126" s="32"/>
      <c r="E126" s="32"/>
      <c r="F126" s="32"/>
      <c r="G126" s="32"/>
      <c r="H126" s="32"/>
    </row>
    <row r="127" spans="1:8" ht="19.5">
      <c r="A127" s="535"/>
      <c r="B127" s="32"/>
      <c r="C127" s="32"/>
      <c r="D127" s="32"/>
      <c r="E127" s="32"/>
      <c r="F127" s="32"/>
      <c r="G127" s="32"/>
      <c r="H127" s="32"/>
    </row>
    <row r="128" spans="1:8" ht="19.5">
      <c r="A128" s="535"/>
      <c r="B128" s="32"/>
      <c r="C128" s="32"/>
      <c r="D128" s="32"/>
      <c r="E128" s="32"/>
      <c r="F128" s="32"/>
      <c r="G128" s="32"/>
      <c r="H128" s="32"/>
    </row>
    <row r="129" spans="1:8" ht="19.5">
      <c r="A129" s="536"/>
      <c r="B129" s="32"/>
      <c r="C129" s="32"/>
      <c r="D129" s="32"/>
      <c r="E129" s="32"/>
      <c r="F129" s="32"/>
      <c r="G129" s="32"/>
      <c r="H129" s="32"/>
    </row>
    <row r="130" spans="1:8" ht="19.5">
      <c r="A130" s="535"/>
      <c r="B130" s="32"/>
      <c r="C130" s="32"/>
      <c r="D130" s="32"/>
      <c r="E130" s="32"/>
      <c r="F130" s="32"/>
      <c r="G130" s="32"/>
      <c r="H130" s="32"/>
    </row>
    <row r="131" spans="1:8" ht="19.5">
      <c r="A131" s="535"/>
      <c r="B131" s="32"/>
      <c r="C131" s="32"/>
      <c r="D131" s="32"/>
      <c r="E131" s="32"/>
      <c r="F131" s="32"/>
      <c r="G131" s="32"/>
      <c r="H131" s="32"/>
    </row>
    <row r="132" spans="1:8" ht="19.5">
      <c r="A132" s="535"/>
      <c r="B132" s="32"/>
      <c r="C132" s="32"/>
      <c r="D132" s="32"/>
      <c r="E132" s="32"/>
      <c r="F132" s="32"/>
      <c r="G132" s="32"/>
      <c r="H132" s="32"/>
    </row>
    <row r="133" spans="1:8" ht="19.5">
      <c r="A133" s="536"/>
      <c r="B133" s="32"/>
      <c r="C133" s="32"/>
      <c r="D133" s="32"/>
      <c r="E133" s="32"/>
      <c r="F133" s="32"/>
      <c r="G133" s="32"/>
      <c r="H133" s="32"/>
    </row>
    <row r="134" spans="1:8" ht="19.5">
      <c r="A134" s="535"/>
      <c r="B134" s="32"/>
      <c r="C134" s="32"/>
      <c r="D134" s="32"/>
      <c r="E134" s="32"/>
      <c r="F134" s="32"/>
      <c r="G134" s="32"/>
      <c r="H134" s="32"/>
    </row>
    <row r="135" spans="1:8" ht="19.5">
      <c r="A135" s="535"/>
      <c r="B135" s="32"/>
      <c r="C135" s="32"/>
      <c r="D135" s="32"/>
      <c r="E135" s="32"/>
      <c r="F135" s="32"/>
      <c r="G135" s="32"/>
      <c r="H135" s="32"/>
    </row>
    <row r="136" spans="1:8" ht="19.5">
      <c r="A136" s="535"/>
      <c r="B136" s="32"/>
      <c r="C136" s="32"/>
      <c r="D136" s="32"/>
      <c r="E136" s="32"/>
      <c r="F136" s="32"/>
      <c r="G136" s="32"/>
      <c r="H136" s="32"/>
    </row>
    <row r="137" spans="1:8" ht="19.5">
      <c r="A137" s="535"/>
      <c r="B137" s="32"/>
      <c r="C137" s="32"/>
      <c r="D137" s="32"/>
      <c r="E137" s="32"/>
      <c r="F137" s="32"/>
      <c r="G137" s="32"/>
      <c r="H137" s="32"/>
    </row>
    <row r="138" spans="1:8" ht="19.5">
      <c r="A138" s="536"/>
      <c r="B138" s="32"/>
      <c r="C138" s="32"/>
      <c r="D138" s="32"/>
      <c r="E138" s="32"/>
      <c r="F138" s="32"/>
      <c r="G138" s="32"/>
      <c r="H138" s="32"/>
    </row>
    <row r="139" spans="1:8" ht="19.5">
      <c r="A139" s="535"/>
      <c r="B139" s="32"/>
      <c r="C139" s="32"/>
      <c r="D139" s="32"/>
      <c r="E139" s="32"/>
      <c r="F139" s="32"/>
      <c r="G139" s="32"/>
      <c r="H139" s="32"/>
    </row>
    <row r="140" spans="1:8" ht="19.5">
      <c r="A140" s="535"/>
      <c r="B140" s="32"/>
      <c r="C140" s="32"/>
      <c r="D140" s="32"/>
      <c r="E140" s="32"/>
      <c r="F140" s="32"/>
      <c r="G140" s="32"/>
      <c r="H140" s="32"/>
    </row>
    <row r="141" spans="1:8" ht="19.5">
      <c r="A141" s="535"/>
      <c r="B141" s="32"/>
      <c r="C141" s="32"/>
      <c r="D141" s="32"/>
      <c r="E141" s="32"/>
      <c r="F141" s="32"/>
      <c r="G141" s="32"/>
      <c r="H141" s="32"/>
    </row>
    <row r="142" spans="1:8" ht="19.5">
      <c r="A142" s="535"/>
      <c r="B142" s="32"/>
      <c r="C142" s="32"/>
      <c r="D142" s="32"/>
      <c r="E142" s="32"/>
      <c r="F142" s="32"/>
      <c r="G142" s="32"/>
      <c r="H142" s="32"/>
    </row>
    <row r="143" spans="1:8" ht="19.5">
      <c r="A143" s="536"/>
      <c r="B143" s="32"/>
      <c r="C143" s="32"/>
      <c r="D143" s="32"/>
      <c r="E143" s="32"/>
      <c r="F143" s="32"/>
      <c r="G143" s="32"/>
      <c r="H143" s="32"/>
    </row>
    <row r="144" spans="1:8" ht="19.5">
      <c r="A144" s="536"/>
      <c r="B144" s="32"/>
      <c r="C144" s="32"/>
      <c r="D144" s="32"/>
      <c r="E144" s="32"/>
      <c r="F144" s="32"/>
      <c r="G144" s="32"/>
      <c r="H144" s="32"/>
    </row>
    <row r="145" spans="1:8" ht="19.5">
      <c r="A145" s="536"/>
      <c r="B145" s="32"/>
      <c r="C145" s="32"/>
      <c r="D145" s="32"/>
      <c r="E145" s="32"/>
      <c r="F145" s="32"/>
      <c r="G145" s="32"/>
      <c r="H145" s="32"/>
    </row>
    <row r="146" spans="1:8" ht="19.5">
      <c r="A146" s="535"/>
      <c r="B146" s="32"/>
      <c r="C146" s="32"/>
      <c r="D146" s="32"/>
      <c r="E146" s="32"/>
      <c r="F146" s="32"/>
      <c r="G146" s="32"/>
      <c r="H146" s="32"/>
    </row>
    <row r="147" spans="1:8" ht="19.5">
      <c r="A147" s="535"/>
      <c r="B147" s="32"/>
      <c r="C147" s="32"/>
      <c r="D147" s="32"/>
      <c r="E147" s="32"/>
      <c r="F147" s="32"/>
      <c r="G147" s="32"/>
      <c r="H147" s="32"/>
    </row>
    <row r="148" spans="1:8" ht="19.5">
      <c r="A148" s="539"/>
      <c r="B148" s="32"/>
      <c r="C148" s="32"/>
      <c r="D148" s="32"/>
      <c r="E148" s="32"/>
      <c r="F148" s="32"/>
      <c r="G148" s="32"/>
      <c r="H148" s="32"/>
    </row>
    <row r="149" spans="1:8" ht="19.5">
      <c r="A149" s="536"/>
      <c r="B149" s="32"/>
      <c r="C149" s="32"/>
      <c r="D149" s="32"/>
      <c r="E149" s="32"/>
      <c r="F149" s="32"/>
      <c r="G149" s="32"/>
      <c r="H149" s="32"/>
    </row>
    <row r="150" spans="1:8" ht="19.5">
      <c r="A150" s="535"/>
      <c r="B150" s="32"/>
      <c r="C150" s="32"/>
      <c r="D150" s="32"/>
      <c r="E150" s="32"/>
      <c r="F150" s="32"/>
      <c r="G150" s="32"/>
      <c r="H150" s="32"/>
    </row>
    <row r="151" spans="1:8" ht="19.5">
      <c r="A151" s="535"/>
      <c r="B151" s="32"/>
      <c r="C151" s="32"/>
      <c r="D151" s="32"/>
      <c r="E151" s="32"/>
      <c r="F151" s="32"/>
      <c r="G151" s="32"/>
      <c r="H151" s="32"/>
    </row>
    <row r="152" spans="1:8" ht="19.5">
      <c r="A152" s="535"/>
      <c r="B152" s="32"/>
      <c r="C152" s="32"/>
      <c r="D152" s="32"/>
      <c r="E152" s="32"/>
      <c r="F152" s="32"/>
      <c r="G152" s="32"/>
      <c r="H152" s="32"/>
    </row>
    <row r="153" spans="1:8" ht="19.5">
      <c r="A153" s="536"/>
      <c r="B153" s="32"/>
      <c r="C153" s="32"/>
      <c r="D153" s="32"/>
      <c r="E153" s="32"/>
      <c r="F153" s="32"/>
      <c r="G153" s="32"/>
      <c r="H153" s="32"/>
    </row>
    <row r="154" spans="1:8" ht="19.5">
      <c r="A154" s="535"/>
      <c r="B154" s="32"/>
      <c r="C154" s="32"/>
      <c r="D154" s="32"/>
      <c r="E154" s="32"/>
      <c r="F154" s="32"/>
      <c r="G154" s="32"/>
      <c r="H154" s="32"/>
    </row>
    <row r="155" spans="1:8" ht="19.5">
      <c r="A155" s="535"/>
      <c r="B155" s="32"/>
      <c r="C155" s="32"/>
      <c r="D155" s="32"/>
      <c r="E155" s="32"/>
      <c r="F155" s="32"/>
      <c r="G155" s="32"/>
      <c r="H155" s="32"/>
    </row>
    <row r="156" spans="1:8" ht="19.5">
      <c r="A156" s="535"/>
      <c r="B156" s="32"/>
      <c r="C156" s="32"/>
      <c r="D156" s="32"/>
      <c r="E156" s="32"/>
      <c r="F156" s="32"/>
      <c r="G156" s="32"/>
      <c r="H156" s="32"/>
    </row>
    <row r="157" spans="1:8" ht="19.5">
      <c r="A157" s="536"/>
      <c r="B157" s="32"/>
      <c r="C157" s="32"/>
      <c r="D157" s="32"/>
      <c r="E157" s="32"/>
      <c r="F157" s="32"/>
      <c r="G157" s="32"/>
      <c r="H157" s="32"/>
    </row>
    <row r="158" spans="1:8" ht="19.5">
      <c r="A158" s="535"/>
      <c r="B158" s="32"/>
      <c r="C158" s="32"/>
      <c r="D158" s="32"/>
      <c r="E158" s="32"/>
      <c r="F158" s="32"/>
      <c r="G158" s="32"/>
      <c r="H158" s="32"/>
    </row>
    <row r="159" spans="1:8" ht="19.5">
      <c r="A159" s="535"/>
      <c r="B159" s="32"/>
      <c r="C159" s="32"/>
      <c r="D159" s="32"/>
      <c r="E159" s="32"/>
      <c r="F159" s="32"/>
      <c r="G159" s="32"/>
      <c r="H159" s="32"/>
    </row>
    <row r="160" spans="1:8" ht="19.5">
      <c r="A160" s="535"/>
      <c r="B160" s="32"/>
      <c r="C160" s="32"/>
      <c r="D160" s="32"/>
      <c r="E160" s="32"/>
      <c r="F160" s="32"/>
      <c r="G160" s="32"/>
      <c r="H160" s="32"/>
    </row>
    <row r="161" spans="1:8" ht="19.5">
      <c r="A161" s="536"/>
      <c r="B161" s="32"/>
      <c r="C161" s="32"/>
      <c r="D161" s="32"/>
      <c r="E161" s="32"/>
      <c r="F161" s="32"/>
      <c r="G161" s="32"/>
      <c r="H161" s="32"/>
    </row>
    <row r="162" spans="1:8" ht="19.5">
      <c r="A162" s="535"/>
      <c r="B162" s="32"/>
      <c r="C162" s="32"/>
      <c r="D162" s="32"/>
      <c r="E162" s="32"/>
      <c r="F162" s="32"/>
      <c r="G162" s="32"/>
      <c r="H162" s="32"/>
    </row>
    <row r="163" spans="1:8" ht="19.5">
      <c r="A163" s="535"/>
      <c r="B163" s="32"/>
      <c r="C163" s="32"/>
      <c r="D163" s="32"/>
      <c r="E163" s="32"/>
      <c r="F163" s="32"/>
      <c r="G163" s="32"/>
      <c r="H163" s="32"/>
    </row>
    <row r="164" spans="1:8" ht="19.5">
      <c r="A164" s="535"/>
      <c r="B164" s="32"/>
      <c r="C164" s="32"/>
      <c r="D164" s="32"/>
      <c r="E164" s="32"/>
      <c r="F164" s="32"/>
      <c r="G164" s="32"/>
      <c r="H164" s="32"/>
    </row>
    <row r="165" spans="1:8" ht="19.5">
      <c r="A165" s="540"/>
      <c r="B165" s="32"/>
      <c r="C165" s="32"/>
      <c r="D165" s="32"/>
      <c r="E165" s="32"/>
      <c r="F165" s="32"/>
      <c r="G165" s="32"/>
      <c r="H165" s="32"/>
    </row>
    <row r="166" spans="1:8" ht="19.5">
      <c r="A166" s="540"/>
      <c r="B166" s="32"/>
      <c r="C166" s="32"/>
      <c r="D166" s="32"/>
      <c r="E166" s="32"/>
      <c r="F166" s="32"/>
      <c r="G166" s="32"/>
      <c r="H166" s="32"/>
    </row>
    <row r="167" spans="1:8" ht="19.5">
      <c r="A167" s="540"/>
      <c r="B167" s="32"/>
      <c r="C167" s="32"/>
      <c r="D167" s="32"/>
      <c r="E167" s="32"/>
      <c r="F167" s="32"/>
      <c r="G167" s="32"/>
      <c r="H167" s="32"/>
    </row>
    <row r="168" spans="1:8" ht="19.5">
      <c r="A168" s="537"/>
      <c r="B168" s="32"/>
      <c r="C168" s="32"/>
      <c r="D168" s="32"/>
      <c r="E168" s="32"/>
      <c r="F168" s="32"/>
      <c r="G168" s="32"/>
      <c r="H168" s="32"/>
    </row>
    <row r="169" spans="1:8" ht="19.5">
      <c r="A169" s="537"/>
      <c r="B169" s="32"/>
      <c r="C169" s="32"/>
      <c r="D169" s="32"/>
      <c r="E169" s="32"/>
      <c r="F169" s="32"/>
      <c r="G169" s="32"/>
      <c r="H169" s="32"/>
    </row>
    <row r="170" spans="1:8" ht="19.5">
      <c r="A170" s="536"/>
      <c r="B170" s="32"/>
      <c r="C170" s="32"/>
      <c r="D170" s="32"/>
      <c r="E170" s="32"/>
      <c r="F170" s="32"/>
      <c r="G170" s="32"/>
      <c r="H170" s="32"/>
    </row>
    <row r="171" spans="1:8" ht="19.5">
      <c r="A171" s="535"/>
      <c r="B171" s="32"/>
      <c r="C171" s="32"/>
      <c r="D171" s="32"/>
      <c r="E171" s="32"/>
      <c r="F171" s="32"/>
      <c r="G171" s="32"/>
      <c r="H171" s="32"/>
    </row>
    <row r="172" spans="1:8" ht="19.5">
      <c r="A172" s="535"/>
      <c r="B172" s="32"/>
      <c r="C172" s="32"/>
      <c r="D172" s="32"/>
      <c r="E172" s="32"/>
      <c r="F172" s="32"/>
      <c r="G172" s="32"/>
      <c r="H172" s="32"/>
    </row>
    <row r="173" spans="1:8" ht="19.5">
      <c r="A173" s="535"/>
      <c r="B173" s="32"/>
      <c r="C173" s="32"/>
      <c r="D173" s="32"/>
      <c r="E173" s="32"/>
      <c r="F173" s="32"/>
      <c r="G173" s="32"/>
      <c r="H173" s="32"/>
    </row>
    <row r="174" spans="1:8" ht="19.5">
      <c r="A174" s="535"/>
      <c r="B174" s="32"/>
      <c r="C174" s="32"/>
      <c r="D174" s="32"/>
      <c r="E174" s="32"/>
      <c r="F174" s="32"/>
      <c r="G174" s="32"/>
      <c r="H174" s="32"/>
    </row>
    <row r="175" spans="1:8" ht="19.5">
      <c r="A175" s="535"/>
      <c r="B175" s="32"/>
      <c r="C175" s="32"/>
      <c r="D175" s="32"/>
      <c r="E175" s="32"/>
      <c r="F175" s="32"/>
      <c r="G175" s="32"/>
      <c r="H175" s="32"/>
    </row>
    <row r="176" spans="1:8" ht="19.5">
      <c r="A176" s="536"/>
      <c r="B176" s="32"/>
      <c r="C176" s="32"/>
      <c r="D176" s="32"/>
      <c r="E176" s="32"/>
      <c r="F176" s="32"/>
      <c r="G176" s="32"/>
      <c r="H176" s="32"/>
    </row>
    <row r="177" spans="1:8" ht="19.5">
      <c r="A177" s="535"/>
      <c r="B177" s="32"/>
      <c r="C177" s="32"/>
      <c r="D177" s="32"/>
      <c r="E177" s="32"/>
      <c r="F177" s="32"/>
      <c r="G177" s="32"/>
      <c r="H177" s="32"/>
    </row>
    <row r="178" spans="1:8" ht="19.5">
      <c r="A178" s="535"/>
      <c r="B178" s="32"/>
      <c r="C178" s="32"/>
      <c r="D178" s="32"/>
      <c r="E178" s="32"/>
      <c r="F178" s="32"/>
      <c r="G178" s="32"/>
      <c r="H178" s="32"/>
    </row>
    <row r="179" spans="1:8" ht="19.5">
      <c r="A179" s="535"/>
      <c r="B179" s="32"/>
      <c r="C179" s="32"/>
      <c r="D179" s="32"/>
      <c r="E179" s="32"/>
      <c r="F179" s="32"/>
      <c r="G179" s="32"/>
      <c r="H179" s="32"/>
    </row>
    <row r="180" spans="1:8" ht="19.5">
      <c r="A180" s="535"/>
      <c r="B180" s="32"/>
      <c r="C180" s="32"/>
      <c r="D180" s="32"/>
      <c r="E180" s="32"/>
      <c r="F180" s="32"/>
      <c r="G180" s="32"/>
      <c r="H180" s="32"/>
    </row>
    <row r="181" spans="1:8" ht="19.5">
      <c r="A181" s="536"/>
      <c r="B181" s="32"/>
      <c r="C181" s="32"/>
      <c r="D181" s="32"/>
      <c r="E181" s="32"/>
      <c r="F181" s="32"/>
      <c r="G181" s="32"/>
      <c r="H181" s="32"/>
    </row>
    <row r="182" spans="1:8" ht="19.5">
      <c r="A182" s="536"/>
      <c r="B182" s="32"/>
      <c r="C182" s="32"/>
      <c r="D182" s="32"/>
      <c r="E182" s="32"/>
      <c r="F182" s="32"/>
      <c r="G182" s="32"/>
      <c r="H182" s="32"/>
    </row>
    <row r="183" spans="1:8" ht="19.5">
      <c r="A183" s="535"/>
      <c r="B183" s="32"/>
      <c r="C183" s="32"/>
      <c r="D183" s="32"/>
      <c r="E183" s="32"/>
      <c r="F183" s="32"/>
      <c r="G183" s="32"/>
      <c r="H183" s="32"/>
    </row>
    <row r="184" spans="1:8" ht="19.5">
      <c r="A184" s="535"/>
      <c r="B184" s="32"/>
      <c r="C184" s="32"/>
      <c r="D184" s="32"/>
      <c r="E184" s="32"/>
      <c r="F184" s="32"/>
      <c r="G184" s="32"/>
      <c r="H184" s="32"/>
    </row>
    <row r="185" spans="1:8" ht="19.5">
      <c r="A185" s="535"/>
      <c r="B185" s="32"/>
      <c r="C185" s="32"/>
      <c r="D185" s="32"/>
      <c r="E185" s="32"/>
      <c r="F185" s="32"/>
      <c r="G185" s="32"/>
      <c r="H185" s="32"/>
    </row>
    <row r="186" spans="1:8" ht="19.5">
      <c r="A186" s="536"/>
      <c r="B186" s="32"/>
      <c r="C186" s="32"/>
      <c r="D186" s="32"/>
      <c r="E186" s="32"/>
      <c r="F186" s="32"/>
      <c r="G186" s="32"/>
      <c r="H186" s="32"/>
    </row>
    <row r="187" spans="1:8" ht="19.5">
      <c r="A187" s="536"/>
      <c r="B187" s="32"/>
      <c r="C187" s="32"/>
      <c r="D187" s="32"/>
      <c r="E187" s="32"/>
      <c r="F187" s="32"/>
      <c r="G187" s="32"/>
      <c r="H187" s="32"/>
    </row>
    <row r="188" spans="1:8" ht="19.5">
      <c r="A188" s="536"/>
      <c r="B188" s="32"/>
      <c r="C188" s="32"/>
      <c r="D188" s="32"/>
      <c r="E188" s="32"/>
      <c r="F188" s="32"/>
      <c r="G188" s="32"/>
      <c r="H188" s="32"/>
    </row>
    <row r="189" spans="1:8" ht="19.5">
      <c r="A189" s="536"/>
      <c r="B189" s="32"/>
      <c r="C189" s="32"/>
      <c r="D189" s="32"/>
      <c r="E189" s="32"/>
      <c r="F189" s="32"/>
      <c r="G189" s="32"/>
      <c r="H189" s="32"/>
    </row>
    <row r="190" spans="1:8" ht="19.5">
      <c r="A190" s="536"/>
      <c r="B190" s="32"/>
      <c r="C190" s="32"/>
      <c r="D190" s="32"/>
      <c r="E190" s="32"/>
      <c r="F190" s="32"/>
      <c r="G190" s="32"/>
      <c r="H190" s="32"/>
    </row>
    <row r="191" spans="1:8" ht="19.5">
      <c r="A191" s="536"/>
      <c r="B191" s="32"/>
      <c r="C191" s="32"/>
      <c r="D191" s="32"/>
      <c r="E191" s="32"/>
      <c r="F191" s="32"/>
      <c r="G191" s="32"/>
      <c r="H191" s="32"/>
    </row>
    <row r="192" spans="1:8" ht="19.5">
      <c r="A192" s="535"/>
      <c r="B192" s="32"/>
      <c r="C192" s="32"/>
      <c r="D192" s="32"/>
      <c r="E192" s="32"/>
      <c r="F192" s="32"/>
      <c r="G192" s="32"/>
      <c r="H192" s="32"/>
    </row>
    <row r="193" spans="1:8" ht="19.5">
      <c r="A193" s="535"/>
      <c r="B193" s="32"/>
      <c r="C193" s="32"/>
      <c r="D193" s="32"/>
      <c r="E193" s="32"/>
      <c r="F193" s="32"/>
      <c r="G193" s="32"/>
      <c r="H193" s="32"/>
    </row>
    <row r="194" spans="1:8" ht="19.5">
      <c r="A194" s="535"/>
      <c r="B194" s="32"/>
      <c r="C194" s="32"/>
      <c r="D194" s="32"/>
      <c r="E194" s="32"/>
      <c r="F194" s="32"/>
      <c r="G194" s="32"/>
      <c r="H194" s="32"/>
    </row>
    <row r="195" spans="1:8" ht="19.5">
      <c r="A195" s="536"/>
      <c r="B195" s="32"/>
      <c r="C195" s="32"/>
      <c r="D195" s="32"/>
      <c r="E195" s="32"/>
      <c r="F195" s="32"/>
      <c r="G195" s="32"/>
      <c r="H195" s="32"/>
    </row>
    <row r="196" spans="1:8" ht="19.5">
      <c r="A196" s="535"/>
      <c r="B196" s="32"/>
      <c r="C196" s="32"/>
      <c r="D196" s="32"/>
      <c r="E196" s="32"/>
      <c r="F196" s="32"/>
      <c r="G196" s="32"/>
      <c r="H196" s="32"/>
    </row>
    <row r="197" spans="1:8" ht="19.5">
      <c r="A197" s="535"/>
      <c r="B197" s="32"/>
      <c r="C197" s="32"/>
      <c r="D197" s="32"/>
      <c r="E197" s="32"/>
      <c r="F197" s="32"/>
      <c r="G197" s="32"/>
      <c r="H197" s="32"/>
    </row>
    <row r="198" spans="1:8" ht="19.5">
      <c r="A198" s="539"/>
      <c r="B198" s="32"/>
      <c r="C198" s="32"/>
      <c r="D198" s="32"/>
      <c r="E198" s="32"/>
      <c r="F198" s="32"/>
      <c r="G198" s="32"/>
      <c r="H198" s="32"/>
    </row>
    <row r="199" spans="1:8" ht="19.5">
      <c r="A199" s="535"/>
      <c r="B199" s="32"/>
      <c r="C199" s="32"/>
      <c r="D199" s="32"/>
      <c r="E199" s="32"/>
      <c r="F199" s="32"/>
      <c r="G199" s="32"/>
      <c r="H199" s="32"/>
    </row>
    <row r="200" spans="1:8" ht="19.5">
      <c r="A200" s="536"/>
      <c r="B200" s="32"/>
      <c r="C200" s="32"/>
      <c r="D200" s="32"/>
      <c r="E200" s="32"/>
      <c r="F200" s="32"/>
      <c r="G200" s="32"/>
      <c r="H200" s="32"/>
    </row>
    <row r="201" spans="1:8" ht="19.5">
      <c r="A201" s="535"/>
      <c r="B201" s="32"/>
      <c r="C201" s="32"/>
      <c r="D201" s="32"/>
      <c r="E201" s="32"/>
      <c r="F201" s="32"/>
      <c r="G201" s="32"/>
      <c r="H201" s="32"/>
    </row>
    <row r="202" spans="1:8" ht="19.5">
      <c r="A202" s="535"/>
      <c r="B202" s="32"/>
      <c r="C202" s="32"/>
      <c r="D202" s="32"/>
      <c r="E202" s="32"/>
      <c r="F202" s="32"/>
      <c r="G202" s="32"/>
      <c r="H202" s="32"/>
    </row>
    <row r="203" spans="1:8" ht="19.5">
      <c r="A203" s="536"/>
      <c r="B203" s="32"/>
      <c r="C203" s="32"/>
      <c r="D203" s="32"/>
      <c r="E203" s="32"/>
      <c r="F203" s="32"/>
      <c r="G203" s="32"/>
      <c r="H203" s="32"/>
    </row>
    <row r="204" spans="1:8" ht="19.5">
      <c r="A204" s="535"/>
      <c r="B204" s="32"/>
      <c r="C204" s="32"/>
      <c r="D204" s="32"/>
      <c r="E204" s="32"/>
      <c r="F204" s="32"/>
      <c r="G204" s="32"/>
      <c r="H204" s="32"/>
    </row>
    <row r="205" spans="1:8" ht="19.5">
      <c r="A205" s="535"/>
      <c r="B205" s="32"/>
      <c r="C205" s="32"/>
      <c r="D205" s="32"/>
      <c r="E205" s="32"/>
      <c r="F205" s="32"/>
      <c r="G205" s="32"/>
      <c r="H205" s="32"/>
    </row>
    <row r="206" spans="1:8" ht="19.5">
      <c r="A206" s="536"/>
      <c r="B206" s="32"/>
      <c r="C206" s="32"/>
      <c r="D206" s="32"/>
      <c r="E206" s="32"/>
      <c r="F206" s="32"/>
      <c r="G206" s="32"/>
      <c r="H206" s="32"/>
    </row>
    <row r="207" spans="1:8" ht="19.5">
      <c r="A207" s="535"/>
      <c r="B207" s="32"/>
      <c r="C207" s="32"/>
      <c r="D207" s="32"/>
      <c r="E207" s="32"/>
      <c r="F207" s="32"/>
      <c r="G207" s="32"/>
      <c r="H207" s="32"/>
    </row>
    <row r="208" spans="1:8" ht="19.5">
      <c r="A208" s="535"/>
      <c r="B208" s="32"/>
      <c r="C208" s="32"/>
      <c r="D208" s="32"/>
      <c r="E208" s="32"/>
      <c r="F208" s="32"/>
      <c r="G208" s="32"/>
      <c r="H208" s="32"/>
    </row>
    <row r="209" spans="1:8" ht="19.5">
      <c r="A209" s="535"/>
      <c r="B209" s="32"/>
      <c r="C209" s="32"/>
      <c r="D209" s="32"/>
      <c r="E209" s="32"/>
      <c r="F209" s="32"/>
      <c r="G209" s="32"/>
      <c r="H209" s="32"/>
    </row>
    <row r="210" spans="1:8" ht="19.5">
      <c r="A210" s="535"/>
      <c r="B210" s="32"/>
      <c r="C210" s="32"/>
      <c r="D210" s="32"/>
      <c r="E210" s="32"/>
      <c r="F210" s="32"/>
      <c r="G210" s="32"/>
      <c r="H210" s="32"/>
    </row>
    <row r="211" spans="1:8" ht="19.5">
      <c r="A211" s="535"/>
      <c r="B211" s="32"/>
      <c r="C211" s="32"/>
      <c r="D211" s="32"/>
      <c r="E211" s="32"/>
      <c r="F211" s="32"/>
      <c r="G211" s="32"/>
      <c r="H211" s="32"/>
    </row>
    <row r="212" spans="1:8" ht="19.5">
      <c r="A212" s="535"/>
      <c r="B212" s="32"/>
      <c r="C212" s="32"/>
      <c r="D212" s="32"/>
      <c r="E212" s="32"/>
      <c r="F212" s="32"/>
      <c r="G212" s="32"/>
      <c r="H212" s="32"/>
    </row>
    <row r="213" spans="1:8" ht="19.5">
      <c r="A213" s="535"/>
      <c r="B213" s="32"/>
      <c r="C213" s="32"/>
      <c r="D213" s="32"/>
      <c r="E213" s="32"/>
      <c r="F213" s="32"/>
      <c r="G213" s="32"/>
      <c r="H213" s="32"/>
    </row>
    <row r="214" spans="1:8" ht="19.5">
      <c r="A214" s="535"/>
      <c r="B214" s="32"/>
      <c r="C214" s="32"/>
      <c r="D214" s="32"/>
      <c r="E214" s="32"/>
      <c r="F214" s="32"/>
      <c r="G214" s="32"/>
      <c r="H214" s="32"/>
    </row>
    <row r="215" spans="1:8" ht="19.5">
      <c r="A215" s="536"/>
      <c r="B215" s="32"/>
      <c r="C215" s="32"/>
      <c r="D215" s="32"/>
      <c r="E215" s="32"/>
      <c r="F215" s="32"/>
      <c r="G215" s="32"/>
      <c r="H215" s="32"/>
    </row>
    <row r="216" spans="1:8" ht="19.5">
      <c r="A216" s="535"/>
      <c r="B216" s="32"/>
      <c r="C216" s="32"/>
      <c r="D216" s="32"/>
      <c r="E216" s="32"/>
      <c r="F216" s="32"/>
      <c r="G216" s="32"/>
      <c r="H216" s="32"/>
    </row>
    <row r="217" spans="1:8" ht="19.5">
      <c r="A217" s="535"/>
      <c r="B217" s="32"/>
      <c r="C217" s="32"/>
      <c r="D217" s="32"/>
      <c r="E217" s="32"/>
      <c r="F217" s="32"/>
      <c r="G217" s="32"/>
      <c r="H217" s="32"/>
    </row>
    <row r="218" spans="1:8" ht="19.5">
      <c r="A218" s="535"/>
      <c r="B218" s="32"/>
      <c r="C218" s="32"/>
      <c r="D218" s="32"/>
      <c r="E218" s="32"/>
      <c r="F218" s="32"/>
      <c r="G218" s="32"/>
      <c r="H218" s="32"/>
    </row>
    <row r="219" spans="1:8" ht="19.5">
      <c r="A219" s="535"/>
      <c r="B219" s="32"/>
      <c r="C219" s="32"/>
      <c r="D219" s="32"/>
      <c r="E219" s="32"/>
      <c r="F219" s="32"/>
      <c r="G219" s="32"/>
      <c r="H219" s="32"/>
    </row>
    <row r="220" spans="1:8" ht="19.5">
      <c r="A220" s="535"/>
      <c r="B220" s="32"/>
      <c r="C220" s="32"/>
      <c r="D220" s="32"/>
      <c r="E220" s="32"/>
      <c r="F220" s="32"/>
      <c r="G220" s="32"/>
      <c r="H220" s="32"/>
    </row>
    <row r="221" spans="1:8" ht="19.5">
      <c r="A221" s="536"/>
      <c r="B221" s="32"/>
      <c r="C221" s="32"/>
      <c r="D221" s="32"/>
      <c r="E221" s="32"/>
      <c r="F221" s="32"/>
      <c r="G221" s="32"/>
      <c r="H221" s="32"/>
    </row>
    <row r="222" spans="1:8" ht="19.5">
      <c r="A222" s="535"/>
      <c r="B222" s="32"/>
      <c r="C222" s="32"/>
      <c r="D222" s="32"/>
      <c r="E222" s="32"/>
      <c r="F222" s="32"/>
      <c r="G222" s="32"/>
      <c r="H222" s="32"/>
    </row>
    <row r="223" spans="1:8" ht="19.5">
      <c r="A223" s="535"/>
      <c r="B223" s="32"/>
      <c r="C223" s="32"/>
      <c r="D223" s="32"/>
      <c r="E223" s="32"/>
      <c r="F223" s="32"/>
      <c r="G223" s="32"/>
      <c r="H223" s="32"/>
    </row>
    <row r="224" spans="1:8" ht="19.5">
      <c r="A224" s="536"/>
      <c r="B224" s="32"/>
      <c r="C224" s="32"/>
      <c r="D224" s="32"/>
      <c r="E224" s="32"/>
      <c r="F224" s="32"/>
      <c r="G224" s="32"/>
      <c r="H224" s="32"/>
    </row>
    <row r="225" spans="1:8" ht="19.5">
      <c r="A225" s="535"/>
      <c r="B225" s="32"/>
      <c r="C225" s="32"/>
      <c r="D225" s="32"/>
      <c r="E225" s="32"/>
      <c r="F225" s="32"/>
      <c r="G225" s="32"/>
      <c r="H225" s="32"/>
    </row>
    <row r="226" spans="1:8" ht="19.5">
      <c r="A226" s="535"/>
      <c r="B226" s="32"/>
      <c r="C226" s="32"/>
      <c r="D226" s="32"/>
      <c r="E226" s="32"/>
      <c r="F226" s="32"/>
      <c r="G226" s="32"/>
      <c r="H226" s="32"/>
    </row>
    <row r="227" spans="1:8" ht="19.5">
      <c r="A227" s="535"/>
      <c r="B227" s="32"/>
      <c r="C227" s="32"/>
      <c r="D227" s="32"/>
      <c r="E227" s="32"/>
      <c r="F227" s="32"/>
      <c r="G227" s="32"/>
      <c r="H227" s="32"/>
    </row>
    <row r="228" spans="1:8" ht="19.5">
      <c r="A228" s="541"/>
      <c r="B228" s="32"/>
      <c r="C228" s="32"/>
      <c r="D228" s="32"/>
      <c r="E228" s="32"/>
      <c r="F228" s="32"/>
      <c r="G228" s="32"/>
      <c r="H228" s="32"/>
    </row>
  </sheetData>
  <mergeCells count="7">
    <mergeCell ref="B7:C7"/>
    <mergeCell ref="D7:I7"/>
    <mergeCell ref="A1:I1"/>
    <mergeCell ref="A2:I2"/>
    <mergeCell ref="A3:I3"/>
    <mergeCell ref="A4:I4"/>
    <mergeCell ref="A5:I5"/>
  </mergeCells>
  <pageMargins left="0.7" right="0.7" top="0.75" bottom="0.75" header="0.3" footer="0.3"/>
  <pageSetup scale="3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542" customWidth="1"/>
    <col min="2" max="2" width="16" style="25" customWidth="1"/>
    <col min="3" max="3" width="19" style="25" customWidth="1"/>
    <col min="4"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1072</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1080</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ht="31.5" customHeight="1" thickTop="1" thickBot="1">
      <c r="A6" s="901"/>
      <c r="B6" s="1069" t="s">
        <v>1534</v>
      </c>
      <c r="C6" s="1069"/>
      <c r="D6" s="1070" t="s">
        <v>1075</v>
      </c>
      <c r="E6" s="1070"/>
      <c r="F6" s="1070"/>
      <c r="G6" s="1070"/>
      <c r="H6" s="1070"/>
      <c r="I6" s="1070"/>
    </row>
    <row r="7" spans="1:9" s="26" customFormat="1" ht="34.5" customHeight="1" thickTop="1" thickBot="1">
      <c r="A7" s="426" t="s">
        <v>296</v>
      </c>
      <c r="B7" s="67" t="s">
        <v>424</v>
      </c>
      <c r="C7" s="67" t="s">
        <v>425</v>
      </c>
      <c r="D7" s="67" t="s">
        <v>1147</v>
      </c>
      <c r="E7" s="67" t="s">
        <v>1237</v>
      </c>
      <c r="F7" s="67" t="s">
        <v>1291</v>
      </c>
      <c r="G7" s="67" t="s">
        <v>1531</v>
      </c>
      <c r="H7" s="67" t="s">
        <v>1365</v>
      </c>
      <c r="I7" s="67" t="s">
        <v>1532</v>
      </c>
    </row>
    <row r="8" spans="1:9" ht="15" customHeight="1" thickTop="1" thickBot="1">
      <c r="A8" s="427"/>
      <c r="B8" s="557"/>
      <c r="C8" s="557"/>
      <c r="D8" s="557"/>
      <c r="E8" s="557"/>
      <c r="F8" s="557"/>
      <c r="G8" s="557"/>
      <c r="H8" s="557"/>
      <c r="I8" s="557"/>
    </row>
    <row r="9" spans="1:9" ht="24" customHeight="1" thickTop="1" thickBot="1">
      <c r="A9" s="27" t="s">
        <v>426</v>
      </c>
      <c r="B9" s="746">
        <v>715805.21146064135</v>
      </c>
      <c r="C9" s="746">
        <v>834333.20943877555</v>
      </c>
      <c r="D9" s="746">
        <v>908900.28076676396</v>
      </c>
      <c r="E9" s="746">
        <v>1037235.7086020409</v>
      </c>
      <c r="F9" s="746">
        <v>1135861.9702653063</v>
      </c>
      <c r="G9" s="746">
        <v>1149067.8735145773</v>
      </c>
      <c r="H9" s="746">
        <v>1245442.4525553936</v>
      </c>
      <c r="I9" s="746">
        <v>1288606.4484285712</v>
      </c>
    </row>
    <row r="10" spans="1:9" s="70" customFormat="1" ht="21" customHeight="1" thickTop="1">
      <c r="A10" s="68" t="s">
        <v>8</v>
      </c>
      <c r="B10" s="747">
        <v>94840.936390670555</v>
      </c>
      <c r="C10" s="747">
        <v>70750.662682215741</v>
      </c>
      <c r="D10" s="747">
        <v>71822.134240524785</v>
      </c>
      <c r="E10" s="747">
        <v>68029.142857142855</v>
      </c>
      <c r="F10" s="747">
        <v>64604.151470845478</v>
      </c>
      <c r="G10" s="747">
        <v>60975.92058892129</v>
      </c>
      <c r="H10" s="747">
        <v>66175.592227405257</v>
      </c>
      <c r="I10" s="747">
        <v>71596.016102040812</v>
      </c>
    </row>
    <row r="11" spans="1:9" s="70" customFormat="1" ht="21" customHeight="1">
      <c r="A11" s="68" t="s">
        <v>17</v>
      </c>
      <c r="B11" s="747">
        <v>38960.885989795919</v>
      </c>
      <c r="C11" s="747">
        <v>70470.225167638477</v>
      </c>
      <c r="D11" s="747">
        <v>69988.277782798832</v>
      </c>
      <c r="E11" s="747">
        <v>85085.927142857152</v>
      </c>
      <c r="F11" s="747">
        <v>101881.25104810495</v>
      </c>
      <c r="G11" s="747">
        <v>86051.929351311948</v>
      </c>
      <c r="H11" s="747">
        <v>93482.225938775518</v>
      </c>
      <c r="I11" s="747">
        <v>60731.163511661805</v>
      </c>
    </row>
    <row r="12" spans="1:9" s="70" customFormat="1" ht="21" customHeight="1">
      <c r="A12" s="68" t="s">
        <v>26</v>
      </c>
      <c r="B12" s="747">
        <v>562130.88087755104</v>
      </c>
      <c r="C12" s="747">
        <v>632167.55671865901</v>
      </c>
      <c r="D12" s="747">
        <v>729795.02812973771</v>
      </c>
      <c r="E12" s="747">
        <v>828606.19146938762</v>
      </c>
      <c r="F12" s="747">
        <v>926369.4054489797</v>
      </c>
      <c r="G12" s="747">
        <v>972477.87978862983</v>
      </c>
      <c r="H12" s="747">
        <v>1032846.3184999999</v>
      </c>
      <c r="I12" s="747">
        <v>1075940.3797988337</v>
      </c>
    </row>
    <row r="13" spans="1:9" s="70" customFormat="1" ht="21" customHeight="1">
      <c r="A13" s="428" t="s">
        <v>427</v>
      </c>
      <c r="B13" s="747">
        <v>567970.1043921283</v>
      </c>
      <c r="C13" s="747">
        <v>637588.71447084565</v>
      </c>
      <c r="D13" s="747">
        <v>735533.36889067059</v>
      </c>
      <c r="E13" s="747">
        <v>834128.13086734689</v>
      </c>
      <c r="F13" s="747">
        <v>930117.63876967935</v>
      </c>
      <c r="G13" s="747">
        <v>975762.82240087469</v>
      </c>
      <c r="H13" s="747">
        <v>1036963.4846239068</v>
      </c>
      <c r="I13" s="747">
        <v>1079675.0216851311</v>
      </c>
    </row>
    <row r="14" spans="1:9" s="70" customFormat="1" ht="21" customHeight="1">
      <c r="A14" s="428" t="s">
        <v>428</v>
      </c>
      <c r="B14" s="747">
        <v>566920.62723177846</v>
      </c>
      <c r="C14" s="747">
        <v>635850.49290962098</v>
      </c>
      <c r="D14" s="747">
        <v>732094.37701311952</v>
      </c>
      <c r="E14" s="747">
        <v>827225.77592274058</v>
      </c>
      <c r="F14" s="747">
        <v>919195.35542857146</v>
      </c>
      <c r="G14" s="747">
        <v>958434.96373323619</v>
      </c>
      <c r="H14" s="747">
        <v>1012417.8133760933</v>
      </c>
      <c r="I14" s="747">
        <v>1050012.1247930028</v>
      </c>
    </row>
    <row r="15" spans="1:9" s="70" customFormat="1" ht="21" customHeight="1">
      <c r="A15" s="428" t="s">
        <v>429</v>
      </c>
      <c r="B15" s="747">
        <v>1049.4771603498543</v>
      </c>
      <c r="C15" s="747">
        <v>1738.2215612244897</v>
      </c>
      <c r="D15" s="747">
        <v>3438.9918775510205</v>
      </c>
      <c r="E15" s="747">
        <v>6902.3549446064144</v>
      </c>
      <c r="F15" s="747">
        <v>10922.28334110787</v>
      </c>
      <c r="G15" s="747">
        <v>17327.858667638484</v>
      </c>
      <c r="H15" s="747">
        <v>24545.67124781341</v>
      </c>
      <c r="I15" s="747">
        <v>29662.896892128279</v>
      </c>
    </row>
    <row r="16" spans="1:9" s="70" customFormat="1" ht="21" customHeight="1">
      <c r="A16" s="428" t="s">
        <v>430</v>
      </c>
      <c r="B16" s="747">
        <v>3186.8365058309037</v>
      </c>
      <c r="C16" s="747">
        <v>3829.1098513119532</v>
      </c>
      <c r="D16" s="747">
        <v>4378.4499927113702</v>
      </c>
      <c r="E16" s="747">
        <v>4849.1686078717194</v>
      </c>
      <c r="F16" s="747">
        <v>5509.6984941690971</v>
      </c>
      <c r="G16" s="747">
        <v>4263.1099737609329</v>
      </c>
      <c r="H16" s="747">
        <v>4368.5571501457725</v>
      </c>
      <c r="I16" s="747">
        <v>4592.5314183673472</v>
      </c>
    </row>
    <row r="17" spans="1:9" s="70" customFormat="1" ht="21" customHeight="1">
      <c r="A17" s="428" t="s">
        <v>431</v>
      </c>
      <c r="B17" s="747">
        <v>3121.8925510204081</v>
      </c>
      <c r="C17" s="747">
        <v>3734.0964475218661</v>
      </c>
      <c r="D17" s="747">
        <v>4292.0255174927115</v>
      </c>
      <c r="E17" s="747">
        <v>4624.2052551020406</v>
      </c>
      <c r="F17" s="747">
        <v>5231.7862463556858</v>
      </c>
      <c r="G17" s="747">
        <v>3891.8318396501459</v>
      </c>
      <c r="H17" s="747">
        <v>3868.7632172011663</v>
      </c>
      <c r="I17" s="747">
        <v>3923.4325174927117</v>
      </c>
    </row>
    <row r="18" spans="1:9" s="70" customFormat="1" ht="21" customHeight="1">
      <c r="A18" s="428" t="s">
        <v>432</v>
      </c>
      <c r="B18" s="747">
        <v>64.943954810495626</v>
      </c>
      <c r="C18" s="747">
        <v>95.013403790087452</v>
      </c>
      <c r="D18" s="747">
        <v>86.424475218658884</v>
      </c>
      <c r="E18" s="747">
        <v>224.96335276967932</v>
      </c>
      <c r="F18" s="747">
        <v>277.91224781341106</v>
      </c>
      <c r="G18" s="747">
        <v>371.27813411078716</v>
      </c>
      <c r="H18" s="747">
        <v>499.79393294460635</v>
      </c>
      <c r="I18" s="747">
        <v>669.09890087463555</v>
      </c>
    </row>
    <row r="19" spans="1:9" s="70" customFormat="1" ht="21" customHeight="1">
      <c r="A19" s="428" t="s">
        <v>433</v>
      </c>
      <c r="B19" s="747">
        <v>3126.3652040816328</v>
      </c>
      <c r="C19" s="747">
        <v>3833.5300437317787</v>
      </c>
      <c r="D19" s="747">
        <v>5437.64999271137</v>
      </c>
      <c r="E19" s="747">
        <v>4959.4531020408158</v>
      </c>
      <c r="F19" s="747">
        <v>6819.5665816326537</v>
      </c>
      <c r="G19" s="747">
        <v>7947.811294460641</v>
      </c>
      <c r="H19" s="747">
        <v>7177.9431209912545</v>
      </c>
      <c r="I19" s="747">
        <v>8620.6562609329449</v>
      </c>
    </row>
    <row r="20" spans="1:9" s="70" customFormat="1" ht="21" customHeight="1">
      <c r="A20" s="428" t="s">
        <v>434</v>
      </c>
      <c r="B20" s="747">
        <v>2823.4626851311955</v>
      </c>
      <c r="C20" s="747">
        <v>3559.1230728862979</v>
      </c>
      <c r="D20" s="747">
        <v>5065.6902113702627</v>
      </c>
      <c r="E20" s="747">
        <v>4525.0802128279884</v>
      </c>
      <c r="F20" s="747">
        <v>6309.8271909620989</v>
      </c>
      <c r="G20" s="747">
        <v>7287.9592434402321</v>
      </c>
      <c r="H20" s="747">
        <v>6372.957030612245</v>
      </c>
      <c r="I20" s="747">
        <v>7043.9153469387757</v>
      </c>
    </row>
    <row r="21" spans="1:9" s="70" customFormat="1" ht="21" customHeight="1">
      <c r="A21" s="428" t="s">
        <v>435</v>
      </c>
      <c r="B21" s="747">
        <v>302.9025189504373</v>
      </c>
      <c r="C21" s="747">
        <v>274.40697084548106</v>
      </c>
      <c r="D21" s="747">
        <v>371.95978134110788</v>
      </c>
      <c r="E21" s="747">
        <v>434.372889212828</v>
      </c>
      <c r="F21" s="747">
        <v>509.73939067055397</v>
      </c>
      <c r="G21" s="747">
        <v>659.85205102040823</v>
      </c>
      <c r="H21" s="747">
        <v>804.98609037900871</v>
      </c>
      <c r="I21" s="747">
        <v>1576.7409139941692</v>
      </c>
    </row>
    <row r="22" spans="1:9" s="70" customFormat="1" ht="21" customHeight="1">
      <c r="A22" s="428" t="s">
        <v>39</v>
      </c>
      <c r="B22" s="747">
        <v>8265.6066997084545</v>
      </c>
      <c r="C22" s="747">
        <v>8907.446271137027</v>
      </c>
      <c r="D22" s="747">
        <v>9617.9879723032082</v>
      </c>
      <c r="E22" s="747">
        <v>10877.21329883382</v>
      </c>
      <c r="F22" s="747">
        <v>12271.577408163266</v>
      </c>
      <c r="G22" s="747">
        <v>12734.717351311954</v>
      </c>
      <c r="H22" s="747">
        <v>13884.747822157435</v>
      </c>
      <c r="I22" s="747">
        <v>14117.781876093295</v>
      </c>
    </row>
    <row r="23" spans="1:9" s="70" customFormat="1" ht="21" customHeight="1">
      <c r="A23" s="428" t="s">
        <v>436</v>
      </c>
      <c r="B23" s="747">
        <v>-20418.031924198251</v>
      </c>
      <c r="C23" s="747">
        <v>-21991.243918367345</v>
      </c>
      <c r="D23" s="747">
        <v>-25172.428718658892</v>
      </c>
      <c r="E23" s="747">
        <v>-26207.774406705539</v>
      </c>
      <c r="F23" s="747">
        <v>-28349.075804664724</v>
      </c>
      <c r="G23" s="747">
        <v>-28230.581231778426</v>
      </c>
      <c r="H23" s="747">
        <v>-29548.414217201167</v>
      </c>
      <c r="I23" s="747">
        <v>-31065.611441690966</v>
      </c>
    </row>
    <row r="24" spans="1:9" s="70" customFormat="1" ht="21" customHeight="1">
      <c r="A24" s="68" t="s">
        <v>57</v>
      </c>
      <c r="B24" s="747">
        <v>5851.6492128279888</v>
      </c>
      <c r="C24" s="747">
        <v>6534.2918513119539</v>
      </c>
      <c r="D24" s="747">
        <v>6349.0349329446062</v>
      </c>
      <c r="E24" s="747">
        <v>6536.9250860058319</v>
      </c>
      <c r="F24" s="747">
        <v>9412.7823658892121</v>
      </c>
      <c r="G24" s="747">
        <v>5565.5319139941685</v>
      </c>
      <c r="H24" s="747">
        <v>9407.7076166180759</v>
      </c>
      <c r="I24" s="747">
        <v>7465.7261997084543</v>
      </c>
    </row>
    <row r="25" spans="1:9" s="70" customFormat="1" ht="21" customHeight="1">
      <c r="A25" s="68" t="s">
        <v>63</v>
      </c>
      <c r="B25" s="747">
        <v>6.4139941690962094E-3</v>
      </c>
      <c r="C25" s="747">
        <v>9.969211370262391</v>
      </c>
      <c r="D25" s="747">
        <v>15.190304664723033</v>
      </c>
      <c r="E25" s="747">
        <v>15.608857142857142</v>
      </c>
      <c r="F25" s="747">
        <v>34.718536443148686</v>
      </c>
      <c r="G25" s="747">
        <v>334.02906997084546</v>
      </c>
      <c r="H25" s="747">
        <v>338.78349562682217</v>
      </c>
      <c r="I25" s="747">
        <v>405.98410058309042</v>
      </c>
    </row>
    <row r="26" spans="1:9" s="70" customFormat="1" ht="21" customHeight="1">
      <c r="A26" s="68" t="s">
        <v>437</v>
      </c>
      <c r="B26" s="747">
        <v>1613.5909227405248</v>
      </c>
      <c r="C26" s="747">
        <v>41015.884919825075</v>
      </c>
      <c r="D26" s="747">
        <v>18398.367476676383</v>
      </c>
      <c r="E26" s="747">
        <v>37802.498007288632</v>
      </c>
      <c r="F26" s="747">
        <v>22981.610083090378</v>
      </c>
      <c r="G26" s="747">
        <v>13659.618314868805</v>
      </c>
      <c r="H26" s="747">
        <v>33195.362899416912</v>
      </c>
      <c r="I26" s="747">
        <v>63115.957084548107</v>
      </c>
    </row>
    <row r="27" spans="1:9" s="70" customFormat="1" ht="21" customHeight="1">
      <c r="A27" s="68" t="s">
        <v>74</v>
      </c>
      <c r="B27" s="747">
        <v>9736.5653148688052</v>
      </c>
      <c r="C27" s="747">
        <v>10336.561680758017</v>
      </c>
      <c r="D27" s="747">
        <v>10293.439189504374</v>
      </c>
      <c r="E27" s="747">
        <v>8947.8730116618062</v>
      </c>
      <c r="F27" s="747">
        <v>8781.4812011661816</v>
      </c>
      <c r="G27" s="747">
        <v>8090.509</v>
      </c>
      <c r="H27" s="747">
        <v>8243.7588702623907</v>
      </c>
      <c r="I27" s="747">
        <v>7882.456241982507</v>
      </c>
    </row>
    <row r="28" spans="1:9" s="70" customFormat="1" ht="21" customHeight="1">
      <c r="A28" s="68" t="s">
        <v>438</v>
      </c>
      <c r="B28" s="747">
        <v>2670.6963381924197</v>
      </c>
      <c r="C28" s="747">
        <v>3048.0572069970849</v>
      </c>
      <c r="D28" s="747">
        <v>2238.8087099125364</v>
      </c>
      <c r="E28" s="747">
        <v>2211.5421705539356</v>
      </c>
      <c r="F28" s="747">
        <v>1796.5701107871721</v>
      </c>
      <c r="G28" s="747">
        <v>1912.4554868804664</v>
      </c>
      <c r="H28" s="747">
        <v>1752.7030072886298</v>
      </c>
      <c r="I28" s="747">
        <v>1468.765389212828</v>
      </c>
    </row>
    <row r="29" spans="1:9" s="71" customFormat="1" ht="43.5" customHeight="1" thickBot="1">
      <c r="A29" s="429" t="s">
        <v>1358</v>
      </c>
      <c r="B29" s="748">
        <v>0</v>
      </c>
      <c r="C29" s="748">
        <v>0</v>
      </c>
      <c r="D29" s="748">
        <v>0</v>
      </c>
      <c r="E29" s="748">
        <v>0</v>
      </c>
      <c r="F29" s="748">
        <v>0</v>
      </c>
      <c r="G29" s="748">
        <v>0</v>
      </c>
      <c r="H29" s="748">
        <v>0</v>
      </c>
      <c r="I29" s="748">
        <v>0</v>
      </c>
    </row>
    <row r="30" spans="1:9" ht="24" customHeight="1" thickTop="1" thickBot="1">
      <c r="A30" s="27" t="s">
        <v>439</v>
      </c>
      <c r="B30" s="746">
        <v>658646.77362244902</v>
      </c>
      <c r="C30" s="746">
        <v>769253.2706880467</v>
      </c>
      <c r="D30" s="746">
        <v>832592.99402332364</v>
      </c>
      <c r="E30" s="746">
        <v>950887.37991545198</v>
      </c>
      <c r="F30" s="746">
        <v>1037905.3954970845</v>
      </c>
      <c r="G30" s="746">
        <v>1049808.1273921281</v>
      </c>
      <c r="H30" s="746">
        <v>1136654.3806836733</v>
      </c>
      <c r="I30" s="746">
        <v>1177854.9639883381</v>
      </c>
    </row>
    <row r="31" spans="1:9" s="70" customFormat="1" ht="21" customHeight="1" thickTop="1">
      <c r="A31" s="68" t="s">
        <v>440</v>
      </c>
      <c r="B31" s="747">
        <v>582090.65995335288</v>
      </c>
      <c r="C31" s="747">
        <v>664917.02454081632</v>
      </c>
      <c r="D31" s="747">
        <v>732369.28865160351</v>
      </c>
      <c r="E31" s="747">
        <v>857003.77511953341</v>
      </c>
      <c r="F31" s="747">
        <v>949286.8821851312</v>
      </c>
      <c r="G31" s="747">
        <v>951758.55604373175</v>
      </c>
      <c r="H31" s="747">
        <v>999680.96268221573</v>
      </c>
      <c r="I31" s="747">
        <v>1049868.085797376</v>
      </c>
    </row>
    <row r="32" spans="1:9" s="70" customFormat="1" ht="21" customHeight="1">
      <c r="A32" s="428" t="s">
        <v>441</v>
      </c>
      <c r="B32" s="747">
        <v>6094.0826938775508</v>
      </c>
      <c r="C32" s="747">
        <v>5156.7649606413997</v>
      </c>
      <c r="D32" s="747">
        <v>5360.3811516034993</v>
      </c>
      <c r="E32" s="747">
        <v>5630.5055495626821</v>
      </c>
      <c r="F32" s="747">
        <v>5368.4864868804661</v>
      </c>
      <c r="G32" s="747">
        <v>5375.6417871720114</v>
      </c>
      <c r="H32" s="747">
        <v>6455.5659402332367</v>
      </c>
      <c r="I32" s="747">
        <v>10078.048610787171</v>
      </c>
    </row>
    <row r="33" spans="1:9" s="70" customFormat="1" ht="21" customHeight="1">
      <c r="A33" s="428" t="s">
        <v>442</v>
      </c>
      <c r="B33" s="747">
        <v>217830.33928425657</v>
      </c>
      <c r="C33" s="747">
        <v>229120.21533965014</v>
      </c>
      <c r="D33" s="747">
        <v>257713.39833527696</v>
      </c>
      <c r="E33" s="747">
        <v>256754.20568950436</v>
      </c>
      <c r="F33" s="747">
        <v>270672.31311078719</v>
      </c>
      <c r="G33" s="747">
        <v>262398.38366326533</v>
      </c>
      <c r="H33" s="747">
        <v>291075.33738046646</v>
      </c>
      <c r="I33" s="747">
        <v>311092.37233527697</v>
      </c>
    </row>
    <row r="34" spans="1:9" s="70" customFormat="1" ht="21" customHeight="1">
      <c r="A34" s="428" t="s">
        <v>443</v>
      </c>
      <c r="B34" s="747">
        <v>79856.276370262378</v>
      </c>
      <c r="C34" s="747">
        <v>56472.13260495627</v>
      </c>
      <c r="D34" s="747">
        <v>17744.245339650144</v>
      </c>
      <c r="E34" s="747">
        <v>5830.4156763848396</v>
      </c>
      <c r="F34" s="747">
        <v>3749.0480816326531</v>
      </c>
      <c r="G34" s="747">
        <v>3174.1604650145773</v>
      </c>
      <c r="H34" s="747">
        <v>2116.3855335276967</v>
      </c>
      <c r="I34" s="747">
        <v>1402.3116486880467</v>
      </c>
    </row>
    <row r="35" spans="1:9" s="70" customFormat="1" ht="21" customHeight="1">
      <c r="A35" s="428" t="s">
        <v>444</v>
      </c>
      <c r="B35" s="747">
        <v>10690.317110787171</v>
      </c>
      <c r="C35" s="747">
        <v>10130.768858600584</v>
      </c>
      <c r="D35" s="747">
        <v>7650.3238994169105</v>
      </c>
      <c r="E35" s="747">
        <v>6795.5724460641386</v>
      </c>
      <c r="F35" s="747">
        <v>8565.9238717201169</v>
      </c>
      <c r="G35" s="747">
        <v>9659.9170495626822</v>
      </c>
      <c r="H35" s="747">
        <v>8663.8682040816329</v>
      </c>
      <c r="I35" s="747">
        <v>7176.7251166180749</v>
      </c>
    </row>
    <row r="36" spans="1:9" s="70" customFormat="1" ht="21" customHeight="1">
      <c r="A36" s="428" t="s">
        <v>445</v>
      </c>
      <c r="B36" s="747">
        <v>255992.96928717199</v>
      </c>
      <c r="C36" s="747">
        <v>344612.83735714288</v>
      </c>
      <c r="D36" s="747">
        <v>414765.52617784252</v>
      </c>
      <c r="E36" s="747">
        <v>539912.91873760929</v>
      </c>
      <c r="F36" s="747">
        <v>606337.60352186591</v>
      </c>
      <c r="G36" s="747">
        <v>611791.14592565596</v>
      </c>
      <c r="H36" s="747">
        <v>624224.22284985427</v>
      </c>
      <c r="I36" s="747">
        <v>650515.11908600584</v>
      </c>
    </row>
    <row r="37" spans="1:9" s="70" customFormat="1" ht="21" customHeight="1">
      <c r="A37" s="428" t="s">
        <v>446</v>
      </c>
      <c r="B37" s="747">
        <v>11626.675206997084</v>
      </c>
      <c r="C37" s="747">
        <v>19424.305419825076</v>
      </c>
      <c r="D37" s="747">
        <v>29135.413747813411</v>
      </c>
      <c r="E37" s="747">
        <v>42080.157020408165</v>
      </c>
      <c r="F37" s="747">
        <v>54593.507112244901</v>
      </c>
      <c r="G37" s="747">
        <v>59359.307153061229</v>
      </c>
      <c r="H37" s="747">
        <v>67145.582774052469</v>
      </c>
      <c r="I37" s="747">
        <v>69603.508999999991</v>
      </c>
    </row>
    <row r="38" spans="1:9" s="70" customFormat="1" ht="21" customHeight="1">
      <c r="A38" s="68" t="s">
        <v>447</v>
      </c>
      <c r="B38" s="747">
        <v>1337.7672288629738</v>
      </c>
      <c r="C38" s="747">
        <v>897.56570845481053</v>
      </c>
      <c r="D38" s="747">
        <v>1401.9864241982507</v>
      </c>
      <c r="E38" s="747">
        <v>879.34099562682218</v>
      </c>
      <c r="F38" s="747">
        <v>91.478376093294457</v>
      </c>
      <c r="G38" s="747">
        <v>1035.7567288629737</v>
      </c>
      <c r="H38" s="747">
        <v>711.91819825072878</v>
      </c>
      <c r="I38" s="747">
        <v>400.92318804664717</v>
      </c>
    </row>
    <row r="39" spans="1:9" s="70" customFormat="1" ht="21" customHeight="1">
      <c r="A39" s="68" t="s">
        <v>448</v>
      </c>
      <c r="B39" s="747">
        <v>27151.353603498541</v>
      </c>
      <c r="C39" s="747">
        <v>39128.097862973766</v>
      </c>
      <c r="D39" s="747">
        <v>43211.8034606414</v>
      </c>
      <c r="E39" s="747">
        <v>43634.338355685133</v>
      </c>
      <c r="F39" s="747">
        <v>30290.801352769678</v>
      </c>
      <c r="G39" s="747">
        <v>35514.812941690965</v>
      </c>
      <c r="H39" s="747">
        <v>67635.137628279888</v>
      </c>
      <c r="I39" s="747">
        <v>67976.138014577256</v>
      </c>
    </row>
    <row r="40" spans="1:9" s="70" customFormat="1" ht="21" customHeight="1">
      <c r="A40" s="68" t="s">
        <v>449</v>
      </c>
      <c r="B40" s="747">
        <v>16076.743408163265</v>
      </c>
      <c r="C40" s="747">
        <v>21416.043981049563</v>
      </c>
      <c r="D40" s="747">
        <v>20123.853540816326</v>
      </c>
      <c r="E40" s="747">
        <v>21639.391932944607</v>
      </c>
      <c r="F40" s="747">
        <v>26267.06347521866</v>
      </c>
      <c r="G40" s="747">
        <v>29342.449912536442</v>
      </c>
      <c r="H40" s="747">
        <v>35525.427559766766</v>
      </c>
      <c r="I40" s="747">
        <v>26838.262247813411</v>
      </c>
    </row>
    <row r="41" spans="1:9" s="70" customFormat="1" ht="21" customHeight="1">
      <c r="A41" s="68" t="s">
        <v>127</v>
      </c>
      <c r="B41" s="747">
        <v>19975.160561224489</v>
      </c>
      <c r="C41" s="747">
        <v>22785.952271137026</v>
      </c>
      <c r="D41" s="747">
        <v>23867.677508746357</v>
      </c>
      <c r="E41" s="747">
        <v>24853.180272594753</v>
      </c>
      <c r="F41" s="747">
        <v>26058.915397959187</v>
      </c>
      <c r="G41" s="747">
        <v>27300.414336734691</v>
      </c>
      <c r="H41" s="747">
        <v>28106.912935860058</v>
      </c>
      <c r="I41" s="747">
        <v>28812.409262390669</v>
      </c>
    </row>
    <row r="42" spans="1:9" s="70" customFormat="1" ht="21" customHeight="1">
      <c r="A42" s="68" t="s">
        <v>133</v>
      </c>
      <c r="B42" s="747">
        <v>0</v>
      </c>
      <c r="C42" s="747">
        <v>0</v>
      </c>
      <c r="D42" s="747">
        <v>0</v>
      </c>
      <c r="E42" s="747">
        <v>0</v>
      </c>
      <c r="F42" s="747">
        <v>0</v>
      </c>
      <c r="G42" s="747">
        <v>0</v>
      </c>
      <c r="H42" s="747">
        <v>0</v>
      </c>
      <c r="I42" s="747">
        <v>0</v>
      </c>
    </row>
    <row r="43" spans="1:9" s="70" customFormat="1" ht="21" customHeight="1">
      <c r="A43" s="68" t="s">
        <v>450</v>
      </c>
      <c r="B43" s="747">
        <v>0</v>
      </c>
      <c r="C43" s="747">
        <v>0</v>
      </c>
      <c r="D43" s="747">
        <v>0</v>
      </c>
      <c r="E43" s="747">
        <v>0</v>
      </c>
      <c r="F43" s="747">
        <v>0</v>
      </c>
      <c r="G43" s="747">
        <v>0</v>
      </c>
      <c r="H43" s="747">
        <v>0</v>
      </c>
      <c r="I43" s="747">
        <v>0</v>
      </c>
    </row>
    <row r="44" spans="1:9" s="71" customFormat="1" ht="43.5" customHeight="1" thickBot="1">
      <c r="A44" s="429" t="s">
        <v>109</v>
      </c>
      <c r="B44" s="748">
        <v>12015.088867346938</v>
      </c>
      <c r="C44" s="748">
        <v>20108.58632361516</v>
      </c>
      <c r="D44" s="748">
        <v>11618.384437317784</v>
      </c>
      <c r="E44" s="748">
        <v>2877.3532390670553</v>
      </c>
      <c r="F44" s="748">
        <v>5910.2547099125368</v>
      </c>
      <c r="G44" s="748">
        <v>4856.1374285714292</v>
      </c>
      <c r="H44" s="748">
        <v>4994.0216793002919</v>
      </c>
      <c r="I44" s="748">
        <v>3959.1454781341108</v>
      </c>
    </row>
    <row r="45" spans="1:9" ht="24" customHeight="1" thickTop="1" thickBot="1">
      <c r="A45" s="27" t="s">
        <v>451</v>
      </c>
      <c r="B45" s="746">
        <v>57158.437838192418</v>
      </c>
      <c r="C45" s="746">
        <v>65079.938750728863</v>
      </c>
      <c r="D45" s="746">
        <v>76307.286743440229</v>
      </c>
      <c r="E45" s="746">
        <v>86348.328686588909</v>
      </c>
      <c r="F45" s="746">
        <v>97956.574768221573</v>
      </c>
      <c r="G45" s="746">
        <v>99259.746122448982</v>
      </c>
      <c r="H45" s="746">
        <v>108788.07187172011</v>
      </c>
      <c r="I45" s="746">
        <v>110751.48444023322</v>
      </c>
    </row>
    <row r="46" spans="1:9" s="70" customFormat="1" ht="21" customHeight="1" thickTop="1">
      <c r="A46" s="68" t="s">
        <v>148</v>
      </c>
      <c r="B46" s="747">
        <v>38867.784256559768</v>
      </c>
      <c r="C46" s="747">
        <v>45767.594752186589</v>
      </c>
      <c r="D46" s="747">
        <v>55543.236151603494</v>
      </c>
      <c r="E46" s="747">
        <v>62503.513119533527</v>
      </c>
      <c r="F46" s="747">
        <v>73092.740524781344</v>
      </c>
      <c r="G46" s="747">
        <v>79520.641399416912</v>
      </c>
      <c r="H46" s="747">
        <v>79520.641399416912</v>
      </c>
      <c r="I46" s="747">
        <v>89524.446064139935</v>
      </c>
    </row>
    <row r="47" spans="1:9" s="70" customFormat="1" ht="21" customHeight="1">
      <c r="A47" s="68" t="s">
        <v>152</v>
      </c>
      <c r="B47" s="747">
        <v>756.2642448979592</v>
      </c>
      <c r="C47" s="747">
        <v>806.0536895043731</v>
      </c>
      <c r="D47" s="747">
        <v>806.0536895043731</v>
      </c>
      <c r="E47" s="747">
        <v>806.0536895043731</v>
      </c>
      <c r="F47" s="747">
        <v>806.0536895043731</v>
      </c>
      <c r="G47" s="747">
        <v>806.0536895043731</v>
      </c>
      <c r="H47" s="747">
        <v>806.0536895043731</v>
      </c>
      <c r="I47" s="747">
        <v>806.0536895043731</v>
      </c>
    </row>
    <row r="48" spans="1:9" s="70" customFormat="1" ht="21" customHeight="1">
      <c r="A48" s="68" t="s">
        <v>156</v>
      </c>
      <c r="B48" s="747">
        <v>0</v>
      </c>
      <c r="C48" s="747">
        <v>0</v>
      </c>
      <c r="D48" s="747">
        <v>0</v>
      </c>
      <c r="E48" s="747">
        <v>0</v>
      </c>
      <c r="F48" s="747">
        <v>0</v>
      </c>
      <c r="G48" s="747">
        <v>0</v>
      </c>
      <c r="H48" s="747">
        <v>0</v>
      </c>
      <c r="I48" s="747">
        <v>0</v>
      </c>
    </row>
    <row r="49" spans="1:9" s="70" customFormat="1" ht="21" customHeight="1">
      <c r="A49" s="68" t="s">
        <v>452</v>
      </c>
      <c r="B49" s="747">
        <v>4840.4576909620992</v>
      </c>
      <c r="C49" s="747">
        <v>6109.8399475218657</v>
      </c>
      <c r="D49" s="747">
        <v>7349.4740758017488</v>
      </c>
      <c r="E49" s="747">
        <v>8610.3154504373178</v>
      </c>
      <c r="F49" s="747">
        <v>10053.149185131195</v>
      </c>
      <c r="G49" s="747">
        <v>11453.601413994171</v>
      </c>
      <c r="H49" s="747">
        <v>11453.601413994171</v>
      </c>
      <c r="I49" s="747">
        <v>13154.350556851312</v>
      </c>
    </row>
    <row r="50" spans="1:9" s="70" customFormat="1" ht="21" customHeight="1">
      <c r="A50" s="68" t="s">
        <v>164</v>
      </c>
      <c r="B50" s="747">
        <v>12693.931645772594</v>
      </c>
      <c r="C50" s="747">
        <v>12396.450361516036</v>
      </c>
      <c r="D50" s="747">
        <v>12608.522826530612</v>
      </c>
      <c r="E50" s="747">
        <v>14428.446427113702</v>
      </c>
      <c r="F50" s="747">
        <v>14004.631368804665</v>
      </c>
      <c r="G50" s="747">
        <v>7479.4496195335278</v>
      </c>
      <c r="H50" s="747">
        <v>17007.775368804665</v>
      </c>
      <c r="I50" s="747">
        <v>7266.6341297376093</v>
      </c>
    </row>
    <row r="51" spans="1:9" s="70" customFormat="1" ht="21" customHeight="1">
      <c r="A51" s="428" t="s">
        <v>453</v>
      </c>
      <c r="B51" s="747">
        <v>0.1090860058309038</v>
      </c>
      <c r="C51" s="747">
        <v>0.1090860058309038</v>
      </c>
      <c r="D51" s="747">
        <v>0.1090860058309038</v>
      </c>
      <c r="E51" s="747">
        <v>0.1090860058309038</v>
      </c>
      <c r="F51" s="747">
        <v>0.1090860058309038</v>
      </c>
      <c r="G51" s="747">
        <v>0.28393877551020408</v>
      </c>
      <c r="H51" s="747">
        <v>0.28393877551020408</v>
      </c>
      <c r="I51" s="747">
        <v>0.22498979591836735</v>
      </c>
    </row>
    <row r="52" spans="1:9" s="71" customFormat="1" ht="40.5" customHeight="1" thickBot="1">
      <c r="A52" s="430" t="s">
        <v>454</v>
      </c>
      <c r="B52" s="748">
        <v>12693.822559766764</v>
      </c>
      <c r="C52" s="748">
        <v>12396.341275510205</v>
      </c>
      <c r="D52" s="748">
        <v>12608.413740524782</v>
      </c>
      <c r="E52" s="748">
        <v>14428.337341107872</v>
      </c>
      <c r="F52" s="748">
        <v>14004.522282798833</v>
      </c>
      <c r="G52" s="748">
        <v>7479.1656807580175</v>
      </c>
      <c r="H52" s="748">
        <v>17007.491430029153</v>
      </c>
      <c r="I52" s="748">
        <v>7266.4091399416911</v>
      </c>
    </row>
    <row r="53" spans="1:9" ht="24" customHeight="1" thickTop="1" thickBot="1">
      <c r="A53" s="27" t="s">
        <v>455</v>
      </c>
      <c r="B53" s="746">
        <v>715805.21146064135</v>
      </c>
      <c r="C53" s="746">
        <v>834333.20943877555</v>
      </c>
      <c r="D53" s="746">
        <v>908900.28076676396</v>
      </c>
      <c r="E53" s="746">
        <v>1037235.7086020409</v>
      </c>
      <c r="F53" s="746">
        <v>1135861.9702653063</v>
      </c>
      <c r="G53" s="746">
        <v>1149067.8735145773</v>
      </c>
      <c r="H53" s="746">
        <v>1245442.4525553936</v>
      </c>
      <c r="I53" s="746">
        <v>1288606.4484285712</v>
      </c>
    </row>
    <row r="54" spans="1:9" s="70" customFormat="1" ht="24" customHeight="1" thickTop="1">
      <c r="A54" s="68" t="s">
        <v>456</v>
      </c>
      <c r="B54" s="747">
        <v>9339.7070189504375</v>
      </c>
      <c r="C54" s="747">
        <v>12580.922153061223</v>
      </c>
      <c r="D54" s="747">
        <v>15390.870664723032</v>
      </c>
      <c r="E54" s="747">
        <v>17467.662428571428</v>
      </c>
      <c r="F54" s="747">
        <v>20467.042913994166</v>
      </c>
      <c r="G54" s="747">
        <v>18879.537441690962</v>
      </c>
      <c r="H54" s="747">
        <v>20247.342979591835</v>
      </c>
      <c r="I54" s="747">
        <v>22969.072131195335</v>
      </c>
    </row>
    <row r="55" spans="1:9" s="71" customFormat="1" ht="21" customHeight="1">
      <c r="A55" s="430" t="s">
        <v>457</v>
      </c>
      <c r="B55" s="748">
        <v>0</v>
      </c>
      <c r="C55" s="748">
        <v>0</v>
      </c>
      <c r="D55" s="748">
        <v>0</v>
      </c>
      <c r="E55" s="748">
        <v>0</v>
      </c>
      <c r="F55" s="748">
        <v>0</v>
      </c>
      <c r="G55" s="748">
        <v>0</v>
      </c>
      <c r="H55" s="748">
        <v>0</v>
      </c>
      <c r="I55" s="748">
        <v>0</v>
      </c>
    </row>
    <row r="56" spans="1:9" s="71" customFormat="1" ht="21" customHeight="1">
      <c r="A56" s="430" t="s">
        <v>458</v>
      </c>
      <c r="B56" s="748">
        <v>3519.9357040816326</v>
      </c>
      <c r="C56" s="748">
        <v>3728.2591997084551</v>
      </c>
      <c r="D56" s="748">
        <v>2798.4560087463551</v>
      </c>
      <c r="E56" s="748">
        <v>2002.1920393586008</v>
      </c>
      <c r="F56" s="748">
        <v>2461.8229344023321</v>
      </c>
      <c r="G56" s="748">
        <v>3518.5160510204078</v>
      </c>
      <c r="H56" s="748">
        <v>3706.9374023323612</v>
      </c>
      <c r="I56" s="748">
        <v>1970.9986559766762</v>
      </c>
    </row>
    <row r="57" spans="1:9" s="71" customFormat="1" ht="21" customHeight="1">
      <c r="A57" s="430" t="s">
        <v>459</v>
      </c>
      <c r="B57" s="748">
        <v>0</v>
      </c>
      <c r="C57" s="748">
        <v>0</v>
      </c>
      <c r="D57" s="748">
        <v>0</v>
      </c>
      <c r="E57" s="748">
        <v>0</v>
      </c>
      <c r="F57" s="748">
        <v>0</v>
      </c>
      <c r="G57" s="748">
        <v>0</v>
      </c>
      <c r="H57" s="748">
        <v>0</v>
      </c>
      <c r="I57" s="748">
        <v>0</v>
      </c>
    </row>
    <row r="58" spans="1:9" s="71" customFormat="1" ht="21" customHeight="1">
      <c r="A58" s="430" t="s">
        <v>460</v>
      </c>
      <c r="B58" s="748">
        <v>5819.7713148688044</v>
      </c>
      <c r="C58" s="748">
        <v>8852.6629533527703</v>
      </c>
      <c r="D58" s="748">
        <v>12592.414655976676</v>
      </c>
      <c r="E58" s="748">
        <v>15465.470389212829</v>
      </c>
      <c r="F58" s="748">
        <v>18005.219979591835</v>
      </c>
      <c r="G58" s="748">
        <v>15361.021390670552</v>
      </c>
      <c r="H58" s="748">
        <v>16540.405577259477</v>
      </c>
      <c r="I58" s="748">
        <v>20998.073475218658</v>
      </c>
    </row>
    <row r="59" spans="1:9" s="71" customFormat="1" ht="21" customHeight="1">
      <c r="A59" s="430" t="s">
        <v>461</v>
      </c>
      <c r="B59" s="748">
        <v>0</v>
      </c>
      <c r="C59" s="748">
        <v>0</v>
      </c>
      <c r="D59" s="748">
        <v>0</v>
      </c>
      <c r="E59" s="748">
        <v>0</v>
      </c>
      <c r="F59" s="748">
        <v>0</v>
      </c>
      <c r="G59" s="748">
        <v>0</v>
      </c>
      <c r="H59" s="748">
        <v>0</v>
      </c>
      <c r="I59" s="748">
        <v>0</v>
      </c>
    </row>
    <row r="60" spans="1:9" s="71" customFormat="1" ht="61.5" customHeight="1" thickBot="1">
      <c r="A60" s="429" t="s">
        <v>462</v>
      </c>
      <c r="B60" s="748">
        <v>1836723.0365728862</v>
      </c>
      <c r="C60" s="748">
        <v>1655293.0089664725</v>
      </c>
      <c r="D60" s="748">
        <v>1927913.8973469387</v>
      </c>
      <c r="E60" s="748">
        <v>1906712.9734241981</v>
      </c>
      <c r="F60" s="748">
        <v>1872117.3967959185</v>
      </c>
      <c r="G60" s="748">
        <v>1843813.7194927114</v>
      </c>
      <c r="H60" s="748">
        <v>1853133.6909810493</v>
      </c>
      <c r="I60" s="748">
        <v>1953418.5631938775</v>
      </c>
    </row>
    <row r="61" spans="1:9" ht="31.5" customHeight="1" thickTop="1" thickBot="1">
      <c r="A61" s="431" t="s">
        <v>463</v>
      </c>
      <c r="B61" s="746"/>
      <c r="C61" s="746"/>
      <c r="D61" s="746"/>
      <c r="E61" s="746"/>
      <c r="F61" s="746"/>
      <c r="G61" s="746"/>
      <c r="H61" s="746"/>
      <c r="I61" s="746"/>
    </row>
    <row r="62" spans="1:9" ht="30" customHeight="1" thickTop="1">
      <c r="A62" s="29" t="s">
        <v>464</v>
      </c>
      <c r="B62" s="749">
        <v>83905.141972303187</v>
      </c>
      <c r="C62" s="749">
        <v>97734.411236151602</v>
      </c>
      <c r="D62" s="749">
        <v>106130.52104227406</v>
      </c>
      <c r="E62" s="749">
        <v>117681.14662244898</v>
      </c>
      <c r="F62" s="749">
        <v>126376.6252973761</v>
      </c>
      <c r="G62" s="749">
        <v>67822.339988338194</v>
      </c>
      <c r="H62" s="749">
        <v>141294.93127696792</v>
      </c>
      <c r="I62" s="749">
        <v>73434.758297376102</v>
      </c>
    </row>
    <row r="63" spans="1:9" ht="21" customHeight="1">
      <c r="A63" s="31" t="s">
        <v>465</v>
      </c>
      <c r="B63" s="749">
        <v>-10544.661772594754</v>
      </c>
      <c r="C63" s="749">
        <v>-13901.27451166181</v>
      </c>
      <c r="D63" s="749">
        <v>-16662.399072886295</v>
      </c>
      <c r="E63" s="749">
        <v>-23545.701253644311</v>
      </c>
      <c r="F63" s="749">
        <v>-25614.357049562685</v>
      </c>
      <c r="G63" s="749">
        <v>-13150.33018367347</v>
      </c>
      <c r="H63" s="749">
        <v>-27627.114699708458</v>
      </c>
      <c r="I63" s="749">
        <v>-15084.538682215743</v>
      </c>
    </row>
    <row r="64" spans="1:9" ht="21.75" customHeight="1">
      <c r="A64" s="432" t="s">
        <v>466</v>
      </c>
      <c r="B64" s="749">
        <v>73360.480199708458</v>
      </c>
      <c r="C64" s="749">
        <v>83833.136724489785</v>
      </c>
      <c r="D64" s="749">
        <v>89468.121969387765</v>
      </c>
      <c r="E64" s="749">
        <v>94135.445368804663</v>
      </c>
      <c r="F64" s="749">
        <v>100762.26824781339</v>
      </c>
      <c r="G64" s="749">
        <v>54672.009804664718</v>
      </c>
      <c r="H64" s="749">
        <v>113667.81657725948</v>
      </c>
      <c r="I64" s="749">
        <v>58350.219615160349</v>
      </c>
    </row>
    <row r="65" spans="1:9">
      <c r="A65" s="29" t="s">
        <v>467</v>
      </c>
      <c r="B65" s="749">
        <v>8571.4938163265306</v>
      </c>
      <c r="C65" s="749">
        <v>8261.6333367346942</v>
      </c>
      <c r="D65" s="749">
        <v>7825.9543279883374</v>
      </c>
      <c r="E65" s="749">
        <v>8281.3438965014575</v>
      </c>
      <c r="F65" s="749">
        <v>9470.3587142857141</v>
      </c>
      <c r="G65" s="749">
        <v>4966.7967113702616</v>
      </c>
      <c r="H65" s="749">
        <v>10390.898950437318</v>
      </c>
      <c r="I65" s="749">
        <v>5279.9232973760936</v>
      </c>
    </row>
    <row r="66" spans="1:9">
      <c r="A66" s="31" t="s">
        <v>468</v>
      </c>
      <c r="B66" s="749">
        <v>-1019.8086166180759</v>
      </c>
      <c r="C66" s="749">
        <v>-1371.7548556851314</v>
      </c>
      <c r="D66" s="749">
        <v>-1519.2909854227407</v>
      </c>
      <c r="E66" s="749">
        <v>-809.60282069970833</v>
      </c>
      <c r="F66" s="749">
        <v>-1257.1753571428571</v>
      </c>
      <c r="G66" s="749">
        <v>-997.88840379008752</v>
      </c>
      <c r="H66" s="749">
        <v>-1884.9978775510203</v>
      </c>
      <c r="I66" s="749">
        <v>-1033.2993338192421</v>
      </c>
    </row>
    <row r="67" spans="1:9">
      <c r="A67" s="30" t="s">
        <v>469</v>
      </c>
      <c r="B67" s="749">
        <v>80912.165399416917</v>
      </c>
      <c r="C67" s="749">
        <v>90723.015205539356</v>
      </c>
      <c r="D67" s="749">
        <v>95774.785311953354</v>
      </c>
      <c r="E67" s="749">
        <v>101607.18644460641</v>
      </c>
      <c r="F67" s="749">
        <v>108975.45160495627</v>
      </c>
      <c r="G67" s="749">
        <v>58640.918112244901</v>
      </c>
      <c r="H67" s="749">
        <v>122173.71765014577</v>
      </c>
      <c r="I67" s="749">
        <v>62596.843578717198</v>
      </c>
    </row>
    <row r="68" spans="1:9">
      <c r="A68" s="29" t="s">
        <v>470</v>
      </c>
      <c r="B68" s="749">
        <v>14642.476148688045</v>
      </c>
      <c r="C68" s="749">
        <v>9423.3831559766768</v>
      </c>
      <c r="D68" s="749">
        <v>16041.803166180758</v>
      </c>
      <c r="E68" s="749">
        <v>6688.3556720116612</v>
      </c>
      <c r="F68" s="749">
        <v>8965.5211822157435</v>
      </c>
      <c r="G68" s="749">
        <v>3826.0624387755101</v>
      </c>
      <c r="H68" s="749">
        <v>7642.7747288629735</v>
      </c>
      <c r="I68" s="749">
        <v>3442.4339314868803</v>
      </c>
    </row>
    <row r="69" spans="1:9">
      <c r="A69" s="29" t="s">
        <v>471</v>
      </c>
      <c r="B69" s="749">
        <v>-24983.839466472306</v>
      </c>
      <c r="C69" s="749">
        <v>-15047.667186588924</v>
      </c>
      <c r="D69" s="749">
        <v>-22289.7108877551</v>
      </c>
      <c r="E69" s="749">
        <v>-12706.80740670554</v>
      </c>
      <c r="F69" s="749">
        <v>-14558.936243440232</v>
      </c>
      <c r="G69" s="749">
        <v>-6510.5274591836724</v>
      </c>
      <c r="H69" s="749">
        <v>-15161.057158892127</v>
      </c>
      <c r="I69" s="749">
        <v>-7765.6014825072889</v>
      </c>
    </row>
    <row r="70" spans="1:9">
      <c r="A70" s="432" t="s">
        <v>472</v>
      </c>
      <c r="B70" s="749">
        <v>70570.802081632646</v>
      </c>
      <c r="C70" s="749">
        <v>85098.731174927118</v>
      </c>
      <c r="D70" s="749">
        <v>89526.877590379008</v>
      </c>
      <c r="E70" s="749">
        <v>95588.734709912533</v>
      </c>
      <c r="F70" s="749">
        <v>103382.03654373178</v>
      </c>
      <c r="G70" s="749">
        <v>55956.453091836731</v>
      </c>
      <c r="H70" s="749">
        <v>114655.43522011662</v>
      </c>
      <c r="I70" s="749">
        <v>58273.676027696798</v>
      </c>
    </row>
    <row r="71" spans="1:9">
      <c r="A71" s="31" t="s">
        <v>473</v>
      </c>
      <c r="B71" s="749">
        <v>-52673.360568513119</v>
      </c>
      <c r="C71" s="749">
        <v>-67007.98489504373</v>
      </c>
      <c r="D71" s="749">
        <v>-70657.40252040817</v>
      </c>
      <c r="E71" s="749">
        <v>-74128.618307580167</v>
      </c>
      <c r="F71" s="749">
        <v>-77021.512625364427</v>
      </c>
      <c r="G71" s="749">
        <v>-43593.91049271138</v>
      </c>
      <c r="H71" s="749">
        <v>-81957.312434402324</v>
      </c>
      <c r="I71" s="749">
        <v>-43301.706655976675</v>
      </c>
    </row>
    <row r="72" spans="1:9">
      <c r="A72" s="30" t="s">
        <v>474</v>
      </c>
      <c r="B72" s="749">
        <v>17897.441513119535</v>
      </c>
      <c r="C72" s="749">
        <v>18090.746279883384</v>
      </c>
      <c r="D72" s="749">
        <v>18869.475069970846</v>
      </c>
      <c r="E72" s="749">
        <v>21460.116402332365</v>
      </c>
      <c r="F72" s="749">
        <v>26360.523918367348</v>
      </c>
      <c r="G72" s="749">
        <v>12362.542599125365</v>
      </c>
      <c r="H72" s="749">
        <v>32698.122785714288</v>
      </c>
      <c r="I72" s="749">
        <v>14971.969371720117</v>
      </c>
    </row>
    <row r="73" spans="1:9">
      <c r="A73" s="30" t="s">
        <v>475</v>
      </c>
      <c r="B73" s="749">
        <v>1.5247157434402332</v>
      </c>
      <c r="C73" s="749">
        <v>0.86006997084548109</v>
      </c>
      <c r="D73" s="749">
        <v>1.1322944606413994</v>
      </c>
      <c r="E73" s="749">
        <v>0.80451603498542279</v>
      </c>
      <c r="F73" s="749">
        <v>3.6986880466472305E-2</v>
      </c>
      <c r="G73" s="749">
        <v>4.0728862973760929E-3</v>
      </c>
      <c r="H73" s="749">
        <v>1.2778425655976677E-2</v>
      </c>
      <c r="I73" s="749">
        <v>-87.702619533527695</v>
      </c>
    </row>
    <row r="74" spans="1:9">
      <c r="A74" s="31" t="s">
        <v>476</v>
      </c>
      <c r="B74" s="749">
        <v>-1.370262390670554E-3</v>
      </c>
      <c r="C74" s="749">
        <v>0</v>
      </c>
      <c r="D74" s="749">
        <v>0</v>
      </c>
      <c r="E74" s="749">
        <v>3.2122448979591836E-2</v>
      </c>
      <c r="F74" s="749">
        <v>9.6297376093294473E-3</v>
      </c>
      <c r="G74" s="749">
        <v>4.0728862973760929E-3</v>
      </c>
      <c r="H74" s="749">
        <v>1.2778425655976677E-2</v>
      </c>
      <c r="I74" s="749">
        <v>-87.702619533527695</v>
      </c>
    </row>
    <row r="75" spans="1:9">
      <c r="A75" s="31" t="s">
        <v>477</v>
      </c>
      <c r="B75" s="749">
        <v>1.526086005830904</v>
      </c>
      <c r="C75" s="749">
        <v>0.86006997084548109</v>
      </c>
      <c r="D75" s="749">
        <v>1.1322944606413994</v>
      </c>
      <c r="E75" s="749">
        <v>0.77239358600583086</v>
      </c>
      <c r="F75" s="749">
        <v>2.7357142857142854E-2</v>
      </c>
      <c r="G75" s="749">
        <v>0</v>
      </c>
      <c r="H75" s="749">
        <v>0</v>
      </c>
      <c r="I75" s="749">
        <v>0</v>
      </c>
    </row>
    <row r="76" spans="1:9">
      <c r="A76" s="432" t="s">
        <v>478</v>
      </c>
      <c r="B76" s="749">
        <v>-0.29111516034985424</v>
      </c>
      <c r="C76" s="749">
        <v>-0.24716034985422738</v>
      </c>
      <c r="D76" s="749">
        <v>-0.18672594752186589</v>
      </c>
      <c r="E76" s="749">
        <v>-0.13267784256559767</v>
      </c>
      <c r="F76" s="749">
        <v>-8.1116618075801755E-2</v>
      </c>
      <c r="G76" s="749">
        <v>-3.3591836734693875E-2</v>
      </c>
      <c r="H76" s="749">
        <v>-6.1320699708454815E-2</v>
      </c>
      <c r="I76" s="749">
        <v>-2.1037900874635571E-2</v>
      </c>
    </row>
    <row r="77" spans="1:9">
      <c r="A77" s="432" t="s">
        <v>1352</v>
      </c>
      <c r="B77" s="749">
        <v>4.3731778425655976E-6</v>
      </c>
      <c r="C77" s="749">
        <v>0</v>
      </c>
      <c r="D77" s="749">
        <v>0</v>
      </c>
      <c r="E77" s="749">
        <v>-4.9664723032069973E-3</v>
      </c>
      <c r="F77" s="749">
        <v>0</v>
      </c>
      <c r="G77" s="749">
        <v>0</v>
      </c>
      <c r="H77" s="749">
        <v>-1.2244897959183673E-4</v>
      </c>
      <c r="I77" s="749">
        <v>-5.6851311953352766E-5</v>
      </c>
    </row>
    <row r="78" spans="1:9">
      <c r="A78" s="31" t="s">
        <v>479</v>
      </c>
      <c r="B78" s="749">
        <v>-0.29111953352769676</v>
      </c>
      <c r="C78" s="749">
        <v>-0.24716034985422738</v>
      </c>
      <c r="D78" s="749">
        <v>-0.18672594752186589</v>
      </c>
      <c r="E78" s="749">
        <v>-0.12771137026239066</v>
      </c>
      <c r="F78" s="749">
        <v>-8.1116618075801755E-2</v>
      </c>
      <c r="G78" s="749">
        <v>-3.3591836734693875E-2</v>
      </c>
      <c r="H78" s="749">
        <v>-6.1198250728862973E-2</v>
      </c>
      <c r="I78" s="749">
        <v>-2.0981049562682215E-2</v>
      </c>
    </row>
    <row r="79" spans="1:9">
      <c r="A79" s="432" t="s">
        <v>480</v>
      </c>
      <c r="B79" s="749">
        <v>17898.675113702622</v>
      </c>
      <c r="C79" s="749">
        <v>18091.359189504372</v>
      </c>
      <c r="D79" s="749">
        <v>18870.420638483964</v>
      </c>
      <c r="E79" s="749">
        <v>21460.788240524784</v>
      </c>
      <c r="F79" s="749">
        <v>26360.479788629735</v>
      </c>
      <c r="G79" s="749">
        <v>12362.513080174927</v>
      </c>
      <c r="H79" s="749">
        <v>32698.074243440231</v>
      </c>
      <c r="I79" s="749">
        <v>14884.245714285713</v>
      </c>
    </row>
    <row r="80" spans="1:9">
      <c r="A80" s="29" t="s">
        <v>481</v>
      </c>
      <c r="B80" s="749">
        <v>7.6108600583090382</v>
      </c>
      <c r="C80" s="749">
        <v>41.69628279883382</v>
      </c>
      <c r="D80" s="749">
        <v>5.9315306122448979</v>
      </c>
      <c r="E80" s="749">
        <v>33.113887755102041</v>
      </c>
      <c r="F80" s="749">
        <v>5.6286865889212834</v>
      </c>
      <c r="G80" s="749">
        <v>3.348020408163265</v>
      </c>
      <c r="H80" s="749">
        <v>6.0525437317784254</v>
      </c>
      <c r="I80" s="749">
        <v>38.242966472303202</v>
      </c>
    </row>
    <row r="81" spans="1:9">
      <c r="A81" s="30" t="s">
        <v>482</v>
      </c>
      <c r="B81" s="749">
        <v>17906.285973760932</v>
      </c>
      <c r="C81" s="749">
        <v>18133.055472303207</v>
      </c>
      <c r="D81" s="749">
        <v>18876.352169096212</v>
      </c>
      <c r="E81" s="749">
        <v>21493.902128279886</v>
      </c>
      <c r="F81" s="749">
        <v>26366.108475218654</v>
      </c>
      <c r="G81" s="749">
        <v>12365.861100583092</v>
      </c>
      <c r="H81" s="749">
        <v>32704.126787172012</v>
      </c>
      <c r="I81" s="749">
        <v>14922.488680758017</v>
      </c>
    </row>
    <row r="82" spans="1:9">
      <c r="A82" s="29" t="s">
        <v>483</v>
      </c>
      <c r="B82" s="749">
        <v>146.1725947521866</v>
      </c>
      <c r="C82" s="749">
        <v>759.01772886297374</v>
      </c>
      <c r="D82" s="749">
        <v>86.413174927113715</v>
      </c>
      <c r="E82" s="749">
        <v>160.11567930029153</v>
      </c>
      <c r="F82" s="749">
        <v>-1771.1036311953351</v>
      </c>
      <c r="G82" s="749">
        <v>-1326.9286559766763</v>
      </c>
      <c r="H82" s="749">
        <v>-897.46245189504373</v>
      </c>
      <c r="I82" s="749">
        <v>49.869596209912537</v>
      </c>
    </row>
    <row r="83" spans="1:9" ht="21" customHeight="1">
      <c r="A83" s="432" t="s">
        <v>484</v>
      </c>
      <c r="B83" s="749">
        <v>18052.458568513121</v>
      </c>
      <c r="C83" s="749">
        <v>18892.073201166182</v>
      </c>
      <c r="D83" s="749">
        <v>18962.765344023326</v>
      </c>
      <c r="E83" s="749">
        <v>21654.017807580174</v>
      </c>
      <c r="F83" s="749">
        <v>24595.004844023322</v>
      </c>
      <c r="G83" s="749">
        <v>11038.932444606413</v>
      </c>
      <c r="H83" s="749">
        <v>31806.664335276968</v>
      </c>
      <c r="I83" s="749">
        <v>14972.358276967929</v>
      </c>
    </row>
    <row r="84" spans="1:9" ht="21" customHeight="1">
      <c r="A84" s="29" t="s">
        <v>485</v>
      </c>
      <c r="B84" s="749">
        <v>0</v>
      </c>
      <c r="C84" s="749">
        <v>0</v>
      </c>
      <c r="D84" s="749">
        <v>0</v>
      </c>
      <c r="E84" s="749">
        <v>0</v>
      </c>
      <c r="F84" s="749">
        <v>0</v>
      </c>
      <c r="G84" s="749">
        <v>0</v>
      </c>
      <c r="H84" s="749">
        <v>0</v>
      </c>
      <c r="I84" s="749">
        <v>0</v>
      </c>
    </row>
    <row r="85" spans="1:9" ht="21" customHeight="1">
      <c r="A85" s="432" t="s">
        <v>486</v>
      </c>
      <c r="B85" s="749">
        <v>18052.458568513121</v>
      </c>
      <c r="C85" s="749">
        <v>18892.073201166182</v>
      </c>
      <c r="D85" s="749">
        <v>18962.765344023326</v>
      </c>
      <c r="E85" s="749">
        <v>21654.017807580174</v>
      </c>
      <c r="F85" s="749">
        <v>24595.004844023322</v>
      </c>
      <c r="G85" s="749">
        <v>11038.932444606413</v>
      </c>
      <c r="H85" s="749">
        <v>31806.664335276968</v>
      </c>
      <c r="I85" s="749">
        <v>14972.358276967929</v>
      </c>
    </row>
    <row r="86" spans="1:9" ht="18" customHeight="1" thickBot="1">
      <c r="A86" s="29" t="s">
        <v>487</v>
      </c>
      <c r="B86" s="749">
        <v>-5358.6360087463563</v>
      </c>
      <c r="C86" s="749">
        <v>-6495.7319256559767</v>
      </c>
      <c r="D86" s="749">
        <v>-6354.3516034985423</v>
      </c>
      <c r="E86" s="749">
        <v>-7225.6804664723031</v>
      </c>
      <c r="F86" s="749">
        <v>-10590.482561224489</v>
      </c>
      <c r="G86" s="749">
        <v>-3559.7667638483963</v>
      </c>
      <c r="H86" s="749">
        <v>-14799.172905247813</v>
      </c>
      <c r="I86" s="749">
        <v>-7705.9491370262394</v>
      </c>
    </row>
    <row r="87" spans="1:9" ht="24" customHeight="1" thickTop="1" thickBot="1">
      <c r="A87" s="27" t="s">
        <v>488</v>
      </c>
      <c r="B87" s="746">
        <v>12693.822559766764</v>
      </c>
      <c r="C87" s="746">
        <v>12396.341275510205</v>
      </c>
      <c r="D87" s="746">
        <v>12608.413740524782</v>
      </c>
      <c r="E87" s="746">
        <v>14428.337341107872</v>
      </c>
      <c r="F87" s="746">
        <v>14004.522282798833</v>
      </c>
      <c r="G87" s="746">
        <v>7479.1656807580175</v>
      </c>
      <c r="H87" s="746">
        <v>17007.491430029153</v>
      </c>
      <c r="I87" s="746">
        <v>7266.4091399416911</v>
      </c>
    </row>
    <row r="88" spans="1:9" ht="15" customHeight="1" thickTop="1" thickBot="1">
      <c r="A88" s="433"/>
      <c r="B88" s="750"/>
      <c r="C88" s="750"/>
      <c r="D88" s="750"/>
      <c r="E88" s="750"/>
      <c r="F88" s="750"/>
      <c r="G88" s="750"/>
      <c r="H88" s="750"/>
      <c r="I88" s="750"/>
    </row>
    <row r="89" spans="1:9" ht="28.5" customHeight="1" thickTop="1">
      <c r="A89" s="434"/>
      <c r="B89" s="32"/>
      <c r="C89" s="32"/>
      <c r="D89" s="32"/>
      <c r="E89" s="32"/>
      <c r="F89" s="32"/>
      <c r="G89" s="32"/>
      <c r="H89" s="32"/>
    </row>
    <row r="90" spans="1:9">
      <c r="A90" s="534"/>
      <c r="B90" s="32"/>
      <c r="C90" s="32"/>
      <c r="D90" s="32"/>
      <c r="E90" s="32"/>
      <c r="F90" s="32"/>
      <c r="G90" s="32"/>
      <c r="H90" s="32"/>
    </row>
    <row r="91" spans="1:9" ht="19.5">
      <c r="A91" s="535"/>
      <c r="B91" s="32"/>
      <c r="C91" s="32"/>
      <c r="D91" s="32"/>
      <c r="E91" s="32"/>
      <c r="F91" s="32"/>
      <c r="G91" s="32"/>
      <c r="H91" s="32"/>
    </row>
    <row r="92" spans="1:9" ht="19.5">
      <c r="A92" s="535"/>
      <c r="B92" s="32"/>
      <c r="C92" s="32"/>
      <c r="D92" s="32"/>
      <c r="E92" s="32"/>
      <c r="F92" s="32"/>
      <c r="G92" s="32"/>
      <c r="H92" s="32"/>
    </row>
    <row r="93" spans="1:9" ht="19.5">
      <c r="A93" s="535"/>
      <c r="B93" s="32"/>
      <c r="C93" s="32"/>
      <c r="D93" s="32"/>
      <c r="E93" s="32"/>
      <c r="F93" s="32"/>
      <c r="G93" s="32"/>
      <c r="H93" s="32"/>
    </row>
    <row r="94" spans="1:9" ht="19.5">
      <c r="A94" s="536"/>
      <c r="B94" s="32"/>
      <c r="C94" s="32"/>
      <c r="D94" s="32"/>
      <c r="E94" s="32"/>
      <c r="F94" s="32"/>
      <c r="G94" s="32"/>
      <c r="H94" s="32"/>
    </row>
    <row r="95" spans="1:9" ht="19.5">
      <c r="A95" s="536"/>
      <c r="B95" s="32"/>
      <c r="C95" s="32"/>
      <c r="D95" s="32"/>
      <c r="E95" s="32"/>
      <c r="F95" s="32"/>
      <c r="G95" s="32"/>
      <c r="H95" s="32"/>
    </row>
    <row r="96" spans="1:9" ht="19.5">
      <c r="A96" s="536"/>
      <c r="B96" s="32"/>
      <c r="C96" s="32"/>
      <c r="D96" s="32"/>
      <c r="E96" s="32"/>
      <c r="F96" s="32"/>
      <c r="G96" s="32"/>
      <c r="H96" s="32"/>
    </row>
    <row r="97" spans="1:8" ht="19.5">
      <c r="A97" s="535"/>
      <c r="B97" s="32"/>
      <c r="C97" s="32"/>
      <c r="D97" s="32"/>
      <c r="E97" s="32"/>
      <c r="F97" s="32"/>
      <c r="G97" s="32"/>
      <c r="H97" s="32"/>
    </row>
    <row r="98" spans="1:8" ht="19.5">
      <c r="A98" s="535"/>
      <c r="B98" s="32"/>
      <c r="C98" s="32"/>
      <c r="D98" s="32"/>
      <c r="E98" s="32"/>
      <c r="F98" s="32"/>
      <c r="G98" s="32"/>
      <c r="H98" s="32"/>
    </row>
    <row r="99" spans="1:8" ht="19.5">
      <c r="A99" s="535"/>
      <c r="B99" s="32"/>
      <c r="C99" s="32"/>
      <c r="D99" s="32"/>
      <c r="E99" s="32"/>
      <c r="F99" s="32"/>
      <c r="G99" s="32"/>
      <c r="H99" s="32"/>
    </row>
    <row r="100" spans="1:8" ht="19.5">
      <c r="A100" s="535"/>
      <c r="B100" s="32"/>
      <c r="C100" s="32"/>
      <c r="D100" s="32"/>
      <c r="E100" s="32"/>
      <c r="F100" s="32"/>
      <c r="G100" s="32"/>
      <c r="H100" s="32"/>
    </row>
    <row r="101" spans="1:8" ht="19.5">
      <c r="A101" s="535"/>
      <c r="B101" s="32"/>
      <c r="C101" s="32"/>
      <c r="D101" s="32"/>
      <c r="E101" s="32"/>
      <c r="F101" s="32"/>
      <c r="G101" s="32"/>
      <c r="H101" s="32"/>
    </row>
    <row r="102" spans="1:8" ht="19.5">
      <c r="A102" s="537"/>
      <c r="B102" s="32"/>
      <c r="C102" s="32"/>
      <c r="D102" s="32"/>
      <c r="E102" s="32"/>
      <c r="F102" s="32"/>
      <c r="G102" s="32"/>
      <c r="H102" s="32"/>
    </row>
    <row r="103" spans="1:8">
      <c r="A103" s="538"/>
      <c r="B103" s="32"/>
      <c r="C103" s="32"/>
      <c r="D103" s="32"/>
      <c r="E103" s="32"/>
      <c r="F103" s="32"/>
      <c r="G103" s="32"/>
      <c r="H103" s="32"/>
    </row>
    <row r="104" spans="1:8">
      <c r="A104" s="538"/>
      <c r="B104" s="32"/>
      <c r="C104" s="32"/>
      <c r="D104" s="32"/>
      <c r="E104" s="32"/>
      <c r="F104" s="32"/>
      <c r="G104" s="32"/>
      <c r="H104" s="32"/>
    </row>
    <row r="105" spans="1:8">
      <c r="A105" s="538"/>
      <c r="B105" s="32"/>
      <c r="C105" s="32"/>
      <c r="D105" s="32"/>
      <c r="E105" s="32"/>
      <c r="F105" s="32"/>
      <c r="G105" s="32"/>
      <c r="H105" s="32"/>
    </row>
    <row r="106" spans="1:8">
      <c r="A106" s="538"/>
      <c r="B106" s="32"/>
      <c r="C106" s="32"/>
      <c r="D106" s="32"/>
      <c r="E106" s="32"/>
      <c r="F106" s="32"/>
      <c r="G106" s="32"/>
      <c r="H106" s="32"/>
    </row>
    <row r="107" spans="1:8">
      <c r="A107" s="538"/>
      <c r="B107" s="32"/>
      <c r="C107" s="32"/>
      <c r="D107" s="32"/>
      <c r="E107" s="32"/>
      <c r="F107" s="32"/>
      <c r="G107" s="32"/>
      <c r="H107" s="32"/>
    </row>
    <row r="108" spans="1:8">
      <c r="A108" s="538"/>
      <c r="B108" s="32"/>
      <c r="C108" s="32"/>
      <c r="D108" s="32"/>
      <c r="E108" s="32"/>
      <c r="F108" s="32"/>
      <c r="G108" s="32"/>
      <c r="H108" s="32"/>
    </row>
    <row r="109" spans="1:8">
      <c r="A109" s="538"/>
      <c r="B109" s="32"/>
      <c r="C109" s="32"/>
      <c r="D109" s="32"/>
      <c r="E109" s="32"/>
      <c r="F109" s="32"/>
      <c r="G109" s="32"/>
      <c r="H109" s="32"/>
    </row>
    <row r="110" spans="1:8">
      <c r="A110" s="538"/>
      <c r="B110" s="32"/>
      <c r="C110" s="32"/>
      <c r="D110" s="32"/>
      <c r="E110" s="32"/>
      <c r="F110" s="32"/>
      <c r="G110" s="32"/>
      <c r="H110" s="32"/>
    </row>
    <row r="111" spans="1:8" ht="19.5">
      <c r="A111" s="535"/>
      <c r="B111" s="32"/>
      <c r="C111" s="32"/>
      <c r="D111" s="32"/>
      <c r="E111" s="32"/>
      <c r="F111" s="32"/>
      <c r="G111" s="32"/>
      <c r="H111" s="32"/>
    </row>
    <row r="112" spans="1:8" ht="19.5">
      <c r="A112" s="535"/>
      <c r="B112" s="32"/>
      <c r="C112" s="32"/>
      <c r="D112" s="32"/>
      <c r="E112" s="32"/>
      <c r="F112" s="32"/>
      <c r="G112" s="32"/>
      <c r="H112" s="32"/>
    </row>
    <row r="113" spans="1:8" ht="19.5">
      <c r="A113" s="536"/>
      <c r="B113" s="32"/>
      <c r="C113" s="32"/>
      <c r="D113" s="32"/>
      <c r="E113" s="32"/>
      <c r="F113" s="32"/>
      <c r="G113" s="32"/>
      <c r="H113" s="32"/>
    </row>
    <row r="114" spans="1:8" ht="19.5">
      <c r="A114" s="536"/>
      <c r="B114" s="32"/>
      <c r="C114" s="32"/>
      <c r="D114" s="32"/>
      <c r="E114" s="32"/>
      <c r="F114" s="32"/>
      <c r="G114" s="32"/>
      <c r="H114" s="32"/>
    </row>
    <row r="115" spans="1:8" ht="19.5">
      <c r="A115" s="536"/>
      <c r="B115" s="32"/>
      <c r="C115" s="32"/>
      <c r="D115" s="32"/>
      <c r="E115" s="32"/>
      <c r="F115" s="32"/>
      <c r="G115" s="32"/>
      <c r="H115" s="32"/>
    </row>
    <row r="116" spans="1:8" ht="19.5">
      <c r="A116" s="535"/>
      <c r="B116" s="32"/>
      <c r="C116" s="32"/>
      <c r="D116" s="32"/>
      <c r="E116" s="32"/>
      <c r="F116" s="32"/>
      <c r="G116" s="32"/>
      <c r="H116" s="32"/>
    </row>
    <row r="117" spans="1:8" ht="19.5">
      <c r="A117" s="535"/>
      <c r="B117" s="32"/>
      <c r="C117" s="32"/>
      <c r="D117" s="32"/>
      <c r="E117" s="32"/>
      <c r="F117" s="32"/>
      <c r="G117" s="32"/>
      <c r="H117" s="32"/>
    </row>
    <row r="118" spans="1:8" ht="19.5">
      <c r="A118" s="535"/>
      <c r="B118" s="32"/>
      <c r="C118" s="32"/>
      <c r="D118" s="32"/>
      <c r="E118" s="32"/>
      <c r="F118" s="32"/>
      <c r="G118" s="32"/>
      <c r="H118" s="32"/>
    </row>
    <row r="119" spans="1:8" ht="19.5">
      <c r="A119" s="535"/>
      <c r="B119" s="32"/>
      <c r="C119" s="32"/>
      <c r="D119" s="32"/>
      <c r="E119" s="32"/>
      <c r="F119" s="32"/>
      <c r="G119" s="32"/>
      <c r="H119" s="32"/>
    </row>
    <row r="120" spans="1:8" ht="19.5">
      <c r="A120" s="535"/>
      <c r="B120" s="32"/>
      <c r="C120" s="32"/>
      <c r="D120" s="32"/>
      <c r="E120" s="32"/>
      <c r="F120" s="32"/>
      <c r="G120" s="32"/>
      <c r="H120" s="32"/>
    </row>
    <row r="121" spans="1:8" ht="19.5">
      <c r="A121" s="535"/>
      <c r="B121" s="32"/>
      <c r="C121" s="32"/>
      <c r="D121" s="32"/>
      <c r="E121" s="32"/>
      <c r="F121" s="32"/>
      <c r="G121" s="32"/>
      <c r="H121" s="32"/>
    </row>
    <row r="122" spans="1:8" ht="19.5">
      <c r="A122" s="535"/>
      <c r="B122" s="32"/>
      <c r="C122" s="32"/>
      <c r="D122" s="32"/>
      <c r="E122" s="32"/>
      <c r="F122" s="32"/>
      <c r="G122" s="32"/>
      <c r="H122" s="32"/>
    </row>
    <row r="123" spans="1:8" ht="19.5">
      <c r="A123" s="536"/>
      <c r="B123" s="32"/>
      <c r="C123" s="32"/>
      <c r="D123" s="32"/>
      <c r="E123" s="32"/>
      <c r="F123" s="32"/>
      <c r="G123" s="32"/>
      <c r="H123" s="32"/>
    </row>
    <row r="124" spans="1:8" ht="19.5">
      <c r="A124" s="535"/>
      <c r="B124" s="32"/>
      <c r="C124" s="32"/>
      <c r="D124" s="32"/>
      <c r="E124" s="32"/>
      <c r="F124" s="32"/>
      <c r="G124" s="32"/>
      <c r="H124" s="32"/>
    </row>
    <row r="125" spans="1:8" ht="19.5">
      <c r="A125" s="535"/>
      <c r="B125" s="32"/>
      <c r="C125" s="32"/>
      <c r="D125" s="32"/>
      <c r="E125" s="32"/>
      <c r="F125" s="32"/>
      <c r="G125" s="32"/>
      <c r="H125" s="32"/>
    </row>
    <row r="126" spans="1:8" ht="19.5">
      <c r="A126" s="535"/>
      <c r="B126" s="32"/>
      <c r="C126" s="32"/>
      <c r="D126" s="32"/>
      <c r="E126" s="32"/>
      <c r="F126" s="32"/>
      <c r="G126" s="32"/>
      <c r="H126" s="32"/>
    </row>
    <row r="127" spans="1:8" ht="19.5">
      <c r="A127" s="535"/>
      <c r="B127" s="32"/>
      <c r="C127" s="32"/>
      <c r="D127" s="32"/>
      <c r="E127" s="32"/>
      <c r="F127" s="32"/>
      <c r="G127" s="32"/>
      <c r="H127" s="32"/>
    </row>
    <row r="128" spans="1:8" ht="19.5">
      <c r="A128" s="535"/>
      <c r="B128" s="32"/>
      <c r="C128" s="32"/>
      <c r="D128" s="32"/>
      <c r="E128" s="32"/>
      <c r="F128" s="32"/>
      <c r="G128" s="32"/>
      <c r="H128" s="32"/>
    </row>
    <row r="129" spans="1:8" ht="19.5">
      <c r="A129" s="536"/>
      <c r="B129" s="32"/>
      <c r="C129" s="32"/>
      <c r="D129" s="32"/>
      <c r="E129" s="32"/>
      <c r="F129" s="32"/>
      <c r="G129" s="32"/>
      <c r="H129" s="32"/>
    </row>
    <row r="130" spans="1:8" ht="19.5">
      <c r="A130" s="535"/>
      <c r="B130" s="32"/>
      <c r="C130" s="32"/>
      <c r="D130" s="32"/>
      <c r="E130" s="32"/>
      <c r="F130" s="32"/>
      <c r="G130" s="32"/>
      <c r="H130" s="32"/>
    </row>
    <row r="131" spans="1:8" ht="19.5">
      <c r="A131" s="535"/>
      <c r="B131" s="32"/>
      <c r="C131" s="32"/>
      <c r="D131" s="32"/>
      <c r="E131" s="32"/>
      <c r="F131" s="32"/>
      <c r="G131" s="32"/>
      <c r="H131" s="32"/>
    </row>
    <row r="132" spans="1:8" ht="19.5">
      <c r="A132" s="535"/>
      <c r="B132" s="32"/>
      <c r="C132" s="32"/>
      <c r="D132" s="32"/>
      <c r="E132" s="32"/>
      <c r="F132" s="32"/>
      <c r="G132" s="32"/>
      <c r="H132" s="32"/>
    </row>
    <row r="133" spans="1:8" ht="19.5">
      <c r="A133" s="536"/>
      <c r="B133" s="32"/>
      <c r="C133" s="32"/>
      <c r="D133" s="32"/>
      <c r="E133" s="32"/>
      <c r="F133" s="32"/>
      <c r="G133" s="32"/>
      <c r="H133" s="32"/>
    </row>
    <row r="134" spans="1:8" ht="19.5">
      <c r="A134" s="535"/>
      <c r="B134" s="32"/>
      <c r="C134" s="32"/>
      <c r="D134" s="32"/>
      <c r="E134" s="32"/>
      <c r="F134" s="32"/>
      <c r="G134" s="32"/>
      <c r="H134" s="32"/>
    </row>
    <row r="135" spans="1:8" ht="19.5">
      <c r="A135" s="535"/>
      <c r="B135" s="32"/>
      <c r="C135" s="32"/>
      <c r="D135" s="32"/>
      <c r="E135" s="32"/>
      <c r="F135" s="32"/>
      <c r="G135" s="32"/>
      <c r="H135" s="32"/>
    </row>
    <row r="136" spans="1:8" ht="19.5">
      <c r="A136" s="535"/>
      <c r="B136" s="32"/>
      <c r="C136" s="32"/>
      <c r="D136" s="32"/>
      <c r="E136" s="32"/>
      <c r="F136" s="32"/>
      <c r="G136" s="32"/>
      <c r="H136" s="32"/>
    </row>
    <row r="137" spans="1:8" ht="19.5">
      <c r="A137" s="535"/>
      <c r="B137" s="32"/>
      <c r="C137" s="32"/>
      <c r="D137" s="32"/>
      <c r="E137" s="32"/>
      <c r="F137" s="32"/>
      <c r="G137" s="32"/>
      <c r="H137" s="32"/>
    </row>
    <row r="138" spans="1:8" ht="19.5">
      <c r="A138" s="536"/>
      <c r="B138" s="32"/>
      <c r="C138" s="32"/>
      <c r="D138" s="32"/>
      <c r="E138" s="32"/>
      <c r="F138" s="32"/>
      <c r="G138" s="32"/>
      <c r="H138" s="32"/>
    </row>
    <row r="139" spans="1:8" ht="19.5">
      <c r="A139" s="535"/>
      <c r="B139" s="32"/>
      <c r="C139" s="32"/>
      <c r="D139" s="32"/>
      <c r="E139" s="32"/>
      <c r="F139" s="32"/>
      <c r="G139" s="32"/>
      <c r="H139" s="32"/>
    </row>
    <row r="140" spans="1:8" ht="19.5">
      <c r="A140" s="535"/>
      <c r="B140" s="32"/>
      <c r="C140" s="32"/>
      <c r="D140" s="32"/>
      <c r="E140" s="32"/>
      <c r="F140" s="32"/>
      <c r="G140" s="32"/>
      <c r="H140" s="32"/>
    </row>
    <row r="141" spans="1:8" ht="19.5">
      <c r="A141" s="535"/>
      <c r="B141" s="32"/>
      <c r="C141" s="32"/>
      <c r="D141" s="32"/>
      <c r="E141" s="32"/>
      <c r="F141" s="32"/>
      <c r="G141" s="32"/>
      <c r="H141" s="32"/>
    </row>
    <row r="142" spans="1:8" ht="19.5">
      <c r="A142" s="535"/>
      <c r="B142" s="32"/>
      <c r="C142" s="32"/>
      <c r="D142" s="32"/>
      <c r="E142" s="32"/>
      <c r="F142" s="32"/>
      <c r="G142" s="32"/>
      <c r="H142" s="32"/>
    </row>
    <row r="143" spans="1:8" ht="19.5">
      <c r="A143" s="536"/>
      <c r="B143" s="32"/>
      <c r="C143" s="32"/>
      <c r="D143" s="32"/>
      <c r="E143" s="32"/>
      <c r="F143" s="32"/>
      <c r="G143" s="32"/>
      <c r="H143" s="32"/>
    </row>
    <row r="144" spans="1:8" ht="19.5">
      <c r="A144" s="536"/>
      <c r="B144" s="32"/>
      <c r="C144" s="32"/>
      <c r="D144" s="32"/>
      <c r="E144" s="32"/>
      <c r="F144" s="32"/>
      <c r="G144" s="32"/>
      <c r="H144" s="32"/>
    </row>
    <row r="145" spans="1:8" ht="19.5">
      <c r="A145" s="536"/>
      <c r="B145" s="32"/>
      <c r="C145" s="32"/>
      <c r="D145" s="32"/>
      <c r="E145" s="32"/>
      <c r="F145" s="32"/>
      <c r="G145" s="32"/>
      <c r="H145" s="32"/>
    </row>
    <row r="146" spans="1:8" ht="19.5">
      <c r="A146" s="535"/>
      <c r="B146" s="32"/>
      <c r="C146" s="32"/>
      <c r="D146" s="32"/>
      <c r="E146" s="32"/>
      <c r="F146" s="32"/>
      <c r="G146" s="32"/>
      <c r="H146" s="32"/>
    </row>
    <row r="147" spans="1:8" ht="19.5">
      <c r="A147" s="535"/>
      <c r="B147" s="32"/>
      <c r="C147" s="32"/>
      <c r="D147" s="32"/>
      <c r="E147" s="32"/>
      <c r="F147" s="32"/>
      <c r="G147" s="32"/>
      <c r="H147" s="32"/>
    </row>
    <row r="148" spans="1:8" ht="19.5">
      <c r="A148" s="539"/>
      <c r="B148" s="32"/>
      <c r="C148" s="32"/>
      <c r="D148" s="32"/>
      <c r="E148" s="32"/>
      <c r="F148" s="32"/>
      <c r="G148" s="32"/>
      <c r="H148" s="32"/>
    </row>
    <row r="149" spans="1:8" ht="19.5">
      <c r="A149" s="536"/>
      <c r="B149" s="32"/>
      <c r="C149" s="32"/>
      <c r="D149" s="32"/>
      <c r="E149" s="32"/>
      <c r="F149" s="32"/>
      <c r="G149" s="32"/>
      <c r="H149" s="32"/>
    </row>
    <row r="150" spans="1:8" ht="19.5">
      <c r="A150" s="535"/>
      <c r="B150" s="32"/>
      <c r="C150" s="32"/>
      <c r="D150" s="32"/>
      <c r="E150" s="32"/>
      <c r="F150" s="32"/>
      <c r="G150" s="32"/>
      <c r="H150" s="32"/>
    </row>
    <row r="151" spans="1:8" ht="19.5">
      <c r="A151" s="535"/>
      <c r="B151" s="32"/>
      <c r="C151" s="32"/>
      <c r="D151" s="32"/>
      <c r="E151" s="32"/>
      <c r="F151" s="32"/>
      <c r="G151" s="32"/>
      <c r="H151" s="32"/>
    </row>
    <row r="152" spans="1:8" ht="19.5">
      <c r="A152" s="535"/>
      <c r="B152" s="32"/>
      <c r="C152" s="32"/>
      <c r="D152" s="32"/>
      <c r="E152" s="32"/>
      <c r="F152" s="32"/>
      <c r="G152" s="32"/>
      <c r="H152" s="32"/>
    </row>
    <row r="153" spans="1:8" ht="19.5">
      <c r="A153" s="536"/>
      <c r="B153" s="32"/>
      <c r="C153" s="32"/>
      <c r="D153" s="32"/>
      <c r="E153" s="32"/>
      <c r="F153" s="32"/>
      <c r="G153" s="32"/>
      <c r="H153" s="32"/>
    </row>
    <row r="154" spans="1:8" ht="19.5">
      <c r="A154" s="535"/>
      <c r="B154" s="32"/>
      <c r="C154" s="32"/>
      <c r="D154" s="32"/>
      <c r="E154" s="32"/>
      <c r="F154" s="32"/>
      <c r="G154" s="32"/>
      <c r="H154" s="32"/>
    </row>
    <row r="155" spans="1:8" ht="19.5">
      <c r="A155" s="535"/>
      <c r="B155" s="32"/>
      <c r="C155" s="32"/>
      <c r="D155" s="32"/>
      <c r="E155" s="32"/>
      <c r="F155" s="32"/>
      <c r="G155" s="32"/>
      <c r="H155" s="32"/>
    </row>
    <row r="156" spans="1:8" ht="19.5">
      <c r="A156" s="535"/>
      <c r="B156" s="32"/>
      <c r="C156" s="32"/>
      <c r="D156" s="32"/>
      <c r="E156" s="32"/>
      <c r="F156" s="32"/>
      <c r="G156" s="32"/>
      <c r="H156" s="32"/>
    </row>
    <row r="157" spans="1:8" ht="19.5">
      <c r="A157" s="536"/>
      <c r="B157" s="32"/>
      <c r="C157" s="32"/>
      <c r="D157" s="32"/>
      <c r="E157" s="32"/>
      <c r="F157" s="32"/>
      <c r="G157" s="32"/>
      <c r="H157" s="32"/>
    </row>
    <row r="158" spans="1:8" ht="19.5">
      <c r="A158" s="535"/>
      <c r="B158" s="32"/>
      <c r="C158" s="32"/>
      <c r="D158" s="32"/>
      <c r="E158" s="32"/>
      <c r="F158" s="32"/>
      <c r="G158" s="32"/>
      <c r="H158" s="32"/>
    </row>
    <row r="159" spans="1:8" ht="19.5">
      <c r="A159" s="535"/>
      <c r="B159" s="32"/>
      <c r="C159" s="32"/>
      <c r="D159" s="32"/>
      <c r="E159" s="32"/>
      <c r="F159" s="32"/>
      <c r="G159" s="32"/>
      <c r="H159" s="32"/>
    </row>
    <row r="160" spans="1:8" ht="19.5">
      <c r="A160" s="535"/>
      <c r="B160" s="32"/>
      <c r="C160" s="32"/>
      <c r="D160" s="32"/>
      <c r="E160" s="32"/>
      <c r="F160" s="32"/>
      <c r="G160" s="32"/>
      <c r="H160" s="32"/>
    </row>
    <row r="161" spans="1:8" ht="19.5">
      <c r="A161" s="536"/>
      <c r="B161" s="32"/>
      <c r="C161" s="32"/>
      <c r="D161" s="32"/>
      <c r="E161" s="32"/>
      <c r="F161" s="32"/>
      <c r="G161" s="32"/>
      <c r="H161" s="32"/>
    </row>
    <row r="162" spans="1:8" ht="19.5">
      <c r="A162" s="535"/>
      <c r="B162" s="32"/>
      <c r="C162" s="32"/>
      <c r="D162" s="32"/>
      <c r="E162" s="32"/>
      <c r="F162" s="32"/>
      <c r="G162" s="32"/>
      <c r="H162" s="32"/>
    </row>
    <row r="163" spans="1:8" ht="19.5">
      <c r="A163" s="535"/>
      <c r="B163" s="32"/>
      <c r="C163" s="32"/>
      <c r="D163" s="32"/>
      <c r="E163" s="32"/>
      <c r="F163" s="32"/>
      <c r="G163" s="32"/>
      <c r="H163" s="32"/>
    </row>
    <row r="164" spans="1:8" ht="19.5">
      <c r="A164" s="535"/>
      <c r="B164" s="32"/>
      <c r="C164" s="32"/>
      <c r="D164" s="32"/>
      <c r="E164" s="32"/>
      <c r="F164" s="32"/>
      <c r="G164" s="32"/>
      <c r="H164" s="32"/>
    </row>
    <row r="165" spans="1:8" ht="19.5">
      <c r="A165" s="540"/>
      <c r="B165" s="32"/>
      <c r="C165" s="32"/>
      <c r="D165" s="32"/>
      <c r="E165" s="32"/>
      <c r="F165" s="32"/>
      <c r="G165" s="32"/>
      <c r="H165" s="32"/>
    </row>
    <row r="166" spans="1:8" ht="19.5">
      <c r="A166" s="540"/>
      <c r="B166" s="32"/>
      <c r="C166" s="32"/>
      <c r="D166" s="32"/>
      <c r="E166" s="32"/>
      <c r="F166" s="32"/>
      <c r="G166" s="32"/>
      <c r="H166" s="32"/>
    </row>
    <row r="167" spans="1:8" ht="19.5">
      <c r="A167" s="540"/>
      <c r="B167" s="32"/>
      <c r="C167" s="32"/>
      <c r="D167" s="32"/>
      <c r="E167" s="32"/>
      <c r="F167" s="32"/>
      <c r="G167" s="32"/>
      <c r="H167" s="32"/>
    </row>
    <row r="168" spans="1:8" ht="19.5">
      <c r="A168" s="537"/>
      <c r="B168" s="32"/>
      <c r="C168" s="32"/>
      <c r="D168" s="32"/>
      <c r="E168" s="32"/>
      <c r="F168" s="32"/>
      <c r="G168" s="32"/>
      <c r="H168" s="32"/>
    </row>
    <row r="169" spans="1:8" ht="19.5">
      <c r="A169" s="537"/>
      <c r="B169" s="32"/>
      <c r="C169" s="32"/>
      <c r="D169" s="32"/>
      <c r="E169" s="32"/>
      <c r="F169" s="32"/>
      <c r="G169" s="32"/>
      <c r="H169" s="32"/>
    </row>
    <row r="170" spans="1:8" ht="19.5">
      <c r="A170" s="536"/>
      <c r="B170" s="32"/>
      <c r="C170" s="32"/>
      <c r="D170" s="32"/>
      <c r="E170" s="32"/>
      <c r="F170" s="32"/>
      <c r="G170" s="32"/>
      <c r="H170" s="32"/>
    </row>
    <row r="171" spans="1:8" ht="19.5">
      <c r="A171" s="535"/>
      <c r="B171" s="32"/>
      <c r="C171" s="32"/>
      <c r="D171" s="32"/>
      <c r="E171" s="32"/>
      <c r="F171" s="32"/>
      <c r="G171" s="32"/>
      <c r="H171" s="32"/>
    </row>
    <row r="172" spans="1:8" ht="19.5">
      <c r="A172" s="535"/>
      <c r="B172" s="32"/>
      <c r="C172" s="32"/>
      <c r="D172" s="32"/>
      <c r="E172" s="32"/>
      <c r="F172" s="32"/>
      <c r="G172" s="32"/>
      <c r="H172" s="32"/>
    </row>
    <row r="173" spans="1:8" ht="19.5">
      <c r="A173" s="535"/>
      <c r="B173" s="32"/>
      <c r="C173" s="32"/>
      <c r="D173" s="32"/>
      <c r="E173" s="32"/>
      <c r="F173" s="32"/>
      <c r="G173" s="32"/>
      <c r="H173" s="32"/>
    </row>
    <row r="174" spans="1:8" ht="19.5">
      <c r="A174" s="535"/>
      <c r="B174" s="32"/>
      <c r="C174" s="32"/>
      <c r="D174" s="32"/>
      <c r="E174" s="32"/>
      <c r="F174" s="32"/>
      <c r="G174" s="32"/>
      <c r="H174" s="32"/>
    </row>
    <row r="175" spans="1:8" ht="19.5">
      <c r="A175" s="535"/>
      <c r="B175" s="32"/>
      <c r="C175" s="32"/>
      <c r="D175" s="32"/>
      <c r="E175" s="32"/>
      <c r="F175" s="32"/>
      <c r="G175" s="32"/>
      <c r="H175" s="32"/>
    </row>
    <row r="176" spans="1:8" ht="19.5">
      <c r="A176" s="536"/>
      <c r="B176" s="32"/>
      <c r="C176" s="32"/>
      <c r="D176" s="32"/>
      <c r="E176" s="32"/>
      <c r="F176" s="32"/>
      <c r="G176" s="32"/>
      <c r="H176" s="32"/>
    </row>
    <row r="177" spans="1:8" ht="19.5">
      <c r="A177" s="535"/>
      <c r="B177" s="32"/>
      <c r="C177" s="32"/>
      <c r="D177" s="32"/>
      <c r="E177" s="32"/>
      <c r="F177" s="32"/>
      <c r="G177" s="32"/>
      <c r="H177" s="32"/>
    </row>
    <row r="178" spans="1:8" ht="19.5">
      <c r="A178" s="535"/>
      <c r="B178" s="32"/>
      <c r="C178" s="32"/>
      <c r="D178" s="32"/>
      <c r="E178" s="32"/>
      <c r="F178" s="32"/>
      <c r="G178" s="32"/>
      <c r="H178" s="32"/>
    </row>
    <row r="179" spans="1:8" ht="19.5">
      <c r="A179" s="535"/>
      <c r="B179" s="32"/>
      <c r="C179" s="32"/>
      <c r="D179" s="32"/>
      <c r="E179" s="32"/>
      <c r="F179" s="32"/>
      <c r="G179" s="32"/>
      <c r="H179" s="32"/>
    </row>
    <row r="180" spans="1:8" ht="19.5">
      <c r="A180" s="535"/>
      <c r="B180" s="32"/>
      <c r="C180" s="32"/>
      <c r="D180" s="32"/>
      <c r="E180" s="32"/>
      <c r="F180" s="32"/>
      <c r="G180" s="32"/>
      <c r="H180" s="32"/>
    </row>
    <row r="181" spans="1:8" ht="19.5">
      <c r="A181" s="536"/>
      <c r="B181" s="32"/>
      <c r="C181" s="32"/>
      <c r="D181" s="32"/>
      <c r="E181" s="32"/>
      <c r="F181" s="32"/>
      <c r="G181" s="32"/>
      <c r="H181" s="32"/>
    </row>
    <row r="182" spans="1:8" ht="19.5">
      <c r="A182" s="536"/>
      <c r="B182" s="32"/>
      <c r="C182" s="32"/>
      <c r="D182" s="32"/>
      <c r="E182" s="32"/>
      <c r="F182" s="32"/>
      <c r="G182" s="32"/>
      <c r="H182" s="32"/>
    </row>
    <row r="183" spans="1:8" ht="19.5">
      <c r="A183" s="535"/>
      <c r="B183" s="32"/>
      <c r="C183" s="32"/>
      <c r="D183" s="32"/>
      <c r="E183" s="32"/>
      <c r="F183" s="32"/>
      <c r="G183" s="32"/>
      <c r="H183" s="32"/>
    </row>
    <row r="184" spans="1:8" ht="19.5">
      <c r="A184" s="535"/>
      <c r="B184" s="32"/>
      <c r="C184" s="32"/>
      <c r="D184" s="32"/>
      <c r="E184" s="32"/>
      <c r="F184" s="32"/>
      <c r="G184" s="32"/>
      <c r="H184" s="32"/>
    </row>
    <row r="185" spans="1:8" ht="19.5">
      <c r="A185" s="535"/>
      <c r="B185" s="32"/>
      <c r="C185" s="32"/>
      <c r="D185" s="32"/>
      <c r="E185" s="32"/>
      <c r="F185" s="32"/>
      <c r="G185" s="32"/>
      <c r="H185" s="32"/>
    </row>
    <row r="186" spans="1:8" ht="19.5">
      <c r="A186" s="536"/>
      <c r="B186" s="32"/>
      <c r="C186" s="32"/>
      <c r="D186" s="32"/>
      <c r="E186" s="32"/>
      <c r="F186" s="32"/>
      <c r="G186" s="32"/>
      <c r="H186" s="32"/>
    </row>
    <row r="187" spans="1:8" ht="19.5">
      <c r="A187" s="536"/>
      <c r="B187" s="32"/>
      <c r="C187" s="32"/>
      <c r="D187" s="32"/>
      <c r="E187" s="32"/>
      <c r="F187" s="32"/>
      <c r="G187" s="32"/>
      <c r="H187" s="32"/>
    </row>
    <row r="188" spans="1:8" ht="19.5">
      <c r="A188" s="536"/>
      <c r="B188" s="32"/>
      <c r="C188" s="32"/>
      <c r="D188" s="32"/>
      <c r="E188" s="32"/>
      <c r="F188" s="32"/>
      <c r="G188" s="32"/>
      <c r="H188" s="32"/>
    </row>
    <row r="189" spans="1:8" ht="19.5">
      <c r="A189" s="536"/>
      <c r="B189" s="32"/>
      <c r="C189" s="32"/>
      <c r="D189" s="32"/>
      <c r="E189" s="32"/>
      <c r="F189" s="32"/>
      <c r="G189" s="32"/>
      <c r="H189" s="32"/>
    </row>
    <row r="190" spans="1:8" ht="19.5">
      <c r="A190" s="536"/>
      <c r="B190" s="32"/>
      <c r="C190" s="32"/>
      <c r="D190" s="32"/>
      <c r="E190" s="32"/>
      <c r="F190" s="32"/>
      <c r="G190" s="32"/>
      <c r="H190" s="32"/>
    </row>
    <row r="191" spans="1:8" ht="19.5">
      <c r="A191" s="536"/>
      <c r="B191" s="32"/>
      <c r="C191" s="32"/>
      <c r="D191" s="32"/>
      <c r="E191" s="32"/>
      <c r="F191" s="32"/>
      <c r="G191" s="32"/>
      <c r="H191" s="32"/>
    </row>
    <row r="192" spans="1:8" ht="19.5">
      <c r="A192" s="535"/>
      <c r="B192" s="32"/>
      <c r="C192" s="32"/>
      <c r="D192" s="32"/>
      <c r="E192" s="32"/>
      <c r="F192" s="32"/>
      <c r="G192" s="32"/>
      <c r="H192" s="32"/>
    </row>
    <row r="193" spans="1:8" ht="19.5">
      <c r="A193" s="535"/>
      <c r="B193" s="32"/>
      <c r="C193" s="32"/>
      <c r="D193" s="32"/>
      <c r="E193" s="32"/>
      <c r="F193" s="32"/>
      <c r="G193" s="32"/>
      <c r="H193" s="32"/>
    </row>
    <row r="194" spans="1:8" ht="19.5">
      <c r="A194" s="535"/>
      <c r="B194" s="32"/>
      <c r="C194" s="32"/>
      <c r="D194" s="32"/>
      <c r="E194" s="32"/>
      <c r="F194" s="32"/>
      <c r="G194" s="32"/>
      <c r="H194" s="32"/>
    </row>
    <row r="195" spans="1:8" ht="19.5">
      <c r="A195" s="536"/>
      <c r="B195" s="32"/>
      <c r="C195" s="32"/>
      <c r="D195" s="32"/>
      <c r="E195" s="32"/>
      <c r="F195" s="32"/>
      <c r="G195" s="32"/>
      <c r="H195" s="32"/>
    </row>
    <row r="196" spans="1:8" ht="19.5">
      <c r="A196" s="535"/>
      <c r="B196" s="32"/>
      <c r="C196" s="32"/>
      <c r="D196" s="32"/>
      <c r="E196" s="32"/>
      <c r="F196" s="32"/>
      <c r="G196" s="32"/>
      <c r="H196" s="32"/>
    </row>
    <row r="197" spans="1:8" ht="19.5">
      <c r="A197" s="535"/>
      <c r="B197" s="32"/>
      <c r="C197" s="32"/>
      <c r="D197" s="32"/>
      <c r="E197" s="32"/>
      <c r="F197" s="32"/>
      <c r="G197" s="32"/>
      <c r="H197" s="32"/>
    </row>
    <row r="198" spans="1:8" ht="19.5">
      <c r="A198" s="539"/>
      <c r="B198" s="32"/>
      <c r="C198" s="32"/>
      <c r="D198" s="32"/>
      <c r="E198" s="32"/>
      <c r="F198" s="32"/>
      <c r="G198" s="32"/>
      <c r="H198" s="32"/>
    </row>
    <row r="199" spans="1:8" ht="19.5">
      <c r="A199" s="535"/>
      <c r="B199" s="32"/>
      <c r="C199" s="32"/>
      <c r="D199" s="32"/>
      <c r="E199" s="32"/>
      <c r="F199" s="32"/>
      <c r="G199" s="32"/>
      <c r="H199" s="32"/>
    </row>
    <row r="200" spans="1:8" ht="19.5">
      <c r="A200" s="536"/>
      <c r="B200" s="32"/>
      <c r="C200" s="32"/>
      <c r="D200" s="32"/>
      <c r="E200" s="32"/>
      <c r="F200" s="32"/>
      <c r="G200" s="32"/>
      <c r="H200" s="32"/>
    </row>
    <row r="201" spans="1:8" ht="19.5">
      <c r="A201" s="535"/>
      <c r="B201" s="32"/>
      <c r="C201" s="32"/>
      <c r="D201" s="32"/>
      <c r="E201" s="32"/>
      <c r="F201" s="32"/>
      <c r="G201" s="32"/>
      <c r="H201" s="32"/>
    </row>
    <row r="202" spans="1:8" ht="19.5">
      <c r="A202" s="535"/>
      <c r="B202" s="32"/>
      <c r="C202" s="32"/>
      <c r="D202" s="32"/>
      <c r="E202" s="32"/>
      <c r="F202" s="32"/>
      <c r="G202" s="32"/>
      <c r="H202" s="32"/>
    </row>
    <row r="203" spans="1:8" ht="19.5">
      <c r="A203" s="536"/>
      <c r="B203" s="32"/>
      <c r="C203" s="32"/>
      <c r="D203" s="32"/>
      <c r="E203" s="32"/>
      <c r="F203" s="32"/>
      <c r="G203" s="32"/>
      <c r="H203" s="32"/>
    </row>
    <row r="204" spans="1:8" ht="19.5">
      <c r="A204" s="535"/>
      <c r="B204" s="32"/>
      <c r="C204" s="32"/>
      <c r="D204" s="32"/>
      <c r="E204" s="32"/>
      <c r="F204" s="32"/>
      <c r="G204" s="32"/>
      <c r="H204" s="32"/>
    </row>
    <row r="205" spans="1:8" ht="19.5">
      <c r="A205" s="535"/>
      <c r="B205" s="32"/>
      <c r="C205" s="32"/>
      <c r="D205" s="32"/>
      <c r="E205" s="32"/>
      <c r="F205" s="32"/>
      <c r="G205" s="32"/>
      <c r="H205" s="32"/>
    </row>
    <row r="206" spans="1:8" ht="19.5">
      <c r="A206" s="536"/>
      <c r="B206" s="32"/>
      <c r="C206" s="32"/>
      <c r="D206" s="32"/>
      <c r="E206" s="32"/>
      <c r="F206" s="32"/>
      <c r="G206" s="32"/>
      <c r="H206" s="32"/>
    </row>
    <row r="207" spans="1:8" ht="19.5">
      <c r="A207" s="535"/>
      <c r="B207" s="32"/>
      <c r="C207" s="32"/>
      <c r="D207" s="32"/>
      <c r="E207" s="32"/>
      <c r="F207" s="32"/>
      <c r="G207" s="32"/>
      <c r="H207" s="32"/>
    </row>
    <row r="208" spans="1:8" ht="19.5">
      <c r="A208" s="535"/>
      <c r="B208" s="32"/>
      <c r="C208" s="32"/>
      <c r="D208" s="32"/>
      <c r="E208" s="32"/>
      <c r="F208" s="32"/>
      <c r="G208" s="32"/>
      <c r="H208" s="32"/>
    </row>
    <row r="209" spans="1:8" ht="19.5">
      <c r="A209" s="535"/>
      <c r="B209" s="32"/>
      <c r="C209" s="32"/>
      <c r="D209" s="32"/>
      <c r="E209" s="32"/>
      <c r="F209" s="32"/>
      <c r="G209" s="32"/>
      <c r="H209" s="32"/>
    </row>
    <row r="210" spans="1:8" ht="19.5">
      <c r="A210" s="535"/>
      <c r="B210" s="32"/>
      <c r="C210" s="32"/>
      <c r="D210" s="32"/>
      <c r="E210" s="32"/>
      <c r="F210" s="32"/>
      <c r="G210" s="32"/>
      <c r="H210" s="32"/>
    </row>
    <row r="211" spans="1:8" ht="19.5">
      <c r="A211" s="535"/>
      <c r="B211" s="32"/>
      <c r="C211" s="32"/>
      <c r="D211" s="32"/>
      <c r="E211" s="32"/>
      <c r="F211" s="32"/>
      <c r="G211" s="32"/>
      <c r="H211" s="32"/>
    </row>
    <row r="212" spans="1:8" ht="19.5">
      <c r="A212" s="535"/>
      <c r="B212" s="32"/>
      <c r="C212" s="32"/>
      <c r="D212" s="32"/>
      <c r="E212" s="32"/>
      <c r="F212" s="32"/>
      <c r="G212" s="32"/>
      <c r="H212" s="32"/>
    </row>
    <row r="213" spans="1:8" ht="19.5">
      <c r="A213" s="535"/>
      <c r="B213" s="32"/>
      <c r="C213" s="32"/>
      <c r="D213" s="32"/>
      <c r="E213" s="32"/>
      <c r="F213" s="32"/>
      <c r="G213" s="32"/>
      <c r="H213" s="32"/>
    </row>
    <row r="214" spans="1:8" ht="19.5">
      <c r="A214" s="535"/>
      <c r="B214" s="32"/>
      <c r="C214" s="32"/>
      <c r="D214" s="32"/>
      <c r="E214" s="32"/>
      <c r="F214" s="32"/>
      <c r="G214" s="32"/>
      <c r="H214" s="32"/>
    </row>
    <row r="215" spans="1:8" ht="19.5">
      <c r="A215" s="536"/>
      <c r="B215" s="32"/>
      <c r="C215" s="32"/>
      <c r="D215" s="32"/>
      <c r="E215" s="32"/>
      <c r="F215" s="32"/>
      <c r="G215" s="32"/>
      <c r="H215" s="32"/>
    </row>
    <row r="216" spans="1:8" ht="19.5">
      <c r="A216" s="535"/>
      <c r="B216" s="32"/>
      <c r="C216" s="32"/>
      <c r="D216" s="32"/>
      <c r="E216" s="32"/>
      <c r="F216" s="32"/>
      <c r="G216" s="32"/>
      <c r="H216" s="32"/>
    </row>
    <row r="217" spans="1:8" ht="19.5">
      <c r="A217" s="535"/>
      <c r="B217" s="32"/>
      <c r="C217" s="32"/>
      <c r="D217" s="32"/>
      <c r="E217" s="32"/>
      <c r="F217" s="32"/>
      <c r="G217" s="32"/>
      <c r="H217" s="32"/>
    </row>
    <row r="218" spans="1:8" ht="19.5">
      <c r="A218" s="535"/>
      <c r="B218" s="32"/>
      <c r="C218" s="32"/>
      <c r="D218" s="32"/>
      <c r="E218" s="32"/>
      <c r="F218" s="32"/>
      <c r="G218" s="32"/>
      <c r="H218" s="32"/>
    </row>
    <row r="219" spans="1:8" ht="19.5">
      <c r="A219" s="535"/>
      <c r="B219" s="32"/>
      <c r="C219" s="32"/>
      <c r="D219" s="32"/>
      <c r="E219" s="32"/>
      <c r="F219" s="32"/>
      <c r="G219" s="32"/>
      <c r="H219" s="32"/>
    </row>
    <row r="220" spans="1:8" ht="19.5">
      <c r="A220" s="535"/>
      <c r="B220" s="32"/>
      <c r="C220" s="32"/>
      <c r="D220" s="32"/>
      <c r="E220" s="32"/>
      <c r="F220" s="32"/>
      <c r="G220" s="32"/>
      <c r="H220" s="32"/>
    </row>
    <row r="221" spans="1:8" ht="19.5">
      <c r="A221" s="536"/>
      <c r="B221" s="32"/>
      <c r="C221" s="32"/>
      <c r="D221" s="32"/>
      <c r="E221" s="32"/>
      <c r="F221" s="32"/>
      <c r="G221" s="32"/>
      <c r="H221" s="32"/>
    </row>
    <row r="222" spans="1:8" ht="19.5">
      <c r="A222" s="535"/>
      <c r="B222" s="32"/>
      <c r="C222" s="32"/>
      <c r="D222" s="32"/>
      <c r="E222" s="32"/>
      <c r="F222" s="32"/>
      <c r="G222" s="32"/>
      <c r="H222" s="32"/>
    </row>
    <row r="223" spans="1:8" ht="19.5">
      <c r="A223" s="535"/>
      <c r="B223" s="32"/>
      <c r="C223" s="32"/>
      <c r="D223" s="32"/>
      <c r="E223" s="32"/>
      <c r="F223" s="32"/>
      <c r="G223" s="32"/>
      <c r="H223" s="32"/>
    </row>
    <row r="224" spans="1:8" ht="19.5">
      <c r="A224" s="536"/>
      <c r="B224" s="32"/>
      <c r="C224" s="32"/>
      <c r="D224" s="32"/>
      <c r="E224" s="32"/>
      <c r="F224" s="32"/>
      <c r="G224" s="32"/>
      <c r="H224" s="32"/>
    </row>
    <row r="225" spans="1:8" ht="19.5">
      <c r="A225" s="535"/>
      <c r="B225" s="32"/>
      <c r="C225" s="32"/>
      <c r="D225" s="32"/>
      <c r="E225" s="32"/>
      <c r="F225" s="32"/>
      <c r="G225" s="32"/>
      <c r="H225" s="32"/>
    </row>
    <row r="226" spans="1:8" ht="19.5">
      <c r="A226" s="535"/>
      <c r="B226" s="32"/>
      <c r="C226" s="32"/>
      <c r="D226" s="32"/>
      <c r="E226" s="32"/>
      <c r="F226" s="32"/>
      <c r="G226" s="32"/>
      <c r="H226" s="32"/>
    </row>
    <row r="227" spans="1:8" ht="19.5">
      <c r="A227" s="535"/>
      <c r="B227" s="32"/>
      <c r="C227" s="32"/>
      <c r="D227" s="32"/>
      <c r="E227" s="32"/>
      <c r="F227" s="32"/>
      <c r="G227" s="32"/>
      <c r="H227" s="32"/>
    </row>
    <row r="228" spans="1:8" ht="19.5">
      <c r="A228" s="541"/>
      <c r="B228" s="32"/>
      <c r="C228" s="32"/>
      <c r="D228" s="32"/>
      <c r="E228" s="32"/>
      <c r="F228" s="32"/>
      <c r="G228" s="32"/>
      <c r="H228" s="32"/>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U4" sqref="U4"/>
    </sheetView>
  </sheetViews>
  <sheetFormatPr baseColWidth="10" defaultRowHeight="15"/>
  <cols>
    <col min="1" max="1" width="64.140625" style="441" customWidth="1"/>
    <col min="2" max="2" width="25.85546875" style="48" bestFit="1" customWidth="1"/>
    <col min="3" max="3" width="24.42578125" style="48" bestFit="1" customWidth="1"/>
    <col min="4" max="5" width="25.85546875" style="48" bestFit="1" customWidth="1"/>
    <col min="6" max="6" width="25" style="48" bestFit="1" customWidth="1"/>
    <col min="7" max="7" width="24.42578125" style="48" bestFit="1" customWidth="1"/>
    <col min="8" max="8" width="23.85546875" style="48" bestFit="1" customWidth="1"/>
    <col min="9" max="9" width="25" style="448" bestFit="1" customWidth="1"/>
    <col min="10" max="10" width="20.42578125" style="48" bestFit="1" customWidth="1"/>
    <col min="11" max="11" width="21.28515625" style="48" bestFit="1" customWidth="1"/>
    <col min="12" max="12" width="24.42578125" style="48" bestFit="1" customWidth="1"/>
    <col min="13" max="13" width="23.85546875" style="48" bestFit="1" customWidth="1"/>
    <col min="14" max="14" width="25" style="48" bestFit="1" customWidth="1"/>
    <col min="15" max="15" width="22.7109375" style="48" bestFit="1" customWidth="1"/>
    <col min="16" max="16" width="28.42578125" style="48" bestFit="1" customWidth="1"/>
    <col min="17" max="17" width="3.7109375" style="131" customWidth="1"/>
    <col min="18" max="18" width="11.140625" style="804" bestFit="1" customWidth="1"/>
    <col min="19" max="256" width="11.42578125" style="804"/>
    <col min="257" max="257" width="64.140625" style="804" customWidth="1"/>
    <col min="258" max="258" width="25.85546875" style="804" bestFit="1" customWidth="1"/>
    <col min="259" max="259" width="24.42578125" style="804" bestFit="1" customWidth="1"/>
    <col min="260" max="261" width="25.85546875" style="804" bestFit="1" customWidth="1"/>
    <col min="262" max="262" width="25" style="804" bestFit="1" customWidth="1"/>
    <col min="263" max="263" width="24.42578125" style="804" bestFit="1" customWidth="1"/>
    <col min="264" max="264" width="23.85546875" style="804" bestFit="1" customWidth="1"/>
    <col min="265" max="265" width="25" style="804" bestFit="1" customWidth="1"/>
    <col min="266" max="266" width="20.42578125" style="804" bestFit="1" customWidth="1"/>
    <col min="267" max="267" width="21.28515625" style="804" bestFit="1" customWidth="1"/>
    <col min="268" max="268" width="24.42578125" style="804" bestFit="1" customWidth="1"/>
    <col min="269" max="269" width="23.85546875" style="804" bestFit="1" customWidth="1"/>
    <col min="270" max="270" width="25" style="804" bestFit="1" customWidth="1"/>
    <col min="271" max="271" width="22.7109375" style="804" bestFit="1" customWidth="1"/>
    <col min="272" max="272" width="28.42578125" style="804" bestFit="1" customWidth="1"/>
    <col min="273" max="273" width="3.7109375" style="804" customWidth="1"/>
    <col min="274" max="274" width="11.140625" style="804" bestFit="1" customWidth="1"/>
    <col min="275" max="512" width="11.42578125" style="804"/>
    <col min="513" max="513" width="64.140625" style="804" customWidth="1"/>
    <col min="514" max="514" width="25.85546875" style="804" bestFit="1" customWidth="1"/>
    <col min="515" max="515" width="24.42578125" style="804" bestFit="1" customWidth="1"/>
    <col min="516" max="517" width="25.85546875" style="804" bestFit="1" customWidth="1"/>
    <col min="518" max="518" width="25" style="804" bestFit="1" customWidth="1"/>
    <col min="519" max="519" width="24.42578125" style="804" bestFit="1" customWidth="1"/>
    <col min="520" max="520" width="23.85546875" style="804" bestFit="1" customWidth="1"/>
    <col min="521" max="521" width="25" style="804" bestFit="1" customWidth="1"/>
    <col min="522" max="522" width="20.42578125" style="804" bestFit="1" customWidth="1"/>
    <col min="523" max="523" width="21.28515625" style="804" bestFit="1" customWidth="1"/>
    <col min="524" max="524" width="24.42578125" style="804" bestFit="1" customWidth="1"/>
    <col min="525" max="525" width="23.85546875" style="804" bestFit="1" customWidth="1"/>
    <col min="526" max="526" width="25" style="804" bestFit="1" customWidth="1"/>
    <col min="527" max="527" width="22.7109375" style="804" bestFit="1" customWidth="1"/>
    <col min="528" max="528" width="28.42578125" style="804" bestFit="1" customWidth="1"/>
    <col min="529" max="529" width="3.7109375" style="804" customWidth="1"/>
    <col min="530" max="530" width="11.140625" style="804" bestFit="1" customWidth="1"/>
    <col min="531" max="768" width="11.42578125" style="804"/>
    <col min="769" max="769" width="64.140625" style="804" customWidth="1"/>
    <col min="770" max="770" width="25.85546875" style="804" bestFit="1" customWidth="1"/>
    <col min="771" max="771" width="24.42578125" style="804" bestFit="1" customWidth="1"/>
    <col min="772" max="773" width="25.85546875" style="804" bestFit="1" customWidth="1"/>
    <col min="774" max="774" width="25" style="804" bestFit="1" customWidth="1"/>
    <col min="775" max="775" width="24.42578125" style="804" bestFit="1" customWidth="1"/>
    <col min="776" max="776" width="23.85546875" style="804" bestFit="1" customWidth="1"/>
    <col min="777" max="777" width="25" style="804" bestFit="1" customWidth="1"/>
    <col min="778" max="778" width="20.42578125" style="804" bestFit="1" customWidth="1"/>
    <col min="779" max="779" width="21.28515625" style="804" bestFit="1" customWidth="1"/>
    <col min="780" max="780" width="24.42578125" style="804" bestFit="1" customWidth="1"/>
    <col min="781" max="781" width="23.85546875" style="804" bestFit="1" customWidth="1"/>
    <col min="782" max="782" width="25" style="804" bestFit="1" customWidth="1"/>
    <col min="783" max="783" width="22.7109375" style="804" bestFit="1" customWidth="1"/>
    <col min="784" max="784" width="28.42578125" style="804" bestFit="1" customWidth="1"/>
    <col min="785" max="785" width="3.7109375" style="804" customWidth="1"/>
    <col min="786" max="786" width="11.140625" style="804" bestFit="1" customWidth="1"/>
    <col min="787" max="1024" width="11.42578125" style="804"/>
    <col min="1025" max="1025" width="64.140625" style="804" customWidth="1"/>
    <col min="1026" max="1026" width="25.85546875" style="804" bestFit="1" customWidth="1"/>
    <col min="1027" max="1027" width="24.42578125" style="804" bestFit="1" customWidth="1"/>
    <col min="1028" max="1029" width="25.85546875" style="804" bestFit="1" customWidth="1"/>
    <col min="1030" max="1030" width="25" style="804" bestFit="1" customWidth="1"/>
    <col min="1031" max="1031" width="24.42578125" style="804" bestFit="1" customWidth="1"/>
    <col min="1032" max="1032" width="23.85546875" style="804" bestFit="1" customWidth="1"/>
    <col min="1033" max="1033" width="25" style="804" bestFit="1" customWidth="1"/>
    <col min="1034" max="1034" width="20.42578125" style="804" bestFit="1" customWidth="1"/>
    <col min="1035" max="1035" width="21.28515625" style="804" bestFit="1" customWidth="1"/>
    <col min="1036" max="1036" width="24.42578125" style="804" bestFit="1" customWidth="1"/>
    <col min="1037" max="1037" width="23.85546875" style="804" bestFit="1" customWidth="1"/>
    <col min="1038" max="1038" width="25" style="804" bestFit="1" customWidth="1"/>
    <col min="1039" max="1039" width="22.7109375" style="804" bestFit="1" customWidth="1"/>
    <col min="1040" max="1040" width="28.42578125" style="804" bestFit="1" customWidth="1"/>
    <col min="1041" max="1041" width="3.7109375" style="804" customWidth="1"/>
    <col min="1042" max="1042" width="11.140625" style="804" bestFit="1" customWidth="1"/>
    <col min="1043" max="1280" width="11.42578125" style="804"/>
    <col min="1281" max="1281" width="64.140625" style="804" customWidth="1"/>
    <col min="1282" max="1282" width="25.85546875" style="804" bestFit="1" customWidth="1"/>
    <col min="1283" max="1283" width="24.42578125" style="804" bestFit="1" customWidth="1"/>
    <col min="1284" max="1285" width="25.85546875" style="804" bestFit="1" customWidth="1"/>
    <col min="1286" max="1286" width="25" style="804" bestFit="1" customWidth="1"/>
    <col min="1287" max="1287" width="24.42578125" style="804" bestFit="1" customWidth="1"/>
    <col min="1288" max="1288" width="23.85546875" style="804" bestFit="1" customWidth="1"/>
    <col min="1289" max="1289" width="25" style="804" bestFit="1" customWidth="1"/>
    <col min="1290" max="1290" width="20.42578125" style="804" bestFit="1" customWidth="1"/>
    <col min="1291" max="1291" width="21.28515625" style="804" bestFit="1" customWidth="1"/>
    <col min="1292" max="1292" width="24.42578125" style="804" bestFit="1" customWidth="1"/>
    <col min="1293" max="1293" width="23.85546875" style="804" bestFit="1" customWidth="1"/>
    <col min="1294" max="1294" width="25" style="804" bestFit="1" customWidth="1"/>
    <col min="1295" max="1295" width="22.7109375" style="804" bestFit="1" customWidth="1"/>
    <col min="1296" max="1296" width="28.42578125" style="804" bestFit="1" customWidth="1"/>
    <col min="1297" max="1297" width="3.7109375" style="804" customWidth="1"/>
    <col min="1298" max="1298" width="11.140625" style="804" bestFit="1" customWidth="1"/>
    <col min="1299" max="1536" width="11.42578125" style="804"/>
    <col min="1537" max="1537" width="64.140625" style="804" customWidth="1"/>
    <col min="1538" max="1538" width="25.85546875" style="804" bestFit="1" customWidth="1"/>
    <col min="1539" max="1539" width="24.42578125" style="804" bestFit="1" customWidth="1"/>
    <col min="1540" max="1541" width="25.85546875" style="804" bestFit="1" customWidth="1"/>
    <col min="1542" max="1542" width="25" style="804" bestFit="1" customWidth="1"/>
    <col min="1543" max="1543" width="24.42578125" style="804" bestFit="1" customWidth="1"/>
    <col min="1544" max="1544" width="23.85546875" style="804" bestFit="1" customWidth="1"/>
    <col min="1545" max="1545" width="25" style="804" bestFit="1" customWidth="1"/>
    <col min="1546" max="1546" width="20.42578125" style="804" bestFit="1" customWidth="1"/>
    <col min="1547" max="1547" width="21.28515625" style="804" bestFit="1" customWidth="1"/>
    <col min="1548" max="1548" width="24.42578125" style="804" bestFit="1" customWidth="1"/>
    <col min="1549" max="1549" width="23.85546875" style="804" bestFit="1" customWidth="1"/>
    <col min="1550" max="1550" width="25" style="804" bestFit="1" customWidth="1"/>
    <col min="1551" max="1551" width="22.7109375" style="804" bestFit="1" customWidth="1"/>
    <col min="1552" max="1552" width="28.42578125" style="804" bestFit="1" customWidth="1"/>
    <col min="1553" max="1553" width="3.7109375" style="804" customWidth="1"/>
    <col min="1554" max="1554" width="11.140625" style="804" bestFit="1" customWidth="1"/>
    <col min="1555" max="1792" width="11.42578125" style="804"/>
    <col min="1793" max="1793" width="64.140625" style="804" customWidth="1"/>
    <col min="1794" max="1794" width="25.85546875" style="804" bestFit="1" customWidth="1"/>
    <col min="1795" max="1795" width="24.42578125" style="804" bestFit="1" customWidth="1"/>
    <col min="1796" max="1797" width="25.85546875" style="804" bestFit="1" customWidth="1"/>
    <col min="1798" max="1798" width="25" style="804" bestFit="1" customWidth="1"/>
    <col min="1799" max="1799" width="24.42578125" style="804" bestFit="1" customWidth="1"/>
    <col min="1800" max="1800" width="23.85546875" style="804" bestFit="1" customWidth="1"/>
    <col min="1801" max="1801" width="25" style="804" bestFit="1" customWidth="1"/>
    <col min="1802" max="1802" width="20.42578125" style="804" bestFit="1" customWidth="1"/>
    <col min="1803" max="1803" width="21.28515625" style="804" bestFit="1" customWidth="1"/>
    <col min="1804" max="1804" width="24.42578125" style="804" bestFit="1" customWidth="1"/>
    <col min="1805" max="1805" width="23.85546875" style="804" bestFit="1" customWidth="1"/>
    <col min="1806" max="1806" width="25" style="804" bestFit="1" customWidth="1"/>
    <col min="1807" max="1807" width="22.7109375" style="804" bestFit="1" customWidth="1"/>
    <col min="1808" max="1808" width="28.42578125" style="804" bestFit="1" customWidth="1"/>
    <col min="1809" max="1809" width="3.7109375" style="804" customWidth="1"/>
    <col min="1810" max="1810" width="11.140625" style="804" bestFit="1" customWidth="1"/>
    <col min="1811" max="2048" width="11.42578125" style="804"/>
    <col min="2049" max="2049" width="64.140625" style="804" customWidth="1"/>
    <col min="2050" max="2050" width="25.85546875" style="804" bestFit="1" customWidth="1"/>
    <col min="2051" max="2051" width="24.42578125" style="804" bestFit="1" customWidth="1"/>
    <col min="2052" max="2053" width="25.85546875" style="804" bestFit="1" customWidth="1"/>
    <col min="2054" max="2054" width="25" style="804" bestFit="1" customWidth="1"/>
    <col min="2055" max="2055" width="24.42578125" style="804" bestFit="1" customWidth="1"/>
    <col min="2056" max="2056" width="23.85546875" style="804" bestFit="1" customWidth="1"/>
    <col min="2057" max="2057" width="25" style="804" bestFit="1" customWidth="1"/>
    <col min="2058" max="2058" width="20.42578125" style="804" bestFit="1" customWidth="1"/>
    <col min="2059" max="2059" width="21.28515625" style="804" bestFit="1" customWidth="1"/>
    <col min="2060" max="2060" width="24.42578125" style="804" bestFit="1" customWidth="1"/>
    <col min="2061" max="2061" width="23.85546875" style="804" bestFit="1" customWidth="1"/>
    <col min="2062" max="2062" width="25" style="804" bestFit="1" customWidth="1"/>
    <col min="2063" max="2063" width="22.7109375" style="804" bestFit="1" customWidth="1"/>
    <col min="2064" max="2064" width="28.42578125" style="804" bestFit="1" customWidth="1"/>
    <col min="2065" max="2065" width="3.7109375" style="804" customWidth="1"/>
    <col min="2066" max="2066" width="11.140625" style="804" bestFit="1" customWidth="1"/>
    <col min="2067" max="2304" width="11.42578125" style="804"/>
    <col min="2305" max="2305" width="64.140625" style="804" customWidth="1"/>
    <col min="2306" max="2306" width="25.85546875" style="804" bestFit="1" customWidth="1"/>
    <col min="2307" max="2307" width="24.42578125" style="804" bestFit="1" customWidth="1"/>
    <col min="2308" max="2309" width="25.85546875" style="804" bestFit="1" customWidth="1"/>
    <col min="2310" max="2310" width="25" style="804" bestFit="1" customWidth="1"/>
    <col min="2311" max="2311" width="24.42578125" style="804" bestFit="1" customWidth="1"/>
    <col min="2312" max="2312" width="23.85546875" style="804" bestFit="1" customWidth="1"/>
    <col min="2313" max="2313" width="25" style="804" bestFit="1" customWidth="1"/>
    <col min="2314" max="2314" width="20.42578125" style="804" bestFit="1" customWidth="1"/>
    <col min="2315" max="2315" width="21.28515625" style="804" bestFit="1" customWidth="1"/>
    <col min="2316" max="2316" width="24.42578125" style="804" bestFit="1" customWidth="1"/>
    <col min="2317" max="2317" width="23.85546875" style="804" bestFit="1" customWidth="1"/>
    <col min="2318" max="2318" width="25" style="804" bestFit="1" customWidth="1"/>
    <col min="2319" max="2319" width="22.7109375" style="804" bestFit="1" customWidth="1"/>
    <col min="2320" max="2320" width="28.42578125" style="804" bestFit="1" customWidth="1"/>
    <col min="2321" max="2321" width="3.7109375" style="804" customWidth="1"/>
    <col min="2322" max="2322" width="11.140625" style="804" bestFit="1" customWidth="1"/>
    <col min="2323" max="2560" width="11.42578125" style="804"/>
    <col min="2561" max="2561" width="64.140625" style="804" customWidth="1"/>
    <col min="2562" max="2562" width="25.85546875" style="804" bestFit="1" customWidth="1"/>
    <col min="2563" max="2563" width="24.42578125" style="804" bestFit="1" customWidth="1"/>
    <col min="2564" max="2565" width="25.85546875" style="804" bestFit="1" customWidth="1"/>
    <col min="2566" max="2566" width="25" style="804" bestFit="1" customWidth="1"/>
    <col min="2567" max="2567" width="24.42578125" style="804" bestFit="1" customWidth="1"/>
    <col min="2568" max="2568" width="23.85546875" style="804" bestFit="1" customWidth="1"/>
    <col min="2569" max="2569" width="25" style="804" bestFit="1" customWidth="1"/>
    <col min="2570" max="2570" width="20.42578125" style="804" bestFit="1" customWidth="1"/>
    <col min="2571" max="2571" width="21.28515625" style="804" bestFit="1" customWidth="1"/>
    <col min="2572" max="2572" width="24.42578125" style="804" bestFit="1" customWidth="1"/>
    <col min="2573" max="2573" width="23.85546875" style="804" bestFit="1" customWidth="1"/>
    <col min="2574" max="2574" width="25" style="804" bestFit="1" customWidth="1"/>
    <col min="2575" max="2575" width="22.7109375" style="804" bestFit="1" customWidth="1"/>
    <col min="2576" max="2576" width="28.42578125" style="804" bestFit="1" customWidth="1"/>
    <col min="2577" max="2577" width="3.7109375" style="804" customWidth="1"/>
    <col min="2578" max="2578" width="11.140625" style="804" bestFit="1" customWidth="1"/>
    <col min="2579" max="2816" width="11.42578125" style="804"/>
    <col min="2817" max="2817" width="64.140625" style="804" customWidth="1"/>
    <col min="2818" max="2818" width="25.85546875" style="804" bestFit="1" customWidth="1"/>
    <col min="2819" max="2819" width="24.42578125" style="804" bestFit="1" customWidth="1"/>
    <col min="2820" max="2821" width="25.85546875" style="804" bestFit="1" customWidth="1"/>
    <col min="2822" max="2822" width="25" style="804" bestFit="1" customWidth="1"/>
    <col min="2823" max="2823" width="24.42578125" style="804" bestFit="1" customWidth="1"/>
    <col min="2824" max="2824" width="23.85546875" style="804" bestFit="1" customWidth="1"/>
    <col min="2825" max="2825" width="25" style="804" bestFit="1" customWidth="1"/>
    <col min="2826" max="2826" width="20.42578125" style="804" bestFit="1" customWidth="1"/>
    <col min="2827" max="2827" width="21.28515625" style="804" bestFit="1" customWidth="1"/>
    <col min="2828" max="2828" width="24.42578125" style="804" bestFit="1" customWidth="1"/>
    <col min="2829" max="2829" width="23.85546875" style="804" bestFit="1" customWidth="1"/>
    <col min="2830" max="2830" width="25" style="804" bestFit="1" customWidth="1"/>
    <col min="2831" max="2831" width="22.7109375" style="804" bestFit="1" customWidth="1"/>
    <col min="2832" max="2832" width="28.42578125" style="804" bestFit="1" customWidth="1"/>
    <col min="2833" max="2833" width="3.7109375" style="804" customWidth="1"/>
    <col min="2834" max="2834" width="11.140625" style="804" bestFit="1" customWidth="1"/>
    <col min="2835" max="3072" width="11.42578125" style="804"/>
    <col min="3073" max="3073" width="64.140625" style="804" customWidth="1"/>
    <col min="3074" max="3074" width="25.85546875" style="804" bestFit="1" customWidth="1"/>
    <col min="3075" max="3075" width="24.42578125" style="804" bestFit="1" customWidth="1"/>
    <col min="3076" max="3077" width="25.85546875" style="804" bestFit="1" customWidth="1"/>
    <col min="3078" max="3078" width="25" style="804" bestFit="1" customWidth="1"/>
    <col min="3079" max="3079" width="24.42578125" style="804" bestFit="1" customWidth="1"/>
    <col min="3080" max="3080" width="23.85546875" style="804" bestFit="1" customWidth="1"/>
    <col min="3081" max="3081" width="25" style="804" bestFit="1" customWidth="1"/>
    <col min="3082" max="3082" width="20.42578125" style="804" bestFit="1" customWidth="1"/>
    <col min="3083" max="3083" width="21.28515625" style="804" bestFit="1" customWidth="1"/>
    <col min="3084" max="3084" width="24.42578125" style="804" bestFit="1" customWidth="1"/>
    <col min="3085" max="3085" width="23.85546875" style="804" bestFit="1" customWidth="1"/>
    <col min="3086" max="3086" width="25" style="804" bestFit="1" customWidth="1"/>
    <col min="3087" max="3087" width="22.7109375" style="804" bestFit="1" customWidth="1"/>
    <col min="3088" max="3088" width="28.42578125" style="804" bestFit="1" customWidth="1"/>
    <col min="3089" max="3089" width="3.7109375" style="804" customWidth="1"/>
    <col min="3090" max="3090" width="11.140625" style="804" bestFit="1" customWidth="1"/>
    <col min="3091" max="3328" width="11.42578125" style="804"/>
    <col min="3329" max="3329" width="64.140625" style="804" customWidth="1"/>
    <col min="3330" max="3330" width="25.85546875" style="804" bestFit="1" customWidth="1"/>
    <col min="3331" max="3331" width="24.42578125" style="804" bestFit="1" customWidth="1"/>
    <col min="3332" max="3333" width="25.85546875" style="804" bestFit="1" customWidth="1"/>
    <col min="3334" max="3334" width="25" style="804" bestFit="1" customWidth="1"/>
    <col min="3335" max="3335" width="24.42578125" style="804" bestFit="1" customWidth="1"/>
    <col min="3336" max="3336" width="23.85546875" style="804" bestFit="1" customWidth="1"/>
    <col min="3337" max="3337" width="25" style="804" bestFit="1" customWidth="1"/>
    <col min="3338" max="3338" width="20.42578125" style="804" bestFit="1" customWidth="1"/>
    <col min="3339" max="3339" width="21.28515625" style="804" bestFit="1" customWidth="1"/>
    <col min="3340" max="3340" width="24.42578125" style="804" bestFit="1" customWidth="1"/>
    <col min="3341" max="3341" width="23.85546875" style="804" bestFit="1" customWidth="1"/>
    <col min="3342" max="3342" width="25" style="804" bestFit="1" customWidth="1"/>
    <col min="3343" max="3343" width="22.7109375" style="804" bestFit="1" customWidth="1"/>
    <col min="3344" max="3344" width="28.42578125" style="804" bestFit="1" customWidth="1"/>
    <col min="3345" max="3345" width="3.7109375" style="804" customWidth="1"/>
    <col min="3346" max="3346" width="11.140625" style="804" bestFit="1" customWidth="1"/>
    <col min="3347" max="3584" width="11.42578125" style="804"/>
    <col min="3585" max="3585" width="64.140625" style="804" customWidth="1"/>
    <col min="3586" max="3586" width="25.85546875" style="804" bestFit="1" customWidth="1"/>
    <col min="3587" max="3587" width="24.42578125" style="804" bestFit="1" customWidth="1"/>
    <col min="3588" max="3589" width="25.85546875" style="804" bestFit="1" customWidth="1"/>
    <col min="3590" max="3590" width="25" style="804" bestFit="1" customWidth="1"/>
    <col min="3591" max="3591" width="24.42578125" style="804" bestFit="1" customWidth="1"/>
    <col min="3592" max="3592" width="23.85546875" style="804" bestFit="1" customWidth="1"/>
    <col min="3593" max="3593" width="25" style="804" bestFit="1" customWidth="1"/>
    <col min="3594" max="3594" width="20.42578125" style="804" bestFit="1" customWidth="1"/>
    <col min="3595" max="3595" width="21.28515625" style="804" bestFit="1" customWidth="1"/>
    <col min="3596" max="3596" width="24.42578125" style="804" bestFit="1" customWidth="1"/>
    <col min="3597" max="3597" width="23.85546875" style="804" bestFit="1" customWidth="1"/>
    <col min="3598" max="3598" width="25" style="804" bestFit="1" customWidth="1"/>
    <col min="3599" max="3599" width="22.7109375" style="804" bestFit="1" customWidth="1"/>
    <col min="3600" max="3600" width="28.42578125" style="804" bestFit="1" customWidth="1"/>
    <col min="3601" max="3601" width="3.7109375" style="804" customWidth="1"/>
    <col min="3602" max="3602" width="11.140625" style="804" bestFit="1" customWidth="1"/>
    <col min="3603" max="3840" width="11.42578125" style="804"/>
    <col min="3841" max="3841" width="64.140625" style="804" customWidth="1"/>
    <col min="3842" max="3842" width="25.85546875" style="804" bestFit="1" customWidth="1"/>
    <col min="3843" max="3843" width="24.42578125" style="804" bestFit="1" customWidth="1"/>
    <col min="3844" max="3845" width="25.85546875" style="804" bestFit="1" customWidth="1"/>
    <col min="3846" max="3846" width="25" style="804" bestFit="1" customWidth="1"/>
    <col min="3847" max="3847" width="24.42578125" style="804" bestFit="1" customWidth="1"/>
    <col min="3848" max="3848" width="23.85546875" style="804" bestFit="1" customWidth="1"/>
    <col min="3849" max="3849" width="25" style="804" bestFit="1" customWidth="1"/>
    <col min="3850" max="3850" width="20.42578125" style="804" bestFit="1" customWidth="1"/>
    <col min="3851" max="3851" width="21.28515625" style="804" bestFit="1" customWidth="1"/>
    <col min="3852" max="3852" width="24.42578125" style="804" bestFit="1" customWidth="1"/>
    <col min="3853" max="3853" width="23.85546875" style="804" bestFit="1" customWidth="1"/>
    <col min="3854" max="3854" width="25" style="804" bestFit="1" customWidth="1"/>
    <col min="3855" max="3855" width="22.7109375" style="804" bestFit="1" customWidth="1"/>
    <col min="3856" max="3856" width="28.42578125" style="804" bestFit="1" customWidth="1"/>
    <col min="3857" max="3857" width="3.7109375" style="804" customWidth="1"/>
    <col min="3858" max="3858" width="11.140625" style="804" bestFit="1" customWidth="1"/>
    <col min="3859" max="4096" width="11.42578125" style="804"/>
    <col min="4097" max="4097" width="64.140625" style="804" customWidth="1"/>
    <col min="4098" max="4098" width="25.85546875" style="804" bestFit="1" customWidth="1"/>
    <col min="4099" max="4099" width="24.42578125" style="804" bestFit="1" customWidth="1"/>
    <col min="4100" max="4101" width="25.85546875" style="804" bestFit="1" customWidth="1"/>
    <col min="4102" max="4102" width="25" style="804" bestFit="1" customWidth="1"/>
    <col min="4103" max="4103" width="24.42578125" style="804" bestFit="1" customWidth="1"/>
    <col min="4104" max="4104" width="23.85546875" style="804" bestFit="1" customWidth="1"/>
    <col min="4105" max="4105" width="25" style="804" bestFit="1" customWidth="1"/>
    <col min="4106" max="4106" width="20.42578125" style="804" bestFit="1" customWidth="1"/>
    <col min="4107" max="4107" width="21.28515625" style="804" bestFit="1" customWidth="1"/>
    <col min="4108" max="4108" width="24.42578125" style="804" bestFit="1" customWidth="1"/>
    <col min="4109" max="4109" width="23.85546875" style="804" bestFit="1" customWidth="1"/>
    <col min="4110" max="4110" width="25" style="804" bestFit="1" customWidth="1"/>
    <col min="4111" max="4111" width="22.7109375" style="804" bestFit="1" customWidth="1"/>
    <col min="4112" max="4112" width="28.42578125" style="804" bestFit="1" customWidth="1"/>
    <col min="4113" max="4113" width="3.7109375" style="804" customWidth="1"/>
    <col min="4114" max="4114" width="11.140625" style="804" bestFit="1" customWidth="1"/>
    <col min="4115" max="4352" width="11.42578125" style="804"/>
    <col min="4353" max="4353" width="64.140625" style="804" customWidth="1"/>
    <col min="4354" max="4354" width="25.85546875" style="804" bestFit="1" customWidth="1"/>
    <col min="4355" max="4355" width="24.42578125" style="804" bestFit="1" customWidth="1"/>
    <col min="4356" max="4357" width="25.85546875" style="804" bestFit="1" customWidth="1"/>
    <col min="4358" max="4358" width="25" style="804" bestFit="1" customWidth="1"/>
    <col min="4359" max="4359" width="24.42578125" style="804" bestFit="1" customWidth="1"/>
    <col min="4360" max="4360" width="23.85546875" style="804" bestFit="1" customWidth="1"/>
    <col min="4361" max="4361" width="25" style="804" bestFit="1" customWidth="1"/>
    <col min="4362" max="4362" width="20.42578125" style="804" bestFit="1" customWidth="1"/>
    <col min="4363" max="4363" width="21.28515625" style="804" bestFit="1" customWidth="1"/>
    <col min="4364" max="4364" width="24.42578125" style="804" bestFit="1" customWidth="1"/>
    <col min="4365" max="4365" width="23.85546875" style="804" bestFit="1" customWidth="1"/>
    <col min="4366" max="4366" width="25" style="804" bestFit="1" customWidth="1"/>
    <col min="4367" max="4367" width="22.7109375" style="804" bestFit="1" customWidth="1"/>
    <col min="4368" max="4368" width="28.42578125" style="804" bestFit="1" customWidth="1"/>
    <col min="4369" max="4369" width="3.7109375" style="804" customWidth="1"/>
    <col min="4370" max="4370" width="11.140625" style="804" bestFit="1" customWidth="1"/>
    <col min="4371" max="4608" width="11.42578125" style="804"/>
    <col min="4609" max="4609" width="64.140625" style="804" customWidth="1"/>
    <col min="4610" max="4610" width="25.85546875" style="804" bestFit="1" customWidth="1"/>
    <col min="4611" max="4611" width="24.42578125" style="804" bestFit="1" customWidth="1"/>
    <col min="4612" max="4613" width="25.85546875" style="804" bestFit="1" customWidth="1"/>
    <col min="4614" max="4614" width="25" style="804" bestFit="1" customWidth="1"/>
    <col min="4615" max="4615" width="24.42578125" style="804" bestFit="1" customWidth="1"/>
    <col min="4616" max="4616" width="23.85546875" style="804" bestFit="1" customWidth="1"/>
    <col min="4617" max="4617" width="25" style="804" bestFit="1" customWidth="1"/>
    <col min="4618" max="4618" width="20.42578125" style="804" bestFit="1" customWidth="1"/>
    <col min="4619" max="4619" width="21.28515625" style="804" bestFit="1" customWidth="1"/>
    <col min="4620" max="4620" width="24.42578125" style="804" bestFit="1" customWidth="1"/>
    <col min="4621" max="4621" width="23.85546875" style="804" bestFit="1" customWidth="1"/>
    <col min="4622" max="4622" width="25" style="804" bestFit="1" customWidth="1"/>
    <col min="4623" max="4623" width="22.7109375" style="804" bestFit="1" customWidth="1"/>
    <col min="4624" max="4624" width="28.42578125" style="804" bestFit="1" customWidth="1"/>
    <col min="4625" max="4625" width="3.7109375" style="804" customWidth="1"/>
    <col min="4626" max="4626" width="11.140625" style="804" bestFit="1" customWidth="1"/>
    <col min="4627" max="4864" width="11.42578125" style="804"/>
    <col min="4865" max="4865" width="64.140625" style="804" customWidth="1"/>
    <col min="4866" max="4866" width="25.85546875" style="804" bestFit="1" customWidth="1"/>
    <col min="4867" max="4867" width="24.42578125" style="804" bestFit="1" customWidth="1"/>
    <col min="4868" max="4869" width="25.85546875" style="804" bestFit="1" customWidth="1"/>
    <col min="4870" max="4870" width="25" style="804" bestFit="1" customWidth="1"/>
    <col min="4871" max="4871" width="24.42578125" style="804" bestFit="1" customWidth="1"/>
    <col min="4872" max="4872" width="23.85546875" style="804" bestFit="1" customWidth="1"/>
    <col min="4873" max="4873" width="25" style="804" bestFit="1" customWidth="1"/>
    <col min="4874" max="4874" width="20.42578125" style="804" bestFit="1" customWidth="1"/>
    <col min="4875" max="4875" width="21.28515625" style="804" bestFit="1" customWidth="1"/>
    <col min="4876" max="4876" width="24.42578125" style="804" bestFit="1" customWidth="1"/>
    <col min="4877" max="4877" width="23.85546875" style="804" bestFit="1" customWidth="1"/>
    <col min="4878" max="4878" width="25" style="804" bestFit="1" customWidth="1"/>
    <col min="4879" max="4879" width="22.7109375" style="804" bestFit="1" customWidth="1"/>
    <col min="4880" max="4880" width="28.42578125" style="804" bestFit="1" customWidth="1"/>
    <col min="4881" max="4881" width="3.7109375" style="804" customWidth="1"/>
    <col min="4882" max="4882" width="11.140625" style="804" bestFit="1" customWidth="1"/>
    <col min="4883" max="5120" width="11.42578125" style="804"/>
    <col min="5121" max="5121" width="64.140625" style="804" customWidth="1"/>
    <col min="5122" max="5122" width="25.85546875" style="804" bestFit="1" customWidth="1"/>
    <col min="5123" max="5123" width="24.42578125" style="804" bestFit="1" customWidth="1"/>
    <col min="5124" max="5125" width="25.85546875" style="804" bestFit="1" customWidth="1"/>
    <col min="5126" max="5126" width="25" style="804" bestFit="1" customWidth="1"/>
    <col min="5127" max="5127" width="24.42578125" style="804" bestFit="1" customWidth="1"/>
    <col min="5128" max="5128" width="23.85546875" style="804" bestFit="1" customWidth="1"/>
    <col min="5129" max="5129" width="25" style="804" bestFit="1" customWidth="1"/>
    <col min="5130" max="5130" width="20.42578125" style="804" bestFit="1" customWidth="1"/>
    <col min="5131" max="5131" width="21.28515625" style="804" bestFit="1" customWidth="1"/>
    <col min="5132" max="5132" width="24.42578125" style="804" bestFit="1" customWidth="1"/>
    <col min="5133" max="5133" width="23.85546875" style="804" bestFit="1" customWidth="1"/>
    <col min="5134" max="5134" width="25" style="804" bestFit="1" customWidth="1"/>
    <col min="5135" max="5135" width="22.7109375" style="804" bestFit="1" customWidth="1"/>
    <col min="5136" max="5136" width="28.42578125" style="804" bestFit="1" customWidth="1"/>
    <col min="5137" max="5137" width="3.7109375" style="804" customWidth="1"/>
    <col min="5138" max="5138" width="11.140625" style="804" bestFit="1" customWidth="1"/>
    <col min="5139" max="5376" width="11.42578125" style="804"/>
    <col min="5377" max="5377" width="64.140625" style="804" customWidth="1"/>
    <col min="5378" max="5378" width="25.85546875" style="804" bestFit="1" customWidth="1"/>
    <col min="5379" max="5379" width="24.42578125" style="804" bestFit="1" customWidth="1"/>
    <col min="5380" max="5381" width="25.85546875" style="804" bestFit="1" customWidth="1"/>
    <col min="5382" max="5382" width="25" style="804" bestFit="1" customWidth="1"/>
    <col min="5383" max="5383" width="24.42578125" style="804" bestFit="1" customWidth="1"/>
    <col min="5384" max="5384" width="23.85546875" style="804" bestFit="1" customWidth="1"/>
    <col min="5385" max="5385" width="25" style="804" bestFit="1" customWidth="1"/>
    <col min="5386" max="5386" width="20.42578125" style="804" bestFit="1" customWidth="1"/>
    <col min="5387" max="5387" width="21.28515625" style="804" bestFit="1" customWidth="1"/>
    <col min="5388" max="5388" width="24.42578125" style="804" bestFit="1" customWidth="1"/>
    <col min="5389" max="5389" width="23.85546875" style="804" bestFit="1" customWidth="1"/>
    <col min="5390" max="5390" width="25" style="804" bestFit="1" customWidth="1"/>
    <col min="5391" max="5391" width="22.7109375" style="804" bestFit="1" customWidth="1"/>
    <col min="5392" max="5392" width="28.42578125" style="804" bestFit="1" customWidth="1"/>
    <col min="5393" max="5393" width="3.7109375" style="804" customWidth="1"/>
    <col min="5394" max="5394" width="11.140625" style="804" bestFit="1" customWidth="1"/>
    <col min="5395" max="5632" width="11.42578125" style="804"/>
    <col min="5633" max="5633" width="64.140625" style="804" customWidth="1"/>
    <col min="5634" max="5634" width="25.85546875" style="804" bestFit="1" customWidth="1"/>
    <col min="5635" max="5635" width="24.42578125" style="804" bestFit="1" customWidth="1"/>
    <col min="5636" max="5637" width="25.85546875" style="804" bestFit="1" customWidth="1"/>
    <col min="5638" max="5638" width="25" style="804" bestFit="1" customWidth="1"/>
    <col min="5639" max="5639" width="24.42578125" style="804" bestFit="1" customWidth="1"/>
    <col min="5640" max="5640" width="23.85546875" style="804" bestFit="1" customWidth="1"/>
    <col min="5641" max="5641" width="25" style="804" bestFit="1" customWidth="1"/>
    <col min="5642" max="5642" width="20.42578125" style="804" bestFit="1" customWidth="1"/>
    <col min="5643" max="5643" width="21.28515625" style="804" bestFit="1" customWidth="1"/>
    <col min="5644" max="5644" width="24.42578125" style="804" bestFit="1" customWidth="1"/>
    <col min="5645" max="5645" width="23.85546875" style="804" bestFit="1" customWidth="1"/>
    <col min="5646" max="5646" width="25" style="804" bestFit="1" customWidth="1"/>
    <col min="5647" max="5647" width="22.7109375" style="804" bestFit="1" customWidth="1"/>
    <col min="5648" max="5648" width="28.42578125" style="804" bestFit="1" customWidth="1"/>
    <col min="5649" max="5649" width="3.7109375" style="804" customWidth="1"/>
    <col min="5650" max="5650" width="11.140625" style="804" bestFit="1" customWidth="1"/>
    <col min="5651" max="5888" width="11.42578125" style="804"/>
    <col min="5889" max="5889" width="64.140625" style="804" customWidth="1"/>
    <col min="5890" max="5890" width="25.85546875" style="804" bestFit="1" customWidth="1"/>
    <col min="5891" max="5891" width="24.42578125" style="804" bestFit="1" customWidth="1"/>
    <col min="5892" max="5893" width="25.85546875" style="804" bestFit="1" customWidth="1"/>
    <col min="5894" max="5894" width="25" style="804" bestFit="1" customWidth="1"/>
    <col min="5895" max="5895" width="24.42578125" style="804" bestFit="1" customWidth="1"/>
    <col min="5896" max="5896" width="23.85546875" style="804" bestFit="1" customWidth="1"/>
    <col min="5897" max="5897" width="25" style="804" bestFit="1" customWidth="1"/>
    <col min="5898" max="5898" width="20.42578125" style="804" bestFit="1" customWidth="1"/>
    <col min="5899" max="5899" width="21.28515625" style="804" bestFit="1" customWidth="1"/>
    <col min="5900" max="5900" width="24.42578125" style="804" bestFit="1" customWidth="1"/>
    <col min="5901" max="5901" width="23.85546875" style="804" bestFit="1" customWidth="1"/>
    <col min="5902" max="5902" width="25" style="804" bestFit="1" customWidth="1"/>
    <col min="5903" max="5903" width="22.7109375" style="804" bestFit="1" customWidth="1"/>
    <col min="5904" max="5904" width="28.42578125" style="804" bestFit="1" customWidth="1"/>
    <col min="5905" max="5905" width="3.7109375" style="804" customWidth="1"/>
    <col min="5906" max="5906" width="11.140625" style="804" bestFit="1" customWidth="1"/>
    <col min="5907" max="6144" width="11.42578125" style="804"/>
    <col min="6145" max="6145" width="64.140625" style="804" customWidth="1"/>
    <col min="6146" max="6146" width="25.85546875" style="804" bestFit="1" customWidth="1"/>
    <col min="6147" max="6147" width="24.42578125" style="804" bestFit="1" customWidth="1"/>
    <col min="6148" max="6149" width="25.85546875" style="804" bestFit="1" customWidth="1"/>
    <col min="6150" max="6150" width="25" style="804" bestFit="1" customWidth="1"/>
    <col min="6151" max="6151" width="24.42578125" style="804" bestFit="1" customWidth="1"/>
    <col min="6152" max="6152" width="23.85546875" style="804" bestFit="1" customWidth="1"/>
    <col min="6153" max="6153" width="25" style="804" bestFit="1" customWidth="1"/>
    <col min="6154" max="6154" width="20.42578125" style="804" bestFit="1" customWidth="1"/>
    <col min="6155" max="6155" width="21.28515625" style="804" bestFit="1" customWidth="1"/>
    <col min="6156" max="6156" width="24.42578125" style="804" bestFit="1" customWidth="1"/>
    <col min="6157" max="6157" width="23.85546875" style="804" bestFit="1" customWidth="1"/>
    <col min="6158" max="6158" width="25" style="804" bestFit="1" customWidth="1"/>
    <col min="6159" max="6159" width="22.7109375" style="804" bestFit="1" customWidth="1"/>
    <col min="6160" max="6160" width="28.42578125" style="804" bestFit="1" customWidth="1"/>
    <col min="6161" max="6161" width="3.7109375" style="804" customWidth="1"/>
    <col min="6162" max="6162" width="11.140625" style="804" bestFit="1" customWidth="1"/>
    <col min="6163" max="6400" width="11.42578125" style="804"/>
    <col min="6401" max="6401" width="64.140625" style="804" customWidth="1"/>
    <col min="6402" max="6402" width="25.85546875" style="804" bestFit="1" customWidth="1"/>
    <col min="6403" max="6403" width="24.42578125" style="804" bestFit="1" customWidth="1"/>
    <col min="6404" max="6405" width="25.85546875" style="804" bestFit="1" customWidth="1"/>
    <col min="6406" max="6406" width="25" style="804" bestFit="1" customWidth="1"/>
    <col min="6407" max="6407" width="24.42578125" style="804" bestFit="1" customWidth="1"/>
    <col min="6408" max="6408" width="23.85546875" style="804" bestFit="1" customWidth="1"/>
    <col min="6409" max="6409" width="25" style="804" bestFit="1" customWidth="1"/>
    <col min="6410" max="6410" width="20.42578125" style="804" bestFit="1" customWidth="1"/>
    <col min="6411" max="6411" width="21.28515625" style="804" bestFit="1" customWidth="1"/>
    <col min="6412" max="6412" width="24.42578125" style="804" bestFit="1" customWidth="1"/>
    <col min="6413" max="6413" width="23.85546875" style="804" bestFit="1" customWidth="1"/>
    <col min="6414" max="6414" width="25" style="804" bestFit="1" customWidth="1"/>
    <col min="6415" max="6415" width="22.7109375" style="804" bestFit="1" customWidth="1"/>
    <col min="6416" max="6416" width="28.42578125" style="804" bestFit="1" customWidth="1"/>
    <col min="6417" max="6417" width="3.7109375" style="804" customWidth="1"/>
    <col min="6418" max="6418" width="11.140625" style="804" bestFit="1" customWidth="1"/>
    <col min="6419" max="6656" width="11.42578125" style="804"/>
    <col min="6657" max="6657" width="64.140625" style="804" customWidth="1"/>
    <col min="6658" max="6658" width="25.85546875" style="804" bestFit="1" customWidth="1"/>
    <col min="6659" max="6659" width="24.42578125" style="804" bestFit="1" customWidth="1"/>
    <col min="6660" max="6661" width="25.85546875" style="804" bestFit="1" customWidth="1"/>
    <col min="6662" max="6662" width="25" style="804" bestFit="1" customWidth="1"/>
    <col min="6663" max="6663" width="24.42578125" style="804" bestFit="1" customWidth="1"/>
    <col min="6664" max="6664" width="23.85546875" style="804" bestFit="1" customWidth="1"/>
    <col min="6665" max="6665" width="25" style="804" bestFit="1" customWidth="1"/>
    <col min="6666" max="6666" width="20.42578125" style="804" bestFit="1" customWidth="1"/>
    <col min="6667" max="6667" width="21.28515625" style="804" bestFit="1" customWidth="1"/>
    <col min="6668" max="6668" width="24.42578125" style="804" bestFit="1" customWidth="1"/>
    <col min="6669" max="6669" width="23.85546875" style="804" bestFit="1" customWidth="1"/>
    <col min="6670" max="6670" width="25" style="804" bestFit="1" customWidth="1"/>
    <col min="6671" max="6671" width="22.7109375" style="804" bestFit="1" customWidth="1"/>
    <col min="6672" max="6672" width="28.42578125" style="804" bestFit="1" customWidth="1"/>
    <col min="6673" max="6673" width="3.7109375" style="804" customWidth="1"/>
    <col min="6674" max="6674" width="11.140625" style="804" bestFit="1" customWidth="1"/>
    <col min="6675" max="6912" width="11.42578125" style="804"/>
    <col min="6913" max="6913" width="64.140625" style="804" customWidth="1"/>
    <col min="6914" max="6914" width="25.85546875" style="804" bestFit="1" customWidth="1"/>
    <col min="6915" max="6915" width="24.42578125" style="804" bestFit="1" customWidth="1"/>
    <col min="6916" max="6917" width="25.85546875" style="804" bestFit="1" customWidth="1"/>
    <col min="6918" max="6918" width="25" style="804" bestFit="1" customWidth="1"/>
    <col min="6919" max="6919" width="24.42578125" style="804" bestFit="1" customWidth="1"/>
    <col min="6920" max="6920" width="23.85546875" style="804" bestFit="1" customWidth="1"/>
    <col min="6921" max="6921" width="25" style="804" bestFit="1" customWidth="1"/>
    <col min="6922" max="6922" width="20.42578125" style="804" bestFit="1" customWidth="1"/>
    <col min="6923" max="6923" width="21.28515625" style="804" bestFit="1" customWidth="1"/>
    <col min="6924" max="6924" width="24.42578125" style="804" bestFit="1" customWidth="1"/>
    <col min="6925" max="6925" width="23.85546875" style="804" bestFit="1" customWidth="1"/>
    <col min="6926" max="6926" width="25" style="804" bestFit="1" customWidth="1"/>
    <col min="6927" max="6927" width="22.7109375" style="804" bestFit="1" customWidth="1"/>
    <col min="6928" max="6928" width="28.42578125" style="804" bestFit="1" customWidth="1"/>
    <col min="6929" max="6929" width="3.7109375" style="804" customWidth="1"/>
    <col min="6930" max="6930" width="11.140625" style="804" bestFit="1" customWidth="1"/>
    <col min="6931" max="7168" width="11.42578125" style="804"/>
    <col min="7169" max="7169" width="64.140625" style="804" customWidth="1"/>
    <col min="7170" max="7170" width="25.85546875" style="804" bestFit="1" customWidth="1"/>
    <col min="7171" max="7171" width="24.42578125" style="804" bestFit="1" customWidth="1"/>
    <col min="7172" max="7173" width="25.85546875" style="804" bestFit="1" customWidth="1"/>
    <col min="7174" max="7174" width="25" style="804" bestFit="1" customWidth="1"/>
    <col min="7175" max="7175" width="24.42578125" style="804" bestFit="1" customWidth="1"/>
    <col min="7176" max="7176" width="23.85546875" style="804" bestFit="1" customWidth="1"/>
    <col min="7177" max="7177" width="25" style="804" bestFit="1" customWidth="1"/>
    <col min="7178" max="7178" width="20.42578125" style="804" bestFit="1" customWidth="1"/>
    <col min="7179" max="7179" width="21.28515625" style="804" bestFit="1" customWidth="1"/>
    <col min="7180" max="7180" width="24.42578125" style="804" bestFit="1" customWidth="1"/>
    <col min="7181" max="7181" width="23.85546875" style="804" bestFit="1" customWidth="1"/>
    <col min="7182" max="7182" width="25" style="804" bestFit="1" customWidth="1"/>
    <col min="7183" max="7183" width="22.7109375" style="804" bestFit="1" customWidth="1"/>
    <col min="7184" max="7184" width="28.42578125" style="804" bestFit="1" customWidth="1"/>
    <col min="7185" max="7185" width="3.7109375" style="804" customWidth="1"/>
    <col min="7186" max="7186" width="11.140625" style="804" bestFit="1" customWidth="1"/>
    <col min="7187" max="7424" width="11.42578125" style="804"/>
    <col min="7425" max="7425" width="64.140625" style="804" customWidth="1"/>
    <col min="7426" max="7426" width="25.85546875" style="804" bestFit="1" customWidth="1"/>
    <col min="7427" max="7427" width="24.42578125" style="804" bestFit="1" customWidth="1"/>
    <col min="7428" max="7429" width="25.85546875" style="804" bestFit="1" customWidth="1"/>
    <col min="7430" max="7430" width="25" style="804" bestFit="1" customWidth="1"/>
    <col min="7431" max="7431" width="24.42578125" style="804" bestFit="1" customWidth="1"/>
    <col min="7432" max="7432" width="23.85546875" style="804" bestFit="1" customWidth="1"/>
    <col min="7433" max="7433" width="25" style="804" bestFit="1" customWidth="1"/>
    <col min="7434" max="7434" width="20.42578125" style="804" bestFit="1" customWidth="1"/>
    <col min="7435" max="7435" width="21.28515625" style="804" bestFit="1" customWidth="1"/>
    <col min="7436" max="7436" width="24.42578125" style="804" bestFit="1" customWidth="1"/>
    <col min="7437" max="7437" width="23.85546875" style="804" bestFit="1" customWidth="1"/>
    <col min="7438" max="7438" width="25" style="804" bestFit="1" customWidth="1"/>
    <col min="7439" max="7439" width="22.7109375" style="804" bestFit="1" customWidth="1"/>
    <col min="7440" max="7440" width="28.42578125" style="804" bestFit="1" customWidth="1"/>
    <col min="7441" max="7441" width="3.7109375" style="804" customWidth="1"/>
    <col min="7442" max="7442" width="11.140625" style="804" bestFit="1" customWidth="1"/>
    <col min="7443" max="7680" width="11.42578125" style="804"/>
    <col min="7681" max="7681" width="64.140625" style="804" customWidth="1"/>
    <col min="7682" max="7682" width="25.85546875" style="804" bestFit="1" customWidth="1"/>
    <col min="7683" max="7683" width="24.42578125" style="804" bestFit="1" customWidth="1"/>
    <col min="7684" max="7685" width="25.85546875" style="804" bestFit="1" customWidth="1"/>
    <col min="7686" max="7686" width="25" style="804" bestFit="1" customWidth="1"/>
    <col min="7687" max="7687" width="24.42578125" style="804" bestFit="1" customWidth="1"/>
    <col min="7688" max="7688" width="23.85546875" style="804" bestFit="1" customWidth="1"/>
    <col min="7689" max="7689" width="25" style="804" bestFit="1" customWidth="1"/>
    <col min="7690" max="7690" width="20.42578125" style="804" bestFit="1" customWidth="1"/>
    <col min="7691" max="7691" width="21.28515625" style="804" bestFit="1" customWidth="1"/>
    <col min="7692" max="7692" width="24.42578125" style="804" bestFit="1" customWidth="1"/>
    <col min="7693" max="7693" width="23.85546875" style="804" bestFit="1" customWidth="1"/>
    <col min="7694" max="7694" width="25" style="804" bestFit="1" customWidth="1"/>
    <col min="7695" max="7695" width="22.7109375" style="804" bestFit="1" customWidth="1"/>
    <col min="7696" max="7696" width="28.42578125" style="804" bestFit="1" customWidth="1"/>
    <col min="7697" max="7697" width="3.7109375" style="804" customWidth="1"/>
    <col min="7698" max="7698" width="11.140625" style="804" bestFit="1" customWidth="1"/>
    <col min="7699" max="7936" width="11.42578125" style="804"/>
    <col min="7937" max="7937" width="64.140625" style="804" customWidth="1"/>
    <col min="7938" max="7938" width="25.85546875" style="804" bestFit="1" customWidth="1"/>
    <col min="7939" max="7939" width="24.42578125" style="804" bestFit="1" customWidth="1"/>
    <col min="7940" max="7941" width="25.85546875" style="804" bestFit="1" customWidth="1"/>
    <col min="7942" max="7942" width="25" style="804" bestFit="1" customWidth="1"/>
    <col min="7943" max="7943" width="24.42578125" style="804" bestFit="1" customWidth="1"/>
    <col min="7944" max="7944" width="23.85546875" style="804" bestFit="1" customWidth="1"/>
    <col min="7945" max="7945" width="25" style="804" bestFit="1" customWidth="1"/>
    <col min="7946" max="7946" width="20.42578125" style="804" bestFit="1" customWidth="1"/>
    <col min="7947" max="7947" width="21.28515625" style="804" bestFit="1" customWidth="1"/>
    <col min="7948" max="7948" width="24.42578125" style="804" bestFit="1" customWidth="1"/>
    <col min="7949" max="7949" width="23.85546875" style="804" bestFit="1" customWidth="1"/>
    <col min="7950" max="7950" width="25" style="804" bestFit="1" customWidth="1"/>
    <col min="7951" max="7951" width="22.7109375" style="804" bestFit="1" customWidth="1"/>
    <col min="7952" max="7952" width="28.42578125" style="804" bestFit="1" customWidth="1"/>
    <col min="7953" max="7953" width="3.7109375" style="804" customWidth="1"/>
    <col min="7954" max="7954" width="11.140625" style="804" bestFit="1" customWidth="1"/>
    <col min="7955" max="8192" width="11.42578125" style="804"/>
    <col min="8193" max="8193" width="64.140625" style="804" customWidth="1"/>
    <col min="8194" max="8194" width="25.85546875" style="804" bestFit="1" customWidth="1"/>
    <col min="8195" max="8195" width="24.42578125" style="804" bestFit="1" customWidth="1"/>
    <col min="8196" max="8197" width="25.85546875" style="804" bestFit="1" customWidth="1"/>
    <col min="8198" max="8198" width="25" style="804" bestFit="1" customWidth="1"/>
    <col min="8199" max="8199" width="24.42578125" style="804" bestFit="1" customWidth="1"/>
    <col min="8200" max="8200" width="23.85546875" style="804" bestFit="1" customWidth="1"/>
    <col min="8201" max="8201" width="25" style="804" bestFit="1" customWidth="1"/>
    <col min="8202" max="8202" width="20.42578125" style="804" bestFit="1" customWidth="1"/>
    <col min="8203" max="8203" width="21.28515625" style="804" bestFit="1" customWidth="1"/>
    <col min="8204" max="8204" width="24.42578125" style="804" bestFit="1" customWidth="1"/>
    <col min="8205" max="8205" width="23.85546875" style="804" bestFit="1" customWidth="1"/>
    <col min="8206" max="8206" width="25" style="804" bestFit="1" customWidth="1"/>
    <col min="8207" max="8207" width="22.7109375" style="804" bestFit="1" customWidth="1"/>
    <col min="8208" max="8208" width="28.42578125" style="804" bestFit="1" customWidth="1"/>
    <col min="8209" max="8209" width="3.7109375" style="804" customWidth="1"/>
    <col min="8210" max="8210" width="11.140625" style="804" bestFit="1" customWidth="1"/>
    <col min="8211" max="8448" width="11.42578125" style="804"/>
    <col min="8449" max="8449" width="64.140625" style="804" customWidth="1"/>
    <col min="8450" max="8450" width="25.85546875" style="804" bestFit="1" customWidth="1"/>
    <col min="8451" max="8451" width="24.42578125" style="804" bestFit="1" customWidth="1"/>
    <col min="8452" max="8453" width="25.85546875" style="804" bestFit="1" customWidth="1"/>
    <col min="8454" max="8454" width="25" style="804" bestFit="1" customWidth="1"/>
    <col min="8455" max="8455" width="24.42578125" style="804" bestFit="1" customWidth="1"/>
    <col min="8456" max="8456" width="23.85546875" style="804" bestFit="1" customWidth="1"/>
    <col min="8457" max="8457" width="25" style="804" bestFit="1" customWidth="1"/>
    <col min="8458" max="8458" width="20.42578125" style="804" bestFit="1" customWidth="1"/>
    <col min="8459" max="8459" width="21.28515625" style="804" bestFit="1" customWidth="1"/>
    <col min="8460" max="8460" width="24.42578125" style="804" bestFit="1" customWidth="1"/>
    <col min="8461" max="8461" width="23.85546875" style="804" bestFit="1" customWidth="1"/>
    <col min="8462" max="8462" width="25" style="804" bestFit="1" customWidth="1"/>
    <col min="8463" max="8463" width="22.7109375" style="804" bestFit="1" customWidth="1"/>
    <col min="8464" max="8464" width="28.42578125" style="804" bestFit="1" customWidth="1"/>
    <col min="8465" max="8465" width="3.7109375" style="804" customWidth="1"/>
    <col min="8466" max="8466" width="11.140625" style="804" bestFit="1" customWidth="1"/>
    <col min="8467" max="8704" width="11.42578125" style="804"/>
    <col min="8705" max="8705" width="64.140625" style="804" customWidth="1"/>
    <col min="8706" max="8706" width="25.85546875" style="804" bestFit="1" customWidth="1"/>
    <col min="8707" max="8707" width="24.42578125" style="804" bestFit="1" customWidth="1"/>
    <col min="8708" max="8709" width="25.85546875" style="804" bestFit="1" customWidth="1"/>
    <col min="8710" max="8710" width="25" style="804" bestFit="1" customWidth="1"/>
    <col min="8711" max="8711" width="24.42578125" style="804" bestFit="1" customWidth="1"/>
    <col min="8712" max="8712" width="23.85546875" style="804" bestFit="1" customWidth="1"/>
    <col min="8713" max="8713" width="25" style="804" bestFit="1" customWidth="1"/>
    <col min="8714" max="8714" width="20.42578125" style="804" bestFit="1" customWidth="1"/>
    <col min="8715" max="8715" width="21.28515625" style="804" bestFit="1" customWidth="1"/>
    <col min="8716" max="8716" width="24.42578125" style="804" bestFit="1" customWidth="1"/>
    <col min="8717" max="8717" width="23.85546875" style="804" bestFit="1" customWidth="1"/>
    <col min="8718" max="8718" width="25" style="804" bestFit="1" customWidth="1"/>
    <col min="8719" max="8719" width="22.7109375" style="804" bestFit="1" customWidth="1"/>
    <col min="8720" max="8720" width="28.42578125" style="804" bestFit="1" customWidth="1"/>
    <col min="8721" max="8721" width="3.7109375" style="804" customWidth="1"/>
    <col min="8722" max="8722" width="11.140625" style="804" bestFit="1" customWidth="1"/>
    <col min="8723" max="8960" width="11.42578125" style="804"/>
    <col min="8961" max="8961" width="64.140625" style="804" customWidth="1"/>
    <col min="8962" max="8962" width="25.85546875" style="804" bestFit="1" customWidth="1"/>
    <col min="8963" max="8963" width="24.42578125" style="804" bestFit="1" customWidth="1"/>
    <col min="8964" max="8965" width="25.85546875" style="804" bestFit="1" customWidth="1"/>
    <col min="8966" max="8966" width="25" style="804" bestFit="1" customWidth="1"/>
    <col min="8967" max="8967" width="24.42578125" style="804" bestFit="1" customWidth="1"/>
    <col min="8968" max="8968" width="23.85546875" style="804" bestFit="1" customWidth="1"/>
    <col min="8969" max="8969" width="25" style="804" bestFit="1" customWidth="1"/>
    <col min="8970" max="8970" width="20.42578125" style="804" bestFit="1" customWidth="1"/>
    <col min="8971" max="8971" width="21.28515625" style="804" bestFit="1" customWidth="1"/>
    <col min="8972" max="8972" width="24.42578125" style="804" bestFit="1" customWidth="1"/>
    <col min="8973" max="8973" width="23.85546875" style="804" bestFit="1" customWidth="1"/>
    <col min="8974" max="8974" width="25" style="804" bestFit="1" customWidth="1"/>
    <col min="8975" max="8975" width="22.7109375" style="804" bestFit="1" customWidth="1"/>
    <col min="8976" max="8976" width="28.42578125" style="804" bestFit="1" customWidth="1"/>
    <col min="8977" max="8977" width="3.7109375" style="804" customWidth="1"/>
    <col min="8978" max="8978" width="11.140625" style="804" bestFit="1" customWidth="1"/>
    <col min="8979" max="9216" width="11.42578125" style="804"/>
    <col min="9217" max="9217" width="64.140625" style="804" customWidth="1"/>
    <col min="9218" max="9218" width="25.85546875" style="804" bestFit="1" customWidth="1"/>
    <col min="9219" max="9219" width="24.42578125" style="804" bestFit="1" customWidth="1"/>
    <col min="9220" max="9221" width="25.85546875" style="804" bestFit="1" customWidth="1"/>
    <col min="9222" max="9222" width="25" style="804" bestFit="1" customWidth="1"/>
    <col min="9223" max="9223" width="24.42578125" style="804" bestFit="1" customWidth="1"/>
    <col min="9224" max="9224" width="23.85546875" style="804" bestFit="1" customWidth="1"/>
    <col min="9225" max="9225" width="25" style="804" bestFit="1" customWidth="1"/>
    <col min="9226" max="9226" width="20.42578125" style="804" bestFit="1" customWidth="1"/>
    <col min="9227" max="9227" width="21.28515625" style="804" bestFit="1" customWidth="1"/>
    <col min="9228" max="9228" width="24.42578125" style="804" bestFit="1" customWidth="1"/>
    <col min="9229" max="9229" width="23.85546875" style="804" bestFit="1" customWidth="1"/>
    <col min="9230" max="9230" width="25" style="804" bestFit="1" customWidth="1"/>
    <col min="9231" max="9231" width="22.7109375" style="804" bestFit="1" customWidth="1"/>
    <col min="9232" max="9232" width="28.42578125" style="804" bestFit="1" customWidth="1"/>
    <col min="9233" max="9233" width="3.7109375" style="804" customWidth="1"/>
    <col min="9234" max="9234" width="11.140625" style="804" bestFit="1" customWidth="1"/>
    <col min="9235" max="9472" width="11.42578125" style="804"/>
    <col min="9473" max="9473" width="64.140625" style="804" customWidth="1"/>
    <col min="9474" max="9474" width="25.85546875" style="804" bestFit="1" customWidth="1"/>
    <col min="9475" max="9475" width="24.42578125" style="804" bestFit="1" customWidth="1"/>
    <col min="9476" max="9477" width="25.85546875" style="804" bestFit="1" customWidth="1"/>
    <col min="9478" max="9478" width="25" style="804" bestFit="1" customWidth="1"/>
    <col min="9479" max="9479" width="24.42578125" style="804" bestFit="1" customWidth="1"/>
    <col min="9480" max="9480" width="23.85546875" style="804" bestFit="1" customWidth="1"/>
    <col min="9481" max="9481" width="25" style="804" bestFit="1" customWidth="1"/>
    <col min="9482" max="9482" width="20.42578125" style="804" bestFit="1" customWidth="1"/>
    <col min="9483" max="9483" width="21.28515625" style="804" bestFit="1" customWidth="1"/>
    <col min="9484" max="9484" width="24.42578125" style="804" bestFit="1" customWidth="1"/>
    <col min="9485" max="9485" width="23.85546875" style="804" bestFit="1" customWidth="1"/>
    <col min="9486" max="9486" width="25" style="804" bestFit="1" customWidth="1"/>
    <col min="9487" max="9487" width="22.7109375" style="804" bestFit="1" customWidth="1"/>
    <col min="9488" max="9488" width="28.42578125" style="804" bestFit="1" customWidth="1"/>
    <col min="9489" max="9489" width="3.7109375" style="804" customWidth="1"/>
    <col min="9490" max="9490" width="11.140625" style="804" bestFit="1" customWidth="1"/>
    <col min="9491" max="9728" width="11.42578125" style="804"/>
    <col min="9729" max="9729" width="64.140625" style="804" customWidth="1"/>
    <col min="9730" max="9730" width="25.85546875" style="804" bestFit="1" customWidth="1"/>
    <col min="9731" max="9731" width="24.42578125" style="804" bestFit="1" customWidth="1"/>
    <col min="9732" max="9733" width="25.85546875" style="804" bestFit="1" customWidth="1"/>
    <col min="9734" max="9734" width="25" style="804" bestFit="1" customWidth="1"/>
    <col min="9735" max="9735" width="24.42578125" style="804" bestFit="1" customWidth="1"/>
    <col min="9736" max="9736" width="23.85546875" style="804" bestFit="1" customWidth="1"/>
    <col min="9737" max="9737" width="25" style="804" bestFit="1" customWidth="1"/>
    <col min="9738" max="9738" width="20.42578125" style="804" bestFit="1" customWidth="1"/>
    <col min="9739" max="9739" width="21.28515625" style="804" bestFit="1" customWidth="1"/>
    <col min="9740" max="9740" width="24.42578125" style="804" bestFit="1" customWidth="1"/>
    <col min="9741" max="9741" width="23.85546875" style="804" bestFit="1" customWidth="1"/>
    <col min="9742" max="9742" width="25" style="804" bestFit="1" customWidth="1"/>
    <col min="9743" max="9743" width="22.7109375" style="804" bestFit="1" customWidth="1"/>
    <col min="9744" max="9744" width="28.42578125" style="804" bestFit="1" customWidth="1"/>
    <col min="9745" max="9745" width="3.7109375" style="804" customWidth="1"/>
    <col min="9746" max="9746" width="11.140625" style="804" bestFit="1" customWidth="1"/>
    <col min="9747" max="9984" width="11.42578125" style="804"/>
    <col min="9985" max="9985" width="64.140625" style="804" customWidth="1"/>
    <col min="9986" max="9986" width="25.85546875" style="804" bestFit="1" customWidth="1"/>
    <col min="9987" max="9987" width="24.42578125" style="804" bestFit="1" customWidth="1"/>
    <col min="9988" max="9989" width="25.85546875" style="804" bestFit="1" customWidth="1"/>
    <col min="9990" max="9990" width="25" style="804" bestFit="1" customWidth="1"/>
    <col min="9991" max="9991" width="24.42578125" style="804" bestFit="1" customWidth="1"/>
    <col min="9992" max="9992" width="23.85546875" style="804" bestFit="1" customWidth="1"/>
    <col min="9993" max="9993" width="25" style="804" bestFit="1" customWidth="1"/>
    <col min="9994" max="9994" width="20.42578125" style="804" bestFit="1" customWidth="1"/>
    <col min="9995" max="9995" width="21.28515625" style="804" bestFit="1" customWidth="1"/>
    <col min="9996" max="9996" width="24.42578125" style="804" bestFit="1" customWidth="1"/>
    <col min="9997" max="9997" width="23.85546875" style="804" bestFit="1" customWidth="1"/>
    <col min="9998" max="9998" width="25" style="804" bestFit="1" customWidth="1"/>
    <col min="9999" max="9999" width="22.7109375" style="804" bestFit="1" customWidth="1"/>
    <col min="10000" max="10000" width="28.42578125" style="804" bestFit="1" customWidth="1"/>
    <col min="10001" max="10001" width="3.7109375" style="804" customWidth="1"/>
    <col min="10002" max="10002" width="11.140625" style="804" bestFit="1" customWidth="1"/>
    <col min="10003" max="10240" width="11.42578125" style="804"/>
    <col min="10241" max="10241" width="64.140625" style="804" customWidth="1"/>
    <col min="10242" max="10242" width="25.85546875" style="804" bestFit="1" customWidth="1"/>
    <col min="10243" max="10243" width="24.42578125" style="804" bestFit="1" customWidth="1"/>
    <col min="10244" max="10245" width="25.85546875" style="804" bestFit="1" customWidth="1"/>
    <col min="10246" max="10246" width="25" style="804" bestFit="1" customWidth="1"/>
    <col min="10247" max="10247" width="24.42578125" style="804" bestFit="1" customWidth="1"/>
    <col min="10248" max="10248" width="23.85546875" style="804" bestFit="1" customWidth="1"/>
    <col min="10249" max="10249" width="25" style="804" bestFit="1" customWidth="1"/>
    <col min="10250" max="10250" width="20.42578125" style="804" bestFit="1" customWidth="1"/>
    <col min="10251" max="10251" width="21.28515625" style="804" bestFit="1" customWidth="1"/>
    <col min="10252" max="10252" width="24.42578125" style="804" bestFit="1" customWidth="1"/>
    <col min="10253" max="10253" width="23.85546875" style="804" bestFit="1" customWidth="1"/>
    <col min="10254" max="10254" width="25" style="804" bestFit="1" customWidth="1"/>
    <col min="10255" max="10255" width="22.7109375" style="804" bestFit="1" customWidth="1"/>
    <col min="10256" max="10256" width="28.42578125" style="804" bestFit="1" customWidth="1"/>
    <col min="10257" max="10257" width="3.7109375" style="804" customWidth="1"/>
    <col min="10258" max="10258" width="11.140625" style="804" bestFit="1" customWidth="1"/>
    <col min="10259" max="10496" width="11.42578125" style="804"/>
    <col min="10497" max="10497" width="64.140625" style="804" customWidth="1"/>
    <col min="10498" max="10498" width="25.85546875" style="804" bestFit="1" customWidth="1"/>
    <col min="10499" max="10499" width="24.42578125" style="804" bestFit="1" customWidth="1"/>
    <col min="10500" max="10501" width="25.85546875" style="804" bestFit="1" customWidth="1"/>
    <col min="10502" max="10502" width="25" style="804" bestFit="1" customWidth="1"/>
    <col min="10503" max="10503" width="24.42578125" style="804" bestFit="1" customWidth="1"/>
    <col min="10504" max="10504" width="23.85546875" style="804" bestFit="1" customWidth="1"/>
    <col min="10505" max="10505" width="25" style="804" bestFit="1" customWidth="1"/>
    <col min="10506" max="10506" width="20.42578125" style="804" bestFit="1" customWidth="1"/>
    <col min="10507" max="10507" width="21.28515625" style="804" bestFit="1" customWidth="1"/>
    <col min="10508" max="10508" width="24.42578125" style="804" bestFit="1" customWidth="1"/>
    <col min="10509" max="10509" width="23.85546875" style="804" bestFit="1" customWidth="1"/>
    <col min="10510" max="10510" width="25" style="804" bestFit="1" customWidth="1"/>
    <col min="10511" max="10511" width="22.7109375" style="804" bestFit="1" customWidth="1"/>
    <col min="10512" max="10512" width="28.42578125" style="804" bestFit="1" customWidth="1"/>
    <col min="10513" max="10513" width="3.7109375" style="804" customWidth="1"/>
    <col min="10514" max="10514" width="11.140625" style="804" bestFit="1" customWidth="1"/>
    <col min="10515" max="10752" width="11.42578125" style="804"/>
    <col min="10753" max="10753" width="64.140625" style="804" customWidth="1"/>
    <col min="10754" max="10754" width="25.85546875" style="804" bestFit="1" customWidth="1"/>
    <col min="10755" max="10755" width="24.42578125" style="804" bestFit="1" customWidth="1"/>
    <col min="10756" max="10757" width="25.85546875" style="804" bestFit="1" customWidth="1"/>
    <col min="10758" max="10758" width="25" style="804" bestFit="1" customWidth="1"/>
    <col min="10759" max="10759" width="24.42578125" style="804" bestFit="1" customWidth="1"/>
    <col min="10760" max="10760" width="23.85546875" style="804" bestFit="1" customWidth="1"/>
    <col min="10761" max="10761" width="25" style="804" bestFit="1" customWidth="1"/>
    <col min="10762" max="10762" width="20.42578125" style="804" bestFit="1" customWidth="1"/>
    <col min="10763" max="10763" width="21.28515625" style="804" bestFit="1" customWidth="1"/>
    <col min="10764" max="10764" width="24.42578125" style="804" bestFit="1" customWidth="1"/>
    <col min="10765" max="10765" width="23.85546875" style="804" bestFit="1" customWidth="1"/>
    <col min="10766" max="10766" width="25" style="804" bestFit="1" customWidth="1"/>
    <col min="10767" max="10767" width="22.7109375" style="804" bestFit="1" customWidth="1"/>
    <col min="10768" max="10768" width="28.42578125" style="804" bestFit="1" customWidth="1"/>
    <col min="10769" max="10769" width="3.7109375" style="804" customWidth="1"/>
    <col min="10770" max="10770" width="11.140625" style="804" bestFit="1" customWidth="1"/>
    <col min="10771" max="11008" width="11.42578125" style="804"/>
    <col min="11009" max="11009" width="64.140625" style="804" customWidth="1"/>
    <col min="11010" max="11010" width="25.85546875" style="804" bestFit="1" customWidth="1"/>
    <col min="11011" max="11011" width="24.42578125" style="804" bestFit="1" customWidth="1"/>
    <col min="11012" max="11013" width="25.85546875" style="804" bestFit="1" customWidth="1"/>
    <col min="11014" max="11014" width="25" style="804" bestFit="1" customWidth="1"/>
    <col min="11015" max="11015" width="24.42578125" style="804" bestFit="1" customWidth="1"/>
    <col min="11016" max="11016" width="23.85546875" style="804" bestFit="1" customWidth="1"/>
    <col min="11017" max="11017" width="25" style="804" bestFit="1" customWidth="1"/>
    <col min="11018" max="11018" width="20.42578125" style="804" bestFit="1" customWidth="1"/>
    <col min="11019" max="11019" width="21.28515625" style="804" bestFit="1" customWidth="1"/>
    <col min="11020" max="11020" width="24.42578125" style="804" bestFit="1" customWidth="1"/>
    <col min="11021" max="11021" width="23.85546875" style="804" bestFit="1" customWidth="1"/>
    <col min="11022" max="11022" width="25" style="804" bestFit="1" customWidth="1"/>
    <col min="11023" max="11023" width="22.7109375" style="804" bestFit="1" customWidth="1"/>
    <col min="11024" max="11024" width="28.42578125" style="804" bestFit="1" customWidth="1"/>
    <col min="11025" max="11025" width="3.7109375" style="804" customWidth="1"/>
    <col min="11026" max="11026" width="11.140625" style="804" bestFit="1" customWidth="1"/>
    <col min="11027" max="11264" width="11.42578125" style="804"/>
    <col min="11265" max="11265" width="64.140625" style="804" customWidth="1"/>
    <col min="11266" max="11266" width="25.85546875" style="804" bestFit="1" customWidth="1"/>
    <col min="11267" max="11267" width="24.42578125" style="804" bestFit="1" customWidth="1"/>
    <col min="11268" max="11269" width="25.85546875" style="804" bestFit="1" customWidth="1"/>
    <col min="11270" max="11270" width="25" style="804" bestFit="1" customWidth="1"/>
    <col min="11271" max="11271" width="24.42578125" style="804" bestFit="1" customWidth="1"/>
    <col min="11272" max="11272" width="23.85546875" style="804" bestFit="1" customWidth="1"/>
    <col min="11273" max="11273" width="25" style="804" bestFit="1" customWidth="1"/>
    <col min="11274" max="11274" width="20.42578125" style="804" bestFit="1" customWidth="1"/>
    <col min="11275" max="11275" width="21.28515625" style="804" bestFit="1" customWidth="1"/>
    <col min="11276" max="11276" width="24.42578125" style="804" bestFit="1" customWidth="1"/>
    <col min="11277" max="11277" width="23.85546875" style="804" bestFit="1" customWidth="1"/>
    <col min="11278" max="11278" width="25" style="804" bestFit="1" customWidth="1"/>
    <col min="11279" max="11279" width="22.7109375" style="804" bestFit="1" customWidth="1"/>
    <col min="11280" max="11280" width="28.42578125" style="804" bestFit="1" customWidth="1"/>
    <col min="11281" max="11281" width="3.7109375" style="804" customWidth="1"/>
    <col min="11282" max="11282" width="11.140625" style="804" bestFit="1" customWidth="1"/>
    <col min="11283" max="11520" width="11.42578125" style="804"/>
    <col min="11521" max="11521" width="64.140625" style="804" customWidth="1"/>
    <col min="11522" max="11522" width="25.85546875" style="804" bestFit="1" customWidth="1"/>
    <col min="11523" max="11523" width="24.42578125" style="804" bestFit="1" customWidth="1"/>
    <col min="11524" max="11525" width="25.85546875" style="804" bestFit="1" customWidth="1"/>
    <col min="11526" max="11526" width="25" style="804" bestFit="1" customWidth="1"/>
    <col min="11527" max="11527" width="24.42578125" style="804" bestFit="1" customWidth="1"/>
    <col min="11528" max="11528" width="23.85546875" style="804" bestFit="1" customWidth="1"/>
    <col min="11529" max="11529" width="25" style="804" bestFit="1" customWidth="1"/>
    <col min="11530" max="11530" width="20.42578125" style="804" bestFit="1" customWidth="1"/>
    <col min="11531" max="11531" width="21.28515625" style="804" bestFit="1" customWidth="1"/>
    <col min="11532" max="11532" width="24.42578125" style="804" bestFit="1" customWidth="1"/>
    <col min="11533" max="11533" width="23.85546875" style="804" bestFit="1" customWidth="1"/>
    <col min="11534" max="11534" width="25" style="804" bestFit="1" customWidth="1"/>
    <col min="11535" max="11535" width="22.7109375" style="804" bestFit="1" customWidth="1"/>
    <col min="11536" max="11536" width="28.42578125" style="804" bestFit="1" customWidth="1"/>
    <col min="11537" max="11537" width="3.7109375" style="804" customWidth="1"/>
    <col min="11538" max="11538" width="11.140625" style="804" bestFit="1" customWidth="1"/>
    <col min="11539" max="11776" width="11.42578125" style="804"/>
    <col min="11777" max="11777" width="64.140625" style="804" customWidth="1"/>
    <col min="11778" max="11778" width="25.85546875" style="804" bestFit="1" customWidth="1"/>
    <col min="11779" max="11779" width="24.42578125" style="804" bestFit="1" customWidth="1"/>
    <col min="11780" max="11781" width="25.85546875" style="804" bestFit="1" customWidth="1"/>
    <col min="11782" max="11782" width="25" style="804" bestFit="1" customWidth="1"/>
    <col min="11783" max="11783" width="24.42578125" style="804" bestFit="1" customWidth="1"/>
    <col min="11784" max="11784" width="23.85546875" style="804" bestFit="1" customWidth="1"/>
    <col min="11785" max="11785" width="25" style="804" bestFit="1" customWidth="1"/>
    <col min="11786" max="11786" width="20.42578125" style="804" bestFit="1" customWidth="1"/>
    <col min="11787" max="11787" width="21.28515625" style="804" bestFit="1" customWidth="1"/>
    <col min="11788" max="11788" width="24.42578125" style="804" bestFit="1" customWidth="1"/>
    <col min="11789" max="11789" width="23.85546875" style="804" bestFit="1" customWidth="1"/>
    <col min="11790" max="11790" width="25" style="804" bestFit="1" customWidth="1"/>
    <col min="11791" max="11791" width="22.7109375" style="804" bestFit="1" customWidth="1"/>
    <col min="11792" max="11792" width="28.42578125" style="804" bestFit="1" customWidth="1"/>
    <col min="11793" max="11793" width="3.7109375" style="804" customWidth="1"/>
    <col min="11794" max="11794" width="11.140625" style="804" bestFit="1" customWidth="1"/>
    <col min="11795" max="12032" width="11.42578125" style="804"/>
    <col min="12033" max="12033" width="64.140625" style="804" customWidth="1"/>
    <col min="12034" max="12034" width="25.85546875" style="804" bestFit="1" customWidth="1"/>
    <col min="12035" max="12035" width="24.42578125" style="804" bestFit="1" customWidth="1"/>
    <col min="12036" max="12037" width="25.85546875" style="804" bestFit="1" customWidth="1"/>
    <col min="12038" max="12038" width="25" style="804" bestFit="1" customWidth="1"/>
    <col min="12039" max="12039" width="24.42578125" style="804" bestFit="1" customWidth="1"/>
    <col min="12040" max="12040" width="23.85546875" style="804" bestFit="1" customWidth="1"/>
    <col min="12041" max="12041" width="25" style="804" bestFit="1" customWidth="1"/>
    <col min="12042" max="12042" width="20.42578125" style="804" bestFit="1" customWidth="1"/>
    <col min="12043" max="12043" width="21.28515625" style="804" bestFit="1" customWidth="1"/>
    <col min="12044" max="12044" width="24.42578125" style="804" bestFit="1" customWidth="1"/>
    <col min="12045" max="12045" width="23.85546875" style="804" bestFit="1" customWidth="1"/>
    <col min="12046" max="12046" width="25" style="804" bestFit="1" customWidth="1"/>
    <col min="12047" max="12047" width="22.7109375" style="804" bestFit="1" customWidth="1"/>
    <col min="12048" max="12048" width="28.42578125" style="804" bestFit="1" customWidth="1"/>
    <col min="12049" max="12049" width="3.7109375" style="804" customWidth="1"/>
    <col min="12050" max="12050" width="11.140625" style="804" bestFit="1" customWidth="1"/>
    <col min="12051" max="12288" width="11.42578125" style="804"/>
    <col min="12289" max="12289" width="64.140625" style="804" customWidth="1"/>
    <col min="12290" max="12290" width="25.85546875" style="804" bestFit="1" customWidth="1"/>
    <col min="12291" max="12291" width="24.42578125" style="804" bestFit="1" customWidth="1"/>
    <col min="12292" max="12293" width="25.85546875" style="804" bestFit="1" customWidth="1"/>
    <col min="12294" max="12294" width="25" style="804" bestFit="1" customWidth="1"/>
    <col min="12295" max="12295" width="24.42578125" style="804" bestFit="1" customWidth="1"/>
    <col min="12296" max="12296" width="23.85546875" style="804" bestFit="1" customWidth="1"/>
    <col min="12297" max="12297" width="25" style="804" bestFit="1" customWidth="1"/>
    <col min="12298" max="12298" width="20.42578125" style="804" bestFit="1" customWidth="1"/>
    <col min="12299" max="12299" width="21.28515625" style="804" bestFit="1" customWidth="1"/>
    <col min="12300" max="12300" width="24.42578125" style="804" bestFit="1" customWidth="1"/>
    <col min="12301" max="12301" width="23.85546875" style="804" bestFit="1" customWidth="1"/>
    <col min="12302" max="12302" width="25" style="804" bestFit="1" customWidth="1"/>
    <col min="12303" max="12303" width="22.7109375" style="804" bestFit="1" customWidth="1"/>
    <col min="12304" max="12304" width="28.42578125" style="804" bestFit="1" customWidth="1"/>
    <col min="12305" max="12305" width="3.7109375" style="804" customWidth="1"/>
    <col min="12306" max="12306" width="11.140625" style="804" bestFit="1" customWidth="1"/>
    <col min="12307" max="12544" width="11.42578125" style="804"/>
    <col min="12545" max="12545" width="64.140625" style="804" customWidth="1"/>
    <col min="12546" max="12546" width="25.85546875" style="804" bestFit="1" customWidth="1"/>
    <col min="12547" max="12547" width="24.42578125" style="804" bestFit="1" customWidth="1"/>
    <col min="12548" max="12549" width="25.85546875" style="804" bestFit="1" customWidth="1"/>
    <col min="12550" max="12550" width="25" style="804" bestFit="1" customWidth="1"/>
    <col min="12551" max="12551" width="24.42578125" style="804" bestFit="1" customWidth="1"/>
    <col min="12552" max="12552" width="23.85546875" style="804" bestFit="1" customWidth="1"/>
    <col min="12553" max="12553" width="25" style="804" bestFit="1" customWidth="1"/>
    <col min="12554" max="12554" width="20.42578125" style="804" bestFit="1" customWidth="1"/>
    <col min="12555" max="12555" width="21.28515625" style="804" bestFit="1" customWidth="1"/>
    <col min="12556" max="12556" width="24.42578125" style="804" bestFit="1" customWidth="1"/>
    <col min="12557" max="12557" width="23.85546875" style="804" bestFit="1" customWidth="1"/>
    <col min="12558" max="12558" width="25" style="804" bestFit="1" customWidth="1"/>
    <col min="12559" max="12559" width="22.7109375" style="804" bestFit="1" customWidth="1"/>
    <col min="12560" max="12560" width="28.42578125" style="804" bestFit="1" customWidth="1"/>
    <col min="12561" max="12561" width="3.7109375" style="804" customWidth="1"/>
    <col min="12562" max="12562" width="11.140625" style="804" bestFit="1" customWidth="1"/>
    <col min="12563" max="12800" width="11.42578125" style="804"/>
    <col min="12801" max="12801" width="64.140625" style="804" customWidth="1"/>
    <col min="12802" max="12802" width="25.85546875" style="804" bestFit="1" customWidth="1"/>
    <col min="12803" max="12803" width="24.42578125" style="804" bestFit="1" customWidth="1"/>
    <col min="12804" max="12805" width="25.85546875" style="804" bestFit="1" customWidth="1"/>
    <col min="12806" max="12806" width="25" style="804" bestFit="1" customWidth="1"/>
    <col min="12807" max="12807" width="24.42578125" style="804" bestFit="1" customWidth="1"/>
    <col min="12808" max="12808" width="23.85546875" style="804" bestFit="1" customWidth="1"/>
    <col min="12809" max="12809" width="25" style="804" bestFit="1" customWidth="1"/>
    <col min="12810" max="12810" width="20.42578125" style="804" bestFit="1" customWidth="1"/>
    <col min="12811" max="12811" width="21.28515625" style="804" bestFit="1" customWidth="1"/>
    <col min="12812" max="12812" width="24.42578125" style="804" bestFit="1" customWidth="1"/>
    <col min="12813" max="12813" width="23.85546875" style="804" bestFit="1" customWidth="1"/>
    <col min="12814" max="12814" width="25" style="804" bestFit="1" customWidth="1"/>
    <col min="12815" max="12815" width="22.7109375" style="804" bestFit="1" customWidth="1"/>
    <col min="12816" max="12816" width="28.42578125" style="804" bestFit="1" customWidth="1"/>
    <col min="12817" max="12817" width="3.7109375" style="804" customWidth="1"/>
    <col min="12818" max="12818" width="11.140625" style="804" bestFit="1" customWidth="1"/>
    <col min="12819" max="13056" width="11.42578125" style="804"/>
    <col min="13057" max="13057" width="64.140625" style="804" customWidth="1"/>
    <col min="13058" max="13058" width="25.85546875" style="804" bestFit="1" customWidth="1"/>
    <col min="13059" max="13059" width="24.42578125" style="804" bestFit="1" customWidth="1"/>
    <col min="13060" max="13061" width="25.85546875" style="804" bestFit="1" customWidth="1"/>
    <col min="13062" max="13062" width="25" style="804" bestFit="1" customWidth="1"/>
    <col min="13063" max="13063" width="24.42578125" style="804" bestFit="1" customWidth="1"/>
    <col min="13064" max="13064" width="23.85546875" style="804" bestFit="1" customWidth="1"/>
    <col min="13065" max="13065" width="25" style="804" bestFit="1" customWidth="1"/>
    <col min="13066" max="13066" width="20.42578125" style="804" bestFit="1" customWidth="1"/>
    <col min="13067" max="13067" width="21.28515625" style="804" bestFit="1" customWidth="1"/>
    <col min="13068" max="13068" width="24.42578125" style="804" bestFit="1" customWidth="1"/>
    <col min="13069" max="13069" width="23.85546875" style="804" bestFit="1" customWidth="1"/>
    <col min="13070" max="13070" width="25" style="804" bestFit="1" customWidth="1"/>
    <col min="13071" max="13071" width="22.7109375" style="804" bestFit="1" customWidth="1"/>
    <col min="13072" max="13072" width="28.42578125" style="804" bestFit="1" customWidth="1"/>
    <col min="13073" max="13073" width="3.7109375" style="804" customWidth="1"/>
    <col min="13074" max="13074" width="11.140625" style="804" bestFit="1" customWidth="1"/>
    <col min="13075" max="13312" width="11.42578125" style="804"/>
    <col min="13313" max="13313" width="64.140625" style="804" customWidth="1"/>
    <col min="13314" max="13314" width="25.85546875" style="804" bestFit="1" customWidth="1"/>
    <col min="13315" max="13315" width="24.42578125" style="804" bestFit="1" customWidth="1"/>
    <col min="13316" max="13317" width="25.85546875" style="804" bestFit="1" customWidth="1"/>
    <col min="13318" max="13318" width="25" style="804" bestFit="1" customWidth="1"/>
    <col min="13319" max="13319" width="24.42578125" style="804" bestFit="1" customWidth="1"/>
    <col min="13320" max="13320" width="23.85546875" style="804" bestFit="1" customWidth="1"/>
    <col min="13321" max="13321" width="25" style="804" bestFit="1" customWidth="1"/>
    <col min="13322" max="13322" width="20.42578125" style="804" bestFit="1" customWidth="1"/>
    <col min="13323" max="13323" width="21.28515625" style="804" bestFit="1" customWidth="1"/>
    <col min="13324" max="13324" width="24.42578125" style="804" bestFit="1" customWidth="1"/>
    <col min="13325" max="13325" width="23.85546875" style="804" bestFit="1" customWidth="1"/>
    <col min="13326" max="13326" width="25" style="804" bestFit="1" customWidth="1"/>
    <col min="13327" max="13327" width="22.7109375" style="804" bestFit="1" customWidth="1"/>
    <col min="13328" max="13328" width="28.42578125" style="804" bestFit="1" customWidth="1"/>
    <col min="13329" max="13329" width="3.7109375" style="804" customWidth="1"/>
    <col min="13330" max="13330" width="11.140625" style="804" bestFit="1" customWidth="1"/>
    <col min="13331" max="13568" width="11.42578125" style="804"/>
    <col min="13569" max="13569" width="64.140625" style="804" customWidth="1"/>
    <col min="13570" max="13570" width="25.85546875" style="804" bestFit="1" customWidth="1"/>
    <col min="13571" max="13571" width="24.42578125" style="804" bestFit="1" customWidth="1"/>
    <col min="13572" max="13573" width="25.85546875" style="804" bestFit="1" customWidth="1"/>
    <col min="13574" max="13574" width="25" style="804" bestFit="1" customWidth="1"/>
    <col min="13575" max="13575" width="24.42578125" style="804" bestFit="1" customWidth="1"/>
    <col min="13576" max="13576" width="23.85546875" style="804" bestFit="1" customWidth="1"/>
    <col min="13577" max="13577" width="25" style="804" bestFit="1" customWidth="1"/>
    <col min="13578" max="13578" width="20.42578125" style="804" bestFit="1" customWidth="1"/>
    <col min="13579" max="13579" width="21.28515625" style="804" bestFit="1" customWidth="1"/>
    <col min="13580" max="13580" width="24.42578125" style="804" bestFit="1" customWidth="1"/>
    <col min="13581" max="13581" width="23.85546875" style="804" bestFit="1" customWidth="1"/>
    <col min="13582" max="13582" width="25" style="804" bestFit="1" customWidth="1"/>
    <col min="13583" max="13583" width="22.7109375" style="804" bestFit="1" customWidth="1"/>
    <col min="13584" max="13584" width="28.42578125" style="804" bestFit="1" customWidth="1"/>
    <col min="13585" max="13585" width="3.7109375" style="804" customWidth="1"/>
    <col min="13586" max="13586" width="11.140625" style="804" bestFit="1" customWidth="1"/>
    <col min="13587" max="13824" width="11.42578125" style="804"/>
    <col min="13825" max="13825" width="64.140625" style="804" customWidth="1"/>
    <col min="13826" max="13826" width="25.85546875" style="804" bestFit="1" customWidth="1"/>
    <col min="13827" max="13827" width="24.42578125" style="804" bestFit="1" customWidth="1"/>
    <col min="13828" max="13829" width="25.85546875" style="804" bestFit="1" customWidth="1"/>
    <col min="13830" max="13830" width="25" style="804" bestFit="1" customWidth="1"/>
    <col min="13831" max="13831" width="24.42578125" style="804" bestFit="1" customWidth="1"/>
    <col min="13832" max="13832" width="23.85546875" style="804" bestFit="1" customWidth="1"/>
    <col min="13833" max="13833" width="25" style="804" bestFit="1" customWidth="1"/>
    <col min="13834" max="13834" width="20.42578125" style="804" bestFit="1" customWidth="1"/>
    <col min="13835" max="13835" width="21.28515625" style="804" bestFit="1" customWidth="1"/>
    <col min="13836" max="13836" width="24.42578125" style="804" bestFit="1" customWidth="1"/>
    <col min="13837" max="13837" width="23.85546875" style="804" bestFit="1" customWidth="1"/>
    <col min="13838" max="13838" width="25" style="804" bestFit="1" customWidth="1"/>
    <col min="13839" max="13839" width="22.7109375" style="804" bestFit="1" customWidth="1"/>
    <col min="13840" max="13840" width="28.42578125" style="804" bestFit="1" customWidth="1"/>
    <col min="13841" max="13841" width="3.7109375" style="804" customWidth="1"/>
    <col min="13842" max="13842" width="11.140625" style="804" bestFit="1" customWidth="1"/>
    <col min="13843" max="14080" width="11.42578125" style="804"/>
    <col min="14081" max="14081" width="64.140625" style="804" customWidth="1"/>
    <col min="14082" max="14082" width="25.85546875" style="804" bestFit="1" customWidth="1"/>
    <col min="14083" max="14083" width="24.42578125" style="804" bestFit="1" customWidth="1"/>
    <col min="14084" max="14085" width="25.85546875" style="804" bestFit="1" customWidth="1"/>
    <col min="14086" max="14086" width="25" style="804" bestFit="1" customWidth="1"/>
    <col min="14087" max="14087" width="24.42578125" style="804" bestFit="1" customWidth="1"/>
    <col min="14088" max="14088" width="23.85546875" style="804" bestFit="1" customWidth="1"/>
    <col min="14089" max="14089" width="25" style="804" bestFit="1" customWidth="1"/>
    <col min="14090" max="14090" width="20.42578125" style="804" bestFit="1" customWidth="1"/>
    <col min="14091" max="14091" width="21.28515625" style="804" bestFit="1" customWidth="1"/>
    <col min="14092" max="14092" width="24.42578125" style="804" bestFit="1" customWidth="1"/>
    <col min="14093" max="14093" width="23.85546875" style="804" bestFit="1" customWidth="1"/>
    <col min="14094" max="14094" width="25" style="804" bestFit="1" customWidth="1"/>
    <col min="14095" max="14095" width="22.7109375" style="804" bestFit="1" customWidth="1"/>
    <col min="14096" max="14096" width="28.42578125" style="804" bestFit="1" customWidth="1"/>
    <col min="14097" max="14097" width="3.7109375" style="804" customWidth="1"/>
    <col min="14098" max="14098" width="11.140625" style="804" bestFit="1" customWidth="1"/>
    <col min="14099" max="14336" width="11.42578125" style="804"/>
    <col min="14337" max="14337" width="64.140625" style="804" customWidth="1"/>
    <col min="14338" max="14338" width="25.85546875" style="804" bestFit="1" customWidth="1"/>
    <col min="14339" max="14339" width="24.42578125" style="804" bestFit="1" customWidth="1"/>
    <col min="14340" max="14341" width="25.85546875" style="804" bestFit="1" customWidth="1"/>
    <col min="14342" max="14342" width="25" style="804" bestFit="1" customWidth="1"/>
    <col min="14343" max="14343" width="24.42578125" style="804" bestFit="1" customWidth="1"/>
    <col min="14344" max="14344" width="23.85546875" style="804" bestFit="1" customWidth="1"/>
    <col min="14345" max="14345" width="25" style="804" bestFit="1" customWidth="1"/>
    <col min="14346" max="14346" width="20.42578125" style="804" bestFit="1" customWidth="1"/>
    <col min="14347" max="14347" width="21.28515625" style="804" bestFit="1" customWidth="1"/>
    <col min="14348" max="14348" width="24.42578125" style="804" bestFit="1" customWidth="1"/>
    <col min="14349" max="14349" width="23.85546875" style="804" bestFit="1" customWidth="1"/>
    <col min="14350" max="14350" width="25" style="804" bestFit="1" customWidth="1"/>
    <col min="14351" max="14351" width="22.7109375" style="804" bestFit="1" customWidth="1"/>
    <col min="14352" max="14352" width="28.42578125" style="804" bestFit="1" customWidth="1"/>
    <col min="14353" max="14353" width="3.7109375" style="804" customWidth="1"/>
    <col min="14354" max="14354" width="11.140625" style="804" bestFit="1" customWidth="1"/>
    <col min="14355" max="14592" width="11.42578125" style="804"/>
    <col min="14593" max="14593" width="64.140625" style="804" customWidth="1"/>
    <col min="14594" max="14594" width="25.85546875" style="804" bestFit="1" customWidth="1"/>
    <col min="14595" max="14595" width="24.42578125" style="804" bestFit="1" customWidth="1"/>
    <col min="14596" max="14597" width="25.85546875" style="804" bestFit="1" customWidth="1"/>
    <col min="14598" max="14598" width="25" style="804" bestFit="1" customWidth="1"/>
    <col min="14599" max="14599" width="24.42578125" style="804" bestFit="1" customWidth="1"/>
    <col min="14600" max="14600" width="23.85546875" style="804" bestFit="1" customWidth="1"/>
    <col min="14601" max="14601" width="25" style="804" bestFit="1" customWidth="1"/>
    <col min="14602" max="14602" width="20.42578125" style="804" bestFit="1" customWidth="1"/>
    <col min="14603" max="14603" width="21.28515625" style="804" bestFit="1" customWidth="1"/>
    <col min="14604" max="14604" width="24.42578125" style="804" bestFit="1" customWidth="1"/>
    <col min="14605" max="14605" width="23.85546875" style="804" bestFit="1" customWidth="1"/>
    <col min="14606" max="14606" width="25" style="804" bestFit="1" customWidth="1"/>
    <col min="14607" max="14607" width="22.7109375" style="804" bestFit="1" customWidth="1"/>
    <col min="14608" max="14608" width="28.42578125" style="804" bestFit="1" customWidth="1"/>
    <col min="14609" max="14609" width="3.7109375" style="804" customWidth="1"/>
    <col min="14610" max="14610" width="11.140625" style="804" bestFit="1" customWidth="1"/>
    <col min="14611" max="14848" width="11.42578125" style="804"/>
    <col min="14849" max="14849" width="64.140625" style="804" customWidth="1"/>
    <col min="14850" max="14850" width="25.85546875" style="804" bestFit="1" customWidth="1"/>
    <col min="14851" max="14851" width="24.42578125" style="804" bestFit="1" customWidth="1"/>
    <col min="14852" max="14853" width="25.85546875" style="804" bestFit="1" customWidth="1"/>
    <col min="14854" max="14854" width="25" style="804" bestFit="1" customWidth="1"/>
    <col min="14855" max="14855" width="24.42578125" style="804" bestFit="1" customWidth="1"/>
    <col min="14856" max="14856" width="23.85546875" style="804" bestFit="1" customWidth="1"/>
    <col min="14857" max="14857" width="25" style="804" bestFit="1" customWidth="1"/>
    <col min="14858" max="14858" width="20.42578125" style="804" bestFit="1" customWidth="1"/>
    <col min="14859" max="14859" width="21.28515625" style="804" bestFit="1" customWidth="1"/>
    <col min="14860" max="14860" width="24.42578125" style="804" bestFit="1" customWidth="1"/>
    <col min="14861" max="14861" width="23.85546875" style="804" bestFit="1" customWidth="1"/>
    <col min="14862" max="14862" width="25" style="804" bestFit="1" customWidth="1"/>
    <col min="14863" max="14863" width="22.7109375" style="804" bestFit="1" customWidth="1"/>
    <col min="14864" max="14864" width="28.42578125" style="804" bestFit="1" customWidth="1"/>
    <col min="14865" max="14865" width="3.7109375" style="804" customWidth="1"/>
    <col min="14866" max="14866" width="11.140625" style="804" bestFit="1" customWidth="1"/>
    <col min="14867" max="15104" width="11.42578125" style="804"/>
    <col min="15105" max="15105" width="64.140625" style="804" customWidth="1"/>
    <col min="15106" max="15106" width="25.85546875" style="804" bestFit="1" customWidth="1"/>
    <col min="15107" max="15107" width="24.42578125" style="804" bestFit="1" customWidth="1"/>
    <col min="15108" max="15109" width="25.85546875" style="804" bestFit="1" customWidth="1"/>
    <col min="15110" max="15110" width="25" style="804" bestFit="1" customWidth="1"/>
    <col min="15111" max="15111" width="24.42578125" style="804" bestFit="1" customWidth="1"/>
    <col min="15112" max="15112" width="23.85546875" style="804" bestFit="1" customWidth="1"/>
    <col min="15113" max="15113" width="25" style="804" bestFit="1" customWidth="1"/>
    <col min="15114" max="15114" width="20.42578125" style="804" bestFit="1" customWidth="1"/>
    <col min="15115" max="15115" width="21.28515625" style="804" bestFit="1" customWidth="1"/>
    <col min="15116" max="15116" width="24.42578125" style="804" bestFit="1" customWidth="1"/>
    <col min="15117" max="15117" width="23.85546875" style="804" bestFit="1" customWidth="1"/>
    <col min="15118" max="15118" width="25" style="804" bestFit="1" customWidth="1"/>
    <col min="15119" max="15119" width="22.7109375" style="804" bestFit="1" customWidth="1"/>
    <col min="15120" max="15120" width="28.42578125" style="804" bestFit="1" customWidth="1"/>
    <col min="15121" max="15121" width="3.7109375" style="804" customWidth="1"/>
    <col min="15122" max="15122" width="11.140625" style="804" bestFit="1" customWidth="1"/>
    <col min="15123" max="15360" width="11.42578125" style="804"/>
    <col min="15361" max="15361" width="64.140625" style="804" customWidth="1"/>
    <col min="15362" max="15362" width="25.85546875" style="804" bestFit="1" customWidth="1"/>
    <col min="15363" max="15363" width="24.42578125" style="804" bestFit="1" customWidth="1"/>
    <col min="15364" max="15365" width="25.85546875" style="804" bestFit="1" customWidth="1"/>
    <col min="15366" max="15366" width="25" style="804" bestFit="1" customWidth="1"/>
    <col min="15367" max="15367" width="24.42578125" style="804" bestFit="1" customWidth="1"/>
    <col min="15368" max="15368" width="23.85546875" style="804" bestFit="1" customWidth="1"/>
    <col min="15369" max="15369" width="25" style="804" bestFit="1" customWidth="1"/>
    <col min="15370" max="15370" width="20.42578125" style="804" bestFit="1" customWidth="1"/>
    <col min="15371" max="15371" width="21.28515625" style="804" bestFit="1" customWidth="1"/>
    <col min="15372" max="15372" width="24.42578125" style="804" bestFit="1" customWidth="1"/>
    <col min="15373" max="15373" width="23.85546875" style="804" bestFit="1" customWidth="1"/>
    <col min="15374" max="15374" width="25" style="804" bestFit="1" customWidth="1"/>
    <col min="15375" max="15375" width="22.7109375" style="804" bestFit="1" customWidth="1"/>
    <col min="15376" max="15376" width="28.42578125" style="804" bestFit="1" customWidth="1"/>
    <col min="15377" max="15377" width="3.7109375" style="804" customWidth="1"/>
    <col min="15378" max="15378" width="11.140625" style="804" bestFit="1" customWidth="1"/>
    <col min="15379" max="15616" width="11.42578125" style="804"/>
    <col min="15617" max="15617" width="64.140625" style="804" customWidth="1"/>
    <col min="15618" max="15618" width="25.85546875" style="804" bestFit="1" customWidth="1"/>
    <col min="15619" max="15619" width="24.42578125" style="804" bestFit="1" customWidth="1"/>
    <col min="15620" max="15621" width="25.85546875" style="804" bestFit="1" customWidth="1"/>
    <col min="15622" max="15622" width="25" style="804" bestFit="1" customWidth="1"/>
    <col min="15623" max="15623" width="24.42578125" style="804" bestFit="1" customWidth="1"/>
    <col min="15624" max="15624" width="23.85546875" style="804" bestFit="1" customWidth="1"/>
    <col min="15625" max="15625" width="25" style="804" bestFit="1" customWidth="1"/>
    <col min="15626" max="15626" width="20.42578125" style="804" bestFit="1" customWidth="1"/>
    <col min="15627" max="15627" width="21.28515625" style="804" bestFit="1" customWidth="1"/>
    <col min="15628" max="15628" width="24.42578125" style="804" bestFit="1" customWidth="1"/>
    <col min="15629" max="15629" width="23.85546875" style="804" bestFit="1" customWidth="1"/>
    <col min="15630" max="15630" width="25" style="804" bestFit="1" customWidth="1"/>
    <col min="15631" max="15631" width="22.7109375" style="804" bestFit="1" customWidth="1"/>
    <col min="15632" max="15632" width="28.42578125" style="804" bestFit="1" customWidth="1"/>
    <col min="15633" max="15633" width="3.7109375" style="804" customWidth="1"/>
    <col min="15634" max="15634" width="11.140625" style="804" bestFit="1" customWidth="1"/>
    <col min="15635" max="15872" width="11.42578125" style="804"/>
    <col min="15873" max="15873" width="64.140625" style="804" customWidth="1"/>
    <col min="15874" max="15874" width="25.85546875" style="804" bestFit="1" customWidth="1"/>
    <col min="15875" max="15875" width="24.42578125" style="804" bestFit="1" customWidth="1"/>
    <col min="15876" max="15877" width="25.85546875" style="804" bestFit="1" customWidth="1"/>
    <col min="15878" max="15878" width="25" style="804" bestFit="1" customWidth="1"/>
    <col min="15879" max="15879" width="24.42578125" style="804" bestFit="1" customWidth="1"/>
    <col min="15880" max="15880" width="23.85546875" style="804" bestFit="1" customWidth="1"/>
    <col min="15881" max="15881" width="25" style="804" bestFit="1" customWidth="1"/>
    <col min="15882" max="15882" width="20.42578125" style="804" bestFit="1" customWidth="1"/>
    <col min="15883" max="15883" width="21.28515625" style="804" bestFit="1" customWidth="1"/>
    <col min="15884" max="15884" width="24.42578125" style="804" bestFit="1" customWidth="1"/>
    <col min="15885" max="15885" width="23.85546875" style="804" bestFit="1" customWidth="1"/>
    <col min="15886" max="15886" width="25" style="804" bestFit="1" customWidth="1"/>
    <col min="15887" max="15887" width="22.7109375" style="804" bestFit="1" customWidth="1"/>
    <col min="15888" max="15888" width="28.42578125" style="804" bestFit="1" customWidth="1"/>
    <col min="15889" max="15889" width="3.7109375" style="804" customWidth="1"/>
    <col min="15890" max="15890" width="11.140625" style="804" bestFit="1" customWidth="1"/>
    <col min="15891" max="16128" width="11.42578125" style="804"/>
    <col min="16129" max="16129" width="64.140625" style="804" customWidth="1"/>
    <col min="16130" max="16130" width="25.85546875" style="804" bestFit="1" customWidth="1"/>
    <col min="16131" max="16131" width="24.42578125" style="804" bestFit="1" customWidth="1"/>
    <col min="16132" max="16133" width="25.85546875" style="804" bestFit="1" customWidth="1"/>
    <col min="16134" max="16134" width="25" style="804" bestFit="1" customWidth="1"/>
    <col min="16135" max="16135" width="24.42578125" style="804" bestFit="1" customWidth="1"/>
    <col min="16136" max="16136" width="23.85546875" style="804" bestFit="1" customWidth="1"/>
    <col min="16137" max="16137" width="25" style="804" bestFit="1" customWidth="1"/>
    <col min="16138" max="16138" width="20.42578125" style="804" bestFit="1" customWidth="1"/>
    <col min="16139" max="16139" width="21.28515625" style="804" bestFit="1" customWidth="1"/>
    <col min="16140" max="16140" width="24.42578125" style="804" bestFit="1" customWidth="1"/>
    <col min="16141" max="16141" width="23.85546875" style="804" bestFit="1" customWidth="1"/>
    <col min="16142" max="16142" width="25" style="804" bestFit="1" customWidth="1"/>
    <col min="16143" max="16143" width="22.7109375" style="804" bestFit="1" customWidth="1"/>
    <col min="16144" max="16144" width="28.42578125" style="804" bestFit="1" customWidth="1"/>
    <col min="16145" max="16145" width="3.7109375" style="804" customWidth="1"/>
    <col min="16146" max="16146" width="11.140625" style="804" bestFit="1" customWidth="1"/>
    <col min="16147" max="16384" width="11.42578125" style="804"/>
  </cols>
  <sheetData>
    <row r="1" spans="1:16" s="804" customFormat="1" ht="20.25" hidden="1">
      <c r="A1" s="439"/>
      <c r="B1" s="449"/>
      <c r="C1" s="449"/>
      <c r="D1" s="449"/>
      <c r="E1" s="449"/>
      <c r="F1" s="449"/>
      <c r="G1" s="449"/>
      <c r="H1" s="449"/>
      <c r="I1" s="448"/>
      <c r="J1" s="48"/>
      <c r="K1" s="48"/>
      <c r="L1" s="48"/>
      <c r="M1" s="48"/>
      <c r="N1" s="48"/>
      <c r="O1" s="48"/>
      <c r="P1" s="48"/>
    </row>
    <row r="2" spans="1:16" s="804" customFormat="1" ht="69" customHeight="1">
      <c r="A2" s="1071" t="s">
        <v>1072</v>
      </c>
      <c r="B2" s="1072"/>
      <c r="C2" s="1072"/>
      <c r="D2" s="1072"/>
      <c r="E2" s="1072"/>
      <c r="F2" s="1072"/>
      <c r="G2" s="1072"/>
      <c r="H2" s="1072"/>
      <c r="I2" s="1072"/>
      <c r="J2" s="1072"/>
      <c r="K2" s="1072"/>
      <c r="L2" s="1072"/>
      <c r="M2" s="1072"/>
      <c r="N2" s="1072"/>
      <c r="O2" s="1072"/>
      <c r="P2" s="1072"/>
    </row>
    <row r="3" spans="1:16" s="804" customFormat="1" ht="44.25" customHeight="1">
      <c r="A3" s="1071" t="s">
        <v>678</v>
      </c>
      <c r="B3" s="1072"/>
      <c r="C3" s="1072"/>
      <c r="D3" s="1072"/>
      <c r="E3" s="1072"/>
      <c r="F3" s="1072"/>
      <c r="G3" s="1072"/>
      <c r="H3" s="1072"/>
      <c r="I3" s="1072"/>
      <c r="J3" s="1072"/>
      <c r="K3" s="1072"/>
      <c r="L3" s="1072"/>
      <c r="M3" s="1072"/>
      <c r="N3" s="1072"/>
      <c r="O3" s="1072"/>
      <c r="P3" s="1072"/>
    </row>
    <row r="4" spans="1:16" s="804" customFormat="1" ht="44.25" customHeight="1">
      <c r="A4" s="1071" t="s">
        <v>1530</v>
      </c>
      <c r="B4" s="1072"/>
      <c r="C4" s="1072"/>
      <c r="D4" s="1072"/>
      <c r="E4" s="1072"/>
      <c r="F4" s="1072"/>
      <c r="G4" s="1072"/>
      <c r="H4" s="1072"/>
      <c r="I4" s="1072"/>
      <c r="J4" s="1072"/>
      <c r="K4" s="1072"/>
      <c r="L4" s="1072"/>
      <c r="M4" s="1072"/>
      <c r="N4" s="1072"/>
      <c r="O4" s="1072"/>
      <c r="P4" s="1072"/>
    </row>
    <row r="5" spans="1:16" s="80" customFormat="1" ht="51.75" customHeight="1">
      <c r="A5" s="1073" t="s">
        <v>1256</v>
      </c>
      <c r="B5" s="1074"/>
      <c r="C5" s="1074"/>
      <c r="D5" s="1074"/>
      <c r="E5" s="1074"/>
      <c r="F5" s="1074"/>
      <c r="G5" s="1074"/>
      <c r="H5" s="1074"/>
      <c r="I5" s="1074"/>
      <c r="J5" s="1074"/>
      <c r="K5" s="1074"/>
      <c r="L5" s="1074"/>
      <c r="M5" s="1074"/>
      <c r="N5" s="1074"/>
      <c r="O5" s="1074"/>
      <c r="P5" s="1074"/>
    </row>
    <row r="6" spans="1:16" s="804" customFormat="1" ht="3" customHeight="1">
      <c r="A6" s="440"/>
      <c r="B6" s="883"/>
      <c r="C6" s="883"/>
      <c r="D6" s="883"/>
      <c r="E6" s="883"/>
      <c r="F6" s="883"/>
      <c r="G6" s="883"/>
      <c r="H6" s="883"/>
      <c r="I6" s="883"/>
      <c r="J6" s="883"/>
      <c r="K6" s="883"/>
      <c r="L6" s="883"/>
      <c r="M6" s="883"/>
      <c r="N6" s="883"/>
      <c r="O6" s="883"/>
      <c r="P6" s="883"/>
    </row>
    <row r="7" spans="1:16" s="804" customFormat="1" ht="11.25" customHeight="1" thickBot="1">
      <c r="A7" s="441"/>
      <c r="B7" s="880"/>
      <c r="C7" s="880"/>
      <c r="D7" s="880"/>
      <c r="E7" s="880"/>
      <c r="F7" s="880"/>
      <c r="G7" s="880"/>
      <c r="H7" s="880"/>
      <c r="I7" s="53"/>
      <c r="J7" s="880"/>
      <c r="K7" s="880"/>
      <c r="L7" s="880"/>
      <c r="M7" s="880"/>
      <c r="N7" s="880"/>
      <c r="O7" s="880"/>
      <c r="P7" s="880"/>
    </row>
    <row r="8" spans="1:16" s="28" customFormat="1" ht="51.75" customHeight="1" thickTop="1" thickBot="1">
      <c r="A8" s="442"/>
      <c r="B8" s="902" t="s">
        <v>297</v>
      </c>
      <c r="C8" s="902" t="s">
        <v>298</v>
      </c>
      <c r="D8" s="902" t="s">
        <v>299</v>
      </c>
      <c r="E8" s="902" t="s">
        <v>300</v>
      </c>
      <c r="F8" s="902" t="s">
        <v>301</v>
      </c>
      <c r="G8" s="902" t="s">
        <v>302</v>
      </c>
      <c r="H8" s="902" t="s">
        <v>303</v>
      </c>
      <c r="I8" s="902" t="s">
        <v>304</v>
      </c>
      <c r="J8" s="902" t="s">
        <v>305</v>
      </c>
      <c r="K8" s="902" t="s">
        <v>306</v>
      </c>
      <c r="L8" s="902" t="s">
        <v>307</v>
      </c>
      <c r="M8" s="902" t="s">
        <v>308</v>
      </c>
      <c r="N8" s="902" t="s">
        <v>1074</v>
      </c>
      <c r="O8" s="903" t="s">
        <v>1075</v>
      </c>
      <c r="P8" s="903" t="s">
        <v>309</v>
      </c>
    </row>
    <row r="9" spans="1:16" s="118" customFormat="1" ht="36.75" customHeight="1" thickTop="1" thickBot="1">
      <c r="A9" s="117" t="s">
        <v>679</v>
      </c>
      <c r="B9" s="904">
        <v>0.12429999999999999</v>
      </c>
      <c r="C9" s="904">
        <v>0.1147</v>
      </c>
      <c r="D9" s="904">
        <v>0.1211</v>
      </c>
      <c r="E9" s="904">
        <v>0.1217</v>
      </c>
      <c r="F9" s="904">
        <v>0.1167</v>
      </c>
      <c r="G9" s="904">
        <v>0.1111</v>
      </c>
      <c r="H9" s="904">
        <v>0.1148</v>
      </c>
      <c r="I9" s="904">
        <v>0.13639999999999999</v>
      </c>
      <c r="J9" s="904">
        <v>0.77990000000000004</v>
      </c>
      <c r="K9" s="904">
        <v>0.31580000000000003</v>
      </c>
      <c r="L9" s="904">
        <v>0.1285</v>
      </c>
      <c r="M9" s="904">
        <v>0.1116</v>
      </c>
      <c r="N9" s="904">
        <v>0.1109</v>
      </c>
      <c r="O9" s="904">
        <v>0.1174</v>
      </c>
      <c r="P9" s="904">
        <v>0.1216</v>
      </c>
    </row>
    <row r="10" spans="1:16" s="80" customFormat="1" ht="36.75" customHeight="1" thickTop="1">
      <c r="A10" s="123" t="s">
        <v>680</v>
      </c>
      <c r="B10" s="857">
        <v>7048886545.0500002</v>
      </c>
      <c r="C10" s="857">
        <v>35598992532.959999</v>
      </c>
      <c r="D10" s="857">
        <v>8807311064.3299999</v>
      </c>
      <c r="E10" s="857">
        <v>5187063197.1300001</v>
      </c>
      <c r="F10" s="857">
        <v>4618352343.8599997</v>
      </c>
      <c r="G10" s="857">
        <v>2457890191.1700001</v>
      </c>
      <c r="H10" s="857">
        <v>1754064705.0599999</v>
      </c>
      <c r="I10" s="857">
        <v>689691503.80999994</v>
      </c>
      <c r="J10" s="857">
        <v>79771575.599999994</v>
      </c>
      <c r="K10" s="857">
        <v>61591110.340000004</v>
      </c>
      <c r="L10" s="857">
        <v>1335086109.5999999</v>
      </c>
      <c r="M10" s="857">
        <v>560061838.32000005</v>
      </c>
      <c r="N10" s="857">
        <v>3088347953.96</v>
      </c>
      <c r="O10" s="857">
        <v>941533911.79999995</v>
      </c>
      <c r="P10" s="857">
        <v>72228644582.990005</v>
      </c>
    </row>
    <row r="11" spans="1:16" s="80" customFormat="1" ht="36.75" customHeight="1">
      <c r="A11" s="123" t="s">
        <v>681</v>
      </c>
      <c r="B11" s="857">
        <v>10395994.619999999</v>
      </c>
      <c r="C11" s="857">
        <v>8039608.3300000001</v>
      </c>
      <c r="D11" s="857">
        <v>0</v>
      </c>
      <c r="E11" s="857">
        <v>0</v>
      </c>
      <c r="F11" s="857">
        <v>20903791.539999999</v>
      </c>
      <c r="G11" s="857">
        <v>0</v>
      </c>
      <c r="H11" s="857">
        <v>10440008.699999999</v>
      </c>
      <c r="I11" s="857">
        <v>0</v>
      </c>
      <c r="J11" s="857">
        <v>0</v>
      </c>
      <c r="K11" s="857">
        <v>0</v>
      </c>
      <c r="L11" s="857">
        <v>0</v>
      </c>
      <c r="M11" s="857">
        <v>0</v>
      </c>
      <c r="N11" s="857">
        <v>0</v>
      </c>
      <c r="O11" s="857">
        <v>0</v>
      </c>
      <c r="P11" s="857">
        <v>49779403.189999998</v>
      </c>
    </row>
    <row r="12" spans="1:16" s="119" customFormat="1" ht="36.75" customHeight="1">
      <c r="A12" s="123" t="s">
        <v>682</v>
      </c>
      <c r="B12" s="857">
        <v>5529589230.8599997</v>
      </c>
      <c r="C12" s="857">
        <v>2711692158.9499998</v>
      </c>
      <c r="D12" s="857">
        <v>4646633298.8500004</v>
      </c>
      <c r="E12" s="857">
        <v>6569335269.1199999</v>
      </c>
      <c r="F12" s="857">
        <v>4215464163.6500001</v>
      </c>
      <c r="G12" s="857">
        <v>1001558194.6799999</v>
      </c>
      <c r="H12" s="857">
        <v>1027239370.22</v>
      </c>
      <c r="I12" s="857">
        <v>1220353542.46</v>
      </c>
      <c r="J12" s="857">
        <v>67971776.010000005</v>
      </c>
      <c r="K12" s="857">
        <v>159554152.61000001</v>
      </c>
      <c r="L12" s="857">
        <v>1055991823.61</v>
      </c>
      <c r="M12" s="857">
        <v>467954954.08999997</v>
      </c>
      <c r="N12" s="857">
        <v>261769332.09999999</v>
      </c>
      <c r="O12" s="857">
        <v>654452836.08000004</v>
      </c>
      <c r="P12" s="857">
        <v>29589560103.290001</v>
      </c>
    </row>
    <row r="13" spans="1:16" s="119" customFormat="1" ht="36.75" customHeight="1">
      <c r="A13" s="123" t="s">
        <v>683</v>
      </c>
      <c r="B13" s="857">
        <v>3868406444.6100001</v>
      </c>
      <c r="C13" s="857">
        <v>1158938574.3800001</v>
      </c>
      <c r="D13" s="857">
        <v>10495321216.790001</v>
      </c>
      <c r="E13" s="857">
        <v>929104518.04999995</v>
      </c>
      <c r="F13" s="857">
        <v>3900194932.79</v>
      </c>
      <c r="G13" s="857">
        <v>1843552741.6600001</v>
      </c>
      <c r="H13" s="857">
        <v>1379939108.4200001</v>
      </c>
      <c r="I13" s="857">
        <v>407880698.01999998</v>
      </c>
      <c r="J13" s="857">
        <v>0</v>
      </c>
      <c r="K13" s="857">
        <v>0</v>
      </c>
      <c r="L13" s="857">
        <v>1781664497.97</v>
      </c>
      <c r="M13" s="857">
        <v>612894505.88999999</v>
      </c>
      <c r="N13" s="857">
        <v>1804878269.6400001</v>
      </c>
      <c r="O13" s="857">
        <v>565104470.33000004</v>
      </c>
      <c r="P13" s="857">
        <v>28747879978.549999</v>
      </c>
    </row>
    <row r="14" spans="1:16" s="119" customFormat="1" ht="36.75" customHeight="1">
      <c r="A14" s="123" t="s">
        <v>684</v>
      </c>
      <c r="B14" s="857">
        <v>4813566743.9799995</v>
      </c>
      <c r="C14" s="857">
        <v>4885036646.9499998</v>
      </c>
      <c r="D14" s="857">
        <v>4106351721.6399999</v>
      </c>
      <c r="E14" s="857">
        <v>6686701753.6899996</v>
      </c>
      <c r="F14" s="857">
        <v>4179912014.8800001</v>
      </c>
      <c r="G14" s="857">
        <v>2870844804.3099999</v>
      </c>
      <c r="H14" s="857">
        <v>2948962264.71</v>
      </c>
      <c r="I14" s="857">
        <v>0</v>
      </c>
      <c r="J14" s="857">
        <v>57323537.689999998</v>
      </c>
      <c r="K14" s="857">
        <v>209544782.94</v>
      </c>
      <c r="L14" s="857">
        <v>1431092617.79</v>
      </c>
      <c r="M14" s="857">
        <v>633802899.10000002</v>
      </c>
      <c r="N14" s="857">
        <v>5789212838.5100002</v>
      </c>
      <c r="O14" s="857">
        <v>1103444246.3399999</v>
      </c>
      <c r="P14" s="857">
        <v>39715796872.529999</v>
      </c>
    </row>
    <row r="15" spans="1:16" s="119" customFormat="1" ht="36.75" customHeight="1" thickBot="1">
      <c r="A15" s="123" t="s">
        <v>685</v>
      </c>
      <c r="B15" s="857">
        <v>10083454471.93</v>
      </c>
      <c r="C15" s="857">
        <v>10448909107.85</v>
      </c>
      <c r="D15" s="857">
        <v>10141146622.629999</v>
      </c>
      <c r="E15" s="857">
        <v>8623421144.9500008</v>
      </c>
      <c r="F15" s="857">
        <v>7047539203.5200005</v>
      </c>
      <c r="G15" s="857">
        <v>4167741739.8800001</v>
      </c>
      <c r="H15" s="857">
        <v>3796876973.3400002</v>
      </c>
      <c r="I15" s="857">
        <v>10682171211.41</v>
      </c>
      <c r="J15" s="857">
        <v>69450919.969999999</v>
      </c>
      <c r="K15" s="857">
        <v>423898757.10000002</v>
      </c>
      <c r="L15" s="857">
        <v>7715764705.1899996</v>
      </c>
      <c r="M15" s="857">
        <v>1963926422.8800001</v>
      </c>
      <c r="N15" s="857">
        <v>5117970360.1000004</v>
      </c>
      <c r="O15" s="857">
        <v>6059950933.2600002</v>
      </c>
      <c r="P15" s="857">
        <v>86342222574.009995</v>
      </c>
    </row>
    <row r="16" spans="1:16" s="119" customFormat="1" ht="36.75" customHeight="1" thickTop="1" thickBot="1">
      <c r="A16" s="815" t="s">
        <v>686</v>
      </c>
      <c r="B16" s="839">
        <v>31354299431.049999</v>
      </c>
      <c r="C16" s="839">
        <v>54811608629.419998</v>
      </c>
      <c r="D16" s="839">
        <v>38196763924.239998</v>
      </c>
      <c r="E16" s="839">
        <v>27995625882.939999</v>
      </c>
      <c r="F16" s="839">
        <v>23982366450.240002</v>
      </c>
      <c r="G16" s="839">
        <v>12341587671.700001</v>
      </c>
      <c r="H16" s="839">
        <v>10917522430.450001</v>
      </c>
      <c r="I16" s="839">
        <v>13000096955.700001</v>
      </c>
      <c r="J16" s="839">
        <v>274517809.26999998</v>
      </c>
      <c r="K16" s="839">
        <v>854588802.99000001</v>
      </c>
      <c r="L16" s="839">
        <v>13319599754.16</v>
      </c>
      <c r="M16" s="839">
        <v>4238640620.2800002</v>
      </c>
      <c r="N16" s="839">
        <v>16062178754.309999</v>
      </c>
      <c r="O16" s="839">
        <v>9324486397.8099995</v>
      </c>
      <c r="P16" s="839">
        <v>256673883514.56</v>
      </c>
    </row>
    <row r="17" spans="1:16" s="120" customFormat="1" ht="36.75" customHeight="1" thickTop="1">
      <c r="A17" s="443" t="s">
        <v>687</v>
      </c>
      <c r="B17" s="858">
        <v>16734790197.854</v>
      </c>
      <c r="C17" s="858">
        <v>15235298272.8755</v>
      </c>
      <c r="D17" s="858">
        <v>19397897682.025002</v>
      </c>
      <c r="E17" s="858">
        <v>15416866773.0665</v>
      </c>
      <c r="F17" s="858">
        <v>12977753892.959</v>
      </c>
      <c r="G17" s="858">
        <v>7442963352.8785</v>
      </c>
      <c r="H17" s="858">
        <v>6905060100.9965</v>
      </c>
      <c r="I17" s="858">
        <v>11130182268.912001</v>
      </c>
      <c r="J17" s="858">
        <v>126037928.4395</v>
      </c>
      <c r="K17" s="858">
        <v>612968174.82700002</v>
      </c>
      <c r="L17" s="858">
        <v>9891114782.2395</v>
      </c>
      <c r="M17" s="858">
        <v>2839316840.9679999</v>
      </c>
      <c r="N17" s="858">
        <v>10414672990.2225</v>
      </c>
      <c r="O17" s="858">
        <v>7300976920.3959999</v>
      </c>
      <c r="P17" s="858">
        <v>136425900178.659</v>
      </c>
    </row>
    <row r="18" spans="1:16" s="122" customFormat="1" ht="36.75" customHeight="1" thickBot="1">
      <c r="A18" s="121" t="s">
        <v>688</v>
      </c>
      <c r="B18" s="905">
        <v>0.53369999999999995</v>
      </c>
      <c r="C18" s="905">
        <v>0.27800000000000002</v>
      </c>
      <c r="D18" s="905">
        <v>0.50780000000000003</v>
      </c>
      <c r="E18" s="905">
        <v>0.55069999999999997</v>
      </c>
      <c r="F18" s="905">
        <v>0.54110000000000003</v>
      </c>
      <c r="G18" s="905">
        <v>0.60309999999999997</v>
      </c>
      <c r="H18" s="905">
        <v>0.63249999999999995</v>
      </c>
      <c r="I18" s="905">
        <v>0.85619999999999996</v>
      </c>
      <c r="J18" s="905">
        <v>0.45910000000000001</v>
      </c>
      <c r="K18" s="905">
        <v>0.71730000000000005</v>
      </c>
      <c r="L18" s="905">
        <v>0.74260000000000004</v>
      </c>
      <c r="M18" s="905">
        <v>0.66990000000000005</v>
      </c>
      <c r="N18" s="905">
        <v>0.64839999999999998</v>
      </c>
      <c r="O18" s="905">
        <v>0.78300000000000003</v>
      </c>
      <c r="P18" s="905">
        <v>0.53149999999999997</v>
      </c>
    </row>
    <row r="19" spans="1:16" s="119" customFormat="1" ht="36.75" customHeight="1" thickTop="1" thickBot="1">
      <c r="A19" s="815" t="s">
        <v>689</v>
      </c>
      <c r="B19" s="839">
        <v>1673479019.7853999</v>
      </c>
      <c r="C19" s="839">
        <v>1523529827.2876</v>
      </c>
      <c r="D19" s="839">
        <v>1939789768.2025001</v>
      </c>
      <c r="E19" s="839">
        <v>1541686677.3067</v>
      </c>
      <c r="F19" s="839">
        <v>1297775389.2959001</v>
      </c>
      <c r="G19" s="839">
        <v>744296335.28789997</v>
      </c>
      <c r="H19" s="839">
        <v>690506010.09969997</v>
      </c>
      <c r="I19" s="839">
        <v>1113018226.8912001</v>
      </c>
      <c r="J19" s="839">
        <v>12603792.844000001</v>
      </c>
      <c r="K19" s="839">
        <v>61296817.482699998</v>
      </c>
      <c r="L19" s="839">
        <v>989111478.22399998</v>
      </c>
      <c r="M19" s="839">
        <v>283931684.09680003</v>
      </c>
      <c r="N19" s="839">
        <v>1041467299.0223</v>
      </c>
      <c r="O19" s="839">
        <v>730097692.03960001</v>
      </c>
      <c r="P19" s="839">
        <v>13642590017.8659</v>
      </c>
    </row>
    <row r="20" spans="1:16" s="119" customFormat="1" ht="36.75" customHeight="1" thickTop="1">
      <c r="A20" s="123" t="s">
        <v>690</v>
      </c>
      <c r="B20" s="857">
        <v>1495792612</v>
      </c>
      <c r="C20" s="857">
        <v>1836873460</v>
      </c>
      <c r="D20" s="857">
        <v>1803795429</v>
      </c>
      <c r="E20" s="857">
        <v>1286902733</v>
      </c>
      <c r="F20" s="857">
        <v>1231616179</v>
      </c>
      <c r="G20" s="857">
        <v>571431368</v>
      </c>
      <c r="H20" s="857">
        <v>556900498</v>
      </c>
      <c r="I20" s="857">
        <v>1217189569</v>
      </c>
      <c r="J20" s="857">
        <v>107548141</v>
      </c>
      <c r="K20" s="857">
        <v>193589478</v>
      </c>
      <c r="L20" s="857">
        <v>909771424</v>
      </c>
      <c r="M20" s="857">
        <v>220705568</v>
      </c>
      <c r="N20" s="857">
        <v>1043584595</v>
      </c>
      <c r="O20" s="857">
        <v>704376545</v>
      </c>
      <c r="P20" s="857">
        <v>13180077599</v>
      </c>
    </row>
    <row r="21" spans="1:16" s="119" customFormat="1" ht="36.75" customHeight="1">
      <c r="A21" s="123" t="s">
        <v>691</v>
      </c>
      <c r="B21" s="857">
        <v>0</v>
      </c>
      <c r="C21" s="857">
        <v>2960962</v>
      </c>
      <c r="D21" s="857">
        <v>0</v>
      </c>
      <c r="E21" s="857">
        <v>83</v>
      </c>
      <c r="F21" s="857">
        <v>0</v>
      </c>
      <c r="G21" s="857">
        <v>0</v>
      </c>
      <c r="H21" s="857">
        <v>1</v>
      </c>
      <c r="I21" s="857">
        <v>0</v>
      </c>
      <c r="J21" s="857">
        <v>0</v>
      </c>
      <c r="K21" s="857">
        <v>0</v>
      </c>
      <c r="L21" s="857">
        <v>0</v>
      </c>
      <c r="M21" s="857">
        <v>3105</v>
      </c>
      <c r="N21" s="857">
        <v>0</v>
      </c>
      <c r="O21" s="857">
        <v>0</v>
      </c>
      <c r="P21" s="857">
        <v>2964151</v>
      </c>
    </row>
    <row r="22" spans="1:16" s="119" customFormat="1" ht="36.75" customHeight="1">
      <c r="A22" s="125" t="s">
        <v>692</v>
      </c>
      <c r="B22" s="857">
        <v>0</v>
      </c>
      <c r="C22" s="857">
        <v>0</v>
      </c>
      <c r="D22" s="857">
        <v>0</v>
      </c>
      <c r="E22" s="857">
        <v>0</v>
      </c>
      <c r="F22" s="857">
        <v>0</v>
      </c>
      <c r="G22" s="857">
        <v>0</v>
      </c>
      <c r="H22" s="857">
        <v>0</v>
      </c>
      <c r="I22" s="857">
        <v>0</v>
      </c>
      <c r="J22" s="857">
        <v>0</v>
      </c>
      <c r="K22" s="857">
        <v>0</v>
      </c>
      <c r="L22" s="857">
        <v>0</v>
      </c>
      <c r="M22" s="857">
        <v>0</v>
      </c>
      <c r="N22" s="857">
        <v>0</v>
      </c>
      <c r="O22" s="857">
        <v>0</v>
      </c>
      <c r="P22" s="857">
        <v>0</v>
      </c>
    </row>
    <row r="23" spans="1:16" s="119" customFormat="1" ht="36.75" customHeight="1" thickBot="1">
      <c r="A23" s="123" t="s">
        <v>693</v>
      </c>
      <c r="B23" s="857">
        <v>0</v>
      </c>
      <c r="C23" s="857">
        <v>70145</v>
      </c>
      <c r="D23" s="857">
        <v>0</v>
      </c>
      <c r="E23" s="857">
        <v>11802</v>
      </c>
      <c r="F23" s="857">
        <v>11841</v>
      </c>
      <c r="G23" s="857">
        <v>76</v>
      </c>
      <c r="H23" s="857">
        <v>538</v>
      </c>
      <c r="I23" s="857">
        <v>0</v>
      </c>
      <c r="J23" s="857">
        <v>9244986</v>
      </c>
      <c r="K23" s="857">
        <v>0</v>
      </c>
      <c r="L23" s="857">
        <v>0</v>
      </c>
      <c r="M23" s="857">
        <v>1575</v>
      </c>
      <c r="N23" s="857">
        <v>0</v>
      </c>
      <c r="O23" s="857">
        <v>0</v>
      </c>
      <c r="P23" s="857">
        <v>9340963</v>
      </c>
    </row>
    <row r="24" spans="1:16" s="119" customFormat="1" ht="36.75" customHeight="1" thickTop="1" thickBot="1">
      <c r="A24" s="815" t="s">
        <v>694</v>
      </c>
      <c r="B24" s="839">
        <v>1495792612</v>
      </c>
      <c r="C24" s="839">
        <v>1833842353</v>
      </c>
      <c r="D24" s="839">
        <v>1803795429</v>
      </c>
      <c r="E24" s="839">
        <v>1286890848</v>
      </c>
      <c r="F24" s="839">
        <v>1231604338</v>
      </c>
      <c r="G24" s="839">
        <v>571431292</v>
      </c>
      <c r="H24" s="839">
        <v>556899959</v>
      </c>
      <c r="I24" s="839">
        <v>1217189569</v>
      </c>
      <c r="J24" s="839">
        <v>98303155</v>
      </c>
      <c r="K24" s="839">
        <v>193589478</v>
      </c>
      <c r="L24" s="839">
        <v>909771424</v>
      </c>
      <c r="M24" s="839">
        <v>220700888</v>
      </c>
      <c r="N24" s="839">
        <v>1043584595</v>
      </c>
      <c r="O24" s="839">
        <v>704376545</v>
      </c>
      <c r="P24" s="839">
        <v>13167772485</v>
      </c>
    </row>
    <row r="25" spans="1:16" s="119" customFormat="1" ht="36.75" customHeight="1" thickTop="1">
      <c r="A25" s="123" t="s">
        <v>695</v>
      </c>
      <c r="B25" s="857">
        <v>469335631</v>
      </c>
      <c r="C25" s="857">
        <v>0</v>
      </c>
      <c r="D25" s="857">
        <v>450473333</v>
      </c>
      <c r="E25" s="857">
        <v>417900000</v>
      </c>
      <c r="F25" s="857">
        <v>205632980</v>
      </c>
      <c r="G25" s="857">
        <v>206500000</v>
      </c>
      <c r="H25" s="857">
        <v>197735667</v>
      </c>
      <c r="I25" s="857">
        <v>190000000</v>
      </c>
      <c r="J25" s="857">
        <v>0</v>
      </c>
      <c r="K25" s="857">
        <v>0</v>
      </c>
      <c r="L25" s="857">
        <v>230450000</v>
      </c>
      <c r="M25" s="857">
        <v>80000000</v>
      </c>
      <c r="N25" s="857">
        <v>52838460</v>
      </c>
      <c r="O25" s="857">
        <v>0</v>
      </c>
      <c r="P25" s="857">
        <v>2500866071</v>
      </c>
    </row>
    <row r="26" spans="1:16" s="119" customFormat="1" ht="36.75" customHeight="1">
      <c r="A26" s="123" t="s">
        <v>696</v>
      </c>
      <c r="B26" s="857">
        <v>0</v>
      </c>
      <c r="C26" s="857">
        <v>0</v>
      </c>
      <c r="D26" s="857">
        <v>0</v>
      </c>
      <c r="E26" s="857">
        <v>0</v>
      </c>
      <c r="F26" s="857">
        <v>0</v>
      </c>
      <c r="G26" s="857">
        <v>0</v>
      </c>
      <c r="H26" s="857">
        <v>0</v>
      </c>
      <c r="I26" s="857">
        <v>0</v>
      </c>
      <c r="J26" s="857">
        <v>0</v>
      </c>
      <c r="K26" s="857">
        <v>0</v>
      </c>
      <c r="L26" s="857">
        <v>0</v>
      </c>
      <c r="M26" s="857">
        <v>0</v>
      </c>
      <c r="N26" s="857">
        <v>0</v>
      </c>
      <c r="O26" s="857">
        <v>0</v>
      </c>
      <c r="P26" s="857">
        <v>0</v>
      </c>
    </row>
    <row r="27" spans="1:16" s="124" customFormat="1" ht="36.75" customHeight="1">
      <c r="A27" s="123" t="s">
        <v>697</v>
      </c>
      <c r="B27" s="857">
        <v>0</v>
      </c>
      <c r="C27" s="857">
        <v>0</v>
      </c>
      <c r="D27" s="857">
        <v>0</v>
      </c>
      <c r="E27" s="857">
        <v>0</v>
      </c>
      <c r="F27" s="857">
        <v>0</v>
      </c>
      <c r="G27" s="857">
        <v>0</v>
      </c>
      <c r="H27" s="857">
        <v>0</v>
      </c>
      <c r="I27" s="857">
        <v>0</v>
      </c>
      <c r="J27" s="857">
        <v>0</v>
      </c>
      <c r="K27" s="857">
        <v>0</v>
      </c>
      <c r="L27" s="857">
        <v>0</v>
      </c>
      <c r="M27" s="857">
        <v>0</v>
      </c>
      <c r="N27" s="857">
        <v>0</v>
      </c>
      <c r="O27" s="857">
        <v>0</v>
      </c>
      <c r="P27" s="857">
        <v>0</v>
      </c>
    </row>
    <row r="28" spans="1:16" s="119" customFormat="1" ht="36.75" customHeight="1">
      <c r="A28" s="123" t="s">
        <v>698</v>
      </c>
      <c r="B28" s="857">
        <v>469335631</v>
      </c>
      <c r="C28" s="857">
        <v>0</v>
      </c>
      <c r="D28" s="857">
        <v>450473333</v>
      </c>
      <c r="E28" s="857">
        <v>417900000</v>
      </c>
      <c r="F28" s="857">
        <v>205632980</v>
      </c>
      <c r="G28" s="857">
        <v>206500000</v>
      </c>
      <c r="H28" s="857">
        <v>197735667</v>
      </c>
      <c r="I28" s="857">
        <v>190000000</v>
      </c>
      <c r="J28" s="857">
        <v>0</v>
      </c>
      <c r="K28" s="857">
        <v>0</v>
      </c>
      <c r="L28" s="857">
        <v>230450000</v>
      </c>
      <c r="M28" s="857">
        <v>80000000</v>
      </c>
      <c r="N28" s="857">
        <v>52838460</v>
      </c>
      <c r="O28" s="857">
        <v>0</v>
      </c>
      <c r="P28" s="857">
        <v>2448027611</v>
      </c>
    </row>
    <row r="29" spans="1:16" s="325" customFormat="1" ht="36.75" customHeight="1">
      <c r="A29" s="125" t="s">
        <v>699</v>
      </c>
      <c r="B29" s="857">
        <v>114320585</v>
      </c>
      <c r="C29" s="857">
        <v>122505920</v>
      </c>
      <c r="D29" s="857">
        <v>95391190</v>
      </c>
      <c r="E29" s="857">
        <v>172179198</v>
      </c>
      <c r="F29" s="857">
        <v>76917540</v>
      </c>
      <c r="G29" s="857">
        <v>49753828</v>
      </c>
      <c r="H29" s="857">
        <v>38667153</v>
      </c>
      <c r="I29" s="857">
        <v>112239806</v>
      </c>
      <c r="J29" s="857">
        <v>0</v>
      </c>
      <c r="K29" s="857">
        <v>0</v>
      </c>
      <c r="L29" s="857">
        <v>131495750</v>
      </c>
      <c r="M29" s="857">
        <v>16027244</v>
      </c>
      <c r="N29" s="857">
        <v>58129948</v>
      </c>
      <c r="O29" s="857">
        <v>153760751</v>
      </c>
      <c r="P29" s="857">
        <v>1141388913</v>
      </c>
    </row>
    <row r="30" spans="1:16" s="803" customFormat="1" ht="36.75" customHeight="1" thickBot="1">
      <c r="A30" s="125" t="s">
        <v>700</v>
      </c>
      <c r="B30" s="857">
        <v>0</v>
      </c>
      <c r="C30" s="857">
        <v>0</v>
      </c>
      <c r="D30" s="857">
        <v>0</v>
      </c>
      <c r="E30" s="857">
        <v>0</v>
      </c>
      <c r="F30" s="857">
        <v>0</v>
      </c>
      <c r="G30" s="857">
        <v>0</v>
      </c>
      <c r="H30" s="857">
        <v>0</v>
      </c>
      <c r="I30" s="857">
        <v>0</v>
      </c>
      <c r="J30" s="857">
        <v>0</v>
      </c>
      <c r="K30" s="857">
        <v>0</v>
      </c>
      <c r="L30" s="857">
        <v>0</v>
      </c>
      <c r="M30" s="857">
        <v>0</v>
      </c>
      <c r="N30" s="857">
        <v>0</v>
      </c>
      <c r="O30" s="857">
        <v>0</v>
      </c>
      <c r="P30" s="857">
        <v>0</v>
      </c>
    </row>
    <row r="31" spans="1:16" s="119" customFormat="1" ht="36.75" customHeight="1" thickTop="1" thickBot="1">
      <c r="A31" s="126" t="s">
        <v>701</v>
      </c>
      <c r="B31" s="839">
        <v>583656216</v>
      </c>
      <c r="C31" s="839">
        <v>122505920</v>
      </c>
      <c r="D31" s="839">
        <v>545864523</v>
      </c>
      <c r="E31" s="839">
        <v>590079198</v>
      </c>
      <c r="F31" s="839">
        <v>282550520</v>
      </c>
      <c r="G31" s="839">
        <v>256253828</v>
      </c>
      <c r="H31" s="839">
        <v>236402820</v>
      </c>
      <c r="I31" s="839">
        <v>302239806</v>
      </c>
      <c r="J31" s="839">
        <v>0</v>
      </c>
      <c r="K31" s="839">
        <v>0</v>
      </c>
      <c r="L31" s="839">
        <v>361945750</v>
      </c>
      <c r="M31" s="839">
        <v>96027244</v>
      </c>
      <c r="N31" s="839">
        <v>110968408</v>
      </c>
      <c r="O31" s="839">
        <v>153760751</v>
      </c>
      <c r="P31" s="839">
        <v>3642254984</v>
      </c>
    </row>
    <row r="32" spans="1:16" s="119" customFormat="1" ht="36.75" customHeight="1" thickTop="1">
      <c r="A32" s="125" t="s">
        <v>702</v>
      </c>
      <c r="B32" s="857">
        <v>0</v>
      </c>
      <c r="C32" s="857">
        <v>86892222</v>
      </c>
      <c r="D32" s="857">
        <v>0</v>
      </c>
      <c r="E32" s="857">
        <v>0</v>
      </c>
      <c r="F32" s="857">
        <v>0</v>
      </c>
      <c r="G32" s="857">
        <v>0</v>
      </c>
      <c r="H32" s="857">
        <v>0</v>
      </c>
      <c r="I32" s="857">
        <v>0</v>
      </c>
      <c r="J32" s="857">
        <v>0</v>
      </c>
      <c r="K32" s="857">
        <v>0</v>
      </c>
      <c r="L32" s="857">
        <v>0</v>
      </c>
      <c r="M32" s="857">
        <v>0</v>
      </c>
      <c r="N32" s="857">
        <v>0</v>
      </c>
      <c r="O32" s="857">
        <v>0</v>
      </c>
      <c r="P32" s="857">
        <v>86892222</v>
      </c>
    </row>
    <row r="33" spans="1:16" s="119" customFormat="1" ht="36.75" customHeight="1" thickBot="1">
      <c r="A33" s="125" t="s">
        <v>703</v>
      </c>
      <c r="B33" s="857">
        <v>109532</v>
      </c>
      <c r="C33" s="906">
        <v>122015631</v>
      </c>
      <c r="D33" s="857">
        <v>957014</v>
      </c>
      <c r="E33" s="857">
        <v>149867</v>
      </c>
      <c r="F33" s="857">
        <v>150863</v>
      </c>
      <c r="G33" s="857">
        <v>488800</v>
      </c>
      <c r="H33" s="857">
        <v>488800</v>
      </c>
      <c r="I33" s="857">
        <v>1446906</v>
      </c>
      <c r="J33" s="857">
        <v>0</v>
      </c>
      <c r="K33" s="857">
        <v>0</v>
      </c>
      <c r="L33" s="857">
        <v>652150</v>
      </c>
      <c r="M33" s="857">
        <v>0</v>
      </c>
      <c r="N33" s="857">
        <v>0</v>
      </c>
      <c r="O33" s="857">
        <v>951700</v>
      </c>
      <c r="P33" s="857">
        <v>127411263</v>
      </c>
    </row>
    <row r="34" spans="1:16" s="119" customFormat="1" ht="36.75" customHeight="1" thickTop="1" thickBot="1">
      <c r="A34" s="815" t="s">
        <v>1259</v>
      </c>
      <c r="B34" s="839">
        <v>2079339296</v>
      </c>
      <c r="C34" s="839">
        <v>1747440420</v>
      </c>
      <c r="D34" s="839">
        <v>2348702938</v>
      </c>
      <c r="E34" s="839">
        <v>1876820179</v>
      </c>
      <c r="F34" s="839">
        <v>1514003995</v>
      </c>
      <c r="G34" s="839">
        <v>827196320</v>
      </c>
      <c r="H34" s="839">
        <v>792813979</v>
      </c>
      <c r="I34" s="839">
        <v>1517982469</v>
      </c>
      <c r="J34" s="839">
        <v>98303155</v>
      </c>
      <c r="K34" s="839">
        <v>193589478</v>
      </c>
      <c r="L34" s="839">
        <v>1271065024</v>
      </c>
      <c r="M34" s="839">
        <v>316728132</v>
      </c>
      <c r="N34" s="839">
        <v>1154553003</v>
      </c>
      <c r="O34" s="839">
        <v>857185596</v>
      </c>
      <c r="P34" s="839">
        <v>16595723984</v>
      </c>
    </row>
    <row r="35" spans="1:16" s="80" customFormat="1" ht="36.75" customHeight="1" thickTop="1">
      <c r="A35" s="123" t="s">
        <v>705</v>
      </c>
      <c r="B35" s="857">
        <v>405860276.21460003</v>
      </c>
      <c r="C35" s="857">
        <v>223910592.71250001</v>
      </c>
      <c r="D35" s="857">
        <v>408913169.79750001</v>
      </c>
      <c r="E35" s="857">
        <v>335133501.69340003</v>
      </c>
      <c r="F35" s="857">
        <v>216228605.70410001</v>
      </c>
      <c r="G35" s="857">
        <v>82899984.712200001</v>
      </c>
      <c r="H35" s="857">
        <v>102307968.9004</v>
      </c>
      <c r="I35" s="857">
        <v>404964242.10879999</v>
      </c>
      <c r="J35" s="857">
        <v>85699362.156100005</v>
      </c>
      <c r="K35" s="857">
        <v>132292660.51729999</v>
      </c>
      <c r="L35" s="857">
        <v>281953545.77609998</v>
      </c>
      <c r="M35" s="857">
        <v>32796447.903200001</v>
      </c>
      <c r="N35" s="857">
        <v>113085703.9778</v>
      </c>
      <c r="O35" s="857">
        <v>127087903.9604</v>
      </c>
      <c r="P35" s="857">
        <v>2953133966.1341</v>
      </c>
    </row>
    <row r="36" spans="1:16" s="128" customFormat="1" ht="36.75" customHeight="1">
      <c r="A36" s="127" t="s">
        <v>706</v>
      </c>
      <c r="B36" s="907">
        <v>0.19309999999999999</v>
      </c>
      <c r="C36" s="907">
        <v>0.33850000000000002</v>
      </c>
      <c r="D36" s="907">
        <v>0.27139999999999997</v>
      </c>
      <c r="E36" s="907">
        <v>0.1457</v>
      </c>
      <c r="F36" s="907">
        <v>0.1648</v>
      </c>
      <c r="G36" s="907">
        <v>0.31519999999999998</v>
      </c>
      <c r="H36" s="907">
        <v>0.18890000000000001</v>
      </c>
      <c r="I36" s="907">
        <v>0.1187</v>
      </c>
      <c r="J36" s="908">
        <v>2.7799999999999998E-2</v>
      </c>
      <c r="K36" s="907">
        <v>7.1999999999999998E-3</v>
      </c>
      <c r="L36" s="907">
        <v>0.18820000000000001</v>
      </c>
      <c r="M36" s="907">
        <v>9.5799999999999996E-2</v>
      </c>
      <c r="N36" s="907">
        <v>0.69169999999999998</v>
      </c>
      <c r="O36" s="907">
        <v>7.3800000000000004E-2</v>
      </c>
      <c r="P36" s="907">
        <v>0.2351</v>
      </c>
    </row>
    <row r="37" spans="1:16" s="804" customFormat="1" ht="6" customHeight="1" thickBot="1">
      <c r="A37" s="444"/>
      <c r="B37" s="129"/>
      <c r="C37" s="129"/>
      <c r="D37" s="129"/>
      <c r="E37" s="129"/>
      <c r="F37" s="129"/>
      <c r="G37" s="129"/>
      <c r="H37" s="129"/>
      <c r="I37" s="129"/>
      <c r="J37" s="129"/>
      <c r="K37" s="129"/>
      <c r="L37" s="129"/>
      <c r="M37" s="129"/>
      <c r="N37" s="129"/>
      <c r="O37" s="129"/>
      <c r="P37" s="129"/>
    </row>
    <row r="38" spans="1:16" s="804" customFormat="1" ht="28.5" customHeight="1" thickTop="1">
      <c r="A38" s="130" t="s">
        <v>707</v>
      </c>
      <c r="B38" s="880"/>
      <c r="C38" s="880"/>
      <c r="D38" s="880"/>
      <c r="E38" s="880"/>
      <c r="F38" s="880"/>
      <c r="G38" s="880"/>
      <c r="H38" s="880"/>
      <c r="I38" s="53"/>
      <c r="J38" s="880"/>
      <c r="K38" s="880"/>
      <c r="L38" s="880"/>
      <c r="M38" s="880"/>
      <c r="N38" s="880"/>
      <c r="O38" s="880"/>
      <c r="P38" s="880"/>
    </row>
    <row r="39" spans="1:16" s="804" customFormat="1" ht="16.5" customHeight="1">
      <c r="A39" s="130"/>
      <c r="B39" s="48"/>
      <c r="C39" s="48"/>
      <c r="D39" s="48"/>
      <c r="E39" s="48"/>
      <c r="F39" s="48"/>
      <c r="G39" s="48"/>
      <c r="H39" s="48"/>
      <c r="I39" s="448"/>
      <c r="J39" s="48"/>
      <c r="K39" s="48"/>
      <c r="L39" s="48"/>
      <c r="M39" s="48"/>
      <c r="N39" s="48"/>
      <c r="O39" s="48"/>
      <c r="P39" s="48"/>
    </row>
    <row r="40" spans="1:16" s="804" customFormat="1" ht="15.75">
      <c r="A40" s="130"/>
      <c r="B40" s="48"/>
      <c r="C40" s="48"/>
      <c r="D40" s="48"/>
      <c r="E40" s="48"/>
      <c r="F40" s="48"/>
      <c r="G40" s="48"/>
      <c r="H40" s="48"/>
      <c r="I40" s="448"/>
      <c r="J40" s="48"/>
      <c r="K40" s="48"/>
      <c r="L40" s="48"/>
      <c r="M40" s="48"/>
      <c r="N40" s="48"/>
      <c r="O40" s="48"/>
      <c r="P40" s="48"/>
    </row>
    <row r="41" spans="1:16" s="804" customFormat="1">
      <c r="A41" s="441"/>
      <c r="B41" s="48"/>
      <c r="C41" s="48"/>
      <c r="D41" s="48"/>
      <c r="E41" s="48"/>
      <c r="F41" s="48"/>
      <c r="G41" s="48"/>
      <c r="H41" s="48"/>
      <c r="I41" s="448"/>
      <c r="J41" s="48"/>
      <c r="K41" s="48"/>
      <c r="L41" s="48"/>
      <c r="M41" s="48"/>
      <c r="N41" s="48"/>
      <c r="O41" s="48"/>
      <c r="P41" s="48"/>
    </row>
    <row r="42" spans="1:16" s="804" customFormat="1">
      <c r="A42" s="441"/>
      <c r="B42" s="451"/>
      <c r="C42" s="451"/>
      <c r="D42" s="451"/>
      <c r="E42" s="451"/>
      <c r="F42" s="451"/>
      <c r="G42" s="451"/>
      <c r="H42" s="451"/>
      <c r="I42" s="451"/>
      <c r="J42" s="451"/>
      <c r="K42" s="451"/>
      <c r="L42" s="451"/>
      <c r="M42" s="451"/>
      <c r="N42" s="451"/>
      <c r="O42" s="451"/>
      <c r="P42" s="451"/>
    </row>
    <row r="43" spans="1:16" s="804" customFormat="1">
      <c r="A43" s="441"/>
      <c r="B43" s="451"/>
      <c r="C43" s="451"/>
      <c r="D43" s="451"/>
      <c r="E43" s="451"/>
      <c r="F43" s="451"/>
      <c r="G43" s="451"/>
      <c r="H43" s="451"/>
      <c r="I43" s="451"/>
      <c r="J43" s="451"/>
      <c r="K43" s="451"/>
      <c r="L43" s="451"/>
      <c r="M43" s="451"/>
      <c r="N43" s="451"/>
      <c r="O43" s="451"/>
      <c r="P43" s="451"/>
    </row>
    <row r="44" spans="1:16" s="804" customFormat="1">
      <c r="A44" s="441"/>
      <c r="B44" s="48"/>
      <c r="C44" s="48"/>
      <c r="D44" s="48"/>
      <c r="E44" s="48"/>
      <c r="F44" s="48"/>
      <c r="G44" s="48"/>
      <c r="H44" s="48"/>
      <c r="I44" s="448"/>
      <c r="J44" s="48"/>
      <c r="K44" s="48"/>
      <c r="L44" s="48"/>
      <c r="M44" s="48"/>
      <c r="N44" s="48"/>
      <c r="O44" s="48"/>
      <c r="P44" s="48"/>
    </row>
    <row r="45" spans="1:16" s="804" customFormat="1">
      <c r="A45" s="441"/>
      <c r="B45" s="48"/>
      <c r="C45" s="48"/>
      <c r="D45" s="48"/>
      <c r="E45" s="48"/>
      <c r="F45" s="48"/>
      <c r="G45" s="48"/>
      <c r="H45" s="48"/>
      <c r="I45" s="448"/>
      <c r="J45" s="48"/>
      <c r="K45" s="48"/>
      <c r="L45" s="48"/>
      <c r="M45" s="48"/>
      <c r="N45" s="48"/>
      <c r="O45" s="48"/>
      <c r="P45" s="48"/>
    </row>
    <row r="46" spans="1:16" s="804" customFormat="1">
      <c r="A46" s="441"/>
      <c r="B46" s="48"/>
      <c r="C46" s="48"/>
      <c r="D46" s="48"/>
      <c r="E46" s="48"/>
      <c r="F46" s="48"/>
      <c r="G46" s="48"/>
      <c r="H46" s="48"/>
      <c r="I46" s="448"/>
      <c r="J46" s="48"/>
      <c r="K46" s="48"/>
      <c r="L46" s="48"/>
      <c r="M46" s="48"/>
      <c r="N46" s="48"/>
      <c r="O46" s="48"/>
      <c r="P46" s="48"/>
    </row>
    <row r="47" spans="1:16" s="804" customFormat="1">
      <c r="A47" s="441"/>
      <c r="B47" s="48"/>
      <c r="C47" s="48"/>
      <c r="D47" s="48"/>
      <c r="E47" s="48"/>
      <c r="F47" s="48"/>
      <c r="G47" s="48"/>
      <c r="H47" s="48"/>
      <c r="I47" s="448"/>
      <c r="J47" s="48"/>
      <c r="K47" s="48"/>
      <c r="L47" s="48"/>
      <c r="M47" s="48"/>
      <c r="N47" s="48"/>
      <c r="O47" s="48"/>
      <c r="P47" s="48"/>
    </row>
    <row r="48" spans="1:16" s="804" customFormat="1">
      <c r="A48" s="441"/>
      <c r="B48" s="48"/>
      <c r="C48" s="48"/>
      <c r="D48" s="48"/>
      <c r="E48" s="48"/>
      <c r="F48" s="48"/>
      <c r="G48" s="48"/>
      <c r="H48" s="48"/>
      <c r="I48" s="448"/>
      <c r="J48" s="48"/>
      <c r="K48" s="48"/>
      <c r="L48" s="48"/>
      <c r="M48" s="48"/>
      <c r="N48" s="48"/>
      <c r="O48" s="48"/>
      <c r="P48" s="48"/>
    </row>
    <row r="49" spans="1:16" s="804" customFormat="1">
      <c r="A49" s="441"/>
      <c r="B49" s="48"/>
      <c r="C49" s="48"/>
      <c r="D49" s="48"/>
      <c r="E49" s="48"/>
      <c r="F49" s="48"/>
      <c r="G49" s="48"/>
      <c r="H49" s="48"/>
      <c r="I49" s="448"/>
      <c r="J49" s="48"/>
      <c r="K49" s="48"/>
      <c r="L49" s="48"/>
      <c r="M49" s="48"/>
      <c r="N49" s="48"/>
      <c r="O49" s="48"/>
      <c r="P49" s="48"/>
    </row>
    <row r="50" spans="1:16" s="804" customFormat="1">
      <c r="A50" s="441"/>
      <c r="B50" s="48"/>
      <c r="C50" s="48"/>
      <c r="D50" s="48"/>
      <c r="E50" s="48"/>
      <c r="F50" s="48"/>
      <c r="G50" s="48"/>
      <c r="H50" s="48"/>
      <c r="I50" s="448"/>
      <c r="J50" s="48"/>
      <c r="K50" s="48"/>
      <c r="L50" s="48"/>
      <c r="M50" s="48"/>
      <c r="N50" s="48"/>
      <c r="O50" s="48"/>
      <c r="P50" s="48"/>
    </row>
    <row r="51" spans="1:16" s="804" customFormat="1">
      <c r="A51" s="441"/>
      <c r="B51" s="48"/>
      <c r="C51" s="48"/>
      <c r="D51" s="48"/>
      <c r="E51" s="48"/>
      <c r="F51" s="48"/>
      <c r="G51" s="48"/>
      <c r="H51" s="48"/>
      <c r="I51" s="448"/>
      <c r="J51" s="48"/>
      <c r="K51" s="48"/>
      <c r="L51" s="48"/>
      <c r="M51" s="48"/>
      <c r="N51" s="48"/>
      <c r="O51" s="48"/>
      <c r="P51" s="48"/>
    </row>
    <row r="52" spans="1:16" s="804" customFormat="1">
      <c r="A52" s="441"/>
      <c r="B52" s="48"/>
      <c r="C52" s="48"/>
      <c r="D52" s="48"/>
      <c r="E52" s="48"/>
      <c r="F52" s="48"/>
      <c r="G52" s="48"/>
      <c r="H52" s="48"/>
      <c r="I52" s="448"/>
      <c r="J52" s="48"/>
      <c r="K52" s="48"/>
      <c r="L52" s="48"/>
      <c r="M52" s="48"/>
      <c r="N52" s="48"/>
      <c r="O52" s="48"/>
      <c r="P52" s="48"/>
    </row>
    <row r="53" spans="1:16" s="804" customFormat="1">
      <c r="A53" s="441"/>
      <c r="B53" s="48"/>
      <c r="C53" s="48"/>
      <c r="D53" s="48"/>
      <c r="E53" s="48"/>
      <c r="F53" s="48"/>
      <c r="G53" s="48"/>
      <c r="H53" s="48"/>
      <c r="I53" s="448"/>
      <c r="J53" s="48"/>
      <c r="K53" s="48"/>
      <c r="L53" s="48"/>
      <c r="M53" s="48"/>
      <c r="N53" s="48"/>
      <c r="O53" s="48"/>
      <c r="P53" s="48"/>
    </row>
    <row r="54" spans="1:16" s="804" customFormat="1">
      <c r="A54" s="441"/>
      <c r="B54" s="48"/>
      <c r="C54" s="48"/>
      <c r="D54" s="48"/>
      <c r="E54" s="48"/>
      <c r="F54" s="48"/>
      <c r="G54" s="48"/>
      <c r="H54" s="48"/>
      <c r="I54" s="448"/>
      <c r="J54" s="48"/>
      <c r="K54" s="48"/>
      <c r="L54" s="48"/>
      <c r="M54" s="48"/>
      <c r="N54" s="48"/>
      <c r="O54" s="48"/>
      <c r="P54" s="48"/>
    </row>
    <row r="55" spans="1:16" s="804" customFormat="1">
      <c r="A55" s="441"/>
      <c r="B55" s="48"/>
      <c r="C55" s="48"/>
      <c r="D55" s="48"/>
      <c r="E55" s="48"/>
      <c r="F55" s="48"/>
      <c r="G55" s="48"/>
      <c r="H55" s="48"/>
      <c r="I55" s="448"/>
      <c r="J55" s="48"/>
      <c r="K55" s="48"/>
      <c r="L55" s="48"/>
      <c r="M55" s="48"/>
      <c r="N55" s="48"/>
      <c r="O55" s="48"/>
      <c r="P55" s="48"/>
    </row>
    <row r="56" spans="1:16" s="804" customFormat="1">
      <c r="A56" s="441"/>
      <c r="B56" s="48"/>
      <c r="C56" s="48"/>
      <c r="D56" s="48"/>
      <c r="E56" s="48"/>
      <c r="F56" s="48"/>
      <c r="G56" s="48"/>
      <c r="H56" s="48"/>
      <c r="I56" s="448"/>
      <c r="J56" s="48"/>
      <c r="K56" s="48"/>
      <c r="L56" s="48"/>
      <c r="M56" s="48"/>
      <c r="N56" s="48"/>
      <c r="O56" s="48"/>
      <c r="P56" s="48"/>
    </row>
    <row r="57" spans="1:16" s="804" customFormat="1">
      <c r="A57" s="441"/>
      <c r="B57" s="48"/>
      <c r="C57" s="48"/>
      <c r="D57" s="48"/>
      <c r="E57" s="48"/>
      <c r="F57" s="48"/>
      <c r="G57" s="48"/>
      <c r="H57" s="48"/>
      <c r="I57" s="448"/>
      <c r="J57" s="48"/>
      <c r="K57" s="48"/>
      <c r="L57" s="48"/>
      <c r="M57" s="48"/>
      <c r="N57" s="48"/>
      <c r="O57" s="48"/>
      <c r="P57" s="48"/>
    </row>
    <row r="58" spans="1:16" s="804" customFormat="1">
      <c r="A58" s="441"/>
      <c r="B58" s="48"/>
      <c r="C58" s="48"/>
      <c r="D58" s="48"/>
      <c r="E58" s="48"/>
      <c r="F58" s="48"/>
      <c r="G58" s="48"/>
      <c r="H58" s="48"/>
      <c r="I58" s="448"/>
      <c r="J58" s="48"/>
      <c r="K58" s="48"/>
      <c r="L58" s="48"/>
      <c r="M58" s="48"/>
      <c r="N58" s="48"/>
      <c r="O58" s="48"/>
      <c r="P58" s="48"/>
    </row>
    <row r="59" spans="1:16" s="804" customFormat="1">
      <c r="A59" s="441"/>
      <c r="B59" s="48"/>
      <c r="C59" s="48"/>
      <c r="D59" s="48"/>
      <c r="E59" s="48"/>
      <c r="F59" s="48"/>
      <c r="G59" s="48"/>
      <c r="H59" s="48"/>
      <c r="I59" s="448"/>
      <c r="J59" s="48"/>
      <c r="K59" s="48"/>
      <c r="L59" s="48"/>
      <c r="M59" s="48"/>
      <c r="N59" s="48"/>
      <c r="O59" s="48"/>
      <c r="P59" s="48"/>
    </row>
    <row r="60" spans="1:16" s="804" customFormat="1">
      <c r="A60" s="441"/>
      <c r="B60" s="48"/>
      <c r="C60" s="48"/>
      <c r="D60" s="48"/>
      <c r="E60" s="48"/>
      <c r="F60" s="48"/>
      <c r="G60" s="48"/>
      <c r="H60" s="48"/>
      <c r="I60" s="448"/>
      <c r="J60" s="48"/>
      <c r="K60" s="48"/>
      <c r="L60" s="48"/>
      <c r="M60" s="48"/>
      <c r="N60" s="48"/>
      <c r="O60" s="48"/>
      <c r="P60" s="48"/>
    </row>
    <row r="61" spans="1:16" s="804" customFormat="1">
      <c r="A61" s="441"/>
      <c r="B61" s="48"/>
      <c r="C61" s="48"/>
      <c r="D61" s="48"/>
      <c r="E61" s="48"/>
      <c r="F61" s="48"/>
      <c r="G61" s="48"/>
      <c r="H61" s="48"/>
      <c r="I61" s="448"/>
      <c r="J61" s="48"/>
      <c r="K61" s="48"/>
      <c r="L61" s="48"/>
      <c r="M61" s="48"/>
      <c r="N61" s="48"/>
      <c r="O61" s="48"/>
      <c r="P61" s="48"/>
    </row>
    <row r="62" spans="1:16" s="804" customFormat="1">
      <c r="A62" s="441"/>
      <c r="B62" s="48"/>
      <c r="C62" s="48"/>
      <c r="D62" s="48"/>
      <c r="E62" s="48"/>
      <c r="F62" s="48"/>
      <c r="G62" s="48"/>
      <c r="H62" s="48"/>
      <c r="I62" s="448"/>
      <c r="J62" s="48"/>
      <c r="K62" s="48"/>
      <c r="L62" s="48"/>
      <c r="M62" s="48"/>
      <c r="N62" s="48"/>
      <c r="O62" s="48"/>
      <c r="P62" s="48"/>
    </row>
    <row r="63" spans="1:16" s="804" customFormat="1">
      <c r="A63" s="441"/>
      <c r="B63" s="48"/>
      <c r="C63" s="48"/>
      <c r="D63" s="48"/>
      <c r="E63" s="48"/>
      <c r="F63" s="48"/>
      <c r="G63" s="48"/>
      <c r="H63" s="48"/>
      <c r="I63" s="448"/>
      <c r="J63" s="48"/>
      <c r="K63" s="48"/>
      <c r="L63" s="48"/>
      <c r="M63" s="48"/>
      <c r="N63" s="48"/>
      <c r="O63" s="48"/>
      <c r="P63" s="48"/>
    </row>
    <row r="64" spans="1:16" s="804" customFormat="1">
      <c r="A64" s="441"/>
      <c r="B64" s="48"/>
      <c r="C64" s="48"/>
      <c r="D64" s="48"/>
      <c r="E64" s="48"/>
      <c r="F64" s="48"/>
      <c r="G64" s="48"/>
      <c r="H64" s="48"/>
      <c r="I64" s="448"/>
      <c r="J64" s="48"/>
      <c r="K64" s="48"/>
      <c r="L64" s="48"/>
      <c r="M64" s="48"/>
      <c r="N64" s="48"/>
      <c r="O64" s="48"/>
      <c r="P64" s="48"/>
    </row>
    <row r="65" spans="1:16" s="804" customFormat="1">
      <c r="A65" s="441"/>
      <c r="B65" s="48"/>
      <c r="C65" s="48"/>
      <c r="D65" s="48"/>
      <c r="E65" s="48"/>
      <c r="F65" s="48"/>
      <c r="G65" s="48"/>
      <c r="H65" s="48"/>
      <c r="I65" s="448"/>
      <c r="J65" s="48"/>
      <c r="K65" s="48"/>
      <c r="L65" s="48"/>
      <c r="M65" s="48"/>
      <c r="N65" s="48"/>
      <c r="O65" s="48"/>
      <c r="P65" s="48"/>
    </row>
    <row r="66" spans="1:16" s="804" customFormat="1">
      <c r="A66" s="441"/>
      <c r="B66" s="48"/>
      <c r="C66" s="48"/>
      <c r="D66" s="48"/>
      <c r="E66" s="48"/>
      <c r="F66" s="48"/>
      <c r="G66" s="48"/>
      <c r="H66" s="48"/>
      <c r="I66" s="448"/>
      <c r="J66" s="48"/>
      <c r="K66" s="48"/>
      <c r="L66" s="48"/>
      <c r="M66" s="48"/>
      <c r="N66" s="48"/>
      <c r="O66" s="48"/>
      <c r="P66" s="48"/>
    </row>
    <row r="67" spans="1:16" s="804" customFormat="1">
      <c r="A67" s="441"/>
      <c r="B67" s="48"/>
      <c r="C67" s="48"/>
      <c r="D67" s="48"/>
      <c r="E67" s="48"/>
      <c r="F67" s="48"/>
      <c r="G67" s="48"/>
      <c r="H67" s="48"/>
      <c r="I67" s="448"/>
      <c r="J67" s="48"/>
      <c r="K67" s="48"/>
      <c r="L67" s="48"/>
      <c r="M67" s="48"/>
      <c r="N67" s="48"/>
      <c r="O67" s="48"/>
      <c r="P67" s="48"/>
    </row>
    <row r="68" spans="1:16" s="804" customFormat="1">
      <c r="A68" s="441"/>
      <c r="B68" s="48"/>
      <c r="C68" s="48"/>
      <c r="D68" s="48"/>
      <c r="E68" s="48"/>
      <c r="F68" s="48"/>
      <c r="G68" s="48"/>
      <c r="H68" s="48"/>
      <c r="I68" s="448"/>
      <c r="J68" s="48"/>
      <c r="K68" s="48"/>
      <c r="L68" s="48"/>
      <c r="M68" s="48"/>
      <c r="N68" s="48"/>
      <c r="O68" s="48"/>
      <c r="P68" s="48"/>
    </row>
    <row r="69" spans="1:16" s="804" customFormat="1">
      <c r="A69" s="441"/>
      <c r="B69" s="48"/>
      <c r="C69" s="48"/>
      <c r="D69" s="48"/>
      <c r="E69" s="48"/>
      <c r="F69" s="48"/>
      <c r="G69" s="48"/>
      <c r="H69" s="48"/>
      <c r="I69" s="448"/>
      <c r="J69" s="48"/>
      <c r="K69" s="48"/>
      <c r="L69" s="48"/>
      <c r="M69" s="48"/>
      <c r="N69" s="48"/>
      <c r="O69" s="48"/>
      <c r="P69" s="48"/>
    </row>
    <row r="70" spans="1:16" s="804" customFormat="1">
      <c r="A70" s="441"/>
      <c r="B70" s="48"/>
      <c r="C70" s="48"/>
      <c r="D70" s="48"/>
      <c r="E70" s="48"/>
      <c r="F70" s="48"/>
      <c r="G70" s="48"/>
      <c r="H70" s="48"/>
      <c r="I70" s="448"/>
      <c r="J70" s="48"/>
      <c r="K70" s="48"/>
      <c r="L70" s="48"/>
      <c r="M70" s="48"/>
      <c r="N70" s="48"/>
      <c r="O70" s="48"/>
      <c r="P70" s="48"/>
    </row>
    <row r="71" spans="1:16" s="804" customFormat="1">
      <c r="A71" s="441"/>
      <c r="B71" s="48"/>
      <c r="C71" s="48"/>
      <c r="D71" s="48"/>
      <c r="E71" s="48"/>
      <c r="F71" s="48"/>
      <c r="G71" s="48"/>
      <c r="H71" s="48"/>
      <c r="I71" s="448"/>
      <c r="J71" s="48"/>
      <c r="K71" s="48"/>
      <c r="L71" s="48"/>
      <c r="M71" s="48"/>
      <c r="N71" s="48"/>
      <c r="O71" s="48"/>
      <c r="P71" s="48"/>
    </row>
    <row r="72" spans="1:16" s="804" customFormat="1">
      <c r="A72" s="441"/>
      <c r="B72" s="48"/>
      <c r="C72" s="48"/>
      <c r="D72" s="48"/>
      <c r="E72" s="48"/>
      <c r="F72" s="48"/>
      <c r="G72" s="48"/>
      <c r="H72" s="48"/>
      <c r="I72" s="448"/>
      <c r="J72" s="48"/>
      <c r="K72" s="48"/>
      <c r="L72" s="48"/>
      <c r="M72" s="48"/>
      <c r="N72" s="48"/>
      <c r="O72" s="48"/>
      <c r="P72" s="48"/>
    </row>
    <row r="73" spans="1:16" s="804" customFormat="1">
      <c r="A73" s="441"/>
      <c r="B73" s="48"/>
      <c r="C73" s="48"/>
      <c r="D73" s="48"/>
      <c r="E73" s="48"/>
      <c r="F73" s="48"/>
      <c r="G73" s="48"/>
      <c r="H73" s="48"/>
      <c r="I73" s="448"/>
      <c r="J73" s="48"/>
      <c r="K73" s="48"/>
      <c r="L73" s="48"/>
      <c r="M73" s="48"/>
      <c r="N73" s="48"/>
      <c r="O73" s="48"/>
      <c r="P73" s="48"/>
    </row>
    <row r="74" spans="1:16" s="804" customFormat="1">
      <c r="A74" s="441"/>
      <c r="B74" s="48"/>
      <c r="C74" s="48"/>
      <c r="D74" s="48"/>
      <c r="E74" s="48"/>
      <c r="F74" s="48"/>
      <c r="G74" s="48"/>
      <c r="H74" s="48"/>
      <c r="I74" s="448"/>
      <c r="J74" s="48"/>
      <c r="K74" s="48"/>
      <c r="L74" s="48"/>
      <c r="M74" s="48"/>
      <c r="N74" s="48"/>
      <c r="O74" s="48"/>
      <c r="P74" s="48"/>
    </row>
    <row r="75" spans="1:16" s="804" customFormat="1">
      <c r="A75" s="441"/>
      <c r="B75" s="48"/>
      <c r="C75" s="48"/>
      <c r="D75" s="48"/>
      <c r="E75" s="48"/>
      <c r="F75" s="48"/>
      <c r="G75" s="48"/>
      <c r="H75" s="48"/>
      <c r="I75" s="448"/>
      <c r="J75" s="48"/>
      <c r="K75" s="48"/>
      <c r="L75" s="48"/>
      <c r="M75" s="48"/>
      <c r="N75" s="48"/>
      <c r="O75" s="48"/>
      <c r="P75" s="48"/>
    </row>
    <row r="76" spans="1:16" s="804" customFormat="1">
      <c r="A76" s="441"/>
      <c r="B76" s="48"/>
      <c r="C76" s="48"/>
      <c r="D76" s="48"/>
      <c r="E76" s="48"/>
      <c r="F76" s="48"/>
      <c r="G76" s="48"/>
      <c r="H76" s="48"/>
      <c r="I76" s="448"/>
      <c r="J76" s="48"/>
      <c r="K76" s="48"/>
      <c r="L76" s="48"/>
      <c r="M76" s="48"/>
      <c r="N76" s="48"/>
      <c r="O76" s="48"/>
      <c r="P76" s="48"/>
    </row>
    <row r="77" spans="1:16" s="804" customFormat="1">
      <c r="A77" s="441"/>
      <c r="B77" s="48"/>
      <c r="C77" s="48"/>
      <c r="D77" s="48"/>
      <c r="E77" s="48"/>
      <c r="F77" s="48"/>
      <c r="G77" s="48"/>
      <c r="H77" s="48"/>
      <c r="I77" s="448"/>
      <c r="J77" s="48"/>
      <c r="K77" s="48"/>
      <c r="L77" s="48"/>
      <c r="M77" s="48"/>
      <c r="N77" s="48"/>
      <c r="O77" s="48"/>
      <c r="P77" s="48"/>
    </row>
    <row r="78" spans="1:16" s="804" customFormat="1">
      <c r="A78" s="441"/>
      <c r="B78" s="48"/>
      <c r="C78" s="48"/>
      <c r="D78" s="48"/>
      <c r="E78" s="48"/>
      <c r="F78" s="48"/>
      <c r="G78" s="48"/>
      <c r="H78" s="48"/>
      <c r="I78" s="448"/>
      <c r="J78" s="48"/>
      <c r="K78" s="48"/>
      <c r="L78" s="48"/>
      <c r="M78" s="48"/>
      <c r="N78" s="48"/>
      <c r="O78" s="48"/>
      <c r="P78" s="48"/>
    </row>
    <row r="79" spans="1:16" s="804" customFormat="1">
      <c r="A79" s="441"/>
      <c r="B79" s="48"/>
      <c r="C79" s="48"/>
      <c r="D79" s="48"/>
      <c r="E79" s="48"/>
      <c r="F79" s="48"/>
      <c r="G79" s="48"/>
      <c r="H79" s="48"/>
      <c r="I79" s="448"/>
      <c r="J79" s="48"/>
      <c r="K79" s="48"/>
      <c r="L79" s="48"/>
      <c r="M79" s="48"/>
      <c r="N79" s="48"/>
      <c r="O79" s="48"/>
      <c r="P79" s="48"/>
    </row>
    <row r="80" spans="1:16" s="804" customFormat="1">
      <c r="A80" s="441"/>
      <c r="B80" s="48"/>
      <c r="C80" s="48"/>
      <c r="D80" s="48"/>
      <c r="E80" s="48"/>
      <c r="F80" s="48"/>
      <c r="G80" s="48"/>
      <c r="H80" s="48"/>
      <c r="I80" s="448"/>
      <c r="J80" s="48"/>
      <c r="K80" s="48"/>
      <c r="L80" s="48"/>
      <c r="M80" s="48"/>
      <c r="N80" s="48"/>
      <c r="O80" s="48"/>
      <c r="P80" s="48"/>
    </row>
    <row r="81" spans="1:16" s="804" customFormat="1">
      <c r="A81" s="441"/>
      <c r="B81" s="48"/>
      <c r="C81" s="48"/>
      <c r="D81" s="48"/>
      <c r="E81" s="48"/>
      <c r="F81" s="48"/>
      <c r="G81" s="48"/>
      <c r="H81" s="48"/>
      <c r="I81" s="448"/>
      <c r="J81" s="48"/>
      <c r="K81" s="48"/>
      <c r="L81" s="48"/>
      <c r="M81" s="48"/>
      <c r="N81" s="48"/>
      <c r="O81" s="48"/>
      <c r="P81" s="48"/>
    </row>
    <row r="82" spans="1:16" s="804" customFormat="1">
      <c r="A82" s="441"/>
      <c r="B82" s="48"/>
      <c r="C82" s="48"/>
      <c r="D82" s="48"/>
      <c r="E82" s="48"/>
      <c r="F82" s="48"/>
      <c r="G82" s="48"/>
      <c r="H82" s="48"/>
      <c r="I82" s="448"/>
      <c r="J82" s="48"/>
      <c r="K82" s="48"/>
      <c r="L82" s="48"/>
      <c r="M82" s="48"/>
      <c r="N82" s="48"/>
      <c r="O82" s="48"/>
      <c r="P82" s="48"/>
    </row>
    <row r="83" spans="1:16" s="804" customFormat="1">
      <c r="A83" s="441"/>
      <c r="B83" s="48"/>
      <c r="C83" s="48"/>
      <c r="D83" s="48"/>
      <c r="E83" s="48"/>
      <c r="F83" s="48"/>
      <c r="G83" s="48"/>
      <c r="H83" s="48"/>
      <c r="I83" s="448"/>
      <c r="J83" s="48"/>
      <c r="K83" s="48"/>
      <c r="L83" s="48"/>
      <c r="M83" s="48"/>
      <c r="N83" s="48"/>
      <c r="O83" s="48"/>
      <c r="P83" s="48"/>
    </row>
    <row r="84" spans="1:16" s="804" customFormat="1">
      <c r="A84" s="441"/>
      <c r="B84" s="48"/>
      <c r="C84" s="48"/>
      <c r="D84" s="48"/>
      <c r="E84" s="48"/>
      <c r="F84" s="48"/>
      <c r="G84" s="48"/>
      <c r="H84" s="48"/>
      <c r="I84" s="448"/>
      <c r="J84" s="48"/>
      <c r="K84" s="48"/>
      <c r="L84" s="48"/>
      <c r="M84" s="48"/>
      <c r="N84" s="48"/>
      <c r="O84" s="48"/>
      <c r="P84" s="48"/>
    </row>
    <row r="85" spans="1:16" s="804" customFormat="1">
      <c r="A85" s="441"/>
      <c r="B85" s="48"/>
      <c r="C85" s="48"/>
      <c r="D85" s="48"/>
      <c r="E85" s="48"/>
      <c r="F85" s="48"/>
      <c r="G85" s="48"/>
      <c r="H85" s="48"/>
      <c r="I85" s="448"/>
      <c r="J85" s="48"/>
      <c r="K85" s="48"/>
      <c r="L85" s="48"/>
      <c r="M85" s="48"/>
      <c r="N85" s="48"/>
      <c r="O85" s="48"/>
      <c r="P85" s="48"/>
    </row>
    <row r="86" spans="1:16" s="804" customFormat="1">
      <c r="A86" s="441"/>
      <c r="B86" s="48"/>
      <c r="C86" s="48"/>
      <c r="D86" s="48"/>
      <c r="E86" s="48"/>
      <c r="F86" s="48"/>
      <c r="G86" s="48"/>
      <c r="H86" s="48"/>
      <c r="I86" s="448"/>
      <c r="J86" s="48"/>
      <c r="K86" s="48"/>
      <c r="L86" s="48"/>
      <c r="M86" s="48"/>
      <c r="N86" s="48"/>
      <c r="O86" s="48"/>
      <c r="P86" s="48"/>
    </row>
    <row r="87" spans="1:16" s="804" customFormat="1">
      <c r="A87" s="441"/>
      <c r="B87" s="48"/>
      <c r="C87" s="48"/>
      <c r="D87" s="48"/>
      <c r="E87" s="48"/>
      <c r="F87" s="48"/>
      <c r="G87" s="48"/>
      <c r="H87" s="48"/>
      <c r="I87" s="448"/>
      <c r="J87" s="48"/>
      <c r="K87" s="48"/>
      <c r="L87" s="48"/>
      <c r="M87" s="48"/>
      <c r="N87" s="48"/>
      <c r="O87" s="48"/>
      <c r="P87" s="48"/>
    </row>
    <row r="88" spans="1:16" s="804" customFormat="1">
      <c r="A88" s="441"/>
      <c r="B88" s="48"/>
      <c r="C88" s="48"/>
      <c r="D88" s="48"/>
      <c r="E88" s="48"/>
      <c r="F88" s="48"/>
      <c r="G88" s="48"/>
      <c r="H88" s="48"/>
      <c r="I88" s="448"/>
      <c r="J88" s="48"/>
      <c r="K88" s="48"/>
      <c r="L88" s="48"/>
      <c r="M88" s="48"/>
      <c r="N88" s="48"/>
      <c r="O88" s="48"/>
      <c r="P88" s="48"/>
    </row>
    <row r="89" spans="1:16" s="804" customFormat="1">
      <c r="A89" s="441"/>
      <c r="B89" s="48"/>
      <c r="C89" s="48"/>
      <c r="D89" s="48"/>
      <c r="E89" s="48"/>
      <c r="F89" s="48"/>
      <c r="G89" s="48"/>
      <c r="H89" s="48"/>
      <c r="I89" s="448"/>
      <c r="J89" s="48"/>
      <c r="K89" s="48"/>
      <c r="L89" s="48"/>
      <c r="M89" s="48"/>
      <c r="N89" s="48"/>
      <c r="O89" s="48"/>
      <c r="P89" s="48"/>
    </row>
    <row r="90" spans="1:16" s="804" customFormat="1">
      <c r="A90" s="441"/>
      <c r="B90" s="48"/>
      <c r="C90" s="48"/>
      <c r="D90" s="48"/>
      <c r="E90" s="48"/>
      <c r="F90" s="48"/>
      <c r="G90" s="48"/>
      <c r="H90" s="48"/>
      <c r="I90" s="448"/>
      <c r="J90" s="48"/>
      <c r="K90" s="48"/>
      <c r="L90" s="48"/>
      <c r="M90" s="48"/>
      <c r="N90" s="48"/>
      <c r="O90" s="48"/>
      <c r="P90" s="48"/>
    </row>
    <row r="91" spans="1:16" s="804" customFormat="1">
      <c r="A91" s="441"/>
      <c r="B91" s="48"/>
      <c r="C91" s="48"/>
      <c r="D91" s="48"/>
      <c r="E91" s="48"/>
      <c r="F91" s="48"/>
      <c r="G91" s="48"/>
      <c r="H91" s="48"/>
      <c r="I91" s="448"/>
      <c r="J91" s="48"/>
      <c r="K91" s="48"/>
      <c r="L91" s="48"/>
      <c r="M91" s="48"/>
      <c r="N91" s="48"/>
      <c r="O91" s="48"/>
      <c r="P91" s="48"/>
    </row>
    <row r="92" spans="1:16" s="804" customFormat="1">
      <c r="A92" s="441"/>
      <c r="B92" s="48"/>
      <c r="C92" s="48"/>
      <c r="D92" s="48"/>
      <c r="E92" s="48"/>
      <c r="F92" s="48"/>
      <c r="G92" s="48"/>
      <c r="H92" s="48"/>
      <c r="I92" s="448"/>
      <c r="J92" s="48"/>
      <c r="K92" s="48"/>
      <c r="L92" s="48"/>
      <c r="M92" s="48"/>
      <c r="N92" s="48"/>
      <c r="O92" s="48"/>
      <c r="P92" s="48"/>
    </row>
    <row r="93" spans="1:16" s="804" customFormat="1">
      <c r="A93" s="441"/>
      <c r="B93" s="48"/>
      <c r="C93" s="48"/>
      <c r="D93" s="48"/>
      <c r="E93" s="48"/>
      <c r="F93" s="48"/>
      <c r="G93" s="48"/>
      <c r="H93" s="48"/>
      <c r="I93" s="448"/>
      <c r="J93" s="48"/>
      <c r="K93" s="48"/>
      <c r="L93" s="48"/>
      <c r="M93" s="48"/>
      <c r="N93" s="48"/>
      <c r="O93" s="48"/>
      <c r="P93" s="48"/>
    </row>
    <row r="94" spans="1:16" s="804" customFormat="1">
      <c r="A94" s="441"/>
      <c r="B94" s="48"/>
      <c r="C94" s="48"/>
      <c r="D94" s="48"/>
      <c r="E94" s="48"/>
      <c r="F94" s="48"/>
      <c r="G94" s="48"/>
      <c r="H94" s="48"/>
      <c r="I94" s="448"/>
      <c r="J94" s="48"/>
      <c r="K94" s="48"/>
      <c r="L94" s="48"/>
      <c r="M94" s="48"/>
      <c r="N94" s="48"/>
      <c r="O94" s="48"/>
      <c r="P94" s="48"/>
    </row>
    <row r="95" spans="1:16" s="804" customFormat="1">
      <c r="A95" s="441"/>
      <c r="B95" s="48"/>
      <c r="C95" s="48"/>
      <c r="D95" s="48"/>
      <c r="E95" s="48"/>
      <c r="F95" s="48"/>
      <c r="G95" s="48"/>
      <c r="H95" s="48"/>
      <c r="I95" s="448"/>
      <c r="J95" s="48"/>
      <c r="K95" s="48"/>
      <c r="L95" s="48"/>
      <c r="M95" s="48"/>
      <c r="N95" s="48"/>
      <c r="O95" s="48"/>
      <c r="P95" s="48"/>
    </row>
    <row r="96" spans="1:16" s="804" customFormat="1">
      <c r="A96" s="441"/>
      <c r="B96" s="48"/>
      <c r="C96" s="48"/>
      <c r="D96" s="48"/>
      <c r="E96" s="48"/>
      <c r="F96" s="48"/>
      <c r="G96" s="48"/>
      <c r="H96" s="48"/>
      <c r="I96" s="448"/>
      <c r="J96" s="48"/>
      <c r="K96" s="48"/>
      <c r="L96" s="48"/>
      <c r="M96" s="48"/>
      <c r="N96" s="48"/>
      <c r="O96" s="48"/>
      <c r="P96" s="48"/>
    </row>
    <row r="97" spans="1:16" s="804" customFormat="1">
      <c r="A97" s="441"/>
      <c r="B97" s="48"/>
      <c r="C97" s="48"/>
      <c r="D97" s="48"/>
      <c r="E97" s="48"/>
      <c r="F97" s="48"/>
      <c r="G97" s="48"/>
      <c r="H97" s="48"/>
      <c r="I97" s="448"/>
      <c r="J97" s="48"/>
      <c r="K97" s="48"/>
      <c r="L97" s="48"/>
      <c r="M97" s="48"/>
      <c r="N97" s="48"/>
      <c r="O97" s="48"/>
      <c r="P97" s="48"/>
    </row>
    <row r="98" spans="1:16" s="804" customFormat="1">
      <c r="A98" s="441"/>
      <c r="B98" s="48"/>
      <c r="C98" s="48"/>
      <c r="D98" s="48"/>
      <c r="E98" s="48"/>
      <c r="F98" s="48"/>
      <c r="G98" s="48"/>
      <c r="H98" s="48"/>
      <c r="I98" s="448"/>
      <c r="J98" s="48"/>
      <c r="K98" s="48"/>
      <c r="L98" s="48"/>
      <c r="M98" s="48"/>
      <c r="N98" s="48"/>
      <c r="O98" s="48"/>
      <c r="P98" s="48"/>
    </row>
    <row r="99" spans="1:16" s="804" customFormat="1">
      <c r="A99" s="441"/>
      <c r="B99" s="48"/>
      <c r="C99" s="48"/>
      <c r="D99" s="48"/>
      <c r="E99" s="48"/>
      <c r="F99" s="48"/>
      <c r="G99" s="48"/>
      <c r="H99" s="48"/>
      <c r="I99" s="448"/>
      <c r="J99" s="48"/>
      <c r="K99" s="48"/>
      <c r="L99" s="48"/>
      <c r="M99" s="48"/>
      <c r="N99" s="48"/>
      <c r="O99" s="48"/>
      <c r="P99" s="48"/>
    </row>
    <row r="100" spans="1:16" s="804" customFormat="1">
      <c r="A100" s="441"/>
      <c r="B100" s="48"/>
      <c r="C100" s="48"/>
      <c r="D100" s="48"/>
      <c r="E100" s="48"/>
      <c r="F100" s="48"/>
      <c r="G100" s="48"/>
      <c r="H100" s="48"/>
      <c r="I100" s="448"/>
      <c r="J100" s="48"/>
      <c r="K100" s="48"/>
      <c r="L100" s="48"/>
      <c r="M100" s="48"/>
      <c r="N100" s="48"/>
      <c r="O100" s="48"/>
      <c r="P100" s="48"/>
    </row>
    <row r="101" spans="1:16" s="804" customFormat="1">
      <c r="A101" s="441"/>
      <c r="B101" s="48"/>
      <c r="C101" s="48"/>
      <c r="D101" s="48"/>
      <c r="E101" s="48"/>
      <c r="F101" s="48"/>
      <c r="G101" s="48"/>
      <c r="H101" s="48"/>
      <c r="I101" s="448"/>
      <c r="J101" s="48"/>
      <c r="K101" s="48"/>
      <c r="L101" s="48"/>
      <c r="M101" s="48"/>
      <c r="N101" s="48"/>
      <c r="O101" s="48"/>
      <c r="P101" s="48"/>
    </row>
    <row r="102" spans="1:16" s="804" customFormat="1">
      <c r="A102" s="441"/>
      <c r="B102" s="48"/>
      <c r="C102" s="48"/>
      <c r="D102" s="48"/>
      <c r="E102" s="48"/>
      <c r="F102" s="48"/>
      <c r="G102" s="48"/>
      <c r="H102" s="48"/>
      <c r="I102" s="448"/>
      <c r="J102" s="48"/>
      <c r="K102" s="48"/>
      <c r="L102" s="48"/>
      <c r="M102" s="48"/>
      <c r="N102" s="48"/>
      <c r="O102" s="48"/>
      <c r="P102" s="48"/>
    </row>
    <row r="103" spans="1:16" s="804" customFormat="1">
      <c r="A103" s="441"/>
      <c r="B103" s="48"/>
      <c r="C103" s="48"/>
      <c r="D103" s="48"/>
      <c r="E103" s="48"/>
      <c r="F103" s="48"/>
      <c r="G103" s="48"/>
      <c r="H103" s="48"/>
      <c r="I103" s="448"/>
      <c r="J103" s="48"/>
      <c r="K103" s="48"/>
      <c r="L103" s="48"/>
      <c r="M103" s="48"/>
      <c r="N103" s="48"/>
      <c r="O103" s="48"/>
      <c r="P103" s="48"/>
    </row>
    <row r="104" spans="1:16" s="804" customFormat="1">
      <c r="A104" s="441"/>
      <c r="B104" s="48"/>
      <c r="C104" s="48"/>
      <c r="D104" s="48"/>
      <c r="E104" s="48"/>
      <c r="F104" s="48"/>
      <c r="G104" s="48"/>
      <c r="H104" s="48"/>
      <c r="I104" s="448"/>
      <c r="J104" s="48"/>
      <c r="K104" s="48"/>
      <c r="L104" s="48"/>
      <c r="M104" s="48"/>
      <c r="N104" s="48"/>
      <c r="O104" s="48"/>
      <c r="P104" s="48"/>
    </row>
    <row r="105" spans="1:16" s="804" customFormat="1">
      <c r="A105" s="441"/>
      <c r="B105" s="48"/>
      <c r="C105" s="48"/>
      <c r="D105" s="48"/>
      <c r="E105" s="48"/>
      <c r="F105" s="48"/>
      <c r="G105" s="48"/>
      <c r="H105" s="48"/>
      <c r="I105" s="448"/>
      <c r="J105" s="48"/>
      <c r="K105" s="48"/>
      <c r="L105" s="48"/>
      <c r="M105" s="48"/>
      <c r="N105" s="48"/>
      <c r="O105" s="48"/>
      <c r="P105" s="48"/>
    </row>
    <row r="106" spans="1:16" s="804" customFormat="1">
      <c r="A106" s="441"/>
      <c r="B106" s="48"/>
      <c r="C106" s="48"/>
      <c r="D106" s="48"/>
      <c r="E106" s="48"/>
      <c r="F106" s="48"/>
      <c r="G106" s="48"/>
      <c r="H106" s="48"/>
      <c r="I106" s="448"/>
      <c r="J106" s="48"/>
      <c r="K106" s="48"/>
      <c r="L106" s="48"/>
      <c r="M106" s="48"/>
      <c r="N106" s="48"/>
      <c r="O106" s="48"/>
      <c r="P106" s="48"/>
    </row>
    <row r="107" spans="1:16" s="804" customFormat="1">
      <c r="A107" s="441"/>
      <c r="B107" s="48"/>
      <c r="C107" s="48"/>
      <c r="D107" s="48"/>
      <c r="E107" s="48"/>
      <c r="F107" s="48"/>
      <c r="G107" s="48"/>
      <c r="H107" s="48"/>
      <c r="I107" s="448"/>
      <c r="J107" s="48"/>
      <c r="K107" s="48"/>
      <c r="L107" s="48"/>
      <c r="M107" s="48"/>
      <c r="N107" s="48"/>
      <c r="O107" s="48"/>
      <c r="P107" s="48"/>
    </row>
    <row r="108" spans="1:16" s="804" customFormat="1">
      <c r="A108" s="441"/>
      <c r="B108" s="48"/>
      <c r="C108" s="48"/>
      <c r="D108" s="48"/>
      <c r="E108" s="48"/>
      <c r="F108" s="48"/>
      <c r="G108" s="48"/>
      <c r="H108" s="48"/>
      <c r="I108" s="448"/>
      <c r="J108" s="48"/>
      <c r="K108" s="48"/>
      <c r="L108" s="48"/>
      <c r="M108" s="48"/>
      <c r="N108" s="48"/>
      <c r="O108" s="48"/>
      <c r="P108" s="48"/>
    </row>
    <row r="109" spans="1:16" s="804" customFormat="1">
      <c r="A109" s="441"/>
      <c r="B109" s="48"/>
      <c r="C109" s="48"/>
      <c r="D109" s="48"/>
      <c r="E109" s="48"/>
      <c r="F109" s="48"/>
      <c r="G109" s="48"/>
      <c r="H109" s="48"/>
      <c r="I109" s="448"/>
      <c r="J109" s="48"/>
      <c r="K109" s="48"/>
      <c r="L109" s="48"/>
      <c r="M109" s="48"/>
      <c r="N109" s="48"/>
      <c r="O109" s="48"/>
      <c r="P109" s="48"/>
    </row>
    <row r="110" spans="1:16" s="804" customFormat="1">
      <c r="A110" s="441"/>
      <c r="B110" s="48"/>
      <c r="C110" s="48"/>
      <c r="D110" s="48"/>
      <c r="E110" s="48"/>
      <c r="F110" s="48"/>
      <c r="G110" s="48"/>
      <c r="H110" s="48"/>
      <c r="I110" s="448"/>
      <c r="J110" s="48"/>
      <c r="K110" s="48"/>
      <c r="L110" s="48"/>
      <c r="M110" s="48"/>
      <c r="N110" s="48"/>
      <c r="O110" s="48"/>
      <c r="P110" s="48"/>
    </row>
    <row r="111" spans="1:16" s="804" customFormat="1">
      <c r="A111" s="441"/>
      <c r="B111" s="48"/>
      <c r="C111" s="48"/>
      <c r="D111" s="48"/>
      <c r="E111" s="48"/>
      <c r="F111" s="48"/>
      <c r="G111" s="48"/>
      <c r="H111" s="48"/>
      <c r="I111" s="448"/>
      <c r="J111" s="48"/>
      <c r="K111" s="48"/>
      <c r="L111" s="48"/>
      <c r="M111" s="48"/>
      <c r="N111" s="48"/>
      <c r="O111" s="48"/>
      <c r="P111" s="48"/>
    </row>
    <row r="112" spans="1:16" s="804" customFormat="1">
      <c r="A112" s="441"/>
      <c r="B112" s="48"/>
      <c r="C112" s="48"/>
      <c r="D112" s="48"/>
      <c r="E112" s="48"/>
      <c r="F112" s="48"/>
      <c r="G112" s="48"/>
      <c r="H112" s="48"/>
      <c r="I112" s="448"/>
      <c r="J112" s="48"/>
      <c r="K112" s="48"/>
      <c r="L112" s="48"/>
      <c r="M112" s="48"/>
      <c r="N112" s="48"/>
      <c r="O112" s="48"/>
      <c r="P112" s="48"/>
    </row>
    <row r="113" spans="1:16" s="804" customFormat="1">
      <c r="A113" s="441"/>
      <c r="B113" s="48"/>
      <c r="C113" s="48"/>
      <c r="D113" s="48"/>
      <c r="E113" s="48"/>
      <c r="F113" s="48"/>
      <c r="G113" s="48"/>
      <c r="H113" s="48"/>
      <c r="I113" s="448"/>
      <c r="J113" s="48"/>
      <c r="K113" s="48"/>
      <c r="L113" s="48"/>
      <c r="M113" s="48"/>
      <c r="N113" s="48"/>
      <c r="O113" s="48"/>
      <c r="P113" s="48"/>
    </row>
    <row r="114" spans="1:16" s="804" customFormat="1">
      <c r="A114" s="441"/>
      <c r="B114" s="48"/>
      <c r="C114" s="48"/>
      <c r="D114" s="48"/>
      <c r="E114" s="48"/>
      <c r="F114" s="48"/>
      <c r="G114" s="48"/>
      <c r="H114" s="48"/>
      <c r="I114" s="448"/>
      <c r="J114" s="48"/>
      <c r="K114" s="48"/>
      <c r="L114" s="48"/>
      <c r="M114" s="48"/>
      <c r="N114" s="48"/>
      <c r="O114" s="48"/>
      <c r="P114" s="48"/>
    </row>
    <row r="115" spans="1:16" s="804" customFormat="1">
      <c r="A115" s="441"/>
      <c r="B115" s="48"/>
      <c r="C115" s="48"/>
      <c r="D115" s="48"/>
      <c r="E115" s="48"/>
      <c r="F115" s="48"/>
      <c r="G115" s="48"/>
      <c r="H115" s="48"/>
      <c r="I115" s="448"/>
      <c r="J115" s="48"/>
      <c r="K115" s="48"/>
      <c r="L115" s="48"/>
      <c r="M115" s="48"/>
      <c r="N115" s="48"/>
      <c r="O115" s="48"/>
      <c r="P115" s="48"/>
    </row>
    <row r="116" spans="1:16" s="804" customFormat="1">
      <c r="A116" s="441"/>
      <c r="B116" s="48"/>
      <c r="C116" s="48"/>
      <c r="D116" s="48"/>
      <c r="E116" s="48"/>
      <c r="F116" s="48"/>
      <c r="G116" s="48"/>
      <c r="H116" s="48"/>
      <c r="I116" s="448"/>
      <c r="J116" s="48"/>
      <c r="K116" s="48"/>
      <c r="L116" s="48"/>
      <c r="M116" s="48"/>
      <c r="N116" s="48"/>
      <c r="O116" s="48"/>
      <c r="P116" s="48"/>
    </row>
    <row r="117" spans="1:16" s="804" customFormat="1">
      <c r="A117" s="441"/>
      <c r="B117" s="48"/>
      <c r="C117" s="48"/>
      <c r="D117" s="48"/>
      <c r="E117" s="48"/>
      <c r="F117" s="48"/>
      <c r="G117" s="48"/>
      <c r="H117" s="48"/>
      <c r="I117" s="448"/>
      <c r="J117" s="48"/>
      <c r="K117" s="48"/>
      <c r="L117" s="48"/>
      <c r="M117" s="48"/>
      <c r="N117" s="48"/>
      <c r="O117" s="48"/>
      <c r="P117" s="48"/>
    </row>
    <row r="118" spans="1:16" s="804" customFormat="1">
      <c r="A118" s="441"/>
      <c r="B118" s="48"/>
      <c r="C118" s="48"/>
      <c r="D118" s="48"/>
      <c r="E118" s="48"/>
      <c r="F118" s="48"/>
      <c r="G118" s="48"/>
      <c r="H118" s="48"/>
      <c r="I118" s="448"/>
      <c r="J118" s="48"/>
      <c r="K118" s="48"/>
      <c r="L118" s="48"/>
      <c r="M118" s="48"/>
      <c r="N118" s="48"/>
      <c r="O118" s="48"/>
      <c r="P118" s="48"/>
    </row>
    <row r="119" spans="1:16" s="804" customFormat="1">
      <c r="A119" s="441"/>
      <c r="B119" s="48"/>
      <c r="C119" s="48"/>
      <c r="D119" s="48"/>
      <c r="E119" s="48"/>
      <c r="F119" s="48"/>
      <c r="G119" s="48"/>
      <c r="H119" s="48"/>
      <c r="I119" s="448"/>
      <c r="J119" s="48"/>
      <c r="K119" s="48"/>
      <c r="L119" s="48"/>
      <c r="M119" s="48"/>
      <c r="N119" s="48"/>
      <c r="O119" s="48"/>
      <c r="P119" s="48"/>
    </row>
    <row r="120" spans="1:16" s="804" customFormat="1">
      <c r="A120" s="441"/>
      <c r="B120" s="48"/>
      <c r="C120" s="48"/>
      <c r="D120" s="48"/>
      <c r="E120" s="48"/>
      <c r="F120" s="48"/>
      <c r="G120" s="48"/>
      <c r="H120" s="48"/>
      <c r="I120" s="448"/>
      <c r="J120" s="48"/>
      <c r="K120" s="48"/>
      <c r="L120" s="48"/>
      <c r="M120" s="48"/>
      <c r="N120" s="48"/>
      <c r="O120" s="48"/>
      <c r="P120" s="48"/>
    </row>
    <row r="121" spans="1:16" s="804" customFormat="1">
      <c r="A121" s="441"/>
      <c r="B121" s="48"/>
      <c r="C121" s="48"/>
      <c r="D121" s="48"/>
      <c r="E121" s="48"/>
      <c r="F121" s="48"/>
      <c r="G121" s="48"/>
      <c r="H121" s="48"/>
      <c r="I121" s="448"/>
      <c r="J121" s="48"/>
      <c r="K121" s="48"/>
      <c r="L121" s="48"/>
      <c r="M121" s="48"/>
      <c r="N121" s="48"/>
      <c r="O121" s="48"/>
      <c r="P121" s="48"/>
    </row>
    <row r="122" spans="1:16" s="804" customFormat="1">
      <c r="A122" s="441"/>
      <c r="B122" s="48"/>
      <c r="C122" s="48"/>
      <c r="D122" s="48"/>
      <c r="E122" s="48"/>
      <c r="F122" s="48"/>
      <c r="G122" s="48"/>
      <c r="H122" s="48"/>
      <c r="I122" s="448"/>
      <c r="J122" s="48"/>
      <c r="K122" s="48"/>
      <c r="L122" s="48"/>
      <c r="M122" s="48"/>
      <c r="N122" s="48"/>
      <c r="O122" s="48"/>
      <c r="P122" s="48"/>
    </row>
    <row r="123" spans="1:16" s="804" customFormat="1">
      <c r="A123" s="441"/>
      <c r="B123" s="48"/>
      <c r="C123" s="48"/>
      <c r="D123" s="48"/>
      <c r="E123" s="48"/>
      <c r="F123" s="48"/>
      <c r="G123" s="48"/>
      <c r="H123" s="48"/>
      <c r="I123" s="448"/>
      <c r="J123" s="48"/>
      <c r="K123" s="48"/>
      <c r="L123" s="48"/>
      <c r="M123" s="48"/>
      <c r="N123" s="48"/>
      <c r="O123" s="48"/>
      <c r="P123" s="48"/>
    </row>
    <row r="124" spans="1:16" s="804" customFormat="1">
      <c r="A124" s="441"/>
      <c r="B124" s="48"/>
      <c r="C124" s="48"/>
      <c r="D124" s="48"/>
      <c r="E124" s="48"/>
      <c r="F124" s="48"/>
      <c r="G124" s="48"/>
      <c r="H124" s="48"/>
      <c r="I124" s="448"/>
      <c r="J124" s="48"/>
      <c r="K124" s="48"/>
      <c r="L124" s="48"/>
      <c r="M124" s="48"/>
      <c r="N124" s="48"/>
      <c r="O124" s="48"/>
      <c r="P124" s="48"/>
    </row>
    <row r="125" spans="1:16" s="804" customFormat="1">
      <c r="A125" s="441"/>
      <c r="B125" s="48"/>
      <c r="C125" s="48"/>
      <c r="D125" s="48"/>
      <c r="E125" s="48"/>
      <c r="F125" s="48"/>
      <c r="G125" s="48"/>
      <c r="H125" s="48"/>
      <c r="I125" s="448"/>
      <c r="J125" s="48"/>
      <c r="K125" s="48"/>
      <c r="L125" s="48"/>
      <c r="M125" s="48"/>
      <c r="N125" s="48"/>
      <c r="O125" s="48"/>
      <c r="P125" s="48"/>
    </row>
    <row r="126" spans="1:16" s="804" customFormat="1">
      <c r="A126" s="441"/>
      <c r="B126" s="48"/>
      <c r="C126" s="48"/>
      <c r="D126" s="48"/>
      <c r="E126" s="48"/>
      <c r="F126" s="48"/>
      <c r="G126" s="48"/>
      <c r="H126" s="48"/>
      <c r="I126" s="448"/>
      <c r="J126" s="48"/>
      <c r="K126" s="48"/>
      <c r="L126" s="48"/>
      <c r="M126" s="48"/>
      <c r="N126" s="48"/>
      <c r="O126" s="48"/>
      <c r="P126" s="48"/>
    </row>
    <row r="127" spans="1:16" s="804" customFormat="1">
      <c r="A127" s="441"/>
      <c r="B127" s="48"/>
      <c r="C127" s="48"/>
      <c r="D127" s="48"/>
      <c r="E127" s="48"/>
      <c r="F127" s="48"/>
      <c r="G127" s="48"/>
      <c r="H127" s="48"/>
      <c r="I127" s="448"/>
      <c r="J127" s="48"/>
      <c r="K127" s="48"/>
      <c r="L127" s="48"/>
      <c r="M127" s="48"/>
      <c r="N127" s="48"/>
      <c r="O127" s="48"/>
      <c r="P127" s="48"/>
    </row>
    <row r="128" spans="1:16" s="804" customFormat="1">
      <c r="A128" s="441"/>
      <c r="B128" s="48"/>
      <c r="C128" s="48"/>
      <c r="D128" s="48"/>
      <c r="E128" s="48"/>
      <c r="F128" s="48"/>
      <c r="G128" s="48"/>
      <c r="H128" s="48"/>
      <c r="I128" s="448"/>
      <c r="J128" s="48"/>
      <c r="K128" s="48"/>
      <c r="L128" s="48"/>
      <c r="M128" s="48"/>
      <c r="N128" s="48"/>
      <c r="O128" s="48"/>
      <c r="P128" s="48"/>
    </row>
    <row r="129" spans="1:16" s="804" customFormat="1">
      <c r="A129" s="441"/>
      <c r="B129" s="48"/>
      <c r="C129" s="48"/>
      <c r="D129" s="48"/>
      <c r="E129" s="48"/>
      <c r="F129" s="48"/>
      <c r="G129" s="48"/>
      <c r="H129" s="48"/>
      <c r="I129" s="448"/>
      <c r="J129" s="48"/>
      <c r="K129" s="48"/>
      <c r="L129" s="48"/>
      <c r="M129" s="48"/>
      <c r="N129" s="48"/>
      <c r="O129" s="48"/>
      <c r="P129" s="48"/>
    </row>
    <row r="130" spans="1:16" s="804" customFormat="1">
      <c r="A130" s="441"/>
      <c r="B130" s="48"/>
      <c r="C130" s="48"/>
      <c r="D130" s="48"/>
      <c r="E130" s="48"/>
      <c r="F130" s="48"/>
      <c r="G130" s="48"/>
      <c r="H130" s="48"/>
      <c r="I130" s="448"/>
      <c r="J130" s="48"/>
      <c r="K130" s="48"/>
      <c r="L130" s="48"/>
      <c r="M130" s="48"/>
      <c r="N130" s="48"/>
      <c r="O130" s="48"/>
      <c r="P130" s="48"/>
    </row>
    <row r="131" spans="1:16" s="804" customFormat="1">
      <c r="A131" s="441"/>
      <c r="B131" s="48"/>
      <c r="C131" s="48"/>
      <c r="D131" s="48"/>
      <c r="E131" s="48"/>
      <c r="F131" s="48"/>
      <c r="G131" s="48"/>
      <c r="H131" s="48"/>
      <c r="I131" s="448"/>
      <c r="J131" s="48"/>
      <c r="K131" s="48"/>
      <c r="L131" s="48"/>
      <c r="M131" s="48"/>
      <c r="N131" s="48"/>
      <c r="O131" s="48"/>
      <c r="P131" s="48"/>
    </row>
    <row r="132" spans="1:16" s="804" customFormat="1">
      <c r="A132" s="441"/>
      <c r="B132" s="48"/>
      <c r="C132" s="48"/>
      <c r="D132" s="48"/>
      <c r="E132" s="48"/>
      <c r="F132" s="48"/>
      <c r="G132" s="48"/>
      <c r="H132" s="48"/>
      <c r="I132" s="448"/>
      <c r="J132" s="48"/>
      <c r="K132" s="48"/>
      <c r="L132" s="48"/>
      <c r="M132" s="48"/>
      <c r="N132" s="48"/>
      <c r="O132" s="48"/>
      <c r="P132" s="48"/>
    </row>
    <row r="133" spans="1:16" s="804" customFormat="1">
      <c r="A133" s="441"/>
      <c r="B133" s="48"/>
      <c r="C133" s="48"/>
      <c r="D133" s="48"/>
      <c r="E133" s="48"/>
      <c r="F133" s="48"/>
      <c r="G133" s="48"/>
      <c r="H133" s="48"/>
      <c r="I133" s="448"/>
      <c r="J133" s="48"/>
      <c r="K133" s="48"/>
      <c r="L133" s="48"/>
      <c r="M133" s="48"/>
      <c r="N133" s="48"/>
      <c r="O133" s="48"/>
      <c r="P133" s="48"/>
    </row>
    <row r="134" spans="1:16" s="804" customFormat="1">
      <c r="A134" s="441"/>
      <c r="B134" s="48"/>
      <c r="C134" s="48"/>
      <c r="D134" s="48"/>
      <c r="E134" s="48"/>
      <c r="F134" s="48"/>
      <c r="G134" s="48"/>
      <c r="H134" s="48"/>
      <c r="I134" s="448"/>
      <c r="J134" s="48"/>
      <c r="K134" s="48"/>
      <c r="L134" s="48"/>
      <c r="M134" s="48"/>
      <c r="N134" s="48"/>
      <c r="O134" s="48"/>
      <c r="P134" s="48"/>
    </row>
    <row r="135" spans="1:16" s="804" customFormat="1">
      <c r="A135" s="441"/>
      <c r="B135" s="48"/>
      <c r="C135" s="48"/>
      <c r="D135" s="48"/>
      <c r="E135" s="48"/>
      <c r="F135" s="48"/>
      <c r="G135" s="48"/>
      <c r="H135" s="48"/>
      <c r="I135" s="448"/>
      <c r="J135" s="48"/>
      <c r="K135" s="48"/>
      <c r="L135" s="48"/>
      <c r="M135" s="48"/>
      <c r="N135" s="48"/>
      <c r="O135" s="48"/>
      <c r="P135" s="48"/>
    </row>
    <row r="136" spans="1:16" s="804" customFormat="1">
      <c r="A136" s="441"/>
      <c r="B136" s="48"/>
      <c r="C136" s="48"/>
      <c r="D136" s="48"/>
      <c r="E136" s="48"/>
      <c r="F136" s="48"/>
      <c r="G136" s="48"/>
      <c r="H136" s="48"/>
      <c r="I136" s="448"/>
      <c r="J136" s="48"/>
      <c r="K136" s="48"/>
      <c r="L136" s="48"/>
      <c r="M136" s="48"/>
      <c r="N136" s="48"/>
      <c r="O136" s="48"/>
      <c r="P136" s="48"/>
    </row>
    <row r="137" spans="1:16" s="804" customFormat="1">
      <c r="A137" s="441"/>
      <c r="B137" s="48"/>
      <c r="C137" s="48"/>
      <c r="D137" s="48"/>
      <c r="E137" s="48"/>
      <c r="F137" s="48"/>
      <c r="G137" s="48"/>
      <c r="H137" s="48"/>
      <c r="I137" s="448"/>
      <c r="J137" s="48"/>
      <c r="K137" s="48"/>
      <c r="L137" s="48"/>
      <c r="M137" s="48"/>
      <c r="N137" s="48"/>
      <c r="O137" s="48"/>
      <c r="P137" s="48"/>
    </row>
    <row r="138" spans="1:16" s="804" customFormat="1">
      <c r="A138" s="441"/>
      <c r="B138" s="48"/>
      <c r="C138" s="48"/>
      <c r="D138" s="48"/>
      <c r="E138" s="48"/>
      <c r="F138" s="48"/>
      <c r="G138" s="48"/>
      <c r="H138" s="48"/>
      <c r="I138" s="448"/>
      <c r="J138" s="48"/>
      <c r="K138" s="48"/>
      <c r="L138" s="48"/>
      <c r="M138" s="48"/>
      <c r="N138" s="48"/>
      <c r="O138" s="48"/>
      <c r="P138" s="48"/>
    </row>
    <row r="139" spans="1:16" s="804" customFormat="1">
      <c r="A139" s="441"/>
      <c r="B139" s="48"/>
      <c r="C139" s="48"/>
      <c r="D139" s="48"/>
      <c r="E139" s="48"/>
      <c r="F139" s="48"/>
      <c r="G139" s="48"/>
      <c r="H139" s="48"/>
      <c r="I139" s="448"/>
      <c r="J139" s="48"/>
      <c r="K139" s="48"/>
      <c r="L139" s="48"/>
      <c r="M139" s="48"/>
      <c r="N139" s="48"/>
      <c r="O139" s="48"/>
      <c r="P139" s="48"/>
    </row>
    <row r="140" spans="1:16" s="804" customFormat="1">
      <c r="A140" s="441"/>
      <c r="B140" s="48"/>
      <c r="C140" s="48"/>
      <c r="D140" s="48"/>
      <c r="E140" s="48"/>
      <c r="F140" s="48"/>
      <c r="G140" s="48"/>
      <c r="H140" s="48"/>
      <c r="I140" s="448"/>
      <c r="J140" s="48"/>
      <c r="K140" s="48"/>
      <c r="L140" s="48"/>
      <c r="M140" s="48"/>
      <c r="N140" s="48"/>
      <c r="O140" s="48"/>
      <c r="P140" s="48"/>
    </row>
    <row r="141" spans="1:16" s="804" customFormat="1">
      <c r="A141" s="441"/>
      <c r="B141" s="48"/>
      <c r="C141" s="48"/>
      <c r="D141" s="48"/>
      <c r="E141" s="48"/>
      <c r="F141" s="48"/>
      <c r="G141" s="48"/>
      <c r="H141" s="48"/>
      <c r="I141" s="448"/>
      <c r="J141" s="48"/>
      <c r="K141" s="48"/>
      <c r="L141" s="48"/>
      <c r="M141" s="48"/>
      <c r="N141" s="48"/>
      <c r="O141" s="48"/>
      <c r="P141" s="48"/>
    </row>
    <row r="142" spans="1:16" s="804" customFormat="1">
      <c r="A142" s="441"/>
      <c r="B142" s="48"/>
      <c r="C142" s="48"/>
      <c r="D142" s="48"/>
      <c r="E142" s="48"/>
      <c r="F142" s="48"/>
      <c r="G142" s="48"/>
      <c r="H142" s="48"/>
      <c r="I142" s="448"/>
      <c r="J142" s="48"/>
      <c r="K142" s="48"/>
      <c r="L142" s="48"/>
      <c r="M142" s="48"/>
      <c r="N142" s="48"/>
      <c r="O142" s="48"/>
      <c r="P142" s="48"/>
    </row>
    <row r="143" spans="1:16" s="804" customFormat="1">
      <c r="A143" s="441"/>
      <c r="B143" s="48"/>
      <c r="C143" s="48"/>
      <c r="D143" s="48"/>
      <c r="E143" s="48"/>
      <c r="F143" s="48"/>
      <c r="G143" s="48"/>
      <c r="H143" s="48"/>
      <c r="I143" s="448"/>
      <c r="J143" s="48"/>
      <c r="K143" s="48"/>
      <c r="L143" s="48"/>
      <c r="M143" s="48"/>
      <c r="N143" s="48"/>
      <c r="O143" s="48"/>
      <c r="P143" s="48"/>
    </row>
    <row r="144" spans="1:16" s="804" customFormat="1">
      <c r="A144" s="441"/>
      <c r="B144" s="48"/>
      <c r="C144" s="48"/>
      <c r="D144" s="48"/>
      <c r="E144" s="48"/>
      <c r="F144" s="48"/>
      <c r="G144" s="48"/>
      <c r="H144" s="48"/>
      <c r="I144" s="448"/>
      <c r="J144" s="48"/>
      <c r="K144" s="48"/>
      <c r="L144" s="48"/>
      <c r="M144" s="48"/>
      <c r="N144" s="48"/>
      <c r="O144" s="48"/>
      <c r="P144" s="48"/>
    </row>
    <row r="145" spans="1:16" s="804" customFormat="1">
      <c r="A145" s="441"/>
      <c r="B145" s="48"/>
      <c r="C145" s="48"/>
      <c r="D145" s="48"/>
      <c r="E145" s="48"/>
      <c r="F145" s="48"/>
      <c r="G145" s="48"/>
      <c r="H145" s="48"/>
      <c r="I145" s="448"/>
      <c r="J145" s="48"/>
      <c r="K145" s="48"/>
      <c r="L145" s="48"/>
      <c r="M145" s="48"/>
      <c r="N145" s="48"/>
      <c r="O145" s="48"/>
      <c r="P145" s="48"/>
    </row>
    <row r="146" spans="1:16" s="804" customFormat="1">
      <c r="A146" s="441"/>
      <c r="B146" s="48"/>
      <c r="C146" s="48"/>
      <c r="D146" s="48"/>
      <c r="E146" s="48"/>
      <c r="F146" s="48"/>
      <c r="G146" s="48"/>
      <c r="H146" s="48"/>
      <c r="I146" s="448"/>
      <c r="J146" s="48"/>
      <c r="K146" s="48"/>
      <c r="L146" s="48"/>
      <c r="M146" s="48"/>
      <c r="N146" s="48"/>
      <c r="O146" s="48"/>
      <c r="P146" s="48"/>
    </row>
    <row r="147" spans="1:16" s="804" customFormat="1">
      <c r="A147" s="441"/>
      <c r="B147" s="48"/>
      <c r="C147" s="48"/>
      <c r="D147" s="48"/>
      <c r="E147" s="48"/>
      <c r="F147" s="48"/>
      <c r="G147" s="48"/>
      <c r="H147" s="48"/>
      <c r="I147" s="448"/>
      <c r="J147" s="48"/>
      <c r="K147" s="48"/>
      <c r="L147" s="48"/>
      <c r="M147" s="48"/>
      <c r="N147" s="48"/>
      <c r="O147" s="48"/>
      <c r="P147" s="48"/>
    </row>
    <row r="148" spans="1:16" s="804" customFormat="1">
      <c r="A148" s="441"/>
      <c r="B148" s="48"/>
      <c r="C148" s="48"/>
      <c r="D148" s="48"/>
      <c r="E148" s="48"/>
      <c r="F148" s="48"/>
      <c r="G148" s="48"/>
      <c r="H148" s="48"/>
      <c r="I148" s="448"/>
      <c r="J148" s="48"/>
      <c r="K148" s="48"/>
      <c r="L148" s="48"/>
      <c r="M148" s="48"/>
      <c r="N148" s="48"/>
      <c r="O148" s="48"/>
      <c r="P148" s="48"/>
    </row>
    <row r="149" spans="1:16" s="804" customFormat="1">
      <c r="A149" s="441"/>
      <c r="B149" s="48"/>
      <c r="C149" s="48"/>
      <c r="D149" s="48"/>
      <c r="E149" s="48"/>
      <c r="F149" s="48"/>
      <c r="G149" s="48"/>
      <c r="H149" s="48"/>
      <c r="I149" s="448"/>
      <c r="J149" s="48"/>
      <c r="K149" s="48"/>
      <c r="L149" s="48"/>
      <c r="M149" s="48"/>
      <c r="N149" s="48"/>
      <c r="O149" s="48"/>
      <c r="P149" s="48"/>
    </row>
    <row r="150" spans="1:16" s="804" customFormat="1">
      <c r="A150" s="441"/>
      <c r="B150" s="48"/>
      <c r="C150" s="48"/>
      <c r="D150" s="48"/>
      <c r="E150" s="48"/>
      <c r="F150" s="48"/>
      <c r="G150" s="48"/>
      <c r="H150" s="48"/>
      <c r="I150" s="448"/>
      <c r="J150" s="48"/>
      <c r="K150" s="48"/>
      <c r="L150" s="48"/>
      <c r="M150" s="48"/>
      <c r="N150" s="48"/>
      <c r="O150" s="48"/>
      <c r="P150" s="48"/>
    </row>
    <row r="151" spans="1:16" s="804" customFormat="1">
      <c r="A151" s="441"/>
      <c r="B151" s="48"/>
      <c r="C151" s="48"/>
      <c r="D151" s="48"/>
      <c r="E151" s="48"/>
      <c r="F151" s="48"/>
      <c r="G151" s="48"/>
      <c r="H151" s="48"/>
      <c r="I151" s="448"/>
      <c r="J151" s="48"/>
      <c r="K151" s="48"/>
      <c r="L151" s="48"/>
      <c r="M151" s="48"/>
      <c r="N151" s="48"/>
      <c r="O151" s="48"/>
      <c r="P151" s="48"/>
    </row>
    <row r="152" spans="1:16" s="804" customFormat="1">
      <c r="A152" s="441"/>
      <c r="B152" s="48"/>
      <c r="C152" s="48"/>
      <c r="D152" s="48"/>
      <c r="E152" s="48"/>
      <c r="F152" s="48"/>
      <c r="G152" s="48"/>
      <c r="H152" s="48"/>
      <c r="I152" s="448"/>
      <c r="J152" s="48"/>
      <c r="K152" s="48"/>
      <c r="L152" s="48"/>
      <c r="M152" s="48"/>
      <c r="N152" s="48"/>
      <c r="O152" s="48"/>
      <c r="P152" s="48"/>
    </row>
    <row r="153" spans="1:16" s="804" customFormat="1">
      <c r="A153" s="441"/>
      <c r="B153" s="48"/>
      <c r="C153" s="48"/>
      <c r="D153" s="48"/>
      <c r="E153" s="48"/>
      <c r="F153" s="48"/>
      <c r="G153" s="48"/>
      <c r="H153" s="48"/>
      <c r="I153" s="448"/>
      <c r="J153" s="48"/>
      <c r="K153" s="48"/>
      <c r="L153" s="48"/>
      <c r="M153" s="48"/>
      <c r="N153" s="48"/>
      <c r="O153" s="48"/>
      <c r="P153" s="48"/>
    </row>
    <row r="154" spans="1:16" s="804" customFormat="1">
      <c r="A154" s="441"/>
      <c r="B154" s="48"/>
      <c r="C154" s="48"/>
      <c r="D154" s="48"/>
      <c r="E154" s="48"/>
      <c r="F154" s="48"/>
      <c r="G154" s="48"/>
      <c r="H154" s="48"/>
      <c r="I154" s="448"/>
      <c r="J154" s="48"/>
      <c r="K154" s="48"/>
      <c r="L154" s="48"/>
      <c r="M154" s="48"/>
      <c r="N154" s="48"/>
      <c r="O154" s="48"/>
      <c r="P154" s="48"/>
    </row>
    <row r="155" spans="1:16" s="804" customFormat="1">
      <c r="A155" s="441"/>
      <c r="B155" s="48"/>
      <c r="C155" s="48"/>
      <c r="D155" s="48"/>
      <c r="E155" s="48"/>
      <c r="F155" s="48"/>
      <c r="G155" s="48"/>
      <c r="H155" s="48"/>
      <c r="I155" s="448"/>
      <c r="J155" s="48"/>
      <c r="K155" s="48"/>
      <c r="L155" s="48"/>
      <c r="M155" s="48"/>
      <c r="N155" s="48"/>
      <c r="O155" s="48"/>
      <c r="P155" s="48"/>
    </row>
    <row r="156" spans="1:16" s="804" customFormat="1">
      <c r="A156" s="441"/>
      <c r="B156" s="48"/>
      <c r="C156" s="48"/>
      <c r="D156" s="48"/>
      <c r="E156" s="48"/>
      <c r="F156" s="48"/>
      <c r="G156" s="48"/>
      <c r="H156" s="48"/>
      <c r="I156" s="448"/>
      <c r="J156" s="48"/>
      <c r="K156" s="48"/>
      <c r="L156" s="48"/>
      <c r="M156" s="48"/>
      <c r="N156" s="48"/>
      <c r="O156" s="48"/>
      <c r="P156" s="48"/>
    </row>
    <row r="157" spans="1:16" s="804" customFormat="1">
      <c r="A157" s="441"/>
      <c r="B157" s="48"/>
      <c r="C157" s="48"/>
      <c r="D157" s="48"/>
      <c r="E157" s="48"/>
      <c r="F157" s="48"/>
      <c r="G157" s="48"/>
      <c r="H157" s="48"/>
      <c r="I157" s="448"/>
      <c r="J157" s="48"/>
      <c r="K157" s="48"/>
      <c r="L157" s="48"/>
      <c r="M157" s="48"/>
      <c r="N157" s="48"/>
      <c r="O157" s="48"/>
      <c r="P157" s="48"/>
    </row>
    <row r="158" spans="1:16" s="804" customFormat="1">
      <c r="A158" s="441"/>
      <c r="B158" s="48"/>
      <c r="C158" s="48"/>
      <c r="D158" s="48"/>
      <c r="E158" s="48"/>
      <c r="F158" s="48"/>
      <c r="G158" s="48"/>
      <c r="H158" s="48"/>
      <c r="I158" s="448"/>
      <c r="J158" s="48"/>
      <c r="K158" s="48"/>
      <c r="L158" s="48"/>
      <c r="M158" s="48"/>
      <c r="N158" s="48"/>
      <c r="O158" s="48"/>
      <c r="P158" s="48"/>
    </row>
    <row r="159" spans="1:16" s="804" customFormat="1">
      <c r="A159" s="441"/>
      <c r="B159" s="48"/>
      <c r="C159" s="48"/>
      <c r="D159" s="48"/>
      <c r="E159" s="48"/>
      <c r="F159" s="48"/>
      <c r="G159" s="48"/>
      <c r="H159" s="48"/>
      <c r="I159" s="448"/>
      <c r="J159" s="48"/>
      <c r="K159" s="48"/>
      <c r="L159" s="48"/>
      <c r="M159" s="48"/>
      <c r="N159" s="48"/>
      <c r="O159" s="48"/>
      <c r="P159" s="48"/>
    </row>
    <row r="160" spans="1:16" s="804" customFormat="1">
      <c r="A160" s="441"/>
      <c r="B160" s="48"/>
      <c r="C160" s="48"/>
      <c r="D160" s="48"/>
      <c r="E160" s="48"/>
      <c r="F160" s="48"/>
      <c r="G160" s="48"/>
      <c r="H160" s="48"/>
      <c r="I160" s="448"/>
      <c r="J160" s="48"/>
      <c r="K160" s="48"/>
      <c r="L160" s="48"/>
      <c r="M160" s="48"/>
      <c r="N160" s="48"/>
      <c r="O160" s="48"/>
      <c r="P160" s="48"/>
    </row>
    <row r="161" spans="1:16" s="804" customFormat="1">
      <c r="A161" s="441"/>
      <c r="B161" s="48"/>
      <c r="C161" s="48"/>
      <c r="D161" s="48"/>
      <c r="E161" s="48"/>
      <c r="F161" s="48"/>
      <c r="G161" s="48"/>
      <c r="H161" s="48"/>
      <c r="I161" s="448"/>
      <c r="J161" s="48"/>
      <c r="K161" s="48"/>
      <c r="L161" s="48"/>
      <c r="M161" s="48"/>
      <c r="N161" s="48"/>
      <c r="O161" s="48"/>
      <c r="P161" s="48"/>
    </row>
    <row r="162" spans="1:16" s="804" customFormat="1">
      <c r="A162" s="441"/>
      <c r="B162" s="48"/>
      <c r="C162" s="48"/>
      <c r="D162" s="48"/>
      <c r="E162" s="48"/>
      <c r="F162" s="48"/>
      <c r="G162" s="48"/>
      <c r="H162" s="48"/>
      <c r="I162" s="448"/>
      <c r="J162" s="48"/>
      <c r="K162" s="48"/>
      <c r="L162" s="48"/>
      <c r="M162" s="48"/>
      <c r="N162" s="48"/>
      <c r="O162" s="48"/>
      <c r="P162" s="48"/>
    </row>
    <row r="163" spans="1:16" s="804" customFormat="1">
      <c r="A163" s="441"/>
      <c r="B163" s="48"/>
      <c r="C163" s="48"/>
      <c r="D163" s="48"/>
      <c r="E163" s="48"/>
      <c r="F163" s="48"/>
      <c r="G163" s="48"/>
      <c r="H163" s="48"/>
      <c r="I163" s="448"/>
      <c r="J163" s="48"/>
      <c r="K163" s="48"/>
      <c r="L163" s="48"/>
      <c r="M163" s="48"/>
      <c r="N163" s="48"/>
      <c r="O163" s="48"/>
      <c r="P163" s="48"/>
    </row>
    <row r="164" spans="1:16" s="804" customFormat="1">
      <c r="A164" s="441"/>
      <c r="B164" s="48"/>
      <c r="C164" s="48"/>
      <c r="D164" s="48"/>
      <c r="E164" s="48"/>
      <c r="F164" s="48"/>
      <c r="G164" s="48"/>
      <c r="H164" s="48"/>
      <c r="I164" s="448"/>
      <c r="J164" s="48"/>
      <c r="K164" s="48"/>
      <c r="L164" s="48"/>
      <c r="M164" s="48"/>
      <c r="N164" s="48"/>
      <c r="O164" s="48"/>
      <c r="P164" s="48"/>
    </row>
    <row r="165" spans="1:16" s="804" customFormat="1">
      <c r="A165" s="441"/>
      <c r="B165" s="48"/>
      <c r="C165" s="48"/>
      <c r="D165" s="48"/>
      <c r="E165" s="48"/>
      <c r="F165" s="48"/>
      <c r="G165" s="48"/>
      <c r="H165" s="48"/>
      <c r="I165" s="448"/>
      <c r="J165" s="48"/>
      <c r="K165" s="48"/>
      <c r="L165" s="48"/>
      <c r="M165" s="48"/>
      <c r="N165" s="48"/>
      <c r="O165" s="48"/>
      <c r="P165" s="48"/>
    </row>
    <row r="166" spans="1:16" s="804" customFormat="1">
      <c r="A166" s="441"/>
      <c r="B166" s="48"/>
      <c r="C166" s="48"/>
      <c r="D166" s="48"/>
      <c r="E166" s="48"/>
      <c r="F166" s="48"/>
      <c r="G166" s="48"/>
      <c r="H166" s="48"/>
      <c r="I166" s="448"/>
      <c r="J166" s="48"/>
      <c r="K166" s="48"/>
      <c r="L166" s="48"/>
      <c r="M166" s="48"/>
      <c r="N166" s="48"/>
      <c r="O166" s="48"/>
      <c r="P166" s="48"/>
    </row>
    <row r="167" spans="1:16" s="804" customFormat="1">
      <c r="A167" s="441"/>
      <c r="B167" s="48"/>
      <c r="C167" s="48"/>
      <c r="D167" s="48"/>
      <c r="E167" s="48"/>
      <c r="F167" s="48"/>
      <c r="G167" s="48"/>
      <c r="H167" s="48"/>
      <c r="I167" s="448"/>
      <c r="J167" s="48"/>
      <c r="K167" s="48"/>
      <c r="L167" s="48"/>
      <c r="M167" s="48"/>
      <c r="N167" s="48"/>
      <c r="O167" s="48"/>
      <c r="P167" s="48"/>
    </row>
    <row r="168" spans="1:16" s="804" customFormat="1">
      <c r="A168" s="441"/>
      <c r="B168" s="48"/>
      <c r="C168" s="48"/>
      <c r="D168" s="48"/>
      <c r="E168" s="48"/>
      <c r="F168" s="48"/>
      <c r="G168" s="48"/>
      <c r="H168" s="48"/>
      <c r="I168" s="448"/>
      <c r="J168" s="48"/>
      <c r="K168" s="48"/>
      <c r="L168" s="48"/>
      <c r="M168" s="48"/>
      <c r="N168" s="48"/>
      <c r="O168" s="48"/>
      <c r="P168" s="48"/>
    </row>
    <row r="169" spans="1:16" s="804" customFormat="1">
      <c r="A169" s="441"/>
      <c r="B169" s="48"/>
      <c r="C169" s="48"/>
      <c r="D169" s="48"/>
      <c r="E169" s="48"/>
      <c r="F169" s="48"/>
      <c r="G169" s="48"/>
      <c r="H169" s="48"/>
      <c r="I169" s="448"/>
      <c r="J169" s="48"/>
      <c r="K169" s="48"/>
      <c r="L169" s="48"/>
      <c r="M169" s="48"/>
      <c r="N169" s="48"/>
      <c r="O169" s="48"/>
      <c r="P169" s="48"/>
    </row>
    <row r="170" spans="1:16" s="804" customFormat="1">
      <c r="A170" s="441"/>
      <c r="B170" s="48"/>
      <c r="C170" s="48"/>
      <c r="D170" s="48"/>
      <c r="E170" s="48"/>
      <c r="F170" s="48"/>
      <c r="G170" s="48"/>
      <c r="H170" s="48"/>
      <c r="I170" s="448"/>
      <c r="J170" s="48"/>
      <c r="K170" s="48"/>
      <c r="L170" s="48"/>
      <c r="M170" s="48"/>
      <c r="N170" s="48"/>
      <c r="O170" s="48"/>
      <c r="P170" s="48"/>
    </row>
    <row r="171" spans="1:16" s="804" customFormat="1">
      <c r="A171" s="441"/>
      <c r="B171" s="48"/>
      <c r="C171" s="48"/>
      <c r="D171" s="48"/>
      <c r="E171" s="48"/>
      <c r="F171" s="48"/>
      <c r="G171" s="48"/>
      <c r="H171" s="48"/>
      <c r="I171" s="448"/>
      <c r="J171" s="48"/>
      <c r="K171" s="48"/>
      <c r="L171" s="48"/>
      <c r="M171" s="48"/>
      <c r="N171" s="48"/>
      <c r="O171" s="48"/>
      <c r="P171" s="48"/>
    </row>
    <row r="172" spans="1:16" s="804" customFormat="1">
      <c r="A172" s="441"/>
      <c r="B172" s="48"/>
      <c r="C172" s="48"/>
      <c r="D172" s="48"/>
      <c r="E172" s="48"/>
      <c r="F172" s="48"/>
      <c r="G172" s="48"/>
      <c r="H172" s="48"/>
      <c r="I172" s="448"/>
      <c r="J172" s="48"/>
      <c r="K172" s="48"/>
      <c r="L172" s="48"/>
      <c r="M172" s="48"/>
      <c r="N172" s="48"/>
      <c r="O172" s="48"/>
      <c r="P172" s="48"/>
    </row>
    <row r="173" spans="1:16" s="804" customFormat="1">
      <c r="A173" s="441"/>
      <c r="B173" s="48"/>
      <c r="C173" s="48"/>
      <c r="D173" s="48"/>
      <c r="E173" s="48"/>
      <c r="F173" s="48"/>
      <c r="G173" s="48"/>
      <c r="H173" s="48"/>
      <c r="I173" s="448"/>
      <c r="J173" s="48"/>
      <c r="K173" s="48"/>
      <c r="L173" s="48"/>
      <c r="M173" s="48"/>
      <c r="N173" s="48"/>
      <c r="O173" s="48"/>
      <c r="P173" s="48"/>
    </row>
    <row r="174" spans="1:16" s="804" customFormat="1">
      <c r="A174" s="441"/>
      <c r="B174" s="48"/>
      <c r="C174" s="48"/>
      <c r="D174" s="48"/>
      <c r="E174" s="48"/>
      <c r="F174" s="48"/>
      <c r="G174" s="48"/>
      <c r="H174" s="48"/>
      <c r="I174" s="448"/>
      <c r="J174" s="48"/>
      <c r="K174" s="48"/>
      <c r="L174" s="48"/>
      <c r="M174" s="48"/>
      <c r="N174" s="48"/>
      <c r="O174" s="48"/>
      <c r="P174" s="48"/>
    </row>
    <row r="175" spans="1:16" s="804" customFormat="1">
      <c r="A175" s="441"/>
      <c r="B175" s="48"/>
      <c r="C175" s="48"/>
      <c r="D175" s="48"/>
      <c r="E175" s="48"/>
      <c r="F175" s="48"/>
      <c r="G175" s="48"/>
      <c r="H175" s="48"/>
      <c r="I175" s="448"/>
      <c r="J175" s="48"/>
      <c r="K175" s="48"/>
      <c r="L175" s="48"/>
      <c r="M175" s="48"/>
      <c r="N175" s="48"/>
      <c r="O175" s="48"/>
      <c r="P175" s="48"/>
    </row>
    <row r="176" spans="1:16" s="804" customFormat="1">
      <c r="A176" s="441"/>
      <c r="B176" s="48"/>
      <c r="C176" s="48"/>
      <c r="D176" s="48"/>
      <c r="E176" s="48"/>
      <c r="F176" s="48"/>
      <c r="G176" s="48"/>
      <c r="H176" s="48"/>
      <c r="I176" s="448"/>
      <c r="J176" s="48"/>
      <c r="K176" s="48"/>
      <c r="L176" s="48"/>
      <c r="M176" s="48"/>
      <c r="N176" s="48"/>
      <c r="O176" s="48"/>
      <c r="P176" s="48"/>
    </row>
    <row r="177" spans="1:16" s="804" customFormat="1">
      <c r="A177" s="441"/>
      <c r="B177" s="48"/>
      <c r="C177" s="48"/>
      <c r="D177" s="48"/>
      <c r="E177" s="48"/>
      <c r="F177" s="48"/>
      <c r="G177" s="48"/>
      <c r="H177" s="48"/>
      <c r="I177" s="448"/>
      <c r="J177" s="48"/>
      <c r="K177" s="48"/>
      <c r="L177" s="48"/>
      <c r="M177" s="48"/>
      <c r="N177" s="48"/>
      <c r="O177" s="48"/>
      <c r="P177" s="48"/>
    </row>
    <row r="178" spans="1:16" s="804" customFormat="1">
      <c r="A178" s="441"/>
      <c r="B178" s="48"/>
      <c r="C178" s="48"/>
      <c r="D178" s="48"/>
      <c r="E178" s="48"/>
      <c r="F178" s="48"/>
      <c r="G178" s="48"/>
      <c r="H178" s="48"/>
      <c r="I178" s="448"/>
      <c r="J178" s="48"/>
      <c r="K178" s="48"/>
      <c r="L178" s="48"/>
      <c r="M178" s="48"/>
      <c r="N178" s="48"/>
      <c r="O178" s="48"/>
      <c r="P178" s="48"/>
    </row>
    <row r="179" spans="1:16" s="804" customFormat="1">
      <c r="A179" s="441"/>
      <c r="B179" s="48"/>
      <c r="C179" s="48"/>
      <c r="D179" s="48"/>
      <c r="E179" s="48"/>
      <c r="F179" s="48"/>
      <c r="G179" s="48"/>
      <c r="H179" s="48"/>
      <c r="I179" s="448"/>
      <c r="J179" s="48"/>
      <c r="K179" s="48"/>
      <c r="L179" s="48"/>
      <c r="M179" s="48"/>
      <c r="N179" s="48"/>
      <c r="O179" s="48"/>
      <c r="P179" s="48"/>
    </row>
    <row r="180" spans="1:16" s="804" customFormat="1">
      <c r="A180" s="441"/>
      <c r="B180" s="48"/>
      <c r="C180" s="48"/>
      <c r="D180" s="48"/>
      <c r="E180" s="48"/>
      <c r="F180" s="48"/>
      <c r="G180" s="48"/>
      <c r="H180" s="48"/>
      <c r="I180" s="448"/>
      <c r="J180" s="48"/>
      <c r="K180" s="48"/>
      <c r="L180" s="48"/>
      <c r="M180" s="48"/>
      <c r="N180" s="48"/>
      <c r="O180" s="48"/>
      <c r="P180" s="48"/>
    </row>
    <row r="181" spans="1:16" s="804" customFormat="1">
      <c r="A181" s="441"/>
      <c r="B181" s="48"/>
      <c r="C181" s="48"/>
      <c r="D181" s="48"/>
      <c r="E181" s="48"/>
      <c r="F181" s="48"/>
      <c r="G181" s="48"/>
      <c r="H181" s="48"/>
      <c r="I181" s="448"/>
      <c r="J181" s="48"/>
      <c r="K181" s="48"/>
      <c r="L181" s="48"/>
      <c r="M181" s="48"/>
      <c r="N181" s="48"/>
      <c r="O181" s="48"/>
      <c r="P181" s="48"/>
    </row>
    <row r="182" spans="1:16" s="804" customFormat="1">
      <c r="A182" s="441"/>
      <c r="B182" s="48"/>
      <c r="C182" s="48"/>
      <c r="D182" s="48"/>
      <c r="E182" s="48"/>
      <c r="F182" s="48"/>
      <c r="G182" s="48"/>
      <c r="H182" s="48"/>
      <c r="I182" s="448"/>
      <c r="J182" s="48"/>
      <c r="K182" s="48"/>
      <c r="L182" s="48"/>
      <c r="M182" s="48"/>
      <c r="N182" s="48"/>
      <c r="O182" s="48"/>
      <c r="P182" s="48"/>
    </row>
    <row r="183" spans="1:16" s="804" customFormat="1">
      <c r="A183" s="441"/>
      <c r="B183" s="48"/>
      <c r="C183" s="48"/>
      <c r="D183" s="48"/>
      <c r="E183" s="48"/>
      <c r="F183" s="48"/>
      <c r="G183" s="48"/>
      <c r="H183" s="48"/>
      <c r="I183" s="448"/>
      <c r="J183" s="48"/>
      <c r="K183" s="48"/>
      <c r="L183" s="48"/>
      <c r="M183" s="48"/>
      <c r="N183" s="48"/>
      <c r="O183" s="48"/>
      <c r="P183" s="48"/>
    </row>
    <row r="184" spans="1:16" s="804" customFormat="1">
      <c r="A184" s="441"/>
      <c r="B184" s="48"/>
      <c r="C184" s="48"/>
      <c r="D184" s="48"/>
      <c r="E184" s="48"/>
      <c r="F184" s="48"/>
      <c r="G184" s="48"/>
      <c r="H184" s="48"/>
      <c r="I184" s="448"/>
      <c r="J184" s="48"/>
      <c r="K184" s="48"/>
      <c r="L184" s="48"/>
      <c r="M184" s="48"/>
      <c r="N184" s="48"/>
      <c r="O184" s="48"/>
      <c r="P184" s="48"/>
    </row>
    <row r="185" spans="1:16" s="804" customFormat="1">
      <c r="A185" s="441"/>
      <c r="B185" s="48"/>
      <c r="C185" s="48"/>
      <c r="D185" s="48"/>
      <c r="E185" s="48"/>
      <c r="F185" s="48"/>
      <c r="G185" s="48"/>
      <c r="H185" s="48"/>
      <c r="I185" s="448"/>
      <c r="J185" s="48"/>
      <c r="K185" s="48"/>
      <c r="L185" s="48"/>
      <c r="M185" s="48"/>
      <c r="N185" s="48"/>
      <c r="O185" s="48"/>
      <c r="P185" s="48"/>
    </row>
    <row r="186" spans="1:16" s="804" customFormat="1">
      <c r="A186" s="441"/>
      <c r="B186" s="48"/>
      <c r="C186" s="48"/>
      <c r="D186" s="48"/>
      <c r="E186" s="48"/>
      <c r="F186" s="48"/>
      <c r="G186" s="48"/>
      <c r="H186" s="48"/>
      <c r="I186" s="448"/>
      <c r="J186" s="48"/>
      <c r="K186" s="48"/>
      <c r="L186" s="48"/>
      <c r="M186" s="48"/>
      <c r="N186" s="48"/>
      <c r="O186" s="48"/>
      <c r="P186" s="48"/>
    </row>
    <row r="187" spans="1:16" s="804" customFormat="1">
      <c r="A187" s="441"/>
      <c r="B187" s="48"/>
      <c r="C187" s="48"/>
      <c r="D187" s="48"/>
      <c r="E187" s="48"/>
      <c r="F187" s="48"/>
      <c r="G187" s="48"/>
      <c r="H187" s="48"/>
      <c r="I187" s="448"/>
      <c r="J187" s="48"/>
      <c r="K187" s="48"/>
      <c r="L187" s="48"/>
      <c r="M187" s="48"/>
      <c r="N187" s="48"/>
      <c r="O187" s="48"/>
      <c r="P187" s="48"/>
    </row>
    <row r="188" spans="1:16" s="804" customFormat="1">
      <c r="A188" s="441"/>
      <c r="B188" s="48"/>
      <c r="C188" s="48"/>
      <c r="D188" s="48"/>
      <c r="E188" s="48"/>
      <c r="F188" s="48"/>
      <c r="G188" s="48"/>
      <c r="H188" s="48"/>
      <c r="I188" s="448"/>
      <c r="J188" s="48"/>
      <c r="K188" s="48"/>
      <c r="L188" s="48"/>
      <c r="M188" s="48"/>
      <c r="N188" s="48"/>
      <c r="O188" s="48"/>
      <c r="P188" s="48"/>
    </row>
    <row r="189" spans="1:16" s="804" customFormat="1">
      <c r="A189" s="441"/>
      <c r="B189" s="48"/>
      <c r="C189" s="48"/>
      <c r="D189" s="48"/>
      <c r="E189" s="48"/>
      <c r="F189" s="48"/>
      <c r="G189" s="48"/>
      <c r="H189" s="48"/>
      <c r="I189" s="448"/>
      <c r="J189" s="48"/>
      <c r="K189" s="48"/>
      <c r="L189" s="48"/>
      <c r="M189" s="48"/>
      <c r="N189" s="48"/>
      <c r="O189" s="48"/>
      <c r="P189" s="48"/>
    </row>
    <row r="190" spans="1:16" s="804" customFormat="1">
      <c r="A190" s="441"/>
      <c r="B190" s="48"/>
      <c r="C190" s="48"/>
      <c r="D190" s="48"/>
      <c r="E190" s="48"/>
      <c r="F190" s="48"/>
      <c r="G190" s="48"/>
      <c r="H190" s="48"/>
      <c r="I190" s="448"/>
      <c r="J190" s="48"/>
      <c r="K190" s="48"/>
      <c r="L190" s="48"/>
      <c r="M190" s="48"/>
      <c r="N190" s="48"/>
      <c r="O190" s="48"/>
      <c r="P190" s="48"/>
    </row>
    <row r="191" spans="1:16" s="804" customFormat="1">
      <c r="A191" s="441"/>
      <c r="B191" s="48"/>
      <c r="C191" s="48"/>
      <c r="D191" s="48"/>
      <c r="E191" s="48"/>
      <c r="F191" s="48"/>
      <c r="G191" s="48"/>
      <c r="H191" s="48"/>
      <c r="I191" s="448"/>
      <c r="J191" s="48"/>
      <c r="K191" s="48"/>
      <c r="L191" s="48"/>
      <c r="M191" s="48"/>
      <c r="N191" s="48"/>
      <c r="O191" s="48"/>
      <c r="P191" s="48"/>
    </row>
    <row r="192" spans="1:16" s="804" customFormat="1">
      <c r="A192" s="441"/>
      <c r="B192" s="48"/>
      <c r="C192" s="48"/>
      <c r="D192" s="48"/>
      <c r="E192" s="48"/>
      <c r="F192" s="48"/>
      <c r="G192" s="48"/>
      <c r="H192" s="48"/>
      <c r="I192" s="448"/>
      <c r="J192" s="48"/>
      <c r="K192" s="48"/>
      <c r="L192" s="48"/>
      <c r="M192" s="48"/>
      <c r="N192" s="48"/>
      <c r="O192" s="48"/>
      <c r="P192" s="48"/>
    </row>
    <row r="193" spans="1:16" s="804" customFormat="1">
      <c r="A193" s="441"/>
      <c r="B193" s="48"/>
      <c r="C193" s="48"/>
      <c r="D193" s="48"/>
      <c r="E193" s="48"/>
      <c r="F193" s="48"/>
      <c r="G193" s="48"/>
      <c r="H193" s="48"/>
      <c r="I193" s="448"/>
      <c r="J193" s="48"/>
      <c r="K193" s="48"/>
      <c r="L193" s="48"/>
      <c r="M193" s="48"/>
      <c r="N193" s="48"/>
      <c r="O193" s="48"/>
      <c r="P193" s="48"/>
    </row>
    <row r="194" spans="1:16" s="804" customFormat="1">
      <c r="A194" s="441"/>
      <c r="B194" s="48"/>
      <c r="C194" s="48"/>
      <c r="D194" s="48"/>
      <c r="E194" s="48"/>
      <c r="F194" s="48"/>
      <c r="G194" s="48"/>
      <c r="H194" s="48"/>
      <c r="I194" s="448"/>
      <c r="J194" s="48"/>
      <c r="K194" s="48"/>
      <c r="L194" s="48"/>
      <c r="M194" s="48"/>
      <c r="N194" s="48"/>
      <c r="O194" s="48"/>
      <c r="P194" s="48"/>
    </row>
    <row r="195" spans="1:16" s="804" customFormat="1">
      <c r="A195" s="441"/>
      <c r="B195" s="48"/>
      <c r="C195" s="48"/>
      <c r="D195" s="48"/>
      <c r="E195" s="48"/>
      <c r="F195" s="48"/>
      <c r="G195" s="48"/>
      <c r="H195" s="48"/>
      <c r="I195" s="448"/>
      <c r="J195" s="48"/>
      <c r="K195" s="48"/>
      <c r="L195" s="48"/>
      <c r="M195" s="48"/>
      <c r="N195" s="48"/>
      <c r="O195" s="48"/>
      <c r="P195" s="48"/>
    </row>
    <row r="196" spans="1:16" s="804" customFormat="1">
      <c r="A196" s="441"/>
      <c r="B196" s="48"/>
      <c r="C196" s="48"/>
      <c r="D196" s="48"/>
      <c r="E196" s="48"/>
      <c r="F196" s="48"/>
      <c r="G196" s="48"/>
      <c r="H196" s="48"/>
      <c r="I196" s="448"/>
      <c r="J196" s="48"/>
      <c r="K196" s="48"/>
      <c r="L196" s="48"/>
      <c r="M196" s="48"/>
      <c r="N196" s="48"/>
      <c r="O196" s="48"/>
      <c r="P196" s="48"/>
    </row>
    <row r="197" spans="1:16" s="804" customFormat="1">
      <c r="A197" s="441"/>
      <c r="B197" s="48"/>
      <c r="C197" s="48"/>
      <c r="D197" s="48"/>
      <c r="E197" s="48"/>
      <c r="F197" s="48"/>
      <c r="G197" s="48"/>
      <c r="H197" s="48"/>
      <c r="I197" s="448"/>
      <c r="J197" s="48"/>
      <c r="K197" s="48"/>
      <c r="L197" s="48"/>
      <c r="M197" s="48"/>
      <c r="N197" s="48"/>
      <c r="O197" s="48"/>
      <c r="P197" s="48"/>
    </row>
    <row r="198" spans="1:16" s="804" customFormat="1">
      <c r="A198" s="441"/>
      <c r="B198" s="48"/>
      <c r="C198" s="48"/>
      <c r="D198" s="48"/>
      <c r="E198" s="48"/>
      <c r="F198" s="48"/>
      <c r="G198" s="48"/>
      <c r="H198" s="48"/>
      <c r="I198" s="448"/>
      <c r="J198" s="48"/>
      <c r="K198" s="48"/>
      <c r="L198" s="48"/>
      <c r="M198" s="48"/>
      <c r="N198" s="48"/>
      <c r="O198" s="48"/>
      <c r="P198" s="48"/>
    </row>
    <row r="199" spans="1:16" s="804" customFormat="1">
      <c r="A199" s="441"/>
      <c r="B199" s="48"/>
      <c r="C199" s="48"/>
      <c r="D199" s="48"/>
      <c r="E199" s="48"/>
      <c r="F199" s="48"/>
      <c r="G199" s="48"/>
      <c r="H199" s="48"/>
      <c r="I199" s="448"/>
      <c r="J199" s="48"/>
      <c r="K199" s="48"/>
      <c r="L199" s="48"/>
      <c r="M199" s="48"/>
      <c r="N199" s="48"/>
      <c r="O199" s="48"/>
      <c r="P199" s="48"/>
    </row>
    <row r="200" spans="1:16" s="804" customFormat="1">
      <c r="A200" s="441"/>
      <c r="B200" s="48"/>
      <c r="C200" s="48"/>
      <c r="D200" s="48"/>
      <c r="E200" s="48"/>
      <c r="F200" s="48"/>
      <c r="G200" s="48"/>
      <c r="H200" s="48"/>
      <c r="I200" s="448"/>
      <c r="J200" s="48"/>
      <c r="K200" s="48"/>
      <c r="L200" s="48"/>
      <c r="M200" s="48"/>
      <c r="N200" s="48"/>
      <c r="O200" s="48"/>
      <c r="P200" s="4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heetViews>
  <sheetFormatPr baseColWidth="10" defaultRowHeight="15"/>
  <cols>
    <col min="1" max="1" width="38.28515625" style="49" customWidth="1"/>
    <col min="2" max="15" width="13.85546875" style="48" customWidth="1"/>
    <col min="16" max="16" width="14.140625" style="48" customWidth="1"/>
    <col min="17" max="17" width="12.140625" style="48" customWidth="1"/>
    <col min="18" max="18" width="2.5703125" style="53" customWidth="1"/>
    <col min="19" max="256" width="11.42578125" style="804"/>
    <col min="257" max="257" width="38.28515625" style="804" customWidth="1"/>
    <col min="258" max="271" width="13.85546875" style="804" customWidth="1"/>
    <col min="272" max="272" width="14.140625" style="804" customWidth="1"/>
    <col min="273" max="273" width="12.140625" style="804" customWidth="1"/>
    <col min="274" max="274" width="2.5703125" style="804" customWidth="1"/>
    <col min="275" max="512" width="11.42578125" style="804"/>
    <col min="513" max="513" width="38.28515625" style="804" customWidth="1"/>
    <col min="514" max="527" width="13.85546875" style="804" customWidth="1"/>
    <col min="528" max="528" width="14.140625" style="804" customWidth="1"/>
    <col min="529" max="529" width="12.140625" style="804" customWidth="1"/>
    <col min="530" max="530" width="2.5703125" style="804" customWidth="1"/>
    <col min="531" max="768" width="11.42578125" style="804"/>
    <col min="769" max="769" width="38.28515625" style="804" customWidth="1"/>
    <col min="770" max="783" width="13.85546875" style="804" customWidth="1"/>
    <col min="784" max="784" width="14.140625" style="804" customWidth="1"/>
    <col min="785" max="785" width="12.140625" style="804" customWidth="1"/>
    <col min="786" max="786" width="2.5703125" style="804" customWidth="1"/>
    <col min="787" max="1024" width="11.42578125" style="804"/>
    <col min="1025" max="1025" width="38.28515625" style="804" customWidth="1"/>
    <col min="1026" max="1039" width="13.85546875" style="804" customWidth="1"/>
    <col min="1040" max="1040" width="14.140625" style="804" customWidth="1"/>
    <col min="1041" max="1041" width="12.140625" style="804" customWidth="1"/>
    <col min="1042" max="1042" width="2.5703125" style="804" customWidth="1"/>
    <col min="1043" max="1280" width="11.42578125" style="804"/>
    <col min="1281" max="1281" width="38.28515625" style="804" customWidth="1"/>
    <col min="1282" max="1295" width="13.85546875" style="804" customWidth="1"/>
    <col min="1296" max="1296" width="14.140625" style="804" customWidth="1"/>
    <col min="1297" max="1297" width="12.140625" style="804" customWidth="1"/>
    <col min="1298" max="1298" width="2.5703125" style="804" customWidth="1"/>
    <col min="1299" max="1536" width="11.42578125" style="804"/>
    <col min="1537" max="1537" width="38.28515625" style="804" customWidth="1"/>
    <col min="1538" max="1551" width="13.85546875" style="804" customWidth="1"/>
    <col min="1552" max="1552" width="14.140625" style="804" customWidth="1"/>
    <col min="1553" max="1553" width="12.140625" style="804" customWidth="1"/>
    <col min="1554" max="1554" width="2.5703125" style="804" customWidth="1"/>
    <col min="1555" max="1792" width="11.42578125" style="804"/>
    <col min="1793" max="1793" width="38.28515625" style="804" customWidth="1"/>
    <col min="1794" max="1807" width="13.85546875" style="804" customWidth="1"/>
    <col min="1808" max="1808" width="14.140625" style="804" customWidth="1"/>
    <col min="1809" max="1809" width="12.140625" style="804" customWidth="1"/>
    <col min="1810" max="1810" width="2.5703125" style="804" customWidth="1"/>
    <col min="1811" max="2048" width="11.42578125" style="804"/>
    <col min="2049" max="2049" width="38.28515625" style="804" customWidth="1"/>
    <col min="2050" max="2063" width="13.85546875" style="804" customWidth="1"/>
    <col min="2064" max="2064" width="14.140625" style="804" customWidth="1"/>
    <col min="2065" max="2065" width="12.140625" style="804" customWidth="1"/>
    <col min="2066" max="2066" width="2.5703125" style="804" customWidth="1"/>
    <col min="2067" max="2304" width="11.42578125" style="804"/>
    <col min="2305" max="2305" width="38.28515625" style="804" customWidth="1"/>
    <col min="2306" max="2319" width="13.85546875" style="804" customWidth="1"/>
    <col min="2320" max="2320" width="14.140625" style="804" customWidth="1"/>
    <col min="2321" max="2321" width="12.140625" style="804" customWidth="1"/>
    <col min="2322" max="2322" width="2.5703125" style="804" customWidth="1"/>
    <col min="2323" max="2560" width="11.42578125" style="804"/>
    <col min="2561" max="2561" width="38.28515625" style="804" customWidth="1"/>
    <col min="2562" max="2575" width="13.85546875" style="804" customWidth="1"/>
    <col min="2576" max="2576" width="14.140625" style="804" customWidth="1"/>
    <col min="2577" max="2577" width="12.140625" style="804" customWidth="1"/>
    <col min="2578" max="2578" width="2.5703125" style="804" customWidth="1"/>
    <col min="2579" max="2816" width="11.42578125" style="804"/>
    <col min="2817" max="2817" width="38.28515625" style="804" customWidth="1"/>
    <col min="2818" max="2831" width="13.85546875" style="804" customWidth="1"/>
    <col min="2832" max="2832" width="14.140625" style="804" customWidth="1"/>
    <col min="2833" max="2833" width="12.140625" style="804" customWidth="1"/>
    <col min="2834" max="2834" width="2.5703125" style="804" customWidth="1"/>
    <col min="2835" max="3072" width="11.42578125" style="804"/>
    <col min="3073" max="3073" width="38.28515625" style="804" customWidth="1"/>
    <col min="3074" max="3087" width="13.85546875" style="804" customWidth="1"/>
    <col min="3088" max="3088" width="14.140625" style="804" customWidth="1"/>
    <col min="3089" max="3089" width="12.140625" style="804" customWidth="1"/>
    <col min="3090" max="3090" width="2.5703125" style="804" customWidth="1"/>
    <col min="3091" max="3328" width="11.42578125" style="804"/>
    <col min="3329" max="3329" width="38.28515625" style="804" customWidth="1"/>
    <col min="3330" max="3343" width="13.85546875" style="804" customWidth="1"/>
    <col min="3344" max="3344" width="14.140625" style="804" customWidth="1"/>
    <col min="3345" max="3345" width="12.140625" style="804" customWidth="1"/>
    <col min="3346" max="3346" width="2.5703125" style="804" customWidth="1"/>
    <col min="3347" max="3584" width="11.42578125" style="804"/>
    <col min="3585" max="3585" width="38.28515625" style="804" customWidth="1"/>
    <col min="3586" max="3599" width="13.85546875" style="804" customWidth="1"/>
    <col min="3600" max="3600" width="14.140625" style="804" customWidth="1"/>
    <col min="3601" max="3601" width="12.140625" style="804" customWidth="1"/>
    <col min="3602" max="3602" width="2.5703125" style="804" customWidth="1"/>
    <col min="3603" max="3840" width="11.42578125" style="804"/>
    <col min="3841" max="3841" width="38.28515625" style="804" customWidth="1"/>
    <col min="3842" max="3855" width="13.85546875" style="804" customWidth="1"/>
    <col min="3856" max="3856" width="14.140625" style="804" customWidth="1"/>
    <col min="3857" max="3857" width="12.140625" style="804" customWidth="1"/>
    <col min="3858" max="3858" width="2.5703125" style="804" customWidth="1"/>
    <col min="3859" max="4096" width="11.42578125" style="804"/>
    <col min="4097" max="4097" width="38.28515625" style="804" customWidth="1"/>
    <col min="4098" max="4111" width="13.85546875" style="804" customWidth="1"/>
    <col min="4112" max="4112" width="14.140625" style="804" customWidth="1"/>
    <col min="4113" max="4113" width="12.140625" style="804" customWidth="1"/>
    <col min="4114" max="4114" width="2.5703125" style="804" customWidth="1"/>
    <col min="4115" max="4352" width="11.42578125" style="804"/>
    <col min="4353" max="4353" width="38.28515625" style="804" customWidth="1"/>
    <col min="4354" max="4367" width="13.85546875" style="804" customWidth="1"/>
    <col min="4368" max="4368" width="14.140625" style="804" customWidth="1"/>
    <col min="4369" max="4369" width="12.140625" style="804" customWidth="1"/>
    <col min="4370" max="4370" width="2.5703125" style="804" customWidth="1"/>
    <col min="4371" max="4608" width="11.42578125" style="804"/>
    <col min="4609" max="4609" width="38.28515625" style="804" customWidth="1"/>
    <col min="4610" max="4623" width="13.85546875" style="804" customWidth="1"/>
    <col min="4624" max="4624" width="14.140625" style="804" customWidth="1"/>
    <col min="4625" max="4625" width="12.140625" style="804" customWidth="1"/>
    <col min="4626" max="4626" width="2.5703125" style="804" customWidth="1"/>
    <col min="4627" max="4864" width="11.42578125" style="804"/>
    <col min="4865" max="4865" width="38.28515625" style="804" customWidth="1"/>
    <col min="4866" max="4879" width="13.85546875" style="804" customWidth="1"/>
    <col min="4880" max="4880" width="14.140625" style="804" customWidth="1"/>
    <col min="4881" max="4881" width="12.140625" style="804" customWidth="1"/>
    <col min="4882" max="4882" width="2.5703125" style="804" customWidth="1"/>
    <col min="4883" max="5120" width="11.42578125" style="804"/>
    <col min="5121" max="5121" width="38.28515625" style="804" customWidth="1"/>
    <col min="5122" max="5135" width="13.85546875" style="804" customWidth="1"/>
    <col min="5136" max="5136" width="14.140625" style="804" customWidth="1"/>
    <col min="5137" max="5137" width="12.140625" style="804" customWidth="1"/>
    <col min="5138" max="5138" width="2.5703125" style="804" customWidth="1"/>
    <col min="5139" max="5376" width="11.42578125" style="804"/>
    <col min="5377" max="5377" width="38.28515625" style="804" customWidth="1"/>
    <col min="5378" max="5391" width="13.85546875" style="804" customWidth="1"/>
    <col min="5392" max="5392" width="14.140625" style="804" customWidth="1"/>
    <col min="5393" max="5393" width="12.140625" style="804" customWidth="1"/>
    <col min="5394" max="5394" width="2.5703125" style="804" customWidth="1"/>
    <col min="5395" max="5632" width="11.42578125" style="804"/>
    <col min="5633" max="5633" width="38.28515625" style="804" customWidth="1"/>
    <col min="5634" max="5647" width="13.85546875" style="804" customWidth="1"/>
    <col min="5648" max="5648" width="14.140625" style="804" customWidth="1"/>
    <col min="5649" max="5649" width="12.140625" style="804" customWidth="1"/>
    <col min="5650" max="5650" width="2.5703125" style="804" customWidth="1"/>
    <col min="5651" max="5888" width="11.42578125" style="804"/>
    <col min="5889" max="5889" width="38.28515625" style="804" customWidth="1"/>
    <col min="5890" max="5903" width="13.85546875" style="804" customWidth="1"/>
    <col min="5904" max="5904" width="14.140625" style="804" customWidth="1"/>
    <col min="5905" max="5905" width="12.140625" style="804" customWidth="1"/>
    <col min="5906" max="5906" width="2.5703125" style="804" customWidth="1"/>
    <col min="5907" max="6144" width="11.42578125" style="804"/>
    <col min="6145" max="6145" width="38.28515625" style="804" customWidth="1"/>
    <col min="6146" max="6159" width="13.85546875" style="804" customWidth="1"/>
    <col min="6160" max="6160" width="14.140625" style="804" customWidth="1"/>
    <col min="6161" max="6161" width="12.140625" style="804" customWidth="1"/>
    <col min="6162" max="6162" width="2.5703125" style="804" customWidth="1"/>
    <col min="6163" max="6400" width="11.42578125" style="804"/>
    <col min="6401" max="6401" width="38.28515625" style="804" customWidth="1"/>
    <col min="6402" max="6415" width="13.85546875" style="804" customWidth="1"/>
    <col min="6416" max="6416" width="14.140625" style="804" customWidth="1"/>
    <col min="6417" max="6417" width="12.140625" style="804" customWidth="1"/>
    <col min="6418" max="6418" width="2.5703125" style="804" customWidth="1"/>
    <col min="6419" max="6656" width="11.42578125" style="804"/>
    <col min="6657" max="6657" width="38.28515625" style="804" customWidth="1"/>
    <col min="6658" max="6671" width="13.85546875" style="804" customWidth="1"/>
    <col min="6672" max="6672" width="14.140625" style="804" customWidth="1"/>
    <col min="6673" max="6673" width="12.140625" style="804" customWidth="1"/>
    <col min="6674" max="6674" width="2.5703125" style="804" customWidth="1"/>
    <col min="6675" max="6912" width="11.42578125" style="804"/>
    <col min="6913" max="6913" width="38.28515625" style="804" customWidth="1"/>
    <col min="6914" max="6927" width="13.85546875" style="804" customWidth="1"/>
    <col min="6928" max="6928" width="14.140625" style="804" customWidth="1"/>
    <col min="6929" max="6929" width="12.140625" style="804" customWidth="1"/>
    <col min="6930" max="6930" width="2.5703125" style="804" customWidth="1"/>
    <col min="6931" max="7168" width="11.42578125" style="804"/>
    <col min="7169" max="7169" width="38.28515625" style="804" customWidth="1"/>
    <col min="7170" max="7183" width="13.85546875" style="804" customWidth="1"/>
    <col min="7184" max="7184" width="14.140625" style="804" customWidth="1"/>
    <col min="7185" max="7185" width="12.140625" style="804" customWidth="1"/>
    <col min="7186" max="7186" width="2.5703125" style="804" customWidth="1"/>
    <col min="7187" max="7424" width="11.42578125" style="804"/>
    <col min="7425" max="7425" width="38.28515625" style="804" customWidth="1"/>
    <col min="7426" max="7439" width="13.85546875" style="804" customWidth="1"/>
    <col min="7440" max="7440" width="14.140625" style="804" customWidth="1"/>
    <col min="7441" max="7441" width="12.140625" style="804" customWidth="1"/>
    <col min="7442" max="7442" width="2.5703125" style="804" customWidth="1"/>
    <col min="7443" max="7680" width="11.42578125" style="804"/>
    <col min="7681" max="7681" width="38.28515625" style="804" customWidth="1"/>
    <col min="7682" max="7695" width="13.85546875" style="804" customWidth="1"/>
    <col min="7696" max="7696" width="14.140625" style="804" customWidth="1"/>
    <col min="7697" max="7697" width="12.140625" style="804" customWidth="1"/>
    <col min="7698" max="7698" width="2.5703125" style="804" customWidth="1"/>
    <col min="7699" max="7936" width="11.42578125" style="804"/>
    <col min="7937" max="7937" width="38.28515625" style="804" customWidth="1"/>
    <col min="7938" max="7951" width="13.85546875" style="804" customWidth="1"/>
    <col min="7952" max="7952" width="14.140625" style="804" customWidth="1"/>
    <col min="7953" max="7953" width="12.140625" style="804" customWidth="1"/>
    <col min="7954" max="7954" width="2.5703125" style="804" customWidth="1"/>
    <col min="7955" max="8192" width="11.42578125" style="804"/>
    <col min="8193" max="8193" width="38.28515625" style="804" customWidth="1"/>
    <col min="8194" max="8207" width="13.85546875" style="804" customWidth="1"/>
    <col min="8208" max="8208" width="14.140625" style="804" customWidth="1"/>
    <col min="8209" max="8209" width="12.140625" style="804" customWidth="1"/>
    <col min="8210" max="8210" width="2.5703125" style="804" customWidth="1"/>
    <col min="8211" max="8448" width="11.42578125" style="804"/>
    <col min="8449" max="8449" width="38.28515625" style="804" customWidth="1"/>
    <col min="8450" max="8463" width="13.85546875" style="804" customWidth="1"/>
    <col min="8464" max="8464" width="14.140625" style="804" customWidth="1"/>
    <col min="8465" max="8465" width="12.140625" style="804" customWidth="1"/>
    <col min="8466" max="8466" width="2.5703125" style="804" customWidth="1"/>
    <col min="8467" max="8704" width="11.42578125" style="804"/>
    <col min="8705" max="8705" width="38.28515625" style="804" customWidth="1"/>
    <col min="8706" max="8719" width="13.85546875" style="804" customWidth="1"/>
    <col min="8720" max="8720" width="14.140625" style="804" customWidth="1"/>
    <col min="8721" max="8721" width="12.140625" style="804" customWidth="1"/>
    <col min="8722" max="8722" width="2.5703125" style="804" customWidth="1"/>
    <col min="8723" max="8960" width="11.42578125" style="804"/>
    <col min="8961" max="8961" width="38.28515625" style="804" customWidth="1"/>
    <col min="8962" max="8975" width="13.85546875" style="804" customWidth="1"/>
    <col min="8976" max="8976" width="14.140625" style="804" customWidth="1"/>
    <col min="8977" max="8977" width="12.140625" style="804" customWidth="1"/>
    <col min="8978" max="8978" width="2.5703125" style="804" customWidth="1"/>
    <col min="8979" max="9216" width="11.42578125" style="804"/>
    <col min="9217" max="9217" width="38.28515625" style="804" customWidth="1"/>
    <col min="9218" max="9231" width="13.85546875" style="804" customWidth="1"/>
    <col min="9232" max="9232" width="14.140625" style="804" customWidth="1"/>
    <col min="9233" max="9233" width="12.140625" style="804" customWidth="1"/>
    <col min="9234" max="9234" width="2.5703125" style="804" customWidth="1"/>
    <col min="9235" max="9472" width="11.42578125" style="804"/>
    <col min="9473" max="9473" width="38.28515625" style="804" customWidth="1"/>
    <col min="9474" max="9487" width="13.85546875" style="804" customWidth="1"/>
    <col min="9488" max="9488" width="14.140625" style="804" customWidth="1"/>
    <col min="9489" max="9489" width="12.140625" style="804" customWidth="1"/>
    <col min="9490" max="9490" width="2.5703125" style="804" customWidth="1"/>
    <col min="9491" max="9728" width="11.42578125" style="804"/>
    <col min="9729" max="9729" width="38.28515625" style="804" customWidth="1"/>
    <col min="9730" max="9743" width="13.85546875" style="804" customWidth="1"/>
    <col min="9744" max="9744" width="14.140625" style="804" customWidth="1"/>
    <col min="9745" max="9745" width="12.140625" style="804" customWidth="1"/>
    <col min="9746" max="9746" width="2.5703125" style="804" customWidth="1"/>
    <col min="9747" max="9984" width="11.42578125" style="804"/>
    <col min="9985" max="9985" width="38.28515625" style="804" customWidth="1"/>
    <col min="9986" max="9999" width="13.85546875" style="804" customWidth="1"/>
    <col min="10000" max="10000" width="14.140625" style="804" customWidth="1"/>
    <col min="10001" max="10001" width="12.140625" style="804" customWidth="1"/>
    <col min="10002" max="10002" width="2.5703125" style="804" customWidth="1"/>
    <col min="10003" max="10240" width="11.42578125" style="804"/>
    <col min="10241" max="10241" width="38.28515625" style="804" customWidth="1"/>
    <col min="10242" max="10255" width="13.85546875" style="804" customWidth="1"/>
    <col min="10256" max="10256" width="14.140625" style="804" customWidth="1"/>
    <col min="10257" max="10257" width="12.140625" style="804" customWidth="1"/>
    <col min="10258" max="10258" width="2.5703125" style="804" customWidth="1"/>
    <col min="10259" max="10496" width="11.42578125" style="804"/>
    <col min="10497" max="10497" width="38.28515625" style="804" customWidth="1"/>
    <col min="10498" max="10511" width="13.85546875" style="804" customWidth="1"/>
    <col min="10512" max="10512" width="14.140625" style="804" customWidth="1"/>
    <col min="10513" max="10513" width="12.140625" style="804" customWidth="1"/>
    <col min="10514" max="10514" width="2.5703125" style="804" customWidth="1"/>
    <col min="10515" max="10752" width="11.42578125" style="804"/>
    <col min="10753" max="10753" width="38.28515625" style="804" customWidth="1"/>
    <col min="10754" max="10767" width="13.85546875" style="804" customWidth="1"/>
    <col min="10768" max="10768" width="14.140625" style="804" customWidth="1"/>
    <col min="10769" max="10769" width="12.140625" style="804" customWidth="1"/>
    <col min="10770" max="10770" width="2.5703125" style="804" customWidth="1"/>
    <col min="10771" max="11008" width="11.42578125" style="804"/>
    <col min="11009" max="11009" width="38.28515625" style="804" customWidth="1"/>
    <col min="11010" max="11023" width="13.85546875" style="804" customWidth="1"/>
    <col min="11024" max="11024" width="14.140625" style="804" customWidth="1"/>
    <col min="11025" max="11025" width="12.140625" style="804" customWidth="1"/>
    <col min="11026" max="11026" width="2.5703125" style="804" customWidth="1"/>
    <col min="11027" max="11264" width="11.42578125" style="804"/>
    <col min="11265" max="11265" width="38.28515625" style="804" customWidth="1"/>
    <col min="11266" max="11279" width="13.85546875" style="804" customWidth="1"/>
    <col min="11280" max="11280" width="14.140625" style="804" customWidth="1"/>
    <col min="11281" max="11281" width="12.140625" style="804" customWidth="1"/>
    <col min="11282" max="11282" width="2.5703125" style="804" customWidth="1"/>
    <col min="11283" max="11520" width="11.42578125" style="804"/>
    <col min="11521" max="11521" width="38.28515625" style="804" customWidth="1"/>
    <col min="11522" max="11535" width="13.85546875" style="804" customWidth="1"/>
    <col min="11536" max="11536" width="14.140625" style="804" customWidth="1"/>
    <col min="11537" max="11537" width="12.140625" style="804" customWidth="1"/>
    <col min="11538" max="11538" width="2.5703125" style="804" customWidth="1"/>
    <col min="11539" max="11776" width="11.42578125" style="804"/>
    <col min="11777" max="11777" width="38.28515625" style="804" customWidth="1"/>
    <col min="11778" max="11791" width="13.85546875" style="804" customWidth="1"/>
    <col min="11792" max="11792" width="14.140625" style="804" customWidth="1"/>
    <col min="11793" max="11793" width="12.140625" style="804" customWidth="1"/>
    <col min="11794" max="11794" width="2.5703125" style="804" customWidth="1"/>
    <col min="11795" max="12032" width="11.42578125" style="804"/>
    <col min="12033" max="12033" width="38.28515625" style="804" customWidth="1"/>
    <col min="12034" max="12047" width="13.85546875" style="804" customWidth="1"/>
    <col min="12048" max="12048" width="14.140625" style="804" customWidth="1"/>
    <col min="12049" max="12049" width="12.140625" style="804" customWidth="1"/>
    <col min="12050" max="12050" width="2.5703125" style="804" customWidth="1"/>
    <col min="12051" max="12288" width="11.42578125" style="804"/>
    <col min="12289" max="12289" width="38.28515625" style="804" customWidth="1"/>
    <col min="12290" max="12303" width="13.85546875" style="804" customWidth="1"/>
    <col min="12304" max="12304" width="14.140625" style="804" customWidth="1"/>
    <col min="12305" max="12305" width="12.140625" style="804" customWidth="1"/>
    <col min="12306" max="12306" width="2.5703125" style="804" customWidth="1"/>
    <col min="12307" max="12544" width="11.42578125" style="804"/>
    <col min="12545" max="12545" width="38.28515625" style="804" customWidth="1"/>
    <col min="12546" max="12559" width="13.85546875" style="804" customWidth="1"/>
    <col min="12560" max="12560" width="14.140625" style="804" customWidth="1"/>
    <col min="12561" max="12561" width="12.140625" style="804" customWidth="1"/>
    <col min="12562" max="12562" width="2.5703125" style="804" customWidth="1"/>
    <col min="12563" max="12800" width="11.42578125" style="804"/>
    <col min="12801" max="12801" width="38.28515625" style="804" customWidth="1"/>
    <col min="12802" max="12815" width="13.85546875" style="804" customWidth="1"/>
    <col min="12816" max="12816" width="14.140625" style="804" customWidth="1"/>
    <col min="12817" max="12817" width="12.140625" style="804" customWidth="1"/>
    <col min="12818" max="12818" width="2.5703125" style="804" customWidth="1"/>
    <col min="12819" max="13056" width="11.42578125" style="804"/>
    <col min="13057" max="13057" width="38.28515625" style="804" customWidth="1"/>
    <col min="13058" max="13071" width="13.85546875" style="804" customWidth="1"/>
    <col min="13072" max="13072" width="14.140625" style="804" customWidth="1"/>
    <col min="13073" max="13073" width="12.140625" style="804" customWidth="1"/>
    <col min="13074" max="13074" width="2.5703125" style="804" customWidth="1"/>
    <col min="13075" max="13312" width="11.42578125" style="804"/>
    <col min="13313" max="13313" width="38.28515625" style="804" customWidth="1"/>
    <col min="13314" max="13327" width="13.85546875" style="804" customWidth="1"/>
    <col min="13328" max="13328" width="14.140625" style="804" customWidth="1"/>
    <col min="13329" max="13329" width="12.140625" style="804" customWidth="1"/>
    <col min="13330" max="13330" width="2.5703125" style="804" customWidth="1"/>
    <col min="13331" max="13568" width="11.42578125" style="804"/>
    <col min="13569" max="13569" width="38.28515625" style="804" customWidth="1"/>
    <col min="13570" max="13583" width="13.85546875" style="804" customWidth="1"/>
    <col min="13584" max="13584" width="14.140625" style="804" customWidth="1"/>
    <col min="13585" max="13585" width="12.140625" style="804" customWidth="1"/>
    <col min="13586" max="13586" width="2.5703125" style="804" customWidth="1"/>
    <col min="13587" max="13824" width="11.42578125" style="804"/>
    <col min="13825" max="13825" width="38.28515625" style="804" customWidth="1"/>
    <col min="13826" max="13839" width="13.85546875" style="804" customWidth="1"/>
    <col min="13840" max="13840" width="14.140625" style="804" customWidth="1"/>
    <col min="13841" max="13841" width="12.140625" style="804" customWidth="1"/>
    <col min="13842" max="13842" width="2.5703125" style="804" customWidth="1"/>
    <col min="13843" max="14080" width="11.42578125" style="804"/>
    <col min="14081" max="14081" width="38.28515625" style="804" customWidth="1"/>
    <col min="14082" max="14095" width="13.85546875" style="804" customWidth="1"/>
    <col min="14096" max="14096" width="14.140625" style="804" customWidth="1"/>
    <col min="14097" max="14097" width="12.140625" style="804" customWidth="1"/>
    <col min="14098" max="14098" width="2.5703125" style="804" customWidth="1"/>
    <col min="14099" max="14336" width="11.42578125" style="804"/>
    <col min="14337" max="14337" width="38.28515625" style="804" customWidth="1"/>
    <col min="14338" max="14351" width="13.85546875" style="804" customWidth="1"/>
    <col min="14352" max="14352" width="14.140625" style="804" customWidth="1"/>
    <col min="14353" max="14353" width="12.140625" style="804" customWidth="1"/>
    <col min="14354" max="14354" width="2.5703125" style="804" customWidth="1"/>
    <col min="14355" max="14592" width="11.42578125" style="804"/>
    <col min="14593" max="14593" width="38.28515625" style="804" customWidth="1"/>
    <col min="14594" max="14607" width="13.85546875" style="804" customWidth="1"/>
    <col min="14608" max="14608" width="14.140625" style="804" customWidth="1"/>
    <col min="14609" max="14609" width="12.140625" style="804" customWidth="1"/>
    <col min="14610" max="14610" width="2.5703125" style="804" customWidth="1"/>
    <col min="14611" max="14848" width="11.42578125" style="804"/>
    <col min="14849" max="14849" width="38.28515625" style="804" customWidth="1"/>
    <col min="14850" max="14863" width="13.85546875" style="804" customWidth="1"/>
    <col min="14864" max="14864" width="14.140625" style="804" customWidth="1"/>
    <col min="14865" max="14865" width="12.140625" style="804" customWidth="1"/>
    <col min="14866" max="14866" width="2.5703125" style="804" customWidth="1"/>
    <col min="14867" max="15104" width="11.42578125" style="804"/>
    <col min="15105" max="15105" width="38.28515625" style="804" customWidth="1"/>
    <col min="15106" max="15119" width="13.85546875" style="804" customWidth="1"/>
    <col min="15120" max="15120" width="14.140625" style="804" customWidth="1"/>
    <col min="15121" max="15121" width="12.140625" style="804" customWidth="1"/>
    <col min="15122" max="15122" width="2.5703125" style="804" customWidth="1"/>
    <col min="15123" max="15360" width="11.42578125" style="804"/>
    <col min="15361" max="15361" width="38.28515625" style="804" customWidth="1"/>
    <col min="15362" max="15375" width="13.85546875" style="804" customWidth="1"/>
    <col min="15376" max="15376" width="14.140625" style="804" customWidth="1"/>
    <col min="15377" max="15377" width="12.140625" style="804" customWidth="1"/>
    <col min="15378" max="15378" width="2.5703125" style="804" customWidth="1"/>
    <col min="15379" max="15616" width="11.42578125" style="804"/>
    <col min="15617" max="15617" width="38.28515625" style="804" customWidth="1"/>
    <col min="15618" max="15631" width="13.85546875" style="804" customWidth="1"/>
    <col min="15632" max="15632" width="14.140625" style="804" customWidth="1"/>
    <col min="15633" max="15633" width="12.140625" style="804" customWidth="1"/>
    <col min="15634" max="15634" width="2.5703125" style="804" customWidth="1"/>
    <col min="15635" max="15872" width="11.42578125" style="804"/>
    <col min="15873" max="15873" width="38.28515625" style="804" customWidth="1"/>
    <col min="15874" max="15887" width="13.85546875" style="804" customWidth="1"/>
    <col min="15888" max="15888" width="14.140625" style="804" customWidth="1"/>
    <col min="15889" max="15889" width="12.140625" style="804" customWidth="1"/>
    <col min="15890" max="15890" width="2.5703125" style="804" customWidth="1"/>
    <col min="15891" max="16128" width="11.42578125" style="804"/>
    <col min="16129" max="16129" width="38.28515625" style="804" customWidth="1"/>
    <col min="16130" max="16143" width="13.85546875" style="804" customWidth="1"/>
    <col min="16144" max="16144" width="14.140625" style="804" customWidth="1"/>
    <col min="16145" max="16145" width="12.140625" style="804" customWidth="1"/>
    <col min="16146" max="16146" width="2.5703125" style="804" customWidth="1"/>
    <col min="16147" max="16384" width="11.42578125" style="804"/>
  </cols>
  <sheetData>
    <row r="1" spans="1:17" s="52" customFormat="1" ht="3.75" customHeight="1">
      <c r="A1" s="132">
        <v>0</v>
      </c>
      <c r="B1" s="751"/>
      <c r="C1" s="751"/>
      <c r="D1" s="751"/>
      <c r="E1" s="751"/>
      <c r="F1" s="751"/>
      <c r="G1" s="751"/>
      <c r="H1" s="751"/>
      <c r="I1" s="751"/>
      <c r="J1" s="751"/>
      <c r="K1" s="751"/>
      <c r="L1" s="751"/>
      <c r="M1" s="751"/>
      <c r="N1" s="751"/>
      <c r="O1" s="751"/>
      <c r="P1" s="751"/>
      <c r="Q1" s="751"/>
    </row>
    <row r="2" spans="1:17" s="52" customFormat="1" ht="38.25" customHeight="1">
      <c r="A2" s="1077" t="s">
        <v>1072</v>
      </c>
      <c r="B2" s="1077"/>
      <c r="C2" s="1077"/>
      <c r="D2" s="1077"/>
      <c r="E2" s="1077"/>
      <c r="F2" s="1077"/>
      <c r="G2" s="1077"/>
      <c r="H2" s="1077"/>
      <c r="I2" s="1077"/>
      <c r="J2" s="1077"/>
      <c r="K2" s="1077"/>
      <c r="L2" s="1077"/>
      <c r="M2" s="1077"/>
      <c r="N2" s="1077"/>
      <c r="O2" s="1077"/>
      <c r="P2" s="1077"/>
      <c r="Q2" s="1077"/>
    </row>
    <row r="3" spans="1:17" s="52" customFormat="1" ht="20.25" customHeight="1">
      <c r="A3" s="1077" t="s">
        <v>708</v>
      </c>
      <c r="B3" s="1077"/>
      <c r="C3" s="1077"/>
      <c r="D3" s="1077"/>
      <c r="E3" s="1077"/>
      <c r="F3" s="1077"/>
      <c r="G3" s="1077"/>
      <c r="H3" s="1077"/>
      <c r="I3" s="1077"/>
      <c r="J3" s="1077"/>
      <c r="K3" s="1077"/>
      <c r="L3" s="1077"/>
      <c r="M3" s="1077"/>
      <c r="N3" s="1077"/>
      <c r="O3" s="1077"/>
      <c r="P3" s="1077"/>
      <c r="Q3" s="1077"/>
    </row>
    <row r="4" spans="1:17" s="52" customFormat="1" ht="20.25" customHeight="1">
      <c r="A4" s="1077" t="s">
        <v>1530</v>
      </c>
      <c r="B4" s="1077"/>
      <c r="C4" s="1077"/>
      <c r="D4" s="1077"/>
      <c r="E4" s="1077"/>
      <c r="F4" s="1077"/>
      <c r="G4" s="1077"/>
      <c r="H4" s="1077"/>
      <c r="I4" s="1077"/>
      <c r="J4" s="1077"/>
      <c r="K4" s="1077"/>
      <c r="L4" s="1077"/>
      <c r="M4" s="1077"/>
      <c r="N4" s="1077"/>
      <c r="O4" s="1077"/>
      <c r="P4" s="1077"/>
      <c r="Q4" s="1077"/>
    </row>
    <row r="5" spans="1:17" s="133" customFormat="1" ht="39" customHeight="1">
      <c r="A5" s="1078" t="s">
        <v>1255</v>
      </c>
      <c r="B5" s="1078"/>
      <c r="C5" s="1078"/>
      <c r="D5" s="1078"/>
      <c r="E5" s="1078"/>
      <c r="F5" s="1078"/>
      <c r="G5" s="1078"/>
      <c r="H5" s="1078"/>
      <c r="I5" s="1078"/>
      <c r="J5" s="1078"/>
      <c r="K5" s="1078"/>
      <c r="L5" s="1078"/>
      <c r="M5" s="1078"/>
      <c r="N5" s="1078"/>
      <c r="O5" s="1078"/>
      <c r="P5" s="1078"/>
      <c r="Q5" s="1078"/>
    </row>
    <row r="6" spans="1:17" s="804" customFormat="1" ht="7.5" customHeight="1">
      <c r="A6" s="134"/>
      <c r="B6" s="880"/>
      <c r="C6" s="880"/>
      <c r="D6" s="880"/>
      <c r="E6" s="880"/>
      <c r="F6" s="880"/>
      <c r="G6" s="880"/>
      <c r="H6" s="880"/>
      <c r="I6" s="880"/>
      <c r="J6" s="880"/>
      <c r="K6" s="880"/>
      <c r="L6" s="880"/>
      <c r="M6" s="880"/>
      <c r="N6" s="880"/>
      <c r="O6" s="880"/>
      <c r="P6" s="880"/>
      <c r="Q6" s="880"/>
    </row>
    <row r="7" spans="1:17" s="804" customFormat="1" ht="10.5" customHeight="1" thickBot="1">
      <c r="A7" s="135"/>
      <c r="B7" s="136"/>
      <c r="C7" s="136"/>
      <c r="D7" s="136"/>
      <c r="E7" s="136"/>
      <c r="F7" s="136"/>
      <c r="G7" s="137"/>
      <c r="H7" s="137"/>
      <c r="I7" s="137"/>
      <c r="J7" s="553"/>
      <c r="K7" s="137"/>
      <c r="L7" s="137"/>
      <c r="M7" s="137"/>
      <c r="N7" s="137"/>
      <c r="O7" s="137"/>
      <c r="P7" s="137"/>
      <c r="Q7" s="137"/>
    </row>
    <row r="8" spans="1:17" s="804" customFormat="1" ht="39.75" customHeight="1" thickTop="1" thickBot="1">
      <c r="A8" s="138"/>
      <c r="B8" s="138" t="s">
        <v>297</v>
      </c>
      <c r="C8" s="138" t="s">
        <v>298</v>
      </c>
      <c r="D8" s="138" t="s">
        <v>299</v>
      </c>
      <c r="E8" s="138" t="s">
        <v>300</v>
      </c>
      <c r="F8" s="138" t="s">
        <v>301</v>
      </c>
      <c r="G8" s="138" t="s">
        <v>302</v>
      </c>
      <c r="H8" s="138" t="s">
        <v>303</v>
      </c>
      <c r="I8" s="138" t="s">
        <v>304</v>
      </c>
      <c r="J8" s="138" t="s">
        <v>305</v>
      </c>
      <c r="K8" s="138" t="s">
        <v>306</v>
      </c>
      <c r="L8" s="138" t="s">
        <v>307</v>
      </c>
      <c r="M8" s="138" t="s">
        <v>308</v>
      </c>
      <c r="N8" s="138" t="s">
        <v>1074</v>
      </c>
      <c r="O8" s="138" t="s">
        <v>1075</v>
      </c>
      <c r="P8" s="909" t="s">
        <v>309</v>
      </c>
      <c r="Q8" s="910" t="s">
        <v>709</v>
      </c>
    </row>
    <row r="9" spans="1:17" s="804" customFormat="1" ht="30.75" customHeight="1" thickTop="1">
      <c r="A9" s="139" t="s">
        <v>710</v>
      </c>
      <c r="B9" s="140">
        <v>19705689.331970003</v>
      </c>
      <c r="C9" s="140">
        <v>16550026.176469998</v>
      </c>
      <c r="D9" s="140">
        <v>25089756.603630003</v>
      </c>
      <c r="E9" s="140">
        <v>19211946.625179999</v>
      </c>
      <c r="F9" s="140">
        <v>17173594.71672</v>
      </c>
      <c r="G9" s="140">
        <v>8437108.0079699997</v>
      </c>
      <c r="H9" s="140">
        <v>7726347.1745200008</v>
      </c>
      <c r="I9" s="140">
        <v>10366243.602530001</v>
      </c>
      <c r="J9" s="140">
        <v>151324.18747999999</v>
      </c>
      <c r="K9" s="140">
        <v>722281.22657000006</v>
      </c>
      <c r="L9" s="140">
        <v>10352191.88009</v>
      </c>
      <c r="M9" s="140">
        <v>3089464.7604299998</v>
      </c>
      <c r="N9" s="140">
        <v>11609923.56693</v>
      </c>
      <c r="O9" s="139">
        <v>7505149.7008500006</v>
      </c>
      <c r="P9" s="139">
        <v>157691047.56134003</v>
      </c>
      <c r="Q9" s="141">
        <v>0.96531180989853949</v>
      </c>
    </row>
    <row r="10" spans="1:17" s="804" customFormat="1" ht="30.75" customHeight="1">
      <c r="A10" s="139" t="s">
        <v>711</v>
      </c>
      <c r="B10" s="140">
        <v>77469.077349999992</v>
      </c>
      <c r="C10" s="140">
        <v>73432.214550000004</v>
      </c>
      <c r="D10" s="140">
        <v>72075.473799999992</v>
      </c>
      <c r="E10" s="140">
        <v>39886.305329999996</v>
      </c>
      <c r="F10" s="140">
        <v>44852.770560000004</v>
      </c>
      <c r="G10" s="140">
        <v>25737.555989999997</v>
      </c>
      <c r="H10" s="140">
        <v>34428.207139999999</v>
      </c>
      <c r="I10" s="140">
        <v>62883.846899999997</v>
      </c>
      <c r="J10" s="140">
        <v>302.48662000000002</v>
      </c>
      <c r="K10" s="140">
        <v>589.15708999999993</v>
      </c>
      <c r="L10" s="140">
        <v>57367.326670000002</v>
      </c>
      <c r="M10" s="140">
        <v>8793.8629700000001</v>
      </c>
      <c r="N10" s="140">
        <v>18138.113229999999</v>
      </c>
      <c r="O10" s="139">
        <v>21027.005590000001</v>
      </c>
      <c r="P10" s="139">
        <v>536983.40379000001</v>
      </c>
      <c r="Q10" s="141">
        <v>3.2871645500126973E-3</v>
      </c>
    </row>
    <row r="11" spans="1:17" s="804" customFormat="1" ht="30.75" customHeight="1">
      <c r="A11" s="139" t="s">
        <v>712</v>
      </c>
      <c r="B11" s="140">
        <v>331813.90081999998</v>
      </c>
      <c r="C11" s="140">
        <v>128682.59762999999</v>
      </c>
      <c r="D11" s="140">
        <v>362447.12161000003</v>
      </c>
      <c r="E11" s="140">
        <v>712344.71733000001</v>
      </c>
      <c r="F11" s="140">
        <v>254236.59859000001</v>
      </c>
      <c r="G11" s="140">
        <v>114602.86070999999</v>
      </c>
      <c r="H11" s="140">
        <v>98697.883029999997</v>
      </c>
      <c r="I11" s="140">
        <v>6604.9251799999993</v>
      </c>
      <c r="J11" s="140">
        <v>61.287129999999998</v>
      </c>
      <c r="K11" s="140">
        <v>2500</v>
      </c>
      <c r="L11" s="140">
        <v>51016.887539999996</v>
      </c>
      <c r="M11" s="140">
        <v>48034.773799999995</v>
      </c>
      <c r="N11" s="140">
        <v>49198.722350000004</v>
      </c>
      <c r="O11" s="139">
        <v>36162.354899999998</v>
      </c>
      <c r="P11" s="139">
        <v>2196404.63062</v>
      </c>
      <c r="Q11" s="141">
        <v>1.3445375384601877E-2</v>
      </c>
    </row>
    <row r="12" spans="1:17" s="804" customFormat="1" ht="30.75" customHeight="1">
      <c r="A12" s="139" t="s">
        <v>713</v>
      </c>
      <c r="B12" s="140">
        <v>9494.6947700000001</v>
      </c>
      <c r="C12" s="140">
        <v>3678.2982099999999</v>
      </c>
      <c r="D12" s="140">
        <v>9210.0721799999992</v>
      </c>
      <c r="E12" s="140">
        <v>16563.363440000001</v>
      </c>
      <c r="F12" s="140">
        <v>7596.0005199999996</v>
      </c>
      <c r="G12" s="140">
        <v>3237.26359</v>
      </c>
      <c r="H12" s="140">
        <v>2607.6529599999999</v>
      </c>
      <c r="I12" s="140">
        <v>292.86178999999998</v>
      </c>
      <c r="J12" s="140">
        <v>3.98366</v>
      </c>
      <c r="K12" s="140">
        <v>62.5</v>
      </c>
      <c r="L12" s="140">
        <v>2204.8524300000004</v>
      </c>
      <c r="M12" s="140">
        <v>1312.8677</v>
      </c>
      <c r="N12" s="140">
        <v>1089.94704</v>
      </c>
      <c r="O12" s="139">
        <v>1233.5496599999999</v>
      </c>
      <c r="P12" s="139">
        <v>58587.907950000001</v>
      </c>
      <c r="Q12" s="141">
        <v>3.5864813086097384E-4</v>
      </c>
    </row>
    <row r="13" spans="1:17" s="804" customFormat="1" ht="30.75" customHeight="1">
      <c r="A13" s="139" t="s">
        <v>714</v>
      </c>
      <c r="B13" s="140">
        <v>51961.236850000001</v>
      </c>
      <c r="C13" s="140">
        <v>105019.80728000001</v>
      </c>
      <c r="D13" s="140">
        <v>173406.62169999999</v>
      </c>
      <c r="E13" s="140">
        <v>236975.9301</v>
      </c>
      <c r="F13" s="140">
        <v>70082.54767</v>
      </c>
      <c r="G13" s="140">
        <v>39035.354289999996</v>
      </c>
      <c r="H13" s="140">
        <v>40806.661350000002</v>
      </c>
      <c r="I13" s="140">
        <v>7622.5479800000003</v>
      </c>
      <c r="J13" s="140">
        <v>63.975279999999998</v>
      </c>
      <c r="K13" s="140">
        <v>0</v>
      </c>
      <c r="L13" s="140">
        <v>17611.27234</v>
      </c>
      <c r="M13" s="140">
        <v>9528.3596699999998</v>
      </c>
      <c r="N13" s="140">
        <v>32007.052530000001</v>
      </c>
      <c r="O13" s="139">
        <v>14097.33936</v>
      </c>
      <c r="P13" s="139">
        <v>798218.70640000002</v>
      </c>
      <c r="Q13" s="141">
        <v>4.8863264978319552E-3</v>
      </c>
    </row>
    <row r="14" spans="1:17" s="804" customFormat="1" ht="30.75" customHeight="1">
      <c r="A14" s="139" t="s">
        <v>715</v>
      </c>
      <c r="B14" s="140">
        <v>6538.5350499999995</v>
      </c>
      <c r="C14" s="140">
        <v>11246.645849999999</v>
      </c>
      <c r="D14" s="140">
        <v>19204.97683</v>
      </c>
      <c r="E14" s="140">
        <v>28509.787090000002</v>
      </c>
      <c r="F14" s="140">
        <v>8995.0847200000007</v>
      </c>
      <c r="G14" s="140">
        <v>5850.4619400000001</v>
      </c>
      <c r="H14" s="140">
        <v>4786.6610300000002</v>
      </c>
      <c r="I14" s="140">
        <v>1492.0956200000001</v>
      </c>
      <c r="J14" s="140">
        <v>12.795059999999999</v>
      </c>
      <c r="K14" s="140">
        <v>0</v>
      </c>
      <c r="L14" s="140">
        <v>3278.0520799999999</v>
      </c>
      <c r="M14" s="140">
        <v>1359.2912200000001</v>
      </c>
      <c r="N14" s="140">
        <v>4511.0757300000005</v>
      </c>
      <c r="O14" s="139">
        <v>2281.47795</v>
      </c>
      <c r="P14" s="139">
        <v>98066.940169999987</v>
      </c>
      <c r="Q14" s="141">
        <v>6.0032054432190135E-4</v>
      </c>
    </row>
    <row r="15" spans="1:17" s="804" customFormat="1" ht="30.75" customHeight="1">
      <c r="A15" s="139" t="s">
        <v>716</v>
      </c>
      <c r="B15" s="140">
        <v>84152.985400000005</v>
      </c>
      <c r="C15" s="140">
        <v>28784.397290000001</v>
      </c>
      <c r="D15" s="140">
        <v>79314.793849999987</v>
      </c>
      <c r="E15" s="140">
        <v>93353.535230000009</v>
      </c>
      <c r="F15" s="140">
        <v>27821.036829999997</v>
      </c>
      <c r="G15" s="140">
        <v>19433.704420000002</v>
      </c>
      <c r="H15" s="140">
        <v>37578.32746</v>
      </c>
      <c r="I15" s="140">
        <v>2291.1916699999997</v>
      </c>
      <c r="J15" s="140">
        <v>0</v>
      </c>
      <c r="K15" s="140">
        <v>0</v>
      </c>
      <c r="L15" s="140">
        <v>13033.715380000001</v>
      </c>
      <c r="M15" s="140">
        <v>4831.9160599999996</v>
      </c>
      <c r="N15" s="140">
        <v>5186.3213900000001</v>
      </c>
      <c r="O15" s="139">
        <v>4829.2425700000003</v>
      </c>
      <c r="P15" s="139">
        <v>400611.16755000001</v>
      </c>
      <c r="Q15" s="141">
        <v>2.4523566631950359E-3</v>
      </c>
    </row>
    <row r="16" spans="1:17" s="804" customFormat="1" ht="30.75" customHeight="1">
      <c r="A16" s="139" t="s">
        <v>717</v>
      </c>
      <c r="B16" s="140">
        <v>22059.555649999998</v>
      </c>
      <c r="C16" s="140">
        <v>8156.1552699999993</v>
      </c>
      <c r="D16" s="140">
        <v>22714.110100000002</v>
      </c>
      <c r="E16" s="140">
        <v>27051.640609999999</v>
      </c>
      <c r="F16" s="140">
        <v>8601.0529800000004</v>
      </c>
      <c r="G16" s="140">
        <v>6897.2587800000001</v>
      </c>
      <c r="H16" s="140">
        <v>10283.721310000001</v>
      </c>
      <c r="I16" s="140">
        <v>1122.5238200000001</v>
      </c>
      <c r="J16" s="140">
        <v>0</v>
      </c>
      <c r="K16" s="140">
        <v>0</v>
      </c>
      <c r="L16" s="140">
        <v>6516.8583899999994</v>
      </c>
      <c r="M16" s="140">
        <v>1319.49117</v>
      </c>
      <c r="N16" s="140">
        <v>1716.9248799999998</v>
      </c>
      <c r="O16" s="139">
        <v>2018.4539499999998</v>
      </c>
      <c r="P16" s="139">
        <v>118457.74691</v>
      </c>
      <c r="Q16" s="141">
        <v>7.2514365168203281E-4</v>
      </c>
    </row>
    <row r="17" spans="1:17" s="804" customFormat="1" ht="30.75" customHeight="1">
      <c r="A17" s="139" t="s">
        <v>718</v>
      </c>
      <c r="B17" s="140">
        <v>55659.67308</v>
      </c>
      <c r="C17" s="140">
        <v>38357.072030000003</v>
      </c>
      <c r="D17" s="140">
        <v>68436.386069999993</v>
      </c>
      <c r="E17" s="140">
        <v>129886.12523999999</v>
      </c>
      <c r="F17" s="140">
        <v>22948.524140000001</v>
      </c>
      <c r="G17" s="140">
        <v>44690.079700000002</v>
      </c>
      <c r="H17" s="140">
        <v>13932.831539999999</v>
      </c>
      <c r="I17" s="140">
        <v>3792.9261800000004</v>
      </c>
      <c r="J17" s="140">
        <v>0</v>
      </c>
      <c r="K17" s="140">
        <v>0</v>
      </c>
      <c r="L17" s="140">
        <v>9858.5285999999996</v>
      </c>
      <c r="M17" s="140">
        <v>6876.6543499999998</v>
      </c>
      <c r="N17" s="140">
        <v>16692.863859999998</v>
      </c>
      <c r="O17" s="139">
        <v>7895.5995000000003</v>
      </c>
      <c r="P17" s="139">
        <v>419027.26429000002</v>
      </c>
      <c r="Q17" s="141">
        <v>2.5650915073747024E-3</v>
      </c>
    </row>
    <row r="18" spans="1:17" s="804" customFormat="1" ht="30.75" customHeight="1">
      <c r="A18" s="139" t="s">
        <v>719</v>
      </c>
      <c r="B18" s="140">
        <v>25256.482889999999</v>
      </c>
      <c r="C18" s="140">
        <v>23036.370890000002</v>
      </c>
      <c r="D18" s="140">
        <v>34184.642209999998</v>
      </c>
      <c r="E18" s="140">
        <v>65880.630520000006</v>
      </c>
      <c r="F18" s="140">
        <v>12314.26209</v>
      </c>
      <c r="G18" s="140">
        <v>19996.29335</v>
      </c>
      <c r="H18" s="140">
        <v>7799.49586</v>
      </c>
      <c r="I18" s="140">
        <v>3034.3409799999999</v>
      </c>
      <c r="J18" s="140">
        <v>0</v>
      </c>
      <c r="K18" s="140">
        <v>0</v>
      </c>
      <c r="L18" s="140">
        <v>7886.8228300000001</v>
      </c>
      <c r="M18" s="140">
        <v>3328.7166899999997</v>
      </c>
      <c r="N18" s="140">
        <v>8206.5496399999993</v>
      </c>
      <c r="O18" s="139">
        <v>5518.6700999999994</v>
      </c>
      <c r="P18" s="139">
        <v>216443.27804999999</v>
      </c>
      <c r="Q18" s="141">
        <v>1.3249658474971122E-3</v>
      </c>
    </row>
    <row r="19" spans="1:17" s="804" customFormat="1" ht="30.75" customHeight="1">
      <c r="A19" s="139" t="s">
        <v>720</v>
      </c>
      <c r="B19" s="140">
        <v>199217.50891</v>
      </c>
      <c r="C19" s="140">
        <v>185804.46975999998</v>
      </c>
      <c r="D19" s="140">
        <v>429058.69080000004</v>
      </c>
      <c r="E19" s="140">
        <v>221646.10668999999</v>
      </c>
      <c r="F19" s="140">
        <v>171419.25647999998</v>
      </c>
      <c r="G19" s="140">
        <v>77127.701119999998</v>
      </c>
      <c r="H19" s="140">
        <v>111776.64754000001</v>
      </c>
      <c r="I19" s="140">
        <v>66656.21428</v>
      </c>
      <c r="J19" s="140">
        <v>330.93221</v>
      </c>
      <c r="K19" s="140">
        <v>0</v>
      </c>
      <c r="L19" s="140">
        <v>169989.55321000001</v>
      </c>
      <c r="M19" s="140">
        <v>40513.159759999995</v>
      </c>
      <c r="N19" s="140">
        <v>92131.731639999998</v>
      </c>
      <c r="O19" s="139">
        <v>86646.713900000002</v>
      </c>
      <c r="P19" s="139">
        <v>1852318.6863000002</v>
      </c>
      <c r="Q19" s="141">
        <v>1.1339040048456785E-2</v>
      </c>
    </row>
    <row r="20" spans="1:17" s="804" customFormat="1" ht="30.75" customHeight="1" thickBot="1">
      <c r="A20" s="139" t="s">
        <v>721</v>
      </c>
      <c r="B20" s="140">
        <v>156438.75073</v>
      </c>
      <c r="C20" s="140">
        <v>145157.58856999999</v>
      </c>
      <c r="D20" s="140">
        <v>287442.11710999999</v>
      </c>
      <c r="E20" s="140">
        <v>187484.85747999998</v>
      </c>
      <c r="F20" s="140">
        <v>106905.14165000001</v>
      </c>
      <c r="G20" s="140">
        <v>57224.09966</v>
      </c>
      <c r="H20" s="140">
        <v>89969.098639999997</v>
      </c>
      <c r="I20" s="140">
        <v>66224.977149999992</v>
      </c>
      <c r="J20" s="140">
        <v>193.73220999999998</v>
      </c>
      <c r="K20" s="140">
        <v>0</v>
      </c>
      <c r="L20" s="140">
        <v>169989.55527000001</v>
      </c>
      <c r="M20" s="140">
        <v>30906.098280000002</v>
      </c>
      <c r="N20" s="140">
        <v>54097.165939999999</v>
      </c>
      <c r="O20" s="139">
        <v>74534.501489999995</v>
      </c>
      <c r="P20" s="139">
        <v>1426567.6841799999</v>
      </c>
      <c r="Q20" s="141">
        <v>8.7327889214693314E-3</v>
      </c>
    </row>
    <row r="21" spans="1:17" s="804" customFormat="1" ht="30.75" customHeight="1" thickTop="1" thickBot="1">
      <c r="A21" s="142" t="s">
        <v>722</v>
      </c>
      <c r="B21" s="554">
        <v>20428494.637030002</v>
      </c>
      <c r="C21" s="554">
        <v>17036674.520459998</v>
      </c>
      <c r="D21" s="554">
        <v>26202420.217660002</v>
      </c>
      <c r="E21" s="554">
        <v>20606153.039770003</v>
      </c>
      <c r="F21" s="554">
        <v>17720102.680430003</v>
      </c>
      <c r="G21" s="554">
        <v>8731997.7082100008</v>
      </c>
      <c r="H21" s="554">
        <v>8029139.5254400009</v>
      </c>
      <c r="I21" s="554">
        <v>10453211.407819999</v>
      </c>
      <c r="J21" s="554">
        <v>151780.38210000002</v>
      </c>
      <c r="K21" s="554">
        <v>724781.22657000006</v>
      </c>
      <c r="L21" s="554">
        <v>10613701.837159999</v>
      </c>
      <c r="M21" s="554">
        <v>3199249.6240700004</v>
      </c>
      <c r="N21" s="554">
        <v>11805140.258699998</v>
      </c>
      <c r="O21" s="554">
        <v>7654780.9510799991</v>
      </c>
      <c r="P21" s="554">
        <v>163357628.01650006</v>
      </c>
      <c r="Q21" s="143">
        <v>1</v>
      </c>
    </row>
    <row r="22" spans="1:17" s="804" customFormat="1" ht="30.75" customHeight="1" thickTop="1">
      <c r="A22" s="144" t="s">
        <v>723</v>
      </c>
      <c r="B22" s="467">
        <v>297257.09643999999</v>
      </c>
      <c r="C22" s="467">
        <v>264707.27334000001</v>
      </c>
      <c r="D22" s="467">
        <v>444831.39223</v>
      </c>
      <c r="E22" s="467">
        <v>365376.58447</v>
      </c>
      <c r="F22" s="467">
        <v>189264.31252000001</v>
      </c>
      <c r="G22" s="467">
        <v>118942.93330999999</v>
      </c>
      <c r="H22" s="467">
        <v>149874.83694000001</v>
      </c>
      <c r="I22" s="467">
        <v>135050.64625999998</v>
      </c>
      <c r="J22" s="467">
        <v>512.99754999999993</v>
      </c>
      <c r="K22" s="467">
        <v>651.65708999999993</v>
      </c>
      <c r="L22" s="467">
        <v>247243.46767000001</v>
      </c>
      <c r="M22" s="467">
        <v>47020.328030000004</v>
      </c>
      <c r="N22" s="467">
        <v>87759.776459999994</v>
      </c>
      <c r="O22" s="467">
        <v>106613.65874</v>
      </c>
      <c r="P22" s="467">
        <v>2455106.96105</v>
      </c>
      <c r="Q22" s="503"/>
    </row>
    <row r="23" spans="1:17" s="147" customFormat="1" ht="30.75" customHeight="1" thickBot="1">
      <c r="A23" s="145" t="s">
        <v>724</v>
      </c>
      <c r="B23" s="146">
        <v>0.12505381527066864</v>
      </c>
      <c r="C23" s="146">
        <v>0.10429065803244399</v>
      </c>
      <c r="D23" s="146">
        <v>0.16039912268445405</v>
      </c>
      <c r="E23" s="146">
        <v>0.12614135801291546</v>
      </c>
      <c r="F23" s="146">
        <v>0.10847428978731358</v>
      </c>
      <c r="G23" s="146">
        <v>5.3453259662462893E-2</v>
      </c>
      <c r="H23" s="146">
        <v>4.9150686276058148E-2</v>
      </c>
      <c r="I23" s="146">
        <v>6.3989735494715705E-2</v>
      </c>
      <c r="J23" s="146">
        <v>9.2912944404817952E-4</v>
      </c>
      <c r="K23" s="146">
        <v>4.4367761418327711E-3</v>
      </c>
      <c r="L23" s="146">
        <v>6.4972183827791338E-2</v>
      </c>
      <c r="M23" s="146">
        <v>1.9584329565233757E-2</v>
      </c>
      <c r="N23" s="146">
        <v>7.2265619928734592E-2</v>
      </c>
      <c r="O23" s="146">
        <v>4.6859035871326574E-2</v>
      </c>
      <c r="P23" s="146">
        <v>1</v>
      </c>
      <c r="Q23" s="504"/>
    </row>
    <row r="24" spans="1:17" s="804" customFormat="1" ht="13.5" customHeight="1" thickTop="1">
      <c r="A24" s="558" t="s">
        <v>725</v>
      </c>
      <c r="B24" s="148"/>
      <c r="C24" s="148"/>
      <c r="D24" s="148"/>
      <c r="E24" s="148"/>
      <c r="F24" s="148"/>
      <c r="G24" s="559"/>
      <c r="H24" s="559"/>
      <c r="I24" s="559"/>
      <c r="J24" s="559"/>
      <c r="K24" s="559"/>
      <c r="L24" s="559"/>
      <c r="M24" s="559"/>
      <c r="N24" s="559"/>
      <c r="O24" s="559"/>
      <c r="P24" s="559"/>
      <c r="Q24" s="559"/>
    </row>
    <row r="25" spans="1:17" s="804" customFormat="1" ht="40.5" customHeight="1">
      <c r="A25" s="1075" t="s">
        <v>354</v>
      </c>
      <c r="B25" s="1079"/>
      <c r="C25" s="1079"/>
      <c r="D25" s="1079"/>
      <c r="E25" s="1079"/>
      <c r="F25" s="1079"/>
      <c r="G25" s="1079"/>
      <c r="H25" s="1079"/>
      <c r="I25" s="1079"/>
      <c r="J25" s="1079"/>
      <c r="K25" s="1079"/>
      <c r="L25" s="1079"/>
      <c r="M25" s="1079"/>
      <c r="N25" s="1079"/>
      <c r="O25" s="1079"/>
      <c r="P25" s="1079"/>
      <c r="Q25" s="1079"/>
    </row>
    <row r="26" spans="1:17" s="804" customFormat="1" ht="39" customHeight="1">
      <c r="A26" s="1075" t="s">
        <v>355</v>
      </c>
      <c r="B26" s="1076"/>
      <c r="C26" s="1076"/>
      <c r="D26" s="1076"/>
      <c r="E26" s="1076"/>
      <c r="F26" s="1076"/>
      <c r="G26" s="1076"/>
      <c r="H26" s="1076"/>
      <c r="I26" s="1076"/>
      <c r="J26" s="1076"/>
      <c r="K26" s="1076"/>
      <c r="L26" s="1076"/>
      <c r="M26" s="1076"/>
      <c r="N26" s="1076"/>
      <c r="O26" s="1076"/>
      <c r="P26" s="1076"/>
      <c r="Q26" s="1076"/>
    </row>
    <row r="27" spans="1:17" s="804" customFormat="1" ht="12" customHeight="1">
      <c r="A27" s="558" t="s">
        <v>726</v>
      </c>
      <c r="B27" s="149"/>
      <c r="C27" s="149"/>
      <c r="D27" s="149"/>
      <c r="E27" s="149"/>
      <c r="F27" s="149"/>
      <c r="G27" s="560"/>
      <c r="H27" s="560"/>
      <c r="I27" s="560"/>
      <c r="J27" s="560"/>
      <c r="K27" s="560"/>
      <c r="L27" s="560"/>
      <c r="M27" s="560"/>
      <c r="N27" s="560"/>
      <c r="O27" s="560"/>
      <c r="P27" s="560"/>
      <c r="Q27" s="560"/>
    </row>
    <row r="28" spans="1:17" s="804" customFormat="1" ht="9" customHeight="1">
      <c r="A28" s="150"/>
      <c r="B28" s="151"/>
      <c r="C28" s="151"/>
      <c r="D28" s="151"/>
      <c r="E28" s="151"/>
      <c r="F28" s="151"/>
      <c r="G28" s="54"/>
      <c r="H28" s="54"/>
      <c r="I28" s="54"/>
      <c r="J28" s="54"/>
      <c r="K28" s="54"/>
      <c r="L28" s="54"/>
      <c r="M28" s="54"/>
      <c r="N28" s="54"/>
      <c r="O28" s="54"/>
      <c r="P28" s="54"/>
      <c r="Q28" s="54"/>
    </row>
    <row r="29" spans="1:17" s="804" customFormat="1" ht="9" customHeight="1">
      <c r="A29" s="150"/>
      <c r="B29" s="151"/>
      <c r="C29" s="151"/>
      <c r="D29" s="151"/>
      <c r="E29" s="151"/>
      <c r="F29" s="151"/>
      <c r="G29" s="299"/>
      <c r="H29" s="299"/>
      <c r="I29" s="299"/>
      <c r="J29" s="299"/>
      <c r="K29" s="299"/>
      <c r="L29" s="299"/>
      <c r="M29" s="299"/>
      <c r="N29" s="299"/>
      <c r="O29" s="299"/>
      <c r="P29" s="299"/>
      <c r="Q29" s="299"/>
    </row>
    <row r="30" spans="1:17" s="804" customFormat="1" ht="9" customHeight="1">
      <c r="A30" s="150"/>
      <c r="B30" s="151"/>
      <c r="C30" s="151"/>
      <c r="D30" s="151"/>
      <c r="E30" s="151"/>
      <c r="F30" s="151"/>
      <c r="G30" s="299"/>
      <c r="H30" s="299"/>
      <c r="I30" s="299"/>
      <c r="J30" s="299"/>
      <c r="K30" s="299"/>
      <c r="L30" s="299"/>
      <c r="M30" s="299"/>
      <c r="N30" s="299"/>
      <c r="O30" s="299"/>
      <c r="P30" s="299"/>
      <c r="Q30" s="299"/>
    </row>
    <row r="31" spans="1:17" s="804" customFormat="1" ht="9" customHeight="1">
      <c r="A31" s="150"/>
      <c r="B31" s="151"/>
      <c r="C31" s="151"/>
      <c r="D31" s="151"/>
      <c r="E31" s="151"/>
      <c r="F31" s="151"/>
      <c r="G31" s="299"/>
      <c r="H31" s="299"/>
      <c r="I31" s="299"/>
      <c r="J31" s="299"/>
      <c r="K31" s="299"/>
      <c r="L31" s="299"/>
      <c r="M31" s="299"/>
      <c r="N31" s="299"/>
      <c r="O31" s="299"/>
      <c r="P31" s="299"/>
      <c r="Q31" s="299"/>
    </row>
    <row r="32" spans="1:17" s="804" customFormat="1" ht="9" customHeight="1">
      <c r="A32" s="150"/>
      <c r="B32" s="151"/>
      <c r="C32" s="151"/>
      <c r="D32" s="151"/>
      <c r="E32" s="151"/>
      <c r="F32" s="151"/>
      <c r="G32" s="299"/>
      <c r="H32" s="299"/>
      <c r="I32" s="299"/>
      <c r="J32" s="299"/>
      <c r="K32" s="299"/>
      <c r="L32" s="299"/>
      <c r="M32" s="299"/>
      <c r="N32" s="299"/>
      <c r="O32" s="299"/>
      <c r="P32" s="299"/>
      <c r="Q32" s="299"/>
    </row>
    <row r="33" spans="1:17" s="804" customFormat="1" ht="9" customHeight="1">
      <c r="A33" s="152"/>
      <c r="B33" s="151"/>
      <c r="C33" s="151"/>
      <c r="D33" s="151"/>
      <c r="E33" s="151"/>
      <c r="F33" s="151"/>
      <c r="G33" s="299"/>
      <c r="H33" s="299"/>
      <c r="I33" s="299"/>
      <c r="J33" s="299"/>
      <c r="K33" s="299"/>
      <c r="L33" s="299"/>
      <c r="M33" s="299"/>
      <c r="N33" s="299"/>
      <c r="O33" s="299"/>
      <c r="P33" s="299"/>
      <c r="Q33" s="299"/>
    </row>
    <row r="34" spans="1:17" s="804" customFormat="1" ht="9" customHeight="1">
      <c r="A34" s="150"/>
      <c r="B34" s="151"/>
      <c r="C34" s="151"/>
      <c r="D34" s="151"/>
      <c r="E34" s="151"/>
      <c r="F34" s="151"/>
      <c r="G34" s="299"/>
      <c r="H34" s="299"/>
      <c r="I34" s="299"/>
      <c r="J34" s="299"/>
      <c r="K34" s="299"/>
      <c r="L34" s="299"/>
      <c r="M34" s="299"/>
      <c r="N34" s="299"/>
      <c r="O34" s="299"/>
      <c r="P34" s="299"/>
      <c r="Q34" s="299"/>
    </row>
    <row r="35" spans="1:17" s="804" customFormat="1" ht="9" customHeight="1">
      <c r="A35" s="150"/>
      <c r="B35" s="151"/>
      <c r="C35" s="151"/>
      <c r="D35" s="151"/>
      <c r="E35" s="151"/>
      <c r="F35" s="151"/>
      <c r="G35" s="299"/>
      <c r="H35" s="299"/>
      <c r="I35" s="299"/>
      <c r="J35" s="299"/>
      <c r="K35" s="299"/>
      <c r="L35" s="299"/>
      <c r="M35" s="299"/>
      <c r="N35" s="299"/>
      <c r="O35" s="299"/>
      <c r="P35" s="299"/>
      <c r="Q35" s="299"/>
    </row>
    <row r="36" spans="1:17" s="804" customFormat="1" ht="9" customHeight="1">
      <c r="A36" s="150"/>
      <c r="B36" s="151"/>
      <c r="C36" s="151"/>
      <c r="D36" s="151"/>
      <c r="E36" s="151"/>
      <c r="F36" s="151"/>
      <c r="G36" s="299"/>
      <c r="H36" s="299"/>
      <c r="I36" s="299"/>
      <c r="J36" s="299"/>
      <c r="K36" s="299"/>
      <c r="L36" s="299"/>
      <c r="M36" s="299"/>
      <c r="N36" s="299"/>
      <c r="O36" s="299"/>
      <c r="P36" s="299"/>
      <c r="Q36" s="299"/>
    </row>
    <row r="37" spans="1:17" s="804" customFormat="1" ht="9" customHeight="1">
      <c r="A37" s="150"/>
      <c r="B37" s="151"/>
      <c r="C37" s="151"/>
      <c r="D37" s="151"/>
      <c r="E37" s="151"/>
      <c r="F37" s="151"/>
      <c r="G37" s="299"/>
      <c r="H37" s="299"/>
      <c r="I37" s="299"/>
      <c r="J37" s="299"/>
      <c r="K37" s="299"/>
      <c r="L37" s="299"/>
      <c r="M37" s="299"/>
      <c r="N37" s="299"/>
      <c r="O37" s="299"/>
      <c r="P37" s="299"/>
      <c r="Q37" s="299"/>
    </row>
    <row r="38" spans="1:17" s="804" customFormat="1" ht="9" customHeight="1">
      <c r="A38" s="150"/>
      <c r="B38" s="151"/>
      <c r="C38" s="151"/>
      <c r="D38" s="151"/>
      <c r="E38" s="151"/>
      <c r="F38" s="151"/>
      <c r="G38" s="299"/>
      <c r="H38" s="299"/>
      <c r="I38" s="299"/>
      <c r="J38" s="299"/>
      <c r="K38" s="299"/>
      <c r="L38" s="299"/>
      <c r="M38" s="299"/>
      <c r="N38" s="299"/>
      <c r="O38" s="299"/>
      <c r="P38" s="299"/>
      <c r="Q38" s="299"/>
    </row>
    <row r="39" spans="1:17" s="804" customFormat="1" ht="9" customHeight="1">
      <c r="A39" s="152"/>
      <c r="B39" s="151"/>
      <c r="C39" s="151"/>
      <c r="D39" s="151"/>
      <c r="E39" s="151"/>
      <c r="F39" s="151"/>
      <c r="G39" s="299"/>
      <c r="H39" s="299"/>
      <c r="I39" s="299"/>
      <c r="J39" s="299"/>
      <c r="K39" s="299"/>
      <c r="L39" s="299"/>
      <c r="M39" s="299"/>
      <c r="N39" s="299"/>
      <c r="O39" s="299"/>
      <c r="P39" s="299"/>
      <c r="Q39" s="299"/>
    </row>
    <row r="40" spans="1:17" s="804" customFormat="1" ht="9" customHeight="1">
      <c r="A40" s="150"/>
      <c r="B40" s="151"/>
      <c r="C40" s="151"/>
      <c r="D40" s="151"/>
      <c r="E40" s="151"/>
      <c r="F40" s="151"/>
      <c r="G40" s="299"/>
      <c r="H40" s="299"/>
      <c r="I40" s="299"/>
      <c r="J40" s="299"/>
      <c r="K40" s="299"/>
      <c r="L40" s="299"/>
      <c r="M40" s="299"/>
      <c r="N40" s="299"/>
      <c r="O40" s="299"/>
      <c r="P40" s="299"/>
      <c r="Q40" s="299"/>
    </row>
    <row r="41" spans="1:17" s="804" customFormat="1" ht="9" customHeight="1">
      <c r="A41" s="150"/>
      <c r="B41" s="151"/>
      <c r="C41" s="151"/>
      <c r="D41" s="151"/>
      <c r="E41" s="151"/>
      <c r="F41" s="151"/>
      <c r="G41" s="299"/>
      <c r="H41" s="299"/>
      <c r="I41" s="299"/>
      <c r="J41" s="299"/>
      <c r="K41" s="299"/>
      <c r="L41" s="299"/>
      <c r="M41" s="299"/>
      <c r="N41" s="299"/>
      <c r="O41" s="299"/>
      <c r="P41" s="299"/>
      <c r="Q41" s="299"/>
    </row>
    <row r="42" spans="1:17" s="804" customFormat="1" ht="9" customHeight="1">
      <c r="A42" s="150"/>
      <c r="B42" s="151"/>
      <c r="C42" s="151"/>
      <c r="D42" s="151"/>
      <c r="E42" s="151"/>
      <c r="F42" s="151"/>
      <c r="G42" s="299"/>
      <c r="H42" s="299"/>
      <c r="I42" s="299"/>
      <c r="J42" s="299"/>
      <c r="K42" s="299"/>
      <c r="L42" s="299"/>
      <c r="M42" s="299"/>
      <c r="N42" s="299"/>
      <c r="O42" s="299"/>
      <c r="P42" s="299"/>
      <c r="Q42" s="299"/>
    </row>
    <row r="43" spans="1:17" s="804" customFormat="1" ht="9" customHeight="1">
      <c r="A43" s="150"/>
      <c r="B43" s="151"/>
      <c r="C43" s="151"/>
      <c r="D43" s="151"/>
      <c r="E43" s="151"/>
      <c r="F43" s="151"/>
      <c r="G43" s="299"/>
      <c r="H43" s="299"/>
      <c r="I43" s="299"/>
      <c r="J43" s="299"/>
      <c r="K43" s="299"/>
      <c r="L43" s="299"/>
      <c r="M43" s="299"/>
      <c r="N43" s="299"/>
      <c r="O43" s="299"/>
      <c r="P43" s="299"/>
      <c r="Q43" s="299"/>
    </row>
    <row r="44" spans="1:17" s="804" customFormat="1" ht="9" customHeight="1">
      <c r="A44" s="150"/>
      <c r="B44" s="151"/>
      <c r="C44" s="151"/>
      <c r="D44" s="151"/>
      <c r="E44" s="151"/>
      <c r="F44" s="151"/>
      <c r="G44" s="299"/>
      <c r="H44" s="299"/>
      <c r="I44" s="299"/>
      <c r="J44" s="299"/>
      <c r="K44" s="299"/>
      <c r="L44" s="299"/>
      <c r="M44" s="299"/>
      <c r="N44" s="299"/>
      <c r="O44" s="299"/>
      <c r="P44" s="299"/>
      <c r="Q44" s="299"/>
    </row>
    <row r="45" spans="1:17" s="804" customFormat="1" ht="9" customHeight="1">
      <c r="A45" s="152"/>
      <c r="B45" s="151"/>
      <c r="C45" s="151"/>
      <c r="D45" s="151"/>
      <c r="E45" s="151"/>
      <c r="F45" s="151"/>
      <c r="G45" s="299"/>
      <c r="H45" s="299"/>
      <c r="I45" s="299"/>
      <c r="J45" s="299"/>
      <c r="K45" s="299"/>
      <c r="L45" s="299"/>
      <c r="M45" s="299"/>
      <c r="N45" s="299"/>
      <c r="O45" s="299"/>
      <c r="P45" s="299"/>
      <c r="Q45" s="299"/>
    </row>
    <row r="46" spans="1:17" s="804" customFormat="1" ht="9" customHeight="1">
      <c r="A46" s="150"/>
      <c r="B46" s="151"/>
      <c r="C46" s="151"/>
      <c r="D46" s="151"/>
      <c r="E46" s="151"/>
      <c r="F46" s="151"/>
      <c r="G46" s="299"/>
      <c r="H46" s="299"/>
      <c r="I46" s="299"/>
      <c r="J46" s="299"/>
      <c r="K46" s="299"/>
      <c r="L46" s="299"/>
      <c r="M46" s="299"/>
      <c r="N46" s="299"/>
      <c r="O46" s="299"/>
      <c r="P46" s="299"/>
      <c r="Q46" s="299"/>
    </row>
    <row r="47" spans="1:17" s="804" customFormat="1" ht="9" customHeight="1">
      <c r="A47" s="150"/>
      <c r="B47" s="151"/>
      <c r="C47" s="151"/>
      <c r="D47" s="151"/>
      <c r="E47" s="151"/>
      <c r="F47" s="151"/>
      <c r="G47" s="299"/>
      <c r="H47" s="299"/>
      <c r="I47" s="299"/>
      <c r="J47" s="299"/>
      <c r="K47" s="299"/>
      <c r="L47" s="299"/>
      <c r="M47" s="299"/>
      <c r="N47" s="299"/>
      <c r="O47" s="299"/>
      <c r="P47" s="299"/>
      <c r="Q47" s="299"/>
    </row>
    <row r="48" spans="1:17" s="804" customFormat="1" ht="9" customHeight="1">
      <c r="A48" s="150"/>
      <c r="B48" s="151"/>
      <c r="C48" s="151"/>
      <c r="D48" s="151"/>
      <c r="E48" s="151"/>
      <c r="F48" s="151"/>
      <c r="G48" s="299"/>
      <c r="H48" s="299"/>
      <c r="I48" s="299"/>
      <c r="J48" s="299"/>
      <c r="K48" s="299"/>
      <c r="L48" s="299"/>
      <c r="M48" s="299"/>
      <c r="N48" s="299"/>
      <c r="O48" s="299"/>
      <c r="P48" s="299"/>
      <c r="Q48" s="299"/>
    </row>
    <row r="49" spans="1:17" s="804" customFormat="1" ht="9" customHeight="1">
      <c r="A49" s="150"/>
      <c r="B49" s="151"/>
      <c r="C49" s="151"/>
      <c r="D49" s="151"/>
      <c r="E49" s="151"/>
      <c r="F49" s="151"/>
      <c r="G49" s="299"/>
      <c r="H49" s="299"/>
      <c r="I49" s="299"/>
      <c r="J49" s="299"/>
      <c r="K49" s="299"/>
      <c r="L49" s="299"/>
      <c r="M49" s="299"/>
      <c r="N49" s="299"/>
      <c r="O49" s="299"/>
      <c r="P49" s="299"/>
      <c r="Q49" s="299"/>
    </row>
    <row r="50" spans="1:17" s="804" customFormat="1" ht="9" customHeight="1">
      <c r="A50" s="152"/>
      <c r="B50" s="151"/>
      <c r="C50" s="151"/>
      <c r="D50" s="151"/>
      <c r="E50" s="151"/>
      <c r="F50" s="151"/>
      <c r="G50" s="299"/>
      <c r="H50" s="299"/>
      <c r="I50" s="299"/>
      <c r="J50" s="299"/>
      <c r="K50" s="299"/>
      <c r="L50" s="299"/>
      <c r="M50" s="299"/>
      <c r="N50" s="299"/>
      <c r="O50" s="299"/>
      <c r="P50" s="299"/>
      <c r="Q50" s="299"/>
    </row>
    <row r="51" spans="1:17" s="804" customFormat="1" ht="9" customHeight="1">
      <c r="A51" s="153"/>
      <c r="B51" s="151"/>
      <c r="C51" s="151"/>
      <c r="D51" s="151"/>
      <c r="E51" s="151"/>
      <c r="F51" s="151"/>
      <c r="G51" s="299"/>
      <c r="H51" s="299"/>
      <c r="I51" s="299"/>
      <c r="J51" s="299"/>
      <c r="K51" s="299"/>
      <c r="L51" s="299"/>
      <c r="M51" s="299"/>
      <c r="N51" s="299"/>
      <c r="O51" s="299"/>
      <c r="P51" s="299"/>
      <c r="Q51" s="299"/>
    </row>
    <row r="52" spans="1:17" s="804" customFormat="1" ht="9" customHeight="1">
      <c r="A52" s="153"/>
      <c r="B52" s="151"/>
      <c r="C52" s="151"/>
      <c r="D52" s="151"/>
      <c r="E52" s="151"/>
      <c r="F52" s="151"/>
      <c r="G52" s="299"/>
      <c r="H52" s="299"/>
      <c r="I52" s="299"/>
      <c r="J52" s="299"/>
      <c r="K52" s="299"/>
      <c r="L52" s="299"/>
      <c r="M52" s="299"/>
      <c r="N52" s="299"/>
      <c r="O52" s="299"/>
      <c r="P52" s="299"/>
      <c r="Q52" s="299"/>
    </row>
    <row r="53" spans="1:17" s="804" customFormat="1" ht="9" customHeight="1">
      <c r="A53" s="153"/>
      <c r="B53" s="151"/>
      <c r="C53" s="151"/>
      <c r="D53" s="151"/>
      <c r="E53" s="151"/>
      <c r="F53" s="151"/>
      <c r="G53" s="299"/>
      <c r="H53" s="299"/>
      <c r="I53" s="299"/>
      <c r="J53" s="299"/>
      <c r="K53" s="299"/>
      <c r="L53" s="299"/>
      <c r="M53" s="299"/>
      <c r="N53" s="299"/>
      <c r="O53" s="299"/>
      <c r="P53" s="299"/>
      <c r="Q53" s="299"/>
    </row>
    <row r="54" spans="1:17" s="804" customFormat="1" ht="9" customHeight="1">
      <c r="A54" s="153"/>
      <c r="B54" s="151"/>
      <c r="C54" s="151"/>
      <c r="D54" s="151"/>
      <c r="E54" s="151"/>
      <c r="F54" s="151"/>
      <c r="G54" s="299"/>
      <c r="H54" s="299"/>
      <c r="I54" s="299"/>
      <c r="J54" s="299"/>
      <c r="K54" s="299"/>
      <c r="L54" s="299"/>
      <c r="M54" s="299"/>
      <c r="N54" s="299"/>
      <c r="O54" s="299"/>
      <c r="P54" s="299"/>
      <c r="Q54" s="299"/>
    </row>
    <row r="55" spans="1:17" s="804" customFormat="1" ht="9" customHeight="1">
      <c r="A55" s="154"/>
      <c r="B55" s="151"/>
      <c r="C55" s="151"/>
      <c r="D55" s="151"/>
      <c r="E55" s="151"/>
      <c r="F55" s="151"/>
      <c r="G55" s="299"/>
      <c r="H55" s="299"/>
      <c r="I55" s="299"/>
      <c r="J55" s="299"/>
      <c r="K55" s="299"/>
      <c r="L55" s="299"/>
      <c r="M55" s="299"/>
      <c r="N55" s="299"/>
      <c r="O55" s="299"/>
      <c r="P55" s="299"/>
      <c r="Q55" s="299"/>
    </row>
    <row r="56" spans="1:17" s="804" customFormat="1" ht="9" customHeight="1">
      <c r="A56" s="154"/>
      <c r="B56" s="151"/>
      <c r="C56" s="151"/>
      <c r="D56" s="151"/>
      <c r="E56" s="151"/>
      <c r="F56" s="151"/>
      <c r="G56" s="299"/>
      <c r="H56" s="299"/>
      <c r="I56" s="299"/>
      <c r="J56" s="299"/>
      <c r="K56" s="299"/>
      <c r="L56" s="299"/>
      <c r="M56" s="299"/>
      <c r="N56" s="299"/>
      <c r="O56" s="299"/>
      <c r="P56" s="299"/>
      <c r="Q56" s="299"/>
    </row>
    <row r="57" spans="1:17" s="804" customFormat="1" ht="9" customHeight="1">
      <c r="A57" s="155"/>
      <c r="B57" s="151"/>
      <c r="C57" s="151"/>
      <c r="D57" s="151"/>
      <c r="E57" s="151"/>
      <c r="F57" s="151"/>
      <c r="G57" s="299"/>
      <c r="H57" s="299"/>
      <c r="I57" s="299"/>
      <c r="J57" s="299"/>
      <c r="K57" s="299"/>
      <c r="L57" s="299"/>
      <c r="M57" s="299"/>
      <c r="N57" s="299"/>
      <c r="O57" s="299"/>
      <c r="P57" s="299"/>
      <c r="Q57" s="299"/>
    </row>
    <row r="58" spans="1:17" s="804" customFormat="1" ht="9" customHeight="1">
      <c r="A58" s="150"/>
      <c r="B58" s="151"/>
      <c r="C58" s="151"/>
      <c r="D58" s="151"/>
      <c r="E58" s="151"/>
      <c r="F58" s="151"/>
      <c r="G58" s="299"/>
      <c r="H58" s="299"/>
      <c r="I58" s="299"/>
      <c r="J58" s="299"/>
      <c r="K58" s="299"/>
      <c r="L58" s="299"/>
      <c r="M58" s="299"/>
      <c r="N58" s="299"/>
      <c r="O58" s="299"/>
      <c r="P58" s="299"/>
      <c r="Q58" s="299"/>
    </row>
    <row r="59" spans="1:17" s="804" customFormat="1" ht="9" customHeight="1">
      <c r="A59" s="150"/>
      <c r="B59" s="151"/>
      <c r="C59" s="151"/>
      <c r="D59" s="151"/>
      <c r="E59" s="151"/>
      <c r="F59" s="151"/>
      <c r="G59" s="299"/>
      <c r="H59" s="299"/>
      <c r="I59" s="299"/>
      <c r="J59" s="299"/>
      <c r="K59" s="299"/>
      <c r="L59" s="299"/>
      <c r="M59" s="299"/>
      <c r="N59" s="299"/>
      <c r="O59" s="299"/>
      <c r="P59" s="299"/>
      <c r="Q59" s="299"/>
    </row>
    <row r="60" spans="1:17" s="804" customFormat="1" ht="9" customHeight="1">
      <c r="A60" s="150"/>
      <c r="B60" s="151"/>
      <c r="C60" s="151"/>
      <c r="D60" s="151"/>
      <c r="E60" s="151"/>
      <c r="F60" s="151"/>
      <c r="G60" s="299"/>
      <c r="H60" s="299"/>
      <c r="I60" s="299"/>
      <c r="J60" s="299"/>
      <c r="K60" s="299"/>
      <c r="L60" s="299"/>
      <c r="M60" s="299"/>
      <c r="N60" s="299"/>
      <c r="O60" s="299"/>
      <c r="P60" s="299"/>
      <c r="Q60" s="299"/>
    </row>
    <row r="61" spans="1:17" s="804" customFormat="1" ht="9" customHeight="1">
      <c r="A61" s="150"/>
      <c r="B61" s="151"/>
      <c r="C61" s="151"/>
      <c r="D61" s="151"/>
      <c r="E61" s="151"/>
      <c r="F61" s="151"/>
      <c r="G61" s="299"/>
      <c r="H61" s="299"/>
      <c r="I61" s="299"/>
      <c r="J61" s="299"/>
      <c r="K61" s="299"/>
      <c r="L61" s="299"/>
      <c r="M61" s="299"/>
      <c r="N61" s="299"/>
      <c r="O61" s="299"/>
      <c r="P61" s="299"/>
      <c r="Q61" s="299"/>
    </row>
    <row r="62" spans="1:17" s="804" customFormat="1" ht="9" customHeight="1">
      <c r="A62" s="153"/>
      <c r="B62" s="151"/>
      <c r="C62" s="151"/>
      <c r="D62" s="151"/>
      <c r="E62" s="151"/>
      <c r="F62" s="151"/>
      <c r="G62" s="299"/>
      <c r="H62" s="299"/>
      <c r="I62" s="299"/>
      <c r="J62" s="299"/>
      <c r="K62" s="299"/>
      <c r="L62" s="299"/>
      <c r="M62" s="299"/>
      <c r="N62" s="299"/>
      <c r="O62" s="299"/>
      <c r="P62" s="299"/>
      <c r="Q62" s="299"/>
    </row>
    <row r="63" spans="1:17" s="804" customFormat="1" ht="9" customHeight="1">
      <c r="A63" s="155"/>
      <c r="B63" s="151"/>
      <c r="C63" s="151"/>
      <c r="D63" s="151"/>
      <c r="E63" s="151"/>
      <c r="F63" s="151"/>
      <c r="G63" s="299"/>
      <c r="H63" s="299"/>
      <c r="I63" s="299"/>
      <c r="J63" s="299"/>
      <c r="K63" s="299"/>
      <c r="L63" s="299"/>
      <c r="M63" s="299"/>
      <c r="N63" s="299"/>
      <c r="O63" s="299"/>
      <c r="P63" s="299"/>
      <c r="Q63" s="299"/>
    </row>
    <row r="64" spans="1:17" s="804" customFormat="1" ht="9" customHeight="1">
      <c r="A64" s="150"/>
      <c r="B64" s="151"/>
      <c r="C64" s="151"/>
      <c r="D64" s="151"/>
      <c r="E64" s="151"/>
      <c r="F64" s="151"/>
      <c r="G64" s="299"/>
      <c r="H64" s="299"/>
      <c r="I64" s="299"/>
      <c r="J64" s="299"/>
      <c r="K64" s="299"/>
      <c r="L64" s="299"/>
      <c r="M64" s="299"/>
      <c r="N64" s="299"/>
      <c r="O64" s="299"/>
      <c r="P64" s="299"/>
      <c r="Q64" s="299"/>
    </row>
    <row r="65" spans="1:17" s="804" customFormat="1" ht="9" customHeight="1">
      <c r="A65" s="150"/>
      <c r="B65" s="151"/>
      <c r="C65" s="151"/>
      <c r="D65" s="151"/>
      <c r="E65" s="151"/>
      <c r="F65" s="151"/>
      <c r="G65" s="299"/>
      <c r="H65" s="299"/>
      <c r="I65" s="299"/>
      <c r="J65" s="299"/>
      <c r="K65" s="299"/>
      <c r="L65" s="299"/>
      <c r="M65" s="299"/>
      <c r="N65" s="299"/>
      <c r="O65" s="299"/>
      <c r="P65" s="299"/>
      <c r="Q65" s="299"/>
    </row>
    <row r="66" spans="1:17" s="804" customFormat="1" ht="9" customHeight="1">
      <c r="A66" s="150"/>
      <c r="B66" s="151"/>
      <c r="C66" s="151"/>
      <c r="D66" s="151"/>
      <c r="E66" s="151"/>
      <c r="F66" s="151"/>
      <c r="G66" s="299"/>
      <c r="H66" s="299"/>
      <c r="I66" s="299"/>
      <c r="J66" s="299"/>
      <c r="K66" s="299"/>
      <c r="L66" s="299"/>
      <c r="M66" s="299"/>
      <c r="N66" s="299"/>
      <c r="O66" s="299"/>
      <c r="P66" s="299"/>
      <c r="Q66" s="299"/>
    </row>
    <row r="67" spans="1:17" s="804" customFormat="1" ht="9" customHeight="1">
      <c r="A67" s="150"/>
      <c r="B67" s="151"/>
      <c r="C67" s="151"/>
      <c r="D67" s="151"/>
      <c r="E67" s="151"/>
      <c r="F67" s="151"/>
      <c r="G67" s="299"/>
      <c r="H67" s="299"/>
      <c r="I67" s="299"/>
      <c r="J67" s="299"/>
      <c r="K67" s="299"/>
      <c r="L67" s="299"/>
      <c r="M67" s="299"/>
      <c r="N67" s="299"/>
      <c r="O67" s="299"/>
      <c r="P67" s="299"/>
      <c r="Q67" s="299"/>
    </row>
    <row r="68" spans="1:17" s="804" customFormat="1" ht="9" customHeight="1">
      <c r="A68" s="153"/>
      <c r="B68" s="151"/>
      <c r="C68" s="151"/>
      <c r="D68" s="151"/>
      <c r="E68" s="151"/>
      <c r="F68" s="151"/>
      <c r="G68" s="299"/>
      <c r="H68" s="299"/>
      <c r="I68" s="299"/>
      <c r="J68" s="299"/>
      <c r="K68" s="299"/>
      <c r="L68" s="299"/>
      <c r="M68" s="299"/>
      <c r="N68" s="299"/>
      <c r="O68" s="299"/>
      <c r="P68" s="299"/>
      <c r="Q68" s="299"/>
    </row>
    <row r="69" spans="1:17" s="804" customFormat="1" ht="9" customHeight="1">
      <c r="A69" s="155"/>
      <c r="B69" s="151"/>
      <c r="C69" s="151"/>
      <c r="D69" s="151"/>
      <c r="E69" s="151"/>
      <c r="F69" s="151"/>
      <c r="G69" s="299"/>
      <c r="H69" s="299"/>
      <c r="I69" s="299"/>
      <c r="J69" s="299"/>
      <c r="K69" s="299"/>
      <c r="L69" s="299"/>
      <c r="M69" s="299"/>
      <c r="N69" s="299"/>
      <c r="O69" s="299"/>
      <c r="P69" s="299"/>
      <c r="Q69" s="299"/>
    </row>
    <row r="70" spans="1:17" s="804" customFormat="1" ht="9" customHeight="1">
      <c r="A70" s="150"/>
      <c r="B70" s="151"/>
      <c r="C70" s="151"/>
      <c r="D70" s="151"/>
      <c r="E70" s="151"/>
      <c r="F70" s="151"/>
      <c r="G70" s="299"/>
      <c r="H70" s="299"/>
      <c r="I70" s="299"/>
      <c r="J70" s="299"/>
      <c r="K70" s="299"/>
      <c r="L70" s="299"/>
      <c r="M70" s="299"/>
      <c r="N70" s="299"/>
      <c r="O70" s="299"/>
      <c r="P70" s="299"/>
      <c r="Q70" s="299"/>
    </row>
    <row r="71" spans="1:17" s="804" customFormat="1" ht="9" customHeight="1">
      <c r="A71" s="150"/>
      <c r="B71" s="151"/>
      <c r="C71" s="151"/>
      <c r="D71" s="151"/>
      <c r="E71" s="151"/>
      <c r="F71" s="151"/>
      <c r="G71" s="299"/>
      <c r="H71" s="299"/>
      <c r="I71" s="299"/>
      <c r="J71" s="299"/>
      <c r="K71" s="299"/>
      <c r="L71" s="299"/>
      <c r="M71" s="299"/>
      <c r="N71" s="299"/>
      <c r="O71" s="299"/>
      <c r="P71" s="299"/>
      <c r="Q71" s="299"/>
    </row>
    <row r="72" spans="1:17" s="804" customFormat="1" ht="9" customHeight="1">
      <c r="A72" s="150"/>
      <c r="B72" s="374"/>
      <c r="C72" s="374"/>
      <c r="D72" s="374"/>
      <c r="E72" s="374"/>
      <c r="F72" s="374"/>
      <c r="G72" s="48"/>
      <c r="H72" s="48"/>
      <c r="I72" s="48"/>
      <c r="J72" s="48"/>
      <c r="K72" s="48"/>
      <c r="L72" s="48"/>
      <c r="M72" s="48"/>
      <c r="N72" s="48"/>
      <c r="O72" s="48"/>
      <c r="P72" s="48"/>
      <c r="Q72" s="48"/>
    </row>
    <row r="73" spans="1:17" s="804" customFormat="1" ht="9" customHeight="1">
      <c r="A73" s="150"/>
      <c r="B73" s="374"/>
      <c r="C73" s="374"/>
      <c r="D73" s="374"/>
      <c r="E73" s="374"/>
      <c r="F73" s="374"/>
      <c r="G73" s="48"/>
      <c r="H73" s="48"/>
      <c r="I73" s="48"/>
      <c r="J73" s="48"/>
      <c r="K73" s="48"/>
      <c r="L73" s="48"/>
      <c r="M73" s="48"/>
      <c r="N73" s="48"/>
      <c r="O73" s="48"/>
      <c r="P73" s="48"/>
      <c r="Q73" s="48"/>
    </row>
    <row r="74" spans="1:17" s="804" customFormat="1" ht="9" customHeight="1">
      <c r="A74" s="150"/>
      <c r="B74" s="374"/>
      <c r="C74" s="374"/>
      <c r="D74" s="374"/>
      <c r="E74" s="374"/>
      <c r="F74" s="374"/>
      <c r="G74" s="48"/>
      <c r="H74" s="48"/>
      <c r="I74" s="48"/>
      <c r="J74" s="48"/>
      <c r="K74" s="48"/>
      <c r="L74" s="48"/>
      <c r="M74" s="48"/>
      <c r="N74" s="48"/>
      <c r="O74" s="48"/>
      <c r="P74" s="48"/>
      <c r="Q74" s="48"/>
    </row>
    <row r="75" spans="1:17" s="804" customFormat="1" ht="9" customHeight="1">
      <c r="A75" s="150"/>
      <c r="B75" s="374"/>
      <c r="C75" s="374"/>
      <c r="D75" s="374"/>
      <c r="E75" s="374"/>
      <c r="F75" s="374"/>
      <c r="G75" s="48"/>
      <c r="H75" s="48"/>
      <c r="I75" s="48"/>
      <c r="J75" s="48"/>
      <c r="K75" s="48"/>
      <c r="L75" s="48"/>
      <c r="M75" s="48"/>
      <c r="N75" s="48"/>
      <c r="O75" s="48"/>
      <c r="P75" s="48"/>
      <c r="Q75" s="48"/>
    </row>
    <row r="76" spans="1:17" s="804" customFormat="1" ht="9" customHeight="1">
      <c r="A76" s="150"/>
      <c r="B76" s="374"/>
      <c r="C76" s="374"/>
      <c r="D76" s="374"/>
      <c r="E76" s="374"/>
      <c r="F76" s="374"/>
      <c r="G76" s="48"/>
      <c r="H76" s="48"/>
      <c r="I76" s="48"/>
      <c r="J76" s="48"/>
      <c r="K76" s="48"/>
      <c r="L76" s="48"/>
      <c r="M76" s="48"/>
      <c r="N76" s="48"/>
      <c r="O76" s="48"/>
      <c r="P76" s="48"/>
      <c r="Q76" s="48"/>
    </row>
    <row r="77" spans="1:17" s="804" customFormat="1" ht="9" customHeight="1">
      <c r="A77" s="150"/>
      <c r="B77" s="374"/>
      <c r="C77" s="374"/>
      <c r="D77" s="374"/>
      <c r="E77" s="374"/>
      <c r="F77" s="374"/>
      <c r="G77" s="48"/>
      <c r="H77" s="48"/>
      <c r="I77" s="48"/>
      <c r="J77" s="48"/>
      <c r="K77" s="48"/>
      <c r="L77" s="48"/>
      <c r="M77" s="48"/>
      <c r="N77" s="48"/>
      <c r="O77" s="48"/>
      <c r="P77" s="48"/>
      <c r="Q77" s="48"/>
    </row>
    <row r="78" spans="1:17" s="804" customFormat="1" ht="9" customHeight="1">
      <c r="A78" s="153"/>
      <c r="B78" s="374"/>
      <c r="C78" s="374"/>
      <c r="D78" s="374"/>
      <c r="E78" s="374"/>
      <c r="F78" s="374"/>
      <c r="G78" s="48"/>
      <c r="H78" s="48"/>
      <c r="I78" s="48"/>
      <c r="J78" s="48"/>
      <c r="K78" s="48"/>
      <c r="L78" s="48"/>
      <c r="M78" s="48"/>
      <c r="N78" s="48"/>
      <c r="O78" s="48"/>
      <c r="P78" s="48"/>
      <c r="Q78" s="48"/>
    </row>
    <row r="79" spans="1:17" s="804" customFormat="1" ht="9" customHeight="1">
      <c r="A79" s="155"/>
      <c r="B79" s="374"/>
      <c r="C79" s="374"/>
      <c r="D79" s="374"/>
      <c r="E79" s="374"/>
      <c r="F79" s="374"/>
      <c r="G79" s="48"/>
      <c r="H79" s="48"/>
      <c r="I79" s="48"/>
      <c r="J79" s="48"/>
      <c r="K79" s="48"/>
      <c r="L79" s="48"/>
      <c r="M79" s="48"/>
      <c r="N79" s="48"/>
      <c r="O79" s="48"/>
      <c r="P79" s="48"/>
      <c r="Q79" s="48"/>
    </row>
    <row r="80" spans="1:17" s="804" customFormat="1" ht="9" customHeight="1">
      <c r="A80" s="150"/>
      <c r="B80" s="374"/>
      <c r="C80" s="374"/>
      <c r="D80" s="374"/>
      <c r="E80" s="374"/>
      <c r="F80" s="374"/>
      <c r="G80" s="48"/>
      <c r="H80" s="48"/>
      <c r="I80" s="48"/>
      <c r="J80" s="48"/>
      <c r="K80" s="48"/>
      <c r="L80" s="48"/>
      <c r="M80" s="48"/>
      <c r="N80" s="48"/>
      <c r="O80" s="48"/>
      <c r="P80" s="48"/>
      <c r="Q80" s="48"/>
    </row>
    <row r="81" spans="1:17" s="804" customFormat="1" ht="9" customHeight="1">
      <c r="A81" s="150"/>
      <c r="B81" s="374"/>
      <c r="C81" s="374"/>
      <c r="D81" s="374"/>
      <c r="E81" s="374"/>
      <c r="F81" s="374"/>
      <c r="G81" s="48"/>
      <c r="H81" s="48"/>
      <c r="I81" s="48"/>
      <c r="J81" s="48"/>
      <c r="K81" s="48"/>
      <c r="L81" s="48"/>
      <c r="M81" s="48"/>
      <c r="N81" s="48"/>
      <c r="O81" s="48"/>
      <c r="P81" s="48"/>
      <c r="Q81" s="48"/>
    </row>
    <row r="82" spans="1:17" s="804" customFormat="1" ht="9" customHeight="1">
      <c r="A82" s="150"/>
      <c r="B82" s="374"/>
      <c r="C82" s="374"/>
      <c r="D82" s="374"/>
      <c r="E82" s="374"/>
      <c r="F82" s="374"/>
      <c r="G82" s="48"/>
      <c r="H82" s="48"/>
      <c r="I82" s="48"/>
      <c r="J82" s="48"/>
      <c r="K82" s="48"/>
      <c r="L82" s="48"/>
      <c r="M82" s="48"/>
      <c r="N82" s="48"/>
      <c r="O82" s="48"/>
      <c r="P82" s="48"/>
      <c r="Q82" s="48"/>
    </row>
    <row r="83" spans="1:17" s="804" customFormat="1" ht="9" customHeight="1">
      <c r="A83" s="150"/>
      <c r="B83" s="374"/>
      <c r="C83" s="374"/>
      <c r="D83" s="374"/>
      <c r="E83" s="374"/>
      <c r="F83" s="374"/>
      <c r="G83" s="48"/>
      <c r="H83" s="48"/>
      <c r="I83" s="48"/>
      <c r="J83" s="48"/>
      <c r="K83" s="48"/>
      <c r="L83" s="48"/>
      <c r="M83" s="48"/>
      <c r="N83" s="48"/>
      <c r="O83" s="48"/>
      <c r="P83" s="48"/>
      <c r="Q83" s="48"/>
    </row>
    <row r="84" spans="1:17" s="804" customFormat="1" ht="9" customHeight="1">
      <c r="A84" s="150"/>
      <c r="B84" s="374"/>
      <c r="C84" s="374"/>
      <c r="D84" s="374"/>
      <c r="E84" s="374"/>
      <c r="F84" s="374"/>
      <c r="G84" s="48"/>
      <c r="H84" s="48"/>
      <c r="I84" s="48"/>
      <c r="J84" s="48"/>
      <c r="K84" s="48"/>
      <c r="L84" s="48"/>
      <c r="M84" s="48"/>
      <c r="N84" s="48"/>
      <c r="O84" s="48"/>
      <c r="P84" s="48"/>
      <c r="Q84" s="48"/>
    </row>
    <row r="85" spans="1:17" s="804" customFormat="1" ht="9" customHeight="1">
      <c r="A85" s="150"/>
      <c r="B85" s="374"/>
      <c r="C85" s="374"/>
      <c r="D85" s="374"/>
      <c r="E85" s="374"/>
      <c r="F85" s="374"/>
      <c r="G85" s="48"/>
      <c r="H85" s="48"/>
      <c r="I85" s="48"/>
      <c r="J85" s="48"/>
      <c r="K85" s="48"/>
      <c r="L85" s="48"/>
      <c r="M85" s="48"/>
      <c r="N85" s="48"/>
      <c r="O85" s="48"/>
      <c r="P85" s="48"/>
      <c r="Q85" s="48"/>
    </row>
    <row r="86" spans="1:17" s="804" customFormat="1" ht="9" customHeight="1">
      <c r="A86" s="150"/>
      <c r="B86" s="374"/>
      <c r="C86" s="374"/>
      <c r="D86" s="374"/>
      <c r="E86" s="374"/>
      <c r="F86" s="374"/>
      <c r="G86" s="48"/>
      <c r="H86" s="48"/>
      <c r="I86" s="48"/>
      <c r="J86" s="48"/>
      <c r="K86" s="48"/>
      <c r="L86" s="48"/>
      <c r="M86" s="48"/>
      <c r="N86" s="48"/>
      <c r="O86" s="48"/>
      <c r="P86" s="48"/>
      <c r="Q86" s="48"/>
    </row>
    <row r="87" spans="1:17" s="804" customFormat="1" ht="9" customHeight="1">
      <c r="A87" s="150"/>
      <c r="B87" s="374"/>
      <c r="C87" s="374"/>
      <c r="D87" s="374"/>
      <c r="E87" s="374"/>
      <c r="F87" s="374"/>
      <c r="G87" s="48"/>
      <c r="H87" s="48"/>
      <c r="I87" s="48"/>
      <c r="J87" s="48"/>
      <c r="K87" s="48"/>
      <c r="L87" s="48"/>
      <c r="M87" s="48"/>
      <c r="N87" s="48"/>
      <c r="O87" s="48"/>
      <c r="P87" s="48"/>
      <c r="Q87" s="48"/>
    </row>
    <row r="88" spans="1:17" s="804" customFormat="1" ht="9" customHeight="1">
      <c r="A88" s="150"/>
      <c r="B88" s="374"/>
      <c r="C88" s="374"/>
      <c r="D88" s="374"/>
      <c r="E88" s="374"/>
      <c r="F88" s="374"/>
      <c r="G88" s="48"/>
      <c r="H88" s="48"/>
      <c r="I88" s="48"/>
      <c r="J88" s="48"/>
      <c r="K88" s="48"/>
      <c r="L88" s="48"/>
      <c r="M88" s="48"/>
      <c r="N88" s="48"/>
      <c r="O88" s="48"/>
      <c r="P88" s="48"/>
      <c r="Q88" s="48"/>
    </row>
    <row r="89" spans="1:17" s="804" customFormat="1" ht="9" customHeight="1">
      <c r="A89" s="155"/>
      <c r="B89" s="374"/>
      <c r="C89" s="374"/>
      <c r="D89" s="374"/>
      <c r="E89" s="374"/>
      <c r="F89" s="374"/>
      <c r="G89" s="48"/>
      <c r="H89" s="48"/>
      <c r="I89" s="48"/>
      <c r="J89" s="48"/>
      <c r="K89" s="48"/>
      <c r="L89" s="48"/>
      <c r="M89" s="48"/>
      <c r="N89" s="48"/>
      <c r="O89" s="48"/>
      <c r="P89" s="48"/>
      <c r="Q89" s="48"/>
    </row>
    <row r="90" spans="1:17" s="804" customFormat="1" ht="9" customHeight="1">
      <c r="A90" s="150"/>
      <c r="B90" s="374"/>
      <c r="C90" s="374"/>
      <c r="D90" s="374"/>
      <c r="E90" s="374"/>
      <c r="F90" s="374"/>
      <c r="G90" s="48"/>
      <c r="H90" s="48"/>
      <c r="I90" s="48"/>
      <c r="J90" s="48"/>
      <c r="K90" s="48"/>
      <c r="L90" s="48"/>
      <c r="M90" s="48"/>
      <c r="N90" s="48"/>
      <c r="O90" s="48"/>
      <c r="P90" s="48"/>
      <c r="Q90" s="48"/>
    </row>
    <row r="91" spans="1:17" s="804" customFormat="1" ht="9" customHeight="1">
      <c r="A91" s="150"/>
      <c r="B91" s="374"/>
      <c r="C91" s="374"/>
      <c r="D91" s="374"/>
      <c r="E91" s="374"/>
      <c r="F91" s="374"/>
      <c r="G91" s="48"/>
      <c r="H91" s="48"/>
      <c r="I91" s="48"/>
      <c r="J91" s="48"/>
      <c r="K91" s="48"/>
      <c r="L91" s="48"/>
      <c r="M91" s="48"/>
      <c r="N91" s="48"/>
      <c r="O91" s="48"/>
      <c r="P91" s="48"/>
      <c r="Q91" s="48"/>
    </row>
    <row r="92" spans="1:17" s="804" customFormat="1" ht="9" customHeight="1">
      <c r="A92" s="150"/>
      <c r="B92" s="374"/>
      <c r="C92" s="374"/>
      <c r="D92" s="374"/>
      <c r="E92" s="374"/>
      <c r="F92" s="374"/>
      <c r="G92" s="48"/>
      <c r="H92" s="48"/>
      <c r="I92" s="48"/>
      <c r="J92" s="48"/>
      <c r="K92" s="48"/>
      <c r="L92" s="48"/>
      <c r="M92" s="48"/>
      <c r="N92" s="48"/>
      <c r="O92" s="48"/>
      <c r="P92" s="48"/>
      <c r="Q92" s="48"/>
    </row>
    <row r="93" spans="1:17" s="804" customFormat="1">
      <c r="A93" s="156"/>
      <c r="B93" s="374"/>
      <c r="C93" s="374"/>
      <c r="D93" s="374"/>
      <c r="E93" s="374"/>
      <c r="F93" s="374"/>
      <c r="G93" s="48"/>
      <c r="H93" s="48"/>
      <c r="I93" s="48"/>
      <c r="J93" s="48"/>
      <c r="K93" s="48"/>
      <c r="L93" s="48"/>
      <c r="M93" s="48"/>
      <c r="N93" s="48"/>
      <c r="O93" s="48"/>
      <c r="P93" s="48"/>
      <c r="Q93" s="48"/>
    </row>
    <row r="94" spans="1:17" s="804" customFormat="1">
      <c r="A94" s="156"/>
      <c r="B94" s="374"/>
      <c r="C94" s="374"/>
      <c r="D94" s="374"/>
      <c r="E94" s="374"/>
      <c r="F94" s="374"/>
      <c r="G94" s="48"/>
      <c r="H94" s="48"/>
      <c r="I94" s="48"/>
      <c r="J94" s="48"/>
      <c r="K94" s="48"/>
      <c r="L94" s="48"/>
      <c r="M94" s="48"/>
      <c r="N94" s="48"/>
      <c r="O94" s="48"/>
      <c r="P94" s="48"/>
      <c r="Q94" s="48"/>
    </row>
    <row r="95" spans="1:17" s="804" customFormat="1">
      <c r="A95" s="156"/>
      <c r="B95" s="374"/>
      <c r="C95" s="374"/>
      <c r="D95" s="374"/>
      <c r="E95" s="374"/>
      <c r="F95" s="374"/>
      <c r="G95" s="48"/>
      <c r="H95" s="48"/>
      <c r="I95" s="48"/>
      <c r="J95" s="48"/>
      <c r="K95" s="48"/>
      <c r="L95" s="48"/>
      <c r="M95" s="48"/>
      <c r="N95" s="48"/>
      <c r="O95" s="48"/>
      <c r="P95" s="48"/>
      <c r="Q95" s="48"/>
    </row>
    <row r="96" spans="1:17" s="804" customFormat="1">
      <c r="A96" s="156"/>
      <c r="B96" s="374"/>
      <c r="C96" s="374"/>
      <c r="D96" s="374"/>
      <c r="E96" s="374"/>
      <c r="F96" s="374"/>
      <c r="G96" s="48"/>
      <c r="H96" s="48"/>
      <c r="I96" s="48"/>
      <c r="J96" s="48"/>
      <c r="K96" s="48"/>
      <c r="L96" s="48"/>
      <c r="M96" s="48"/>
      <c r="N96" s="48"/>
      <c r="O96" s="48"/>
      <c r="P96" s="48"/>
      <c r="Q96" s="48"/>
    </row>
    <row r="97" spans="1:17" s="804" customFormat="1">
      <c r="A97" s="156"/>
      <c r="B97" s="374"/>
      <c r="C97" s="374"/>
      <c r="D97" s="374"/>
      <c r="E97" s="374"/>
      <c r="F97" s="374"/>
      <c r="G97" s="48"/>
      <c r="H97" s="48"/>
      <c r="I97" s="48"/>
      <c r="J97" s="48"/>
      <c r="K97" s="48"/>
      <c r="L97" s="48"/>
      <c r="M97" s="48"/>
      <c r="N97" s="48"/>
      <c r="O97" s="48"/>
      <c r="P97" s="48"/>
      <c r="Q97" s="48"/>
    </row>
    <row r="98" spans="1:17" s="804" customFormat="1">
      <c r="A98" s="156"/>
      <c r="B98" s="374"/>
      <c r="C98" s="374"/>
      <c r="D98" s="374"/>
      <c r="E98" s="374"/>
      <c r="F98" s="374"/>
      <c r="G98" s="48"/>
      <c r="H98" s="48"/>
      <c r="I98" s="48"/>
      <c r="J98" s="48"/>
      <c r="K98" s="48"/>
      <c r="L98" s="48"/>
      <c r="M98" s="48"/>
      <c r="N98" s="48"/>
      <c r="O98" s="48"/>
      <c r="P98" s="48"/>
      <c r="Q98" s="48"/>
    </row>
    <row r="99" spans="1:17" s="804" customFormat="1">
      <c r="A99" s="156"/>
      <c r="B99" s="374"/>
      <c r="C99" s="374"/>
      <c r="D99" s="374"/>
      <c r="E99" s="374"/>
      <c r="F99" s="374"/>
      <c r="G99" s="48"/>
      <c r="H99" s="48"/>
      <c r="I99" s="48"/>
      <c r="J99" s="48"/>
      <c r="K99" s="48"/>
      <c r="L99" s="48"/>
      <c r="M99" s="48"/>
      <c r="N99" s="48"/>
      <c r="O99" s="48"/>
      <c r="P99" s="48"/>
      <c r="Q99" s="48"/>
    </row>
    <row r="100" spans="1:17" s="804" customFormat="1" ht="15.75">
      <c r="A100" s="157"/>
      <c r="B100" s="374"/>
      <c r="C100" s="374"/>
      <c r="D100" s="374"/>
      <c r="E100" s="374"/>
      <c r="F100" s="374"/>
      <c r="G100" s="48"/>
      <c r="H100" s="48"/>
      <c r="I100" s="48"/>
      <c r="J100" s="48"/>
      <c r="K100" s="48"/>
      <c r="L100" s="48"/>
      <c r="M100" s="48"/>
      <c r="N100" s="48"/>
      <c r="O100" s="48"/>
      <c r="P100" s="48"/>
      <c r="Q100" s="48"/>
    </row>
    <row r="101" spans="1:17" s="804" customFormat="1" ht="15.75">
      <c r="A101" s="157"/>
      <c r="B101" s="374"/>
      <c r="C101" s="374"/>
      <c r="D101" s="374"/>
      <c r="E101" s="374"/>
      <c r="F101" s="374"/>
      <c r="G101" s="48"/>
      <c r="H101" s="48"/>
      <c r="I101" s="48"/>
      <c r="J101" s="48"/>
      <c r="K101" s="48"/>
      <c r="L101" s="48"/>
      <c r="M101" s="48"/>
      <c r="N101" s="48"/>
      <c r="O101" s="48"/>
      <c r="P101" s="48"/>
      <c r="Q101" s="48"/>
    </row>
    <row r="102" spans="1:17" s="804" customFormat="1" ht="15.75">
      <c r="A102" s="157"/>
      <c r="B102" s="374"/>
      <c r="C102" s="374"/>
      <c r="D102" s="374"/>
      <c r="E102" s="374"/>
      <c r="F102" s="374"/>
      <c r="G102" s="48"/>
      <c r="H102" s="48"/>
      <c r="I102" s="48"/>
      <c r="J102" s="48"/>
      <c r="K102" s="48"/>
      <c r="L102" s="48"/>
      <c r="M102" s="48"/>
      <c r="N102" s="48"/>
      <c r="O102" s="48"/>
      <c r="P102" s="48"/>
      <c r="Q102" s="48"/>
    </row>
    <row r="103" spans="1:17" s="804" customFormat="1" ht="15.75">
      <c r="A103" s="157"/>
      <c r="B103" s="374"/>
      <c r="C103" s="374"/>
      <c r="D103" s="374"/>
      <c r="E103" s="374"/>
      <c r="F103" s="374"/>
      <c r="G103" s="48"/>
      <c r="H103" s="48"/>
      <c r="I103" s="48"/>
      <c r="J103" s="48"/>
      <c r="K103" s="48"/>
      <c r="L103" s="48"/>
      <c r="M103" s="48"/>
      <c r="N103" s="48"/>
      <c r="O103" s="48"/>
      <c r="P103" s="48"/>
      <c r="Q103" s="48"/>
    </row>
    <row r="104" spans="1:17" s="804" customFormat="1" ht="15.75">
      <c r="A104" s="157"/>
      <c r="B104" s="374"/>
      <c r="C104" s="374"/>
      <c r="D104" s="374"/>
      <c r="E104" s="374"/>
      <c r="F104" s="374"/>
      <c r="G104" s="48"/>
      <c r="H104" s="48"/>
      <c r="I104" s="48"/>
      <c r="J104" s="48"/>
      <c r="K104" s="48"/>
      <c r="L104" s="48"/>
      <c r="M104" s="48"/>
      <c r="N104" s="48"/>
      <c r="O104" s="48"/>
      <c r="P104" s="48"/>
      <c r="Q104" s="48"/>
    </row>
    <row r="105" spans="1:17" s="804" customFormat="1" ht="15.75">
      <c r="A105" s="157"/>
      <c r="B105" s="374"/>
      <c r="C105" s="374"/>
      <c r="D105" s="374"/>
      <c r="E105" s="374"/>
      <c r="F105" s="374"/>
      <c r="G105" s="48"/>
      <c r="H105" s="48"/>
      <c r="I105" s="48"/>
      <c r="J105" s="48"/>
      <c r="K105" s="48"/>
      <c r="L105" s="48"/>
      <c r="M105" s="48"/>
      <c r="N105" s="48"/>
      <c r="O105" s="48"/>
      <c r="P105" s="48"/>
      <c r="Q105" s="48"/>
    </row>
    <row r="106" spans="1:17" s="804" customFormat="1" ht="15.75">
      <c r="A106" s="157"/>
      <c r="B106" s="374"/>
      <c r="C106" s="374"/>
      <c r="D106" s="374"/>
      <c r="E106" s="374"/>
      <c r="F106" s="374"/>
      <c r="G106" s="48"/>
      <c r="H106" s="48"/>
      <c r="I106" s="48"/>
      <c r="J106" s="48"/>
      <c r="K106" s="48"/>
      <c r="L106" s="48"/>
      <c r="M106" s="48"/>
      <c r="N106" s="48"/>
      <c r="O106" s="48"/>
      <c r="P106" s="48"/>
      <c r="Q106" s="48"/>
    </row>
    <row r="107" spans="1:17" s="804" customFormat="1" ht="15.75">
      <c r="A107" s="157"/>
      <c r="B107" s="374"/>
      <c r="C107" s="374"/>
      <c r="D107" s="374"/>
      <c r="E107" s="374"/>
      <c r="F107" s="374"/>
      <c r="G107" s="48"/>
      <c r="H107" s="48"/>
      <c r="I107" s="48"/>
      <c r="J107" s="48"/>
      <c r="K107" s="48"/>
      <c r="L107" s="48"/>
      <c r="M107" s="48"/>
      <c r="N107" s="48"/>
      <c r="O107" s="48"/>
      <c r="P107" s="48"/>
      <c r="Q107" s="48"/>
    </row>
    <row r="108" spans="1:17" s="804" customFormat="1" ht="15.75">
      <c r="A108" s="157"/>
      <c r="B108" s="374"/>
      <c r="C108" s="374"/>
      <c r="D108" s="374"/>
      <c r="E108" s="374"/>
      <c r="F108" s="374"/>
      <c r="G108" s="48"/>
      <c r="H108" s="48"/>
      <c r="I108" s="48"/>
      <c r="J108" s="48"/>
      <c r="K108" s="48"/>
      <c r="L108" s="48"/>
      <c r="M108" s="48"/>
      <c r="N108" s="48"/>
      <c r="O108" s="48"/>
      <c r="P108" s="48"/>
      <c r="Q108" s="48"/>
    </row>
    <row r="109" spans="1:17" s="804" customFormat="1" ht="15.75">
      <c r="A109" s="157"/>
      <c r="B109" s="374"/>
      <c r="C109" s="374"/>
      <c r="D109" s="374"/>
      <c r="E109" s="374"/>
      <c r="F109" s="374"/>
      <c r="G109" s="48"/>
      <c r="H109" s="48"/>
      <c r="I109" s="48"/>
      <c r="J109" s="48"/>
      <c r="K109" s="48"/>
      <c r="L109" s="48"/>
      <c r="M109" s="48"/>
      <c r="N109" s="48"/>
      <c r="O109" s="48"/>
      <c r="P109" s="48"/>
      <c r="Q109" s="48"/>
    </row>
    <row r="110" spans="1:17" s="804" customFormat="1" ht="15.75">
      <c r="A110" s="157"/>
      <c r="B110" s="374"/>
      <c r="C110" s="374"/>
      <c r="D110" s="374"/>
      <c r="E110" s="374"/>
      <c r="F110" s="374"/>
      <c r="G110" s="48"/>
      <c r="H110" s="48"/>
      <c r="I110" s="48"/>
      <c r="J110" s="48"/>
      <c r="K110" s="48"/>
      <c r="L110" s="48"/>
      <c r="M110" s="48"/>
      <c r="N110" s="48"/>
      <c r="O110" s="48"/>
      <c r="P110" s="48"/>
      <c r="Q110" s="48"/>
    </row>
    <row r="111" spans="1:17" s="804" customFormat="1" ht="15.75">
      <c r="A111" s="157"/>
      <c r="B111" s="374"/>
      <c r="C111" s="374"/>
      <c r="D111" s="374"/>
      <c r="E111" s="374"/>
      <c r="F111" s="374"/>
      <c r="G111" s="48"/>
      <c r="H111" s="48"/>
      <c r="I111" s="48"/>
      <c r="J111" s="48"/>
      <c r="K111" s="48"/>
      <c r="L111" s="48"/>
      <c r="M111" s="48"/>
      <c r="N111" s="48"/>
      <c r="O111" s="48"/>
      <c r="P111" s="48"/>
      <c r="Q111" s="48"/>
    </row>
    <row r="112" spans="1:17" s="804" customFormat="1" ht="15.75">
      <c r="A112" s="157"/>
      <c r="B112" s="374"/>
      <c r="C112" s="374"/>
      <c r="D112" s="374"/>
      <c r="E112" s="374"/>
      <c r="F112" s="374"/>
      <c r="G112" s="48"/>
      <c r="H112" s="48"/>
      <c r="I112" s="48"/>
      <c r="J112" s="48"/>
      <c r="K112" s="48"/>
      <c r="L112" s="48"/>
      <c r="M112" s="48"/>
      <c r="N112" s="48"/>
      <c r="O112" s="48"/>
      <c r="P112" s="48"/>
      <c r="Q112" s="48"/>
    </row>
    <row r="113" spans="1:17" s="804" customFormat="1" ht="15.75">
      <c r="A113" s="157"/>
      <c r="B113" s="374"/>
      <c r="C113" s="374"/>
      <c r="D113" s="374"/>
      <c r="E113" s="374"/>
      <c r="F113" s="374"/>
      <c r="G113" s="48"/>
      <c r="H113" s="48"/>
      <c r="I113" s="48"/>
      <c r="J113" s="48"/>
      <c r="K113" s="48"/>
      <c r="L113" s="48"/>
      <c r="M113" s="48"/>
      <c r="N113" s="48"/>
      <c r="O113" s="48"/>
      <c r="P113" s="48"/>
      <c r="Q113" s="48"/>
    </row>
    <row r="114" spans="1:17" s="804" customFormat="1" ht="15.75">
      <c r="A114" s="157"/>
      <c r="B114" s="374"/>
      <c r="C114" s="374"/>
      <c r="D114" s="374"/>
      <c r="E114" s="374"/>
      <c r="F114" s="374"/>
      <c r="G114" s="48"/>
      <c r="H114" s="48"/>
      <c r="I114" s="48"/>
      <c r="J114" s="48"/>
      <c r="K114" s="48"/>
      <c r="L114" s="48"/>
      <c r="M114" s="48"/>
      <c r="N114" s="48"/>
      <c r="O114" s="48"/>
      <c r="P114" s="48"/>
      <c r="Q114" s="48"/>
    </row>
    <row r="115" spans="1:17" s="804" customFormat="1" ht="15.75">
      <c r="A115" s="157"/>
      <c r="B115" s="374"/>
      <c r="C115" s="374"/>
      <c r="D115" s="374"/>
      <c r="E115" s="374"/>
      <c r="F115" s="374"/>
      <c r="G115" s="48"/>
      <c r="H115" s="48"/>
      <c r="I115" s="48"/>
      <c r="J115" s="48"/>
      <c r="K115" s="48"/>
      <c r="L115" s="48"/>
      <c r="M115" s="48"/>
      <c r="N115" s="48"/>
      <c r="O115" s="48"/>
      <c r="P115" s="48"/>
      <c r="Q115" s="48"/>
    </row>
    <row r="116" spans="1:17" s="804" customFormat="1" ht="15.75">
      <c r="A116" s="157"/>
      <c r="B116" s="374"/>
      <c r="C116" s="374"/>
      <c r="D116" s="374"/>
      <c r="E116" s="374"/>
      <c r="F116" s="374"/>
      <c r="G116" s="48"/>
      <c r="H116" s="48"/>
      <c r="I116" s="48"/>
      <c r="J116" s="48"/>
      <c r="K116" s="48"/>
      <c r="L116" s="48"/>
      <c r="M116" s="48"/>
      <c r="N116" s="48"/>
      <c r="O116" s="48"/>
      <c r="P116" s="48"/>
      <c r="Q116" s="48"/>
    </row>
    <row r="117" spans="1:17" s="804" customFormat="1" ht="15.75">
      <c r="A117" s="157"/>
      <c r="B117" s="374"/>
      <c r="C117" s="374"/>
      <c r="D117" s="374"/>
      <c r="E117" s="374"/>
      <c r="F117" s="374"/>
      <c r="G117" s="48"/>
      <c r="H117" s="48"/>
      <c r="I117" s="48"/>
      <c r="J117" s="48"/>
      <c r="K117" s="48"/>
      <c r="L117" s="48"/>
      <c r="M117" s="48"/>
      <c r="N117" s="48"/>
      <c r="O117" s="48"/>
      <c r="P117" s="48"/>
      <c r="Q117" s="48"/>
    </row>
    <row r="118" spans="1:17" s="804" customFormat="1" ht="15.75">
      <c r="A118" s="157"/>
      <c r="B118" s="374"/>
      <c r="C118" s="374"/>
      <c r="D118" s="374"/>
      <c r="E118" s="374"/>
      <c r="F118" s="374"/>
      <c r="G118" s="48"/>
      <c r="H118" s="48"/>
      <c r="I118" s="48"/>
      <c r="J118" s="48"/>
      <c r="K118" s="48"/>
      <c r="L118" s="48"/>
      <c r="M118" s="48"/>
      <c r="N118" s="48"/>
      <c r="O118" s="48"/>
      <c r="P118" s="48"/>
      <c r="Q118" s="48"/>
    </row>
    <row r="119" spans="1:17" s="804" customFormat="1" ht="15.75">
      <c r="A119" s="157"/>
      <c r="B119" s="374"/>
      <c r="C119" s="374"/>
      <c r="D119" s="374"/>
      <c r="E119" s="374"/>
      <c r="F119" s="374"/>
      <c r="G119" s="48"/>
      <c r="H119" s="48"/>
      <c r="I119" s="48"/>
      <c r="J119" s="48"/>
      <c r="K119" s="48"/>
      <c r="L119" s="48"/>
      <c r="M119" s="48"/>
      <c r="N119" s="48"/>
      <c r="O119" s="48"/>
      <c r="P119" s="48"/>
      <c r="Q119" s="48"/>
    </row>
    <row r="120" spans="1:17" s="804" customFormat="1" ht="15.75">
      <c r="A120" s="157"/>
      <c r="B120" s="374"/>
      <c r="C120" s="374"/>
      <c r="D120" s="374"/>
      <c r="E120" s="374"/>
      <c r="F120" s="374"/>
      <c r="G120" s="48"/>
      <c r="H120" s="48"/>
      <c r="I120" s="48"/>
      <c r="J120" s="48"/>
      <c r="K120" s="48"/>
      <c r="L120" s="48"/>
      <c r="M120" s="48"/>
      <c r="N120" s="48"/>
      <c r="O120" s="48"/>
      <c r="P120" s="48"/>
      <c r="Q120" s="48"/>
    </row>
    <row r="121" spans="1:17" s="804" customFormat="1" ht="15.75">
      <c r="A121" s="157"/>
      <c r="B121" s="374"/>
      <c r="C121" s="374"/>
      <c r="D121" s="374"/>
      <c r="E121" s="374"/>
      <c r="F121" s="374"/>
      <c r="G121" s="48"/>
      <c r="H121" s="48"/>
      <c r="I121" s="48"/>
      <c r="J121" s="48"/>
      <c r="K121" s="48"/>
      <c r="L121" s="48"/>
      <c r="M121" s="48"/>
      <c r="N121" s="48"/>
      <c r="O121" s="48"/>
      <c r="P121" s="48"/>
      <c r="Q121" s="48"/>
    </row>
    <row r="122" spans="1:17" s="804" customFormat="1" ht="15.75">
      <c r="A122" s="157"/>
      <c r="B122" s="374"/>
      <c r="C122" s="374"/>
      <c r="D122" s="374"/>
      <c r="E122" s="374"/>
      <c r="F122" s="374"/>
      <c r="G122" s="48"/>
      <c r="H122" s="48"/>
      <c r="I122" s="48"/>
      <c r="J122" s="48"/>
      <c r="K122" s="48"/>
      <c r="L122" s="48"/>
      <c r="M122" s="48"/>
      <c r="N122" s="48"/>
      <c r="O122" s="48"/>
      <c r="P122" s="48"/>
      <c r="Q122" s="48"/>
    </row>
    <row r="123" spans="1:17" s="804" customFormat="1" ht="15.75">
      <c r="A123" s="157"/>
      <c r="B123" s="374"/>
      <c r="C123" s="374"/>
      <c r="D123" s="374"/>
      <c r="E123" s="374"/>
      <c r="F123" s="374"/>
      <c r="G123" s="48"/>
      <c r="H123" s="48"/>
      <c r="I123" s="48"/>
      <c r="J123" s="48"/>
      <c r="K123" s="48"/>
      <c r="L123" s="48"/>
      <c r="M123" s="48"/>
      <c r="N123" s="48"/>
      <c r="O123" s="48"/>
      <c r="P123" s="48"/>
      <c r="Q123" s="48"/>
    </row>
    <row r="124" spans="1:17" s="804" customFormat="1" ht="15.75">
      <c r="A124" s="157"/>
      <c r="B124" s="374"/>
      <c r="C124" s="374"/>
      <c r="D124" s="374"/>
      <c r="E124" s="374"/>
      <c r="F124" s="374"/>
      <c r="G124" s="48"/>
      <c r="H124" s="48"/>
      <c r="I124" s="48"/>
      <c r="J124" s="48"/>
      <c r="K124" s="48"/>
      <c r="L124" s="48"/>
      <c r="M124" s="48"/>
      <c r="N124" s="48"/>
      <c r="O124" s="48"/>
      <c r="P124" s="48"/>
      <c r="Q124" s="48"/>
    </row>
    <row r="125" spans="1:17" s="804" customFormat="1" ht="15.75">
      <c r="A125" s="157"/>
      <c r="B125" s="374"/>
      <c r="C125" s="374"/>
      <c r="D125" s="374"/>
      <c r="E125" s="374"/>
      <c r="F125" s="374"/>
      <c r="G125" s="48"/>
      <c r="H125" s="48"/>
      <c r="I125" s="48"/>
      <c r="J125" s="48"/>
      <c r="K125" s="48"/>
      <c r="L125" s="48"/>
      <c r="M125" s="48"/>
      <c r="N125" s="48"/>
      <c r="O125" s="48"/>
      <c r="P125" s="48"/>
      <c r="Q125" s="48"/>
    </row>
    <row r="126" spans="1:17" s="804" customFormat="1" ht="15.75">
      <c r="A126" s="157"/>
      <c r="B126" s="374"/>
      <c r="C126" s="374"/>
      <c r="D126" s="374"/>
      <c r="E126" s="374"/>
      <c r="F126" s="374"/>
      <c r="G126" s="48"/>
      <c r="H126" s="48"/>
      <c r="I126" s="48"/>
      <c r="J126" s="48"/>
      <c r="K126" s="48"/>
      <c r="L126" s="48"/>
      <c r="M126" s="48"/>
      <c r="N126" s="48"/>
      <c r="O126" s="48"/>
      <c r="P126" s="48"/>
      <c r="Q126" s="48"/>
    </row>
    <row r="127" spans="1:17" s="804" customFormat="1" ht="15.75">
      <c r="A127" s="157"/>
      <c r="B127" s="374"/>
      <c r="C127" s="374"/>
      <c r="D127" s="374"/>
      <c r="E127" s="374"/>
      <c r="F127" s="374"/>
      <c r="G127" s="48"/>
      <c r="H127" s="48"/>
      <c r="I127" s="48"/>
      <c r="J127" s="48"/>
      <c r="K127" s="48"/>
      <c r="L127" s="48"/>
      <c r="M127" s="48"/>
      <c r="N127" s="48"/>
      <c r="O127" s="48"/>
      <c r="P127" s="48"/>
      <c r="Q127" s="48"/>
    </row>
    <row r="128" spans="1:17" s="804" customFormat="1" ht="15.75">
      <c r="A128" s="157"/>
      <c r="B128" s="374"/>
      <c r="C128" s="374"/>
      <c r="D128" s="374"/>
      <c r="E128" s="374"/>
      <c r="F128" s="374"/>
      <c r="G128" s="48"/>
      <c r="H128" s="48"/>
      <c r="I128" s="48"/>
      <c r="J128" s="48"/>
      <c r="K128" s="48"/>
      <c r="L128" s="48"/>
      <c r="M128" s="48"/>
      <c r="N128" s="48"/>
      <c r="O128" s="48"/>
      <c r="P128" s="48"/>
      <c r="Q128" s="48"/>
    </row>
    <row r="129" spans="1:17" s="804" customFormat="1" ht="15.75">
      <c r="A129" s="157"/>
      <c r="B129" s="374"/>
      <c r="C129" s="374"/>
      <c r="D129" s="374"/>
      <c r="E129" s="374"/>
      <c r="F129" s="374"/>
      <c r="G129" s="48"/>
      <c r="H129" s="48"/>
      <c r="I129" s="48"/>
      <c r="J129" s="48"/>
      <c r="K129" s="48"/>
      <c r="L129" s="48"/>
      <c r="M129" s="48"/>
      <c r="N129" s="48"/>
      <c r="O129" s="48"/>
      <c r="P129" s="48"/>
      <c r="Q129" s="48"/>
    </row>
    <row r="130" spans="1:17" s="804" customFormat="1" ht="15.75">
      <c r="A130" s="157"/>
      <c r="B130" s="374"/>
      <c r="C130" s="374"/>
      <c r="D130" s="374"/>
      <c r="E130" s="374"/>
      <c r="F130" s="374"/>
      <c r="G130" s="48"/>
      <c r="H130" s="48"/>
      <c r="I130" s="48"/>
      <c r="J130" s="48"/>
      <c r="K130" s="48"/>
      <c r="L130" s="48"/>
      <c r="M130" s="48"/>
      <c r="N130" s="48"/>
      <c r="O130" s="48"/>
      <c r="P130" s="48"/>
      <c r="Q130" s="48"/>
    </row>
    <row r="131" spans="1:17" s="804" customFormat="1" ht="15.75">
      <c r="A131" s="157"/>
      <c r="B131" s="374"/>
      <c r="C131" s="374"/>
      <c r="D131" s="374"/>
      <c r="E131" s="374"/>
      <c r="F131" s="374"/>
      <c r="G131" s="48"/>
      <c r="H131" s="48"/>
      <c r="I131" s="48"/>
      <c r="J131" s="48"/>
      <c r="K131" s="48"/>
      <c r="L131" s="48"/>
      <c r="M131" s="48"/>
      <c r="N131" s="48"/>
      <c r="O131" s="48"/>
      <c r="P131" s="48"/>
      <c r="Q131" s="48"/>
    </row>
    <row r="132" spans="1:17" s="804" customFormat="1" ht="15.75">
      <c r="A132" s="157"/>
      <c r="B132" s="374"/>
      <c r="C132" s="374"/>
      <c r="D132" s="374"/>
      <c r="E132" s="374"/>
      <c r="F132" s="374"/>
      <c r="G132" s="48"/>
      <c r="H132" s="48"/>
      <c r="I132" s="48"/>
      <c r="J132" s="48"/>
      <c r="K132" s="48"/>
      <c r="L132" s="48"/>
      <c r="M132" s="48"/>
      <c r="N132" s="48"/>
      <c r="O132" s="48"/>
      <c r="P132" s="48"/>
      <c r="Q132" s="48"/>
    </row>
    <row r="133" spans="1:17" s="804" customFormat="1" ht="15.75">
      <c r="A133" s="157"/>
      <c r="B133" s="374"/>
      <c r="C133" s="374"/>
      <c r="D133" s="374"/>
      <c r="E133" s="374"/>
      <c r="F133" s="374"/>
      <c r="G133" s="48"/>
      <c r="H133" s="48"/>
      <c r="I133" s="48"/>
      <c r="J133" s="48"/>
      <c r="K133" s="48"/>
      <c r="L133" s="48"/>
      <c r="M133" s="48"/>
      <c r="N133" s="48"/>
      <c r="O133" s="48"/>
      <c r="P133" s="48"/>
      <c r="Q133" s="48"/>
    </row>
    <row r="134" spans="1:17" s="804" customFormat="1" ht="15.75">
      <c r="A134" s="157"/>
      <c r="B134" s="374"/>
      <c r="C134" s="374"/>
      <c r="D134" s="374"/>
      <c r="E134" s="374"/>
      <c r="F134" s="374"/>
      <c r="G134" s="48"/>
      <c r="H134" s="48"/>
      <c r="I134" s="48"/>
      <c r="J134" s="48"/>
      <c r="K134" s="48"/>
      <c r="L134" s="48"/>
      <c r="M134" s="48"/>
      <c r="N134" s="48"/>
      <c r="O134" s="48"/>
      <c r="P134" s="48"/>
      <c r="Q134" s="48"/>
    </row>
    <row r="135" spans="1:17" s="804" customFormat="1" ht="15.75">
      <c r="A135" s="157"/>
      <c r="B135" s="374"/>
      <c r="C135" s="374"/>
      <c r="D135" s="374"/>
      <c r="E135" s="374"/>
      <c r="F135" s="374"/>
      <c r="G135" s="48"/>
      <c r="H135" s="48"/>
      <c r="I135" s="48"/>
      <c r="J135" s="48"/>
      <c r="K135" s="48"/>
      <c r="L135" s="48"/>
      <c r="M135" s="48"/>
      <c r="N135" s="48"/>
      <c r="O135" s="48"/>
      <c r="P135" s="48"/>
      <c r="Q135" s="48"/>
    </row>
    <row r="136" spans="1:17" s="804" customFormat="1" ht="15.75">
      <c r="A136" s="157"/>
      <c r="B136" s="374"/>
      <c r="C136" s="374"/>
      <c r="D136" s="374"/>
      <c r="E136" s="374"/>
      <c r="F136" s="374"/>
      <c r="G136" s="48"/>
      <c r="H136" s="48"/>
      <c r="I136" s="48"/>
      <c r="J136" s="48"/>
      <c r="K136" s="48"/>
      <c r="L136" s="48"/>
      <c r="M136" s="48"/>
      <c r="N136" s="48"/>
      <c r="O136" s="48"/>
      <c r="P136" s="48"/>
      <c r="Q136" s="48"/>
    </row>
    <row r="137" spans="1:17" s="804" customFormat="1" ht="15.75">
      <c r="A137" s="157"/>
      <c r="B137" s="374"/>
      <c r="C137" s="374"/>
      <c r="D137" s="374"/>
      <c r="E137" s="374"/>
      <c r="F137" s="374"/>
      <c r="G137" s="48"/>
      <c r="H137" s="48"/>
      <c r="I137" s="48"/>
      <c r="J137" s="48"/>
      <c r="K137" s="48"/>
      <c r="L137" s="48"/>
      <c r="M137" s="48"/>
      <c r="N137" s="48"/>
      <c r="O137" s="48"/>
      <c r="P137" s="48"/>
      <c r="Q137" s="48"/>
    </row>
    <row r="138" spans="1:17" s="804" customFormat="1" ht="15.75">
      <c r="A138" s="157"/>
      <c r="B138" s="374"/>
      <c r="C138" s="374"/>
      <c r="D138" s="374"/>
      <c r="E138" s="374"/>
      <c r="F138" s="374"/>
      <c r="G138" s="48"/>
      <c r="H138" s="48"/>
      <c r="I138" s="48"/>
      <c r="J138" s="48"/>
      <c r="K138" s="48"/>
      <c r="L138" s="48"/>
      <c r="M138" s="48"/>
      <c r="N138" s="48"/>
      <c r="O138" s="48"/>
      <c r="P138" s="48"/>
      <c r="Q138" s="48"/>
    </row>
    <row r="139" spans="1:17" s="804" customFormat="1" ht="15.75">
      <c r="A139" s="157"/>
      <c r="B139" s="374"/>
      <c r="C139" s="374"/>
      <c r="D139" s="374"/>
      <c r="E139" s="374"/>
      <c r="F139" s="374"/>
      <c r="G139" s="48"/>
      <c r="H139" s="48"/>
      <c r="I139" s="48"/>
      <c r="J139" s="48"/>
      <c r="K139" s="48"/>
      <c r="L139" s="48"/>
      <c r="M139" s="48"/>
      <c r="N139" s="48"/>
      <c r="O139" s="48"/>
      <c r="P139" s="48"/>
      <c r="Q139" s="48"/>
    </row>
    <row r="140" spans="1:17" s="804" customFormat="1" ht="15.75">
      <c r="A140" s="157"/>
      <c r="B140" s="374"/>
      <c r="C140" s="374"/>
      <c r="D140" s="374"/>
      <c r="E140" s="374"/>
      <c r="F140" s="374"/>
      <c r="G140" s="48"/>
      <c r="H140" s="48"/>
      <c r="I140" s="48"/>
      <c r="J140" s="48"/>
      <c r="K140" s="48"/>
      <c r="L140" s="48"/>
      <c r="M140" s="48"/>
      <c r="N140" s="48"/>
      <c r="O140" s="48"/>
      <c r="P140" s="48"/>
      <c r="Q140" s="48"/>
    </row>
    <row r="141" spans="1:17" s="804" customFormat="1" ht="15.75">
      <c r="A141" s="157"/>
      <c r="B141" s="374"/>
      <c r="C141" s="374"/>
      <c r="D141" s="374"/>
      <c r="E141" s="374"/>
      <c r="F141" s="374"/>
      <c r="G141" s="48"/>
      <c r="H141" s="48"/>
      <c r="I141" s="48"/>
      <c r="J141" s="48"/>
      <c r="K141" s="48"/>
      <c r="L141" s="48"/>
      <c r="M141" s="48"/>
      <c r="N141" s="48"/>
      <c r="O141" s="48"/>
      <c r="P141" s="48"/>
      <c r="Q141" s="48"/>
    </row>
    <row r="142" spans="1:17" s="804" customFormat="1" ht="15.75">
      <c r="A142" s="157"/>
      <c r="B142" s="374"/>
      <c r="C142" s="374"/>
      <c r="D142" s="374"/>
      <c r="E142" s="374"/>
      <c r="F142" s="374"/>
      <c r="G142" s="48"/>
      <c r="H142" s="48"/>
      <c r="I142" s="48"/>
      <c r="J142" s="48"/>
      <c r="K142" s="48"/>
      <c r="L142" s="48"/>
      <c r="M142" s="48"/>
      <c r="N142" s="48"/>
      <c r="O142" s="48"/>
      <c r="P142" s="48"/>
      <c r="Q142" s="48"/>
    </row>
    <row r="143" spans="1:17" s="804" customFormat="1" ht="15.75">
      <c r="A143" s="157"/>
      <c r="B143" s="374"/>
      <c r="C143" s="374"/>
      <c r="D143" s="374"/>
      <c r="E143" s="374"/>
      <c r="F143" s="374"/>
      <c r="G143" s="48"/>
      <c r="H143" s="48"/>
      <c r="I143" s="48"/>
      <c r="J143" s="48"/>
      <c r="K143" s="48"/>
      <c r="L143" s="48"/>
      <c r="M143" s="48"/>
      <c r="N143" s="48"/>
      <c r="O143" s="48"/>
      <c r="P143" s="48"/>
      <c r="Q143" s="48"/>
    </row>
    <row r="144" spans="1:17" s="804" customFormat="1" ht="15.75">
      <c r="A144" s="157"/>
      <c r="B144" s="374"/>
      <c r="C144" s="374"/>
      <c r="D144" s="374"/>
      <c r="E144" s="374"/>
      <c r="F144" s="374"/>
      <c r="G144" s="48"/>
      <c r="H144" s="48"/>
      <c r="I144" s="48"/>
      <c r="J144" s="48"/>
      <c r="K144" s="48"/>
      <c r="L144" s="48"/>
      <c r="M144" s="48"/>
      <c r="N144" s="48"/>
      <c r="O144" s="48"/>
      <c r="P144" s="48"/>
      <c r="Q144" s="48"/>
    </row>
    <row r="145" spans="1:17" s="804" customFormat="1" ht="15.75">
      <c r="A145" s="157"/>
      <c r="B145" s="374"/>
      <c r="C145" s="374"/>
      <c r="D145" s="374"/>
      <c r="E145" s="374"/>
      <c r="F145" s="374"/>
      <c r="G145" s="48"/>
      <c r="H145" s="48"/>
      <c r="I145" s="48"/>
      <c r="J145" s="48"/>
      <c r="K145" s="48"/>
      <c r="L145" s="48"/>
      <c r="M145" s="48"/>
      <c r="N145" s="48"/>
      <c r="O145" s="48"/>
      <c r="P145" s="48"/>
      <c r="Q145" s="48"/>
    </row>
    <row r="146" spans="1:17" s="804" customFormat="1" ht="15.75">
      <c r="A146" s="157"/>
      <c r="B146" s="374"/>
      <c r="C146" s="374"/>
      <c r="D146" s="374"/>
      <c r="E146" s="374"/>
      <c r="F146" s="374"/>
      <c r="G146" s="48"/>
      <c r="H146" s="48"/>
      <c r="I146" s="48"/>
      <c r="J146" s="48"/>
      <c r="K146" s="48"/>
      <c r="L146" s="48"/>
      <c r="M146" s="48"/>
      <c r="N146" s="48"/>
      <c r="O146" s="48"/>
      <c r="P146" s="48"/>
      <c r="Q146" s="48"/>
    </row>
    <row r="147" spans="1:17" s="804" customFormat="1" ht="15.75">
      <c r="A147" s="157"/>
      <c r="B147" s="374"/>
      <c r="C147" s="374"/>
      <c r="D147" s="374"/>
      <c r="E147" s="374"/>
      <c r="F147" s="374"/>
      <c r="G147" s="48"/>
      <c r="H147" s="48"/>
      <c r="I147" s="48"/>
      <c r="J147" s="48"/>
      <c r="K147" s="48"/>
      <c r="L147" s="48"/>
      <c r="M147" s="48"/>
      <c r="N147" s="48"/>
      <c r="O147" s="48"/>
      <c r="P147" s="48"/>
      <c r="Q147" s="48"/>
    </row>
    <row r="148" spans="1:17" s="804" customFormat="1" ht="15.75">
      <c r="A148" s="157"/>
      <c r="B148" s="374"/>
      <c r="C148" s="374"/>
      <c r="D148" s="374"/>
      <c r="E148" s="374"/>
      <c r="F148" s="374"/>
      <c r="G148" s="48"/>
      <c r="H148" s="48"/>
      <c r="I148" s="48"/>
      <c r="J148" s="48"/>
      <c r="K148" s="48"/>
      <c r="L148" s="48"/>
      <c r="M148" s="48"/>
      <c r="N148" s="48"/>
      <c r="O148" s="48"/>
      <c r="P148" s="48"/>
      <c r="Q148" s="48"/>
    </row>
    <row r="149" spans="1:17" s="804" customFormat="1" ht="15.75">
      <c r="A149" s="157"/>
      <c r="B149" s="374"/>
      <c r="C149" s="374"/>
      <c r="D149" s="374"/>
      <c r="E149" s="374"/>
      <c r="F149" s="374"/>
      <c r="G149" s="48"/>
      <c r="H149" s="48"/>
      <c r="I149" s="48"/>
      <c r="J149" s="48"/>
      <c r="K149" s="48"/>
      <c r="L149" s="48"/>
      <c r="M149" s="48"/>
      <c r="N149" s="48"/>
      <c r="O149" s="48"/>
      <c r="P149" s="48"/>
      <c r="Q149" s="48"/>
    </row>
    <row r="150" spans="1:17" s="804" customFormat="1" ht="15.75">
      <c r="A150" s="157"/>
      <c r="B150" s="374"/>
      <c r="C150" s="374"/>
      <c r="D150" s="374"/>
      <c r="E150" s="374"/>
      <c r="F150" s="374"/>
      <c r="G150" s="48"/>
      <c r="H150" s="48"/>
      <c r="I150" s="48"/>
      <c r="J150" s="48"/>
      <c r="K150" s="48"/>
      <c r="L150" s="48"/>
      <c r="M150" s="48"/>
      <c r="N150" s="48"/>
      <c r="O150" s="48"/>
      <c r="P150" s="48"/>
      <c r="Q150" s="48"/>
    </row>
    <row r="151" spans="1:17" s="804" customFormat="1" ht="15.75">
      <c r="A151" s="157"/>
      <c r="B151" s="374"/>
      <c r="C151" s="374"/>
      <c r="D151" s="374"/>
      <c r="E151" s="374"/>
      <c r="F151" s="374"/>
      <c r="G151" s="48"/>
      <c r="H151" s="48"/>
      <c r="I151" s="48"/>
      <c r="J151" s="48"/>
      <c r="K151" s="48"/>
      <c r="L151" s="48"/>
      <c r="M151" s="48"/>
      <c r="N151" s="48"/>
      <c r="O151" s="48"/>
      <c r="P151" s="48"/>
      <c r="Q151" s="48"/>
    </row>
    <row r="152" spans="1:17" s="804" customFormat="1" ht="15.75">
      <c r="A152" s="157"/>
      <c r="B152" s="374"/>
      <c r="C152" s="374"/>
      <c r="D152" s="374"/>
      <c r="E152" s="374"/>
      <c r="F152" s="374"/>
      <c r="G152" s="48"/>
      <c r="H152" s="48"/>
      <c r="I152" s="48"/>
      <c r="J152" s="48"/>
      <c r="K152" s="48"/>
      <c r="L152" s="48"/>
      <c r="M152" s="48"/>
      <c r="N152" s="48"/>
      <c r="O152" s="48"/>
      <c r="P152" s="48"/>
      <c r="Q152" s="48"/>
    </row>
    <row r="153" spans="1:17" s="804" customFormat="1" ht="15.75">
      <c r="A153" s="157"/>
      <c r="B153" s="374"/>
      <c r="C153" s="374"/>
      <c r="D153" s="374"/>
      <c r="E153" s="374"/>
      <c r="F153" s="374"/>
      <c r="G153" s="48"/>
      <c r="H153" s="48"/>
      <c r="I153" s="48"/>
      <c r="J153" s="48"/>
      <c r="K153" s="48"/>
      <c r="L153" s="48"/>
      <c r="M153" s="48"/>
      <c r="N153" s="48"/>
      <c r="O153" s="48"/>
      <c r="P153" s="48"/>
      <c r="Q153" s="48"/>
    </row>
    <row r="154" spans="1:17" s="804" customFormat="1" ht="15.75">
      <c r="A154" s="157"/>
      <c r="B154" s="374"/>
      <c r="C154" s="374"/>
      <c r="D154" s="374"/>
      <c r="E154" s="374"/>
      <c r="F154" s="374"/>
      <c r="G154" s="48"/>
      <c r="H154" s="48"/>
      <c r="I154" s="48"/>
      <c r="J154" s="48"/>
      <c r="K154" s="48"/>
      <c r="L154" s="48"/>
      <c r="M154" s="48"/>
      <c r="N154" s="48"/>
      <c r="O154" s="48"/>
      <c r="P154" s="48"/>
      <c r="Q154" s="48"/>
    </row>
    <row r="155" spans="1:17" s="804" customFormat="1" ht="15.75">
      <c r="A155" s="157"/>
      <c r="B155" s="374"/>
      <c r="C155" s="374"/>
      <c r="D155" s="374"/>
      <c r="E155" s="374"/>
      <c r="F155" s="374"/>
      <c r="G155" s="48"/>
      <c r="H155" s="48"/>
      <c r="I155" s="48"/>
      <c r="J155" s="48"/>
      <c r="K155" s="48"/>
      <c r="L155" s="48"/>
      <c r="M155" s="48"/>
      <c r="N155" s="48"/>
      <c r="O155" s="48"/>
      <c r="P155" s="48"/>
      <c r="Q155" s="48"/>
    </row>
    <row r="156" spans="1:17" s="804" customFormat="1" ht="15.75">
      <c r="A156" s="157"/>
      <c r="B156" s="374"/>
      <c r="C156" s="374"/>
      <c r="D156" s="374"/>
      <c r="E156" s="374"/>
      <c r="F156" s="374"/>
      <c r="G156" s="48"/>
      <c r="H156" s="48"/>
      <c r="I156" s="48"/>
      <c r="J156" s="48"/>
      <c r="K156" s="48"/>
      <c r="L156" s="48"/>
      <c r="M156" s="48"/>
      <c r="N156" s="48"/>
      <c r="O156" s="48"/>
      <c r="P156" s="48"/>
      <c r="Q156" s="48"/>
    </row>
    <row r="157" spans="1:17" s="804" customFormat="1" ht="15.75">
      <c r="A157" s="157"/>
      <c r="B157" s="374"/>
      <c r="C157" s="374"/>
      <c r="D157" s="374"/>
      <c r="E157" s="374"/>
      <c r="F157" s="374"/>
      <c r="G157" s="48"/>
      <c r="H157" s="48"/>
      <c r="I157" s="48"/>
      <c r="J157" s="48"/>
      <c r="K157" s="48"/>
      <c r="L157" s="48"/>
      <c r="M157" s="48"/>
      <c r="N157" s="48"/>
      <c r="O157" s="48"/>
      <c r="P157" s="48"/>
      <c r="Q157" s="48"/>
    </row>
    <row r="158" spans="1:17" s="804" customFormat="1" ht="15.75">
      <c r="A158" s="157"/>
      <c r="B158" s="374"/>
      <c r="C158" s="374"/>
      <c r="D158" s="374"/>
      <c r="E158" s="374"/>
      <c r="F158" s="374"/>
      <c r="G158" s="48"/>
      <c r="H158" s="48"/>
      <c r="I158" s="48"/>
      <c r="J158" s="48"/>
      <c r="K158" s="48"/>
      <c r="L158" s="48"/>
      <c r="M158" s="48"/>
      <c r="N158" s="48"/>
      <c r="O158" s="48"/>
      <c r="P158" s="48"/>
      <c r="Q158" s="48"/>
    </row>
    <row r="159" spans="1:17" s="804" customFormat="1" ht="15.75">
      <c r="A159" s="157"/>
      <c r="B159" s="374"/>
      <c r="C159" s="374"/>
      <c r="D159" s="374"/>
      <c r="E159" s="374"/>
      <c r="F159" s="374"/>
      <c r="G159" s="48"/>
      <c r="H159" s="48"/>
      <c r="I159" s="48"/>
      <c r="J159" s="48"/>
      <c r="K159" s="48"/>
      <c r="L159" s="48"/>
      <c r="M159" s="48"/>
      <c r="N159" s="48"/>
      <c r="O159" s="48"/>
      <c r="P159" s="48"/>
      <c r="Q159" s="48"/>
    </row>
    <row r="160" spans="1:17" s="804" customFormat="1" ht="15.75">
      <c r="A160" s="157"/>
      <c r="B160" s="374"/>
      <c r="C160" s="374"/>
      <c r="D160" s="374"/>
      <c r="E160" s="374"/>
      <c r="F160" s="374"/>
      <c r="G160" s="48"/>
      <c r="H160" s="48"/>
      <c r="I160" s="48"/>
      <c r="J160" s="48"/>
      <c r="K160" s="48"/>
      <c r="L160" s="48"/>
      <c r="M160" s="48"/>
      <c r="N160" s="48"/>
      <c r="O160" s="48"/>
      <c r="P160" s="48"/>
      <c r="Q160" s="48"/>
    </row>
    <row r="161" spans="1:17" s="804" customFormat="1" ht="15.75">
      <c r="A161" s="157"/>
      <c r="B161" s="374"/>
      <c r="C161" s="374"/>
      <c r="D161" s="374"/>
      <c r="E161" s="374"/>
      <c r="F161" s="374"/>
      <c r="G161" s="48"/>
      <c r="H161" s="48"/>
      <c r="I161" s="48"/>
      <c r="J161" s="48"/>
      <c r="K161" s="48"/>
      <c r="L161" s="48"/>
      <c r="M161" s="48"/>
      <c r="N161" s="48"/>
      <c r="O161" s="48"/>
      <c r="P161" s="48"/>
      <c r="Q161" s="48"/>
    </row>
    <row r="162" spans="1:17" s="804" customFormat="1" ht="15.75">
      <c r="A162" s="157"/>
      <c r="B162" s="374"/>
      <c r="C162" s="374"/>
      <c r="D162" s="374"/>
      <c r="E162" s="374"/>
      <c r="F162" s="374"/>
      <c r="G162" s="48"/>
      <c r="H162" s="48"/>
      <c r="I162" s="48"/>
      <c r="J162" s="48"/>
      <c r="K162" s="48"/>
      <c r="L162" s="48"/>
      <c r="M162" s="48"/>
      <c r="N162" s="48"/>
      <c r="O162" s="48"/>
      <c r="P162" s="48"/>
      <c r="Q162" s="48"/>
    </row>
    <row r="163" spans="1:17" s="804" customFormat="1" ht="15.75">
      <c r="A163" s="157"/>
      <c r="B163" s="374"/>
      <c r="C163" s="374"/>
      <c r="D163" s="374"/>
      <c r="E163" s="374"/>
      <c r="F163" s="374"/>
      <c r="G163" s="48"/>
      <c r="H163" s="48"/>
      <c r="I163" s="48"/>
      <c r="J163" s="48"/>
      <c r="K163" s="48"/>
      <c r="L163" s="48"/>
      <c r="M163" s="48"/>
      <c r="N163" s="48"/>
      <c r="O163" s="48"/>
      <c r="P163" s="48"/>
      <c r="Q163" s="48"/>
    </row>
    <row r="164" spans="1:17" s="804" customFormat="1" ht="15.75">
      <c r="A164" s="157"/>
      <c r="B164" s="374"/>
      <c r="C164" s="374"/>
      <c r="D164" s="374"/>
      <c r="E164" s="374"/>
      <c r="F164" s="374"/>
      <c r="G164" s="48"/>
      <c r="H164" s="48"/>
      <c r="I164" s="48"/>
      <c r="J164" s="48"/>
      <c r="K164" s="48"/>
      <c r="L164" s="48"/>
      <c r="M164" s="48"/>
      <c r="N164" s="48"/>
      <c r="O164" s="48"/>
      <c r="P164" s="48"/>
      <c r="Q164" s="48"/>
    </row>
    <row r="165" spans="1:17" s="804" customFormat="1" ht="15.75">
      <c r="A165" s="157"/>
      <c r="B165" s="374"/>
      <c r="C165" s="374"/>
      <c r="D165" s="374"/>
      <c r="E165" s="374"/>
      <c r="F165" s="374"/>
      <c r="G165" s="48"/>
      <c r="H165" s="48"/>
      <c r="I165" s="48"/>
      <c r="J165" s="48"/>
      <c r="K165" s="48"/>
      <c r="L165" s="48"/>
      <c r="M165" s="48"/>
      <c r="N165" s="48"/>
      <c r="O165" s="48"/>
      <c r="P165" s="48"/>
      <c r="Q165" s="48"/>
    </row>
    <row r="166" spans="1:17" s="804" customFormat="1" ht="15.75">
      <c r="A166" s="157"/>
      <c r="B166" s="374"/>
      <c r="C166" s="374"/>
      <c r="D166" s="374"/>
      <c r="E166" s="374"/>
      <c r="F166" s="374"/>
      <c r="G166" s="48"/>
      <c r="H166" s="48"/>
      <c r="I166" s="48"/>
      <c r="J166" s="48"/>
      <c r="K166" s="48"/>
      <c r="L166" s="48"/>
      <c r="M166" s="48"/>
      <c r="N166" s="48"/>
      <c r="O166" s="48"/>
      <c r="P166" s="48"/>
      <c r="Q166" s="48"/>
    </row>
    <row r="167" spans="1:17" s="804" customFormat="1" ht="15.75">
      <c r="A167" s="157"/>
      <c r="B167" s="374"/>
      <c r="C167" s="374"/>
      <c r="D167" s="374"/>
      <c r="E167" s="374"/>
      <c r="F167" s="374"/>
      <c r="G167" s="48"/>
      <c r="H167" s="48"/>
      <c r="I167" s="48"/>
      <c r="J167" s="48"/>
      <c r="K167" s="48"/>
      <c r="L167" s="48"/>
      <c r="M167" s="48"/>
      <c r="N167" s="48"/>
      <c r="O167" s="48"/>
      <c r="P167" s="48"/>
      <c r="Q167" s="48"/>
    </row>
    <row r="168" spans="1:17" s="804" customFormat="1" ht="15.75">
      <c r="A168" s="157"/>
      <c r="B168" s="374"/>
      <c r="C168" s="374"/>
      <c r="D168" s="374"/>
      <c r="E168" s="374"/>
      <c r="F168" s="374"/>
      <c r="G168" s="48"/>
      <c r="H168" s="48"/>
      <c r="I168" s="48"/>
      <c r="J168" s="48"/>
      <c r="K168" s="48"/>
      <c r="L168" s="48"/>
      <c r="M168" s="48"/>
      <c r="N168" s="48"/>
      <c r="O168" s="48"/>
      <c r="P168" s="48"/>
      <c r="Q168" s="48"/>
    </row>
    <row r="169" spans="1:17" s="804" customFormat="1" ht="15.75">
      <c r="A169" s="157"/>
      <c r="B169" s="374"/>
      <c r="C169" s="374"/>
      <c r="D169" s="374"/>
      <c r="E169" s="374"/>
      <c r="F169" s="374"/>
      <c r="G169" s="48"/>
      <c r="H169" s="48"/>
      <c r="I169" s="48"/>
      <c r="J169" s="48"/>
      <c r="K169" s="48"/>
      <c r="L169" s="48"/>
      <c r="M169" s="48"/>
      <c r="N169" s="48"/>
      <c r="O169" s="48"/>
      <c r="P169" s="48"/>
      <c r="Q169" s="48"/>
    </row>
    <row r="170" spans="1:17" s="804" customFormat="1" ht="15.75">
      <c r="A170" s="157"/>
      <c r="B170" s="374"/>
      <c r="C170" s="374"/>
      <c r="D170" s="374"/>
      <c r="E170" s="374"/>
      <c r="F170" s="374"/>
      <c r="G170" s="48"/>
      <c r="H170" s="48"/>
      <c r="I170" s="48"/>
      <c r="J170" s="48"/>
      <c r="K170" s="48"/>
      <c r="L170" s="48"/>
      <c r="M170" s="48"/>
      <c r="N170" s="48"/>
      <c r="O170" s="48"/>
      <c r="P170" s="48"/>
      <c r="Q170" s="48"/>
    </row>
    <row r="171" spans="1:17" s="804" customFormat="1" ht="15.75">
      <c r="A171" s="157"/>
      <c r="B171" s="374"/>
      <c r="C171" s="374"/>
      <c r="D171" s="374"/>
      <c r="E171" s="374"/>
      <c r="F171" s="374"/>
      <c r="G171" s="48"/>
      <c r="H171" s="48"/>
      <c r="I171" s="48"/>
      <c r="J171" s="48"/>
      <c r="K171" s="48"/>
      <c r="L171" s="48"/>
      <c r="M171" s="48"/>
      <c r="N171" s="48"/>
      <c r="O171" s="48"/>
      <c r="P171" s="48"/>
      <c r="Q171" s="48"/>
    </row>
    <row r="172" spans="1:17" s="804" customFormat="1" ht="15.75">
      <c r="A172" s="157"/>
      <c r="B172" s="374"/>
      <c r="C172" s="374"/>
      <c r="D172" s="374"/>
      <c r="E172" s="374"/>
      <c r="F172" s="374"/>
      <c r="G172" s="48"/>
      <c r="H172" s="48"/>
      <c r="I172" s="48"/>
      <c r="J172" s="48"/>
      <c r="K172" s="48"/>
      <c r="L172" s="48"/>
      <c r="M172" s="48"/>
      <c r="N172" s="48"/>
      <c r="O172" s="48"/>
      <c r="P172" s="48"/>
      <c r="Q172" s="48"/>
    </row>
    <row r="173" spans="1:17" s="804" customFormat="1" ht="15.75">
      <c r="A173" s="157"/>
      <c r="B173" s="374"/>
      <c r="C173" s="374"/>
      <c r="D173" s="374"/>
      <c r="E173" s="374"/>
      <c r="F173" s="374"/>
      <c r="G173" s="48"/>
      <c r="H173" s="48"/>
      <c r="I173" s="48"/>
      <c r="J173" s="48"/>
      <c r="K173" s="48"/>
      <c r="L173" s="48"/>
      <c r="M173" s="48"/>
      <c r="N173" s="48"/>
      <c r="O173" s="48"/>
      <c r="P173" s="48"/>
      <c r="Q173" s="48"/>
    </row>
    <row r="174" spans="1:17" s="804" customFormat="1" ht="15.75">
      <c r="A174" s="157"/>
      <c r="B174" s="374"/>
      <c r="C174" s="374"/>
      <c r="D174" s="374"/>
      <c r="E174" s="374"/>
      <c r="F174" s="374"/>
      <c r="G174" s="48"/>
      <c r="H174" s="48"/>
      <c r="I174" s="48"/>
      <c r="J174" s="48"/>
      <c r="K174" s="48"/>
      <c r="L174" s="48"/>
      <c r="M174" s="48"/>
      <c r="N174" s="48"/>
      <c r="O174" s="48"/>
      <c r="P174" s="48"/>
      <c r="Q174" s="48"/>
    </row>
    <row r="175" spans="1:17" s="804" customFormat="1" ht="15.75">
      <c r="A175" s="157"/>
      <c r="B175" s="374"/>
      <c r="C175" s="374"/>
      <c r="D175" s="374"/>
      <c r="E175" s="374"/>
      <c r="F175" s="374"/>
      <c r="G175" s="48"/>
      <c r="H175" s="48"/>
      <c r="I175" s="48"/>
      <c r="J175" s="48"/>
      <c r="K175" s="48"/>
      <c r="L175" s="48"/>
      <c r="M175" s="48"/>
      <c r="N175" s="48"/>
      <c r="O175" s="48"/>
      <c r="P175" s="48"/>
      <c r="Q175" s="48"/>
    </row>
    <row r="176" spans="1:17" s="804" customFormat="1" ht="15.75">
      <c r="A176" s="157"/>
      <c r="B176" s="374"/>
      <c r="C176" s="374"/>
      <c r="D176" s="374"/>
      <c r="E176" s="374"/>
      <c r="F176" s="374"/>
      <c r="G176" s="48"/>
      <c r="H176" s="48"/>
      <c r="I176" s="48"/>
      <c r="J176" s="48"/>
      <c r="K176" s="48"/>
      <c r="L176" s="48"/>
      <c r="M176" s="48"/>
      <c r="N176" s="48"/>
      <c r="O176" s="48"/>
      <c r="P176" s="48"/>
      <c r="Q176" s="48"/>
    </row>
    <row r="177" spans="1:17" s="804" customFormat="1" ht="15.75">
      <c r="A177" s="157"/>
      <c r="B177" s="374"/>
      <c r="C177" s="374"/>
      <c r="D177" s="374"/>
      <c r="E177" s="374"/>
      <c r="F177" s="374"/>
      <c r="G177" s="48"/>
      <c r="H177" s="48"/>
      <c r="I177" s="48"/>
      <c r="J177" s="48"/>
      <c r="K177" s="48"/>
      <c r="L177" s="48"/>
      <c r="M177" s="48"/>
      <c r="N177" s="48"/>
      <c r="O177" s="48"/>
      <c r="P177" s="48"/>
      <c r="Q177" s="48"/>
    </row>
    <row r="178" spans="1:17" s="804" customFormat="1" ht="15.75">
      <c r="A178" s="157"/>
      <c r="B178" s="374"/>
      <c r="C178" s="374"/>
      <c r="D178" s="374"/>
      <c r="E178" s="374"/>
      <c r="F178" s="374"/>
      <c r="G178" s="48"/>
      <c r="H178" s="48"/>
      <c r="I178" s="48"/>
      <c r="J178" s="48"/>
      <c r="K178" s="48"/>
      <c r="L178" s="48"/>
      <c r="M178" s="48"/>
      <c r="N178" s="48"/>
      <c r="O178" s="48"/>
      <c r="P178" s="48"/>
      <c r="Q178" s="48"/>
    </row>
    <row r="179" spans="1:17" s="804" customFormat="1" ht="15.75">
      <c r="A179" s="157"/>
      <c r="B179" s="374"/>
      <c r="C179" s="374"/>
      <c r="D179" s="374"/>
      <c r="E179" s="374"/>
      <c r="F179" s="374"/>
      <c r="G179" s="48"/>
      <c r="H179" s="48"/>
      <c r="I179" s="48"/>
      <c r="J179" s="48"/>
      <c r="K179" s="48"/>
      <c r="L179" s="48"/>
      <c r="M179" s="48"/>
      <c r="N179" s="48"/>
      <c r="O179" s="48"/>
      <c r="P179" s="48"/>
      <c r="Q179" s="48"/>
    </row>
    <row r="180" spans="1:17" s="804" customFormat="1" ht="15.75">
      <c r="A180" s="157"/>
      <c r="B180" s="374"/>
      <c r="C180" s="374"/>
      <c r="D180" s="374"/>
      <c r="E180" s="374"/>
      <c r="F180" s="374"/>
      <c r="G180" s="48"/>
      <c r="H180" s="48"/>
      <c r="I180" s="48"/>
      <c r="J180" s="48"/>
      <c r="K180" s="48"/>
      <c r="L180" s="48"/>
      <c r="M180" s="48"/>
      <c r="N180" s="48"/>
      <c r="O180" s="48"/>
      <c r="P180" s="48"/>
      <c r="Q180" s="48"/>
    </row>
    <row r="181" spans="1:17" s="804" customFormat="1" ht="15.75">
      <c r="A181" s="157"/>
      <c r="B181" s="374"/>
      <c r="C181" s="374"/>
      <c r="D181" s="374"/>
      <c r="E181" s="374"/>
      <c r="F181" s="374"/>
      <c r="G181" s="48"/>
      <c r="H181" s="48"/>
      <c r="I181" s="48"/>
      <c r="J181" s="48"/>
      <c r="K181" s="48"/>
      <c r="L181" s="48"/>
      <c r="M181" s="48"/>
      <c r="N181" s="48"/>
      <c r="O181" s="48"/>
      <c r="P181" s="48"/>
      <c r="Q181" s="48"/>
    </row>
    <row r="182" spans="1:17" s="804" customFormat="1" ht="15.75">
      <c r="A182" s="157"/>
      <c r="B182" s="374"/>
      <c r="C182" s="374"/>
      <c r="D182" s="374"/>
      <c r="E182" s="374"/>
      <c r="F182" s="374"/>
      <c r="G182" s="48"/>
      <c r="H182" s="48"/>
      <c r="I182" s="48"/>
      <c r="J182" s="48"/>
      <c r="K182" s="48"/>
      <c r="L182" s="48"/>
      <c r="M182" s="48"/>
      <c r="N182" s="48"/>
      <c r="O182" s="48"/>
      <c r="P182" s="48"/>
      <c r="Q182" s="48"/>
    </row>
    <row r="183" spans="1:17" s="804" customFormat="1" ht="15.75">
      <c r="A183" s="157"/>
      <c r="B183" s="374"/>
      <c r="C183" s="374"/>
      <c r="D183" s="374"/>
      <c r="E183" s="374"/>
      <c r="F183" s="374"/>
      <c r="G183" s="48"/>
      <c r="H183" s="48"/>
      <c r="I183" s="48"/>
      <c r="J183" s="48"/>
      <c r="K183" s="48"/>
      <c r="L183" s="48"/>
      <c r="M183" s="48"/>
      <c r="N183" s="48"/>
      <c r="O183" s="48"/>
      <c r="P183" s="48"/>
      <c r="Q183" s="48"/>
    </row>
    <row r="184" spans="1:17" s="804" customFormat="1" ht="15.75">
      <c r="A184" s="157"/>
      <c r="B184" s="374"/>
      <c r="C184" s="374"/>
      <c r="D184" s="374"/>
      <c r="E184" s="374"/>
      <c r="F184" s="374"/>
      <c r="G184" s="48"/>
      <c r="H184" s="48"/>
      <c r="I184" s="48"/>
      <c r="J184" s="48"/>
      <c r="K184" s="48"/>
      <c r="L184" s="48"/>
      <c r="M184" s="48"/>
      <c r="N184" s="48"/>
      <c r="O184" s="48"/>
      <c r="P184" s="48"/>
      <c r="Q184" s="48"/>
    </row>
    <row r="185" spans="1:17" s="804" customFormat="1" ht="15.75">
      <c r="A185" s="157"/>
      <c r="B185" s="374"/>
      <c r="C185" s="374"/>
      <c r="D185" s="374"/>
      <c r="E185" s="374"/>
      <c r="F185" s="374"/>
      <c r="G185" s="48"/>
      <c r="H185" s="48"/>
      <c r="I185" s="48"/>
      <c r="J185" s="48"/>
      <c r="K185" s="48"/>
      <c r="L185" s="48"/>
      <c r="M185" s="48"/>
      <c r="N185" s="48"/>
      <c r="O185" s="48"/>
      <c r="P185" s="48"/>
      <c r="Q185" s="48"/>
    </row>
    <row r="186" spans="1:17" s="804" customFormat="1" ht="15.75">
      <c r="A186" s="157"/>
      <c r="B186" s="374"/>
      <c r="C186" s="374"/>
      <c r="D186" s="374"/>
      <c r="E186" s="374"/>
      <c r="F186" s="374"/>
      <c r="G186" s="48"/>
      <c r="H186" s="48"/>
      <c r="I186" s="48"/>
      <c r="J186" s="48"/>
      <c r="K186" s="48"/>
      <c r="L186" s="48"/>
      <c r="M186" s="48"/>
      <c r="N186" s="48"/>
      <c r="O186" s="48"/>
      <c r="P186" s="48"/>
      <c r="Q186" s="48"/>
    </row>
    <row r="187" spans="1:17" s="804" customFormat="1" ht="15.75">
      <c r="A187" s="157"/>
      <c r="B187" s="374"/>
      <c r="C187" s="374"/>
      <c r="D187" s="374"/>
      <c r="E187" s="374"/>
      <c r="F187" s="374"/>
      <c r="G187" s="48"/>
      <c r="H187" s="48"/>
      <c r="I187" s="48"/>
      <c r="J187" s="48"/>
      <c r="K187" s="48"/>
      <c r="L187" s="48"/>
      <c r="M187" s="48"/>
      <c r="N187" s="48"/>
      <c r="O187" s="48"/>
      <c r="P187" s="48"/>
      <c r="Q187" s="48"/>
    </row>
    <row r="188" spans="1:17" s="804" customFormat="1" ht="15.75">
      <c r="A188" s="157"/>
      <c r="B188" s="374"/>
      <c r="C188" s="374"/>
      <c r="D188" s="374"/>
      <c r="E188" s="374"/>
      <c r="F188" s="374"/>
      <c r="G188" s="48"/>
      <c r="H188" s="48"/>
      <c r="I188" s="48"/>
      <c r="J188" s="48"/>
      <c r="K188" s="48"/>
      <c r="L188" s="48"/>
      <c r="M188" s="48"/>
      <c r="N188" s="48"/>
      <c r="O188" s="48"/>
      <c r="P188" s="48"/>
      <c r="Q188" s="48"/>
    </row>
    <row r="189" spans="1:17" s="804" customFormat="1" ht="15.75">
      <c r="A189" s="157"/>
      <c r="B189" s="374"/>
      <c r="C189" s="374"/>
      <c r="D189" s="374"/>
      <c r="E189" s="374"/>
      <c r="F189" s="374"/>
      <c r="G189" s="48"/>
      <c r="H189" s="48"/>
      <c r="I189" s="48"/>
      <c r="J189" s="48"/>
      <c r="K189" s="48"/>
      <c r="L189" s="48"/>
      <c r="M189" s="48"/>
      <c r="N189" s="48"/>
      <c r="O189" s="48"/>
      <c r="P189" s="48"/>
      <c r="Q189" s="48"/>
    </row>
    <row r="190" spans="1:17" s="804" customFormat="1" ht="15.75">
      <c r="A190" s="157"/>
      <c r="B190" s="374"/>
      <c r="C190" s="374"/>
      <c r="D190" s="374"/>
      <c r="E190" s="374"/>
      <c r="F190" s="374"/>
      <c r="G190" s="48"/>
      <c r="H190" s="48"/>
      <c r="I190" s="48"/>
      <c r="J190" s="48"/>
      <c r="K190" s="48"/>
      <c r="L190" s="48"/>
      <c r="M190" s="48"/>
      <c r="N190" s="48"/>
      <c r="O190" s="48"/>
      <c r="P190" s="48"/>
      <c r="Q190" s="48"/>
    </row>
    <row r="191" spans="1:17" s="804" customFormat="1" ht="15.75">
      <c r="A191" s="47"/>
      <c r="B191" s="374"/>
      <c r="C191" s="374"/>
      <c r="D191" s="374"/>
      <c r="E191" s="374"/>
      <c r="F191" s="374"/>
      <c r="G191" s="48"/>
      <c r="H191" s="48"/>
      <c r="I191" s="48"/>
      <c r="J191" s="48"/>
      <c r="K191" s="48"/>
      <c r="L191" s="48"/>
      <c r="M191" s="48"/>
      <c r="N191" s="48"/>
      <c r="O191" s="48"/>
      <c r="P191" s="48"/>
      <c r="Q191" s="48"/>
    </row>
    <row r="192" spans="1:17" s="804" customFormat="1" ht="15.75">
      <c r="A192" s="47"/>
      <c r="B192" s="374"/>
      <c r="C192" s="374"/>
      <c r="D192" s="374"/>
      <c r="E192" s="374"/>
      <c r="F192" s="374"/>
      <c r="G192" s="48"/>
      <c r="H192" s="48"/>
      <c r="I192" s="48"/>
      <c r="J192" s="48"/>
      <c r="K192" s="48"/>
      <c r="L192" s="48"/>
      <c r="M192" s="48"/>
      <c r="N192" s="48"/>
      <c r="O192" s="48"/>
      <c r="P192" s="48"/>
      <c r="Q192" s="48"/>
    </row>
    <row r="193" spans="1:18" ht="15.75">
      <c r="A193" s="47"/>
      <c r="B193" s="374"/>
      <c r="C193" s="374"/>
      <c r="D193" s="374"/>
      <c r="E193" s="374"/>
      <c r="F193" s="374"/>
      <c r="R193" s="880"/>
    </row>
    <row r="194" spans="1:18" ht="15.75">
      <c r="A194" s="47"/>
      <c r="B194" s="374"/>
      <c r="C194" s="374"/>
      <c r="D194" s="374"/>
      <c r="E194" s="374"/>
      <c r="F194" s="374"/>
      <c r="R194" s="880"/>
    </row>
    <row r="195" spans="1:18" ht="15.75">
      <c r="A195" s="47"/>
      <c r="B195" s="374"/>
      <c r="C195" s="374"/>
      <c r="D195" s="374"/>
      <c r="E195" s="374"/>
      <c r="F195" s="374"/>
      <c r="R195" s="880"/>
    </row>
    <row r="196" spans="1:18" ht="15.75">
      <c r="A196" s="47"/>
      <c r="B196" s="374"/>
      <c r="C196" s="374"/>
      <c r="D196" s="374"/>
      <c r="E196" s="374"/>
      <c r="F196" s="374"/>
      <c r="R196" s="880"/>
    </row>
    <row r="197" spans="1:18" ht="15.75">
      <c r="A197" s="47"/>
      <c r="B197" s="374"/>
      <c r="C197" s="374"/>
      <c r="D197" s="374"/>
      <c r="E197" s="374"/>
      <c r="F197" s="374"/>
      <c r="R197" s="880"/>
    </row>
    <row r="198" spans="1:18" ht="15.75">
      <c r="A198" s="47"/>
      <c r="B198" s="374"/>
      <c r="C198" s="374"/>
      <c r="D198" s="374"/>
      <c r="E198" s="374"/>
      <c r="F198" s="374"/>
      <c r="R198" s="880"/>
    </row>
    <row r="199" spans="1:18" ht="15.75">
      <c r="A199" s="47"/>
      <c r="B199" s="374"/>
      <c r="C199" s="374"/>
      <c r="D199" s="374"/>
      <c r="E199" s="374"/>
      <c r="F199" s="374"/>
      <c r="R199" s="880"/>
    </row>
    <row r="200" spans="1:18" ht="15.75">
      <c r="A200" s="47"/>
      <c r="B200" s="374"/>
      <c r="C200" s="374"/>
      <c r="D200" s="374"/>
      <c r="E200" s="374"/>
      <c r="F200" s="374"/>
      <c r="R200" s="880"/>
    </row>
    <row r="201" spans="1:18" ht="15.75">
      <c r="A201" s="47"/>
      <c r="B201" s="374"/>
      <c r="C201" s="374"/>
      <c r="D201" s="374"/>
      <c r="E201" s="374"/>
      <c r="F201" s="374"/>
    </row>
    <row r="202" spans="1:18" ht="15.75">
      <c r="A202" s="47"/>
      <c r="B202" s="374"/>
      <c r="C202" s="374"/>
      <c r="D202" s="374"/>
      <c r="E202" s="374"/>
      <c r="F202" s="374"/>
    </row>
    <row r="203" spans="1:18" ht="15.75">
      <c r="A203" s="47"/>
      <c r="B203" s="374"/>
      <c r="C203" s="374"/>
      <c r="D203" s="374"/>
      <c r="E203" s="374"/>
      <c r="F203" s="374"/>
    </row>
    <row r="204" spans="1:18" ht="15.75">
      <c r="A204" s="47"/>
      <c r="B204" s="374"/>
      <c r="C204" s="374"/>
      <c r="D204" s="374"/>
      <c r="E204" s="374"/>
      <c r="F204" s="374"/>
    </row>
    <row r="205" spans="1:18" ht="15.75">
      <c r="A205" s="47"/>
      <c r="B205" s="374"/>
      <c r="C205" s="374"/>
      <c r="D205" s="374"/>
      <c r="E205" s="374"/>
      <c r="F205" s="374"/>
    </row>
    <row r="206" spans="1:18" ht="15.75">
      <c r="A206" s="47"/>
      <c r="B206" s="374"/>
      <c r="C206" s="374"/>
      <c r="D206" s="374"/>
      <c r="E206" s="374"/>
      <c r="F206" s="374"/>
    </row>
    <row r="207" spans="1:18" ht="15.75">
      <c r="A207" s="47"/>
      <c r="B207" s="374"/>
      <c r="C207" s="374"/>
      <c r="D207" s="374"/>
      <c r="E207" s="374"/>
      <c r="F207" s="374"/>
    </row>
    <row r="208" spans="1:18" ht="15.75">
      <c r="A208" s="47"/>
      <c r="B208" s="374"/>
      <c r="C208" s="374"/>
      <c r="D208" s="374"/>
      <c r="E208" s="374"/>
      <c r="F208" s="374"/>
    </row>
    <row r="209" spans="1:6" ht="15.75">
      <c r="A209" s="47"/>
      <c r="B209" s="374"/>
      <c r="C209" s="374"/>
      <c r="D209" s="374"/>
      <c r="E209" s="374"/>
      <c r="F209" s="374"/>
    </row>
    <row r="210" spans="1:6" ht="15.75">
      <c r="A210" s="47"/>
      <c r="B210" s="374"/>
      <c r="C210" s="374"/>
      <c r="D210" s="374"/>
      <c r="E210" s="374"/>
      <c r="F210" s="374"/>
    </row>
    <row r="211" spans="1:6" ht="15.75">
      <c r="A211" s="47"/>
      <c r="B211" s="374"/>
      <c r="C211" s="374"/>
      <c r="D211" s="374"/>
      <c r="E211" s="374"/>
      <c r="F211" s="374"/>
    </row>
    <row r="212" spans="1:6" ht="15.75">
      <c r="A212" s="47"/>
      <c r="B212" s="374"/>
      <c r="C212" s="374"/>
      <c r="D212" s="374"/>
      <c r="E212" s="374"/>
      <c r="F212" s="374"/>
    </row>
    <row r="213" spans="1:6" ht="15.75">
      <c r="A213" s="47"/>
      <c r="B213" s="374"/>
      <c r="C213" s="374"/>
      <c r="D213" s="374"/>
      <c r="E213" s="374"/>
      <c r="F213" s="374"/>
    </row>
    <row r="214" spans="1:6" ht="15.75">
      <c r="A214" s="47"/>
      <c r="B214" s="374"/>
      <c r="C214" s="374"/>
      <c r="D214" s="374"/>
      <c r="E214" s="374"/>
      <c r="F214" s="374"/>
    </row>
    <row r="215" spans="1:6" ht="15.75">
      <c r="A215" s="47"/>
      <c r="B215" s="374"/>
      <c r="C215" s="374"/>
      <c r="D215" s="374"/>
      <c r="E215" s="374"/>
      <c r="F215" s="374"/>
    </row>
    <row r="216" spans="1:6" ht="15.75">
      <c r="A216" s="47"/>
      <c r="B216" s="374"/>
      <c r="C216" s="374"/>
      <c r="D216" s="374"/>
      <c r="E216" s="374"/>
      <c r="F216" s="374"/>
    </row>
    <row r="217" spans="1:6" ht="15.75">
      <c r="A217" s="47"/>
      <c r="B217" s="374"/>
      <c r="C217" s="374"/>
      <c r="D217" s="374"/>
      <c r="E217" s="374"/>
      <c r="F217" s="374"/>
    </row>
    <row r="218" spans="1:6" ht="15.75">
      <c r="A218" s="47"/>
      <c r="B218" s="374"/>
      <c r="C218" s="374"/>
      <c r="D218" s="374"/>
      <c r="E218" s="374"/>
      <c r="F218" s="374"/>
    </row>
    <row r="219" spans="1:6" ht="15.75">
      <c r="A219" s="47"/>
      <c r="B219" s="374"/>
      <c r="C219" s="374"/>
      <c r="D219" s="374"/>
      <c r="E219" s="374"/>
      <c r="F219" s="374"/>
    </row>
    <row r="220" spans="1:6" ht="15.75">
      <c r="A220" s="47"/>
      <c r="B220" s="374"/>
      <c r="C220" s="374"/>
      <c r="D220" s="374"/>
      <c r="E220" s="374"/>
      <c r="F220" s="374"/>
    </row>
    <row r="221" spans="1:6" ht="15.75">
      <c r="A221" s="47"/>
      <c r="B221" s="374"/>
      <c r="C221" s="374"/>
      <c r="D221" s="374"/>
      <c r="E221" s="374"/>
      <c r="F221" s="374"/>
    </row>
    <row r="222" spans="1:6" ht="15.75">
      <c r="A222" s="47"/>
      <c r="B222" s="374"/>
      <c r="C222" s="374"/>
      <c r="D222" s="374"/>
      <c r="E222" s="374"/>
      <c r="F222" s="374"/>
    </row>
    <row r="223" spans="1:6" ht="15.75">
      <c r="A223" s="47"/>
      <c r="B223" s="374"/>
      <c r="C223" s="374"/>
      <c r="D223" s="374"/>
      <c r="E223" s="374"/>
      <c r="F223" s="374"/>
    </row>
    <row r="224" spans="1:6" ht="15.75">
      <c r="A224" s="47"/>
      <c r="B224" s="374"/>
      <c r="C224" s="374"/>
      <c r="D224" s="374"/>
      <c r="E224" s="374"/>
      <c r="F224" s="374"/>
    </row>
    <row r="225" spans="1:6" ht="15.75">
      <c r="A225" s="47"/>
      <c r="B225" s="374"/>
      <c r="C225" s="374"/>
      <c r="D225" s="374"/>
      <c r="E225" s="374"/>
      <c r="F225" s="374"/>
    </row>
    <row r="226" spans="1:6" ht="15.75">
      <c r="A226" s="47"/>
      <c r="B226" s="374"/>
      <c r="C226" s="374"/>
      <c r="D226" s="374"/>
      <c r="E226" s="374"/>
      <c r="F226" s="374"/>
    </row>
    <row r="227" spans="1:6" ht="15.75">
      <c r="A227" s="47"/>
      <c r="B227" s="374"/>
      <c r="C227" s="374"/>
      <c r="D227" s="374"/>
      <c r="E227" s="374"/>
      <c r="F227" s="374"/>
    </row>
    <row r="228" spans="1:6" ht="15.75">
      <c r="A228" s="47"/>
      <c r="B228" s="374"/>
      <c r="C228" s="374"/>
      <c r="D228" s="374"/>
      <c r="E228" s="374"/>
      <c r="F228" s="374"/>
    </row>
    <row r="229" spans="1:6" ht="15.75">
      <c r="A229" s="47"/>
      <c r="B229" s="374"/>
      <c r="C229" s="374"/>
      <c r="D229" s="374"/>
      <c r="E229" s="374"/>
      <c r="F229" s="374"/>
    </row>
    <row r="230" spans="1:6" ht="15.75">
      <c r="A230" s="47"/>
      <c r="B230" s="374"/>
      <c r="C230" s="374"/>
      <c r="D230" s="374"/>
      <c r="E230" s="374"/>
      <c r="F230" s="374"/>
    </row>
    <row r="231" spans="1:6" ht="15.75">
      <c r="A231" s="47"/>
      <c r="B231" s="374"/>
      <c r="C231" s="374"/>
      <c r="D231" s="374"/>
      <c r="E231" s="374"/>
      <c r="F231" s="374"/>
    </row>
    <row r="232" spans="1:6" ht="15.75">
      <c r="A232" s="47"/>
      <c r="B232" s="374"/>
      <c r="C232" s="374"/>
      <c r="D232" s="374"/>
      <c r="E232" s="374"/>
      <c r="F232" s="374"/>
    </row>
    <row r="233" spans="1:6" ht="15.75">
      <c r="A233" s="47"/>
      <c r="B233" s="374"/>
      <c r="C233" s="374"/>
      <c r="D233" s="374"/>
      <c r="E233" s="374"/>
      <c r="F233" s="374"/>
    </row>
    <row r="234" spans="1:6" ht="15.75">
      <c r="A234" s="47"/>
      <c r="B234" s="374"/>
      <c r="C234" s="374"/>
      <c r="D234" s="374"/>
      <c r="E234" s="374"/>
      <c r="F234" s="374"/>
    </row>
    <row r="235" spans="1:6" ht="15.75">
      <c r="A235" s="47"/>
      <c r="B235" s="374"/>
      <c r="C235" s="374"/>
      <c r="D235" s="374"/>
      <c r="E235" s="374"/>
      <c r="F235" s="374"/>
    </row>
    <row r="236" spans="1:6" ht="15.75">
      <c r="A236" s="47"/>
      <c r="B236" s="374"/>
      <c r="C236" s="374"/>
      <c r="D236" s="374"/>
      <c r="E236" s="374"/>
      <c r="F236" s="374"/>
    </row>
    <row r="237" spans="1:6" ht="15.75">
      <c r="A237" s="47"/>
      <c r="B237" s="374"/>
      <c r="C237" s="374"/>
      <c r="D237" s="374"/>
      <c r="E237" s="374"/>
      <c r="F237" s="374"/>
    </row>
    <row r="238" spans="1:6" ht="15.75">
      <c r="A238" s="47"/>
      <c r="B238" s="374"/>
      <c r="C238" s="374"/>
      <c r="D238" s="374"/>
      <c r="E238" s="374"/>
      <c r="F238" s="374"/>
    </row>
    <row r="239" spans="1:6" ht="15.75">
      <c r="A239" s="47"/>
      <c r="B239" s="374"/>
      <c r="C239" s="374"/>
      <c r="D239" s="374"/>
      <c r="E239" s="374"/>
      <c r="F239" s="374"/>
    </row>
    <row r="240" spans="1:6" ht="15.75">
      <c r="A240" s="47"/>
      <c r="B240" s="374"/>
      <c r="C240" s="374"/>
      <c r="D240" s="374"/>
      <c r="E240" s="374"/>
      <c r="F240" s="374"/>
    </row>
    <row r="241" spans="1:6" ht="15.75">
      <c r="A241" s="47"/>
      <c r="B241" s="374"/>
      <c r="C241" s="374"/>
      <c r="D241" s="374"/>
      <c r="E241" s="374"/>
      <c r="F241" s="374"/>
    </row>
    <row r="242" spans="1:6" ht="15.75">
      <c r="A242" s="47"/>
      <c r="B242" s="374"/>
      <c r="C242" s="374"/>
      <c r="D242" s="374"/>
      <c r="E242" s="374"/>
      <c r="F242" s="374"/>
    </row>
    <row r="243" spans="1:6" ht="15.75">
      <c r="A243" s="47"/>
      <c r="B243" s="374"/>
      <c r="C243" s="374"/>
      <c r="D243" s="374"/>
      <c r="E243" s="374"/>
      <c r="F243" s="374"/>
    </row>
    <row r="244" spans="1:6" ht="15.75">
      <c r="A244" s="47"/>
      <c r="B244" s="374"/>
      <c r="C244" s="374"/>
      <c r="D244" s="374"/>
      <c r="E244" s="374"/>
      <c r="F244" s="374"/>
    </row>
    <row r="245" spans="1:6" ht="15.75">
      <c r="A245" s="47"/>
      <c r="B245" s="374"/>
      <c r="C245" s="374"/>
      <c r="D245" s="374"/>
      <c r="E245" s="374"/>
      <c r="F245" s="374"/>
    </row>
    <row r="246" spans="1:6" ht="15.75">
      <c r="A246" s="47"/>
      <c r="B246" s="374"/>
      <c r="C246" s="374"/>
      <c r="D246" s="374"/>
      <c r="E246" s="374"/>
      <c r="F246" s="374"/>
    </row>
    <row r="247" spans="1:6" ht="15.75">
      <c r="A247" s="47"/>
      <c r="B247" s="374"/>
      <c r="C247" s="374"/>
      <c r="D247" s="374"/>
      <c r="E247" s="374"/>
      <c r="F247" s="374"/>
    </row>
    <row r="248" spans="1:6" ht="15.75">
      <c r="A248" s="47"/>
      <c r="B248" s="374"/>
      <c r="C248" s="374"/>
      <c r="D248" s="374"/>
      <c r="E248" s="374"/>
      <c r="F248" s="374"/>
    </row>
    <row r="249" spans="1:6" ht="15.75">
      <c r="A249" s="47"/>
      <c r="B249" s="374"/>
      <c r="C249" s="374"/>
      <c r="D249" s="374"/>
      <c r="E249" s="374"/>
      <c r="F249" s="374"/>
    </row>
    <row r="250" spans="1:6" ht="15.75">
      <c r="A250" s="47"/>
      <c r="B250" s="374"/>
      <c r="C250" s="374"/>
      <c r="D250" s="374"/>
      <c r="E250" s="374"/>
      <c r="F250" s="374"/>
    </row>
    <row r="251" spans="1:6" ht="15.75">
      <c r="A251" s="47"/>
      <c r="B251" s="374"/>
      <c r="C251" s="374"/>
      <c r="D251" s="374"/>
      <c r="E251" s="374"/>
      <c r="F251" s="374"/>
    </row>
    <row r="252" spans="1:6" ht="15.75">
      <c r="A252" s="47"/>
      <c r="B252" s="374"/>
      <c r="C252" s="374"/>
      <c r="D252" s="374"/>
      <c r="E252" s="374"/>
      <c r="F252" s="374"/>
    </row>
    <row r="253" spans="1:6" ht="15.75">
      <c r="A253" s="47"/>
      <c r="B253" s="374"/>
      <c r="C253" s="374"/>
      <c r="D253" s="374"/>
      <c r="E253" s="374"/>
      <c r="F253" s="374"/>
    </row>
    <row r="254" spans="1:6" ht="15.75">
      <c r="A254" s="47"/>
      <c r="B254" s="374"/>
      <c r="C254" s="374"/>
      <c r="D254" s="374"/>
      <c r="E254" s="374"/>
      <c r="F254" s="374"/>
    </row>
    <row r="255" spans="1:6" ht="15.75">
      <c r="A255" s="47"/>
      <c r="B255" s="374"/>
      <c r="C255" s="374"/>
      <c r="D255" s="374"/>
      <c r="E255" s="374"/>
      <c r="F255" s="374"/>
    </row>
    <row r="256" spans="1:6" ht="15.75">
      <c r="A256" s="47"/>
      <c r="B256" s="374"/>
      <c r="C256" s="374"/>
      <c r="D256" s="374"/>
      <c r="E256" s="374"/>
      <c r="F256" s="374"/>
    </row>
    <row r="257" spans="1:6" ht="15.75">
      <c r="A257" s="47"/>
      <c r="B257" s="374"/>
      <c r="C257" s="374"/>
      <c r="D257" s="374"/>
      <c r="E257" s="374"/>
      <c r="F257" s="374"/>
    </row>
    <row r="258" spans="1:6" ht="15.75">
      <c r="A258" s="47"/>
      <c r="B258" s="374"/>
      <c r="C258" s="374"/>
      <c r="D258" s="374"/>
      <c r="E258" s="374"/>
      <c r="F258" s="374"/>
    </row>
    <row r="259" spans="1:6" ht="15.75">
      <c r="A259" s="47"/>
      <c r="B259" s="374"/>
      <c r="C259" s="374"/>
      <c r="D259" s="374"/>
      <c r="E259" s="374"/>
      <c r="F259" s="374"/>
    </row>
    <row r="260" spans="1:6" ht="15.75">
      <c r="A260" s="47"/>
      <c r="B260" s="374"/>
      <c r="C260" s="374"/>
      <c r="D260" s="374"/>
      <c r="E260" s="374"/>
      <c r="F260" s="374"/>
    </row>
    <row r="261" spans="1:6" ht="15.75">
      <c r="A261" s="47"/>
      <c r="B261" s="374"/>
      <c r="C261" s="374"/>
      <c r="D261" s="374"/>
      <c r="E261" s="374"/>
      <c r="F261" s="374"/>
    </row>
    <row r="262" spans="1:6" ht="15.75">
      <c r="A262" s="47"/>
      <c r="B262" s="374"/>
      <c r="C262" s="374"/>
      <c r="D262" s="374"/>
      <c r="E262" s="374"/>
      <c r="F262" s="374"/>
    </row>
    <row r="263" spans="1:6" ht="15.75">
      <c r="A263" s="47"/>
    </row>
    <row r="264" spans="1:6" ht="15.75">
      <c r="A264" s="47"/>
    </row>
    <row r="265" spans="1:6" ht="15.75">
      <c r="A265" s="47"/>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T6" sqref="T6"/>
    </sheetView>
  </sheetViews>
  <sheetFormatPr baseColWidth="10" defaultRowHeight="15"/>
  <cols>
    <col min="1" max="1" width="9.140625" style="804" customWidth="1"/>
    <col min="2" max="2" width="11.28515625" style="48" customWidth="1"/>
    <col min="3" max="3" width="12.140625" style="48" bestFit="1" customWidth="1"/>
    <col min="4" max="4" width="11.28515625" style="48" customWidth="1"/>
    <col min="5" max="5" width="12.28515625" style="48" bestFit="1" customWidth="1"/>
    <col min="6" max="6" width="11.28515625" style="48" customWidth="1"/>
    <col min="7" max="7" width="7.28515625" style="804" bestFit="1" customWidth="1"/>
    <col min="8" max="8" width="6.140625" style="804" customWidth="1"/>
    <col min="9" max="9" width="10" style="804" customWidth="1"/>
    <col min="10" max="10" width="11.28515625" style="48" bestFit="1" customWidth="1"/>
    <col min="11" max="11" width="10.28515625" style="48" bestFit="1" customWidth="1"/>
    <col min="12" max="12" width="7.85546875" style="48" bestFit="1" customWidth="1"/>
    <col min="13" max="13" width="6.7109375" style="48" bestFit="1" customWidth="1"/>
    <col min="14" max="14" width="11.28515625" style="48" bestFit="1" customWidth="1"/>
    <col min="15" max="15" width="7.28515625" style="48" bestFit="1" customWidth="1"/>
    <col min="16" max="16" width="4.7109375" style="804" customWidth="1"/>
    <col min="17" max="18" width="11.42578125" style="804" customWidth="1"/>
    <col min="19" max="20" width="9.28515625" style="804" bestFit="1" customWidth="1"/>
    <col min="21" max="256" width="11.42578125" style="804"/>
    <col min="257" max="257" width="9.140625" style="804" customWidth="1"/>
    <col min="258" max="258" width="11.28515625" style="804" customWidth="1"/>
    <col min="259" max="259" width="12.140625" style="804" bestFit="1" customWidth="1"/>
    <col min="260" max="260" width="11.28515625" style="804" customWidth="1"/>
    <col min="261" max="261" width="12.28515625" style="804" bestFit="1" customWidth="1"/>
    <col min="262" max="262" width="11.28515625" style="804" customWidth="1"/>
    <col min="263" max="263" width="7.28515625" style="804" bestFit="1" customWidth="1"/>
    <col min="264" max="264" width="6.140625" style="804" customWidth="1"/>
    <col min="265" max="265" width="10" style="804" customWidth="1"/>
    <col min="266" max="266" width="11.28515625" style="804" bestFit="1" customWidth="1"/>
    <col min="267" max="267" width="10.28515625" style="804" bestFit="1" customWidth="1"/>
    <col min="268" max="268" width="7.85546875" style="804" bestFit="1" customWidth="1"/>
    <col min="269" max="269" width="6.7109375" style="804" bestFit="1" customWidth="1"/>
    <col min="270" max="270" width="11.28515625" style="804" bestFit="1" customWidth="1"/>
    <col min="271" max="271" width="7.28515625" style="804" bestFit="1" customWidth="1"/>
    <col min="272" max="272" width="4.7109375" style="804" customWidth="1"/>
    <col min="273" max="274" width="11.42578125" style="804" customWidth="1"/>
    <col min="275" max="276" width="9.28515625" style="804" bestFit="1" customWidth="1"/>
    <col min="277" max="512" width="11.42578125" style="804"/>
    <col min="513" max="513" width="9.140625" style="804" customWidth="1"/>
    <col min="514" max="514" width="11.28515625" style="804" customWidth="1"/>
    <col min="515" max="515" width="12.140625" style="804" bestFit="1" customWidth="1"/>
    <col min="516" max="516" width="11.28515625" style="804" customWidth="1"/>
    <col min="517" max="517" width="12.28515625" style="804" bestFit="1" customWidth="1"/>
    <col min="518" max="518" width="11.28515625" style="804" customWidth="1"/>
    <col min="519" max="519" width="7.28515625" style="804" bestFit="1" customWidth="1"/>
    <col min="520" max="520" width="6.140625" style="804" customWidth="1"/>
    <col min="521" max="521" width="10" style="804" customWidth="1"/>
    <col min="522" max="522" width="11.28515625" style="804" bestFit="1" customWidth="1"/>
    <col min="523" max="523" width="10.28515625" style="804" bestFit="1" customWidth="1"/>
    <col min="524" max="524" width="7.85546875" style="804" bestFit="1" customWidth="1"/>
    <col min="525" max="525" width="6.7109375" style="804" bestFit="1" customWidth="1"/>
    <col min="526" max="526" width="11.28515625" style="804" bestFit="1" customWidth="1"/>
    <col min="527" max="527" width="7.28515625" style="804" bestFit="1" customWidth="1"/>
    <col min="528" max="528" width="4.7109375" style="804" customWidth="1"/>
    <col min="529" max="530" width="11.42578125" style="804" customWidth="1"/>
    <col min="531" max="532" width="9.28515625" style="804" bestFit="1" customWidth="1"/>
    <col min="533" max="768" width="11.42578125" style="804"/>
    <col min="769" max="769" width="9.140625" style="804" customWidth="1"/>
    <col min="770" max="770" width="11.28515625" style="804" customWidth="1"/>
    <col min="771" max="771" width="12.140625" style="804" bestFit="1" customWidth="1"/>
    <col min="772" max="772" width="11.28515625" style="804" customWidth="1"/>
    <col min="773" max="773" width="12.28515625" style="804" bestFit="1" customWidth="1"/>
    <col min="774" max="774" width="11.28515625" style="804" customWidth="1"/>
    <col min="775" max="775" width="7.28515625" style="804" bestFit="1" customWidth="1"/>
    <col min="776" max="776" width="6.140625" style="804" customWidth="1"/>
    <col min="777" max="777" width="10" style="804" customWidth="1"/>
    <col min="778" max="778" width="11.28515625" style="804" bestFit="1" customWidth="1"/>
    <col min="779" max="779" width="10.28515625" style="804" bestFit="1" customWidth="1"/>
    <col min="780" max="780" width="7.85546875" style="804" bestFit="1" customWidth="1"/>
    <col min="781" max="781" width="6.7109375" style="804" bestFit="1" customWidth="1"/>
    <col min="782" max="782" width="11.28515625" style="804" bestFit="1" customWidth="1"/>
    <col min="783" max="783" width="7.28515625" style="804" bestFit="1" customWidth="1"/>
    <col min="784" max="784" width="4.7109375" style="804" customWidth="1"/>
    <col min="785" max="786" width="11.42578125" style="804" customWidth="1"/>
    <col min="787" max="788" width="9.28515625" style="804" bestFit="1" customWidth="1"/>
    <col min="789" max="1024" width="11.42578125" style="804"/>
    <col min="1025" max="1025" width="9.140625" style="804" customWidth="1"/>
    <col min="1026" max="1026" width="11.28515625" style="804" customWidth="1"/>
    <col min="1027" max="1027" width="12.140625" style="804" bestFit="1" customWidth="1"/>
    <col min="1028" max="1028" width="11.28515625" style="804" customWidth="1"/>
    <col min="1029" max="1029" width="12.28515625" style="804" bestFit="1" customWidth="1"/>
    <col min="1030" max="1030" width="11.28515625" style="804" customWidth="1"/>
    <col min="1031" max="1031" width="7.28515625" style="804" bestFit="1" customWidth="1"/>
    <col min="1032" max="1032" width="6.140625" style="804" customWidth="1"/>
    <col min="1033" max="1033" width="10" style="804" customWidth="1"/>
    <col min="1034" max="1034" width="11.28515625" style="804" bestFit="1" customWidth="1"/>
    <col min="1035" max="1035" width="10.28515625" style="804" bestFit="1" customWidth="1"/>
    <col min="1036" max="1036" width="7.85546875" style="804" bestFit="1" customWidth="1"/>
    <col min="1037" max="1037" width="6.7109375" style="804" bestFit="1" customWidth="1"/>
    <col min="1038" max="1038" width="11.28515625" style="804" bestFit="1" customWidth="1"/>
    <col min="1039" max="1039" width="7.28515625" style="804" bestFit="1" customWidth="1"/>
    <col min="1040" max="1040" width="4.7109375" style="804" customWidth="1"/>
    <col min="1041" max="1042" width="11.42578125" style="804" customWidth="1"/>
    <col min="1043" max="1044" width="9.28515625" style="804" bestFit="1" customWidth="1"/>
    <col min="1045" max="1280" width="11.42578125" style="804"/>
    <col min="1281" max="1281" width="9.140625" style="804" customWidth="1"/>
    <col min="1282" max="1282" width="11.28515625" style="804" customWidth="1"/>
    <col min="1283" max="1283" width="12.140625" style="804" bestFit="1" customWidth="1"/>
    <col min="1284" max="1284" width="11.28515625" style="804" customWidth="1"/>
    <col min="1285" max="1285" width="12.28515625" style="804" bestFit="1" customWidth="1"/>
    <col min="1286" max="1286" width="11.28515625" style="804" customWidth="1"/>
    <col min="1287" max="1287" width="7.28515625" style="804" bestFit="1" customWidth="1"/>
    <col min="1288" max="1288" width="6.140625" style="804" customWidth="1"/>
    <col min="1289" max="1289" width="10" style="804" customWidth="1"/>
    <col min="1290" max="1290" width="11.28515625" style="804" bestFit="1" customWidth="1"/>
    <col min="1291" max="1291" width="10.28515625" style="804" bestFit="1" customWidth="1"/>
    <col min="1292" max="1292" width="7.85546875" style="804" bestFit="1" customWidth="1"/>
    <col min="1293" max="1293" width="6.7109375" style="804" bestFit="1" customWidth="1"/>
    <col min="1294" max="1294" width="11.28515625" style="804" bestFit="1" customWidth="1"/>
    <col min="1295" max="1295" width="7.28515625" style="804" bestFit="1" customWidth="1"/>
    <col min="1296" max="1296" width="4.7109375" style="804" customWidth="1"/>
    <col min="1297" max="1298" width="11.42578125" style="804" customWidth="1"/>
    <col min="1299" max="1300" width="9.28515625" style="804" bestFit="1" customWidth="1"/>
    <col min="1301" max="1536" width="11.42578125" style="804"/>
    <col min="1537" max="1537" width="9.140625" style="804" customWidth="1"/>
    <col min="1538" max="1538" width="11.28515625" style="804" customWidth="1"/>
    <col min="1539" max="1539" width="12.140625" style="804" bestFit="1" customWidth="1"/>
    <col min="1540" max="1540" width="11.28515625" style="804" customWidth="1"/>
    <col min="1541" max="1541" width="12.28515625" style="804" bestFit="1" customWidth="1"/>
    <col min="1542" max="1542" width="11.28515625" style="804" customWidth="1"/>
    <col min="1543" max="1543" width="7.28515625" style="804" bestFit="1" customWidth="1"/>
    <col min="1544" max="1544" width="6.140625" style="804" customWidth="1"/>
    <col min="1545" max="1545" width="10" style="804" customWidth="1"/>
    <col min="1546" max="1546" width="11.28515625" style="804" bestFit="1" customWidth="1"/>
    <col min="1547" max="1547" width="10.28515625" style="804" bestFit="1" customWidth="1"/>
    <col min="1548" max="1548" width="7.85546875" style="804" bestFit="1" customWidth="1"/>
    <col min="1549" max="1549" width="6.7109375" style="804" bestFit="1" customWidth="1"/>
    <col min="1550" max="1550" width="11.28515625" style="804" bestFit="1" customWidth="1"/>
    <col min="1551" max="1551" width="7.28515625" style="804" bestFit="1" customWidth="1"/>
    <col min="1552" max="1552" width="4.7109375" style="804" customWidth="1"/>
    <col min="1553" max="1554" width="11.42578125" style="804" customWidth="1"/>
    <col min="1555" max="1556" width="9.28515625" style="804" bestFit="1" customWidth="1"/>
    <col min="1557" max="1792" width="11.42578125" style="804"/>
    <col min="1793" max="1793" width="9.140625" style="804" customWidth="1"/>
    <col min="1794" max="1794" width="11.28515625" style="804" customWidth="1"/>
    <col min="1795" max="1795" width="12.140625" style="804" bestFit="1" customWidth="1"/>
    <col min="1796" max="1796" width="11.28515625" style="804" customWidth="1"/>
    <col min="1797" max="1797" width="12.28515625" style="804" bestFit="1" customWidth="1"/>
    <col min="1798" max="1798" width="11.28515625" style="804" customWidth="1"/>
    <col min="1799" max="1799" width="7.28515625" style="804" bestFit="1" customWidth="1"/>
    <col min="1800" max="1800" width="6.140625" style="804" customWidth="1"/>
    <col min="1801" max="1801" width="10" style="804" customWidth="1"/>
    <col min="1802" max="1802" width="11.28515625" style="804" bestFit="1" customWidth="1"/>
    <col min="1803" max="1803" width="10.28515625" style="804" bestFit="1" customWidth="1"/>
    <col min="1804" max="1804" width="7.85546875" style="804" bestFit="1" customWidth="1"/>
    <col min="1805" max="1805" width="6.7109375" style="804" bestFit="1" customWidth="1"/>
    <col min="1806" max="1806" width="11.28515625" style="804" bestFit="1" customWidth="1"/>
    <col min="1807" max="1807" width="7.28515625" style="804" bestFit="1" customWidth="1"/>
    <col min="1808" max="1808" width="4.7109375" style="804" customWidth="1"/>
    <col min="1809" max="1810" width="11.42578125" style="804" customWidth="1"/>
    <col min="1811" max="1812" width="9.28515625" style="804" bestFit="1" customWidth="1"/>
    <col min="1813" max="2048" width="11.42578125" style="804"/>
    <col min="2049" max="2049" width="9.140625" style="804" customWidth="1"/>
    <col min="2050" max="2050" width="11.28515625" style="804" customWidth="1"/>
    <col min="2051" max="2051" width="12.140625" style="804" bestFit="1" customWidth="1"/>
    <col min="2052" max="2052" width="11.28515625" style="804" customWidth="1"/>
    <col min="2053" max="2053" width="12.28515625" style="804" bestFit="1" customWidth="1"/>
    <col min="2054" max="2054" width="11.28515625" style="804" customWidth="1"/>
    <col min="2055" max="2055" width="7.28515625" style="804" bestFit="1" customWidth="1"/>
    <col min="2056" max="2056" width="6.140625" style="804" customWidth="1"/>
    <col min="2057" max="2057" width="10" style="804" customWidth="1"/>
    <col min="2058" max="2058" width="11.28515625" style="804" bestFit="1" customWidth="1"/>
    <col min="2059" max="2059" width="10.28515625" style="804" bestFit="1" customWidth="1"/>
    <col min="2060" max="2060" width="7.85546875" style="804" bestFit="1" customWidth="1"/>
    <col min="2061" max="2061" width="6.7109375" style="804" bestFit="1" customWidth="1"/>
    <col min="2062" max="2062" width="11.28515625" style="804" bestFit="1" customWidth="1"/>
    <col min="2063" max="2063" width="7.28515625" style="804" bestFit="1" customWidth="1"/>
    <col min="2064" max="2064" width="4.7109375" style="804" customWidth="1"/>
    <col min="2065" max="2066" width="11.42578125" style="804" customWidth="1"/>
    <col min="2067" max="2068" width="9.28515625" style="804" bestFit="1" customWidth="1"/>
    <col min="2069" max="2304" width="11.42578125" style="804"/>
    <col min="2305" max="2305" width="9.140625" style="804" customWidth="1"/>
    <col min="2306" max="2306" width="11.28515625" style="804" customWidth="1"/>
    <col min="2307" max="2307" width="12.140625" style="804" bestFit="1" customWidth="1"/>
    <col min="2308" max="2308" width="11.28515625" style="804" customWidth="1"/>
    <col min="2309" max="2309" width="12.28515625" style="804" bestFit="1" customWidth="1"/>
    <col min="2310" max="2310" width="11.28515625" style="804" customWidth="1"/>
    <col min="2311" max="2311" width="7.28515625" style="804" bestFit="1" customWidth="1"/>
    <col min="2312" max="2312" width="6.140625" style="804" customWidth="1"/>
    <col min="2313" max="2313" width="10" style="804" customWidth="1"/>
    <col min="2314" max="2314" width="11.28515625" style="804" bestFit="1" customWidth="1"/>
    <col min="2315" max="2315" width="10.28515625" style="804" bestFit="1" customWidth="1"/>
    <col min="2316" max="2316" width="7.85546875" style="804" bestFit="1" customWidth="1"/>
    <col min="2317" max="2317" width="6.7109375" style="804" bestFit="1" customWidth="1"/>
    <col min="2318" max="2318" width="11.28515625" style="804" bestFit="1" customWidth="1"/>
    <col min="2319" max="2319" width="7.28515625" style="804" bestFit="1" customWidth="1"/>
    <col min="2320" max="2320" width="4.7109375" style="804" customWidth="1"/>
    <col min="2321" max="2322" width="11.42578125" style="804" customWidth="1"/>
    <col min="2323" max="2324" width="9.28515625" style="804" bestFit="1" customWidth="1"/>
    <col min="2325" max="2560" width="11.42578125" style="804"/>
    <col min="2561" max="2561" width="9.140625" style="804" customWidth="1"/>
    <col min="2562" max="2562" width="11.28515625" style="804" customWidth="1"/>
    <col min="2563" max="2563" width="12.140625" style="804" bestFit="1" customWidth="1"/>
    <col min="2564" max="2564" width="11.28515625" style="804" customWidth="1"/>
    <col min="2565" max="2565" width="12.28515625" style="804" bestFit="1" customWidth="1"/>
    <col min="2566" max="2566" width="11.28515625" style="804" customWidth="1"/>
    <col min="2567" max="2567" width="7.28515625" style="804" bestFit="1" customWidth="1"/>
    <col min="2568" max="2568" width="6.140625" style="804" customWidth="1"/>
    <col min="2569" max="2569" width="10" style="804" customWidth="1"/>
    <col min="2570" max="2570" width="11.28515625" style="804" bestFit="1" customWidth="1"/>
    <col min="2571" max="2571" width="10.28515625" style="804" bestFit="1" customWidth="1"/>
    <col min="2572" max="2572" width="7.85546875" style="804" bestFit="1" customWidth="1"/>
    <col min="2573" max="2573" width="6.7109375" style="804" bestFit="1" customWidth="1"/>
    <col min="2574" max="2574" width="11.28515625" style="804" bestFit="1" customWidth="1"/>
    <col min="2575" max="2575" width="7.28515625" style="804" bestFit="1" customWidth="1"/>
    <col min="2576" max="2576" width="4.7109375" style="804" customWidth="1"/>
    <col min="2577" max="2578" width="11.42578125" style="804" customWidth="1"/>
    <col min="2579" max="2580" width="9.28515625" style="804" bestFit="1" customWidth="1"/>
    <col min="2581" max="2816" width="11.42578125" style="804"/>
    <col min="2817" max="2817" width="9.140625" style="804" customWidth="1"/>
    <col min="2818" max="2818" width="11.28515625" style="804" customWidth="1"/>
    <col min="2819" max="2819" width="12.140625" style="804" bestFit="1" customWidth="1"/>
    <col min="2820" max="2820" width="11.28515625" style="804" customWidth="1"/>
    <col min="2821" max="2821" width="12.28515625" style="804" bestFit="1" customWidth="1"/>
    <col min="2822" max="2822" width="11.28515625" style="804" customWidth="1"/>
    <col min="2823" max="2823" width="7.28515625" style="804" bestFit="1" customWidth="1"/>
    <col min="2824" max="2824" width="6.140625" style="804" customWidth="1"/>
    <col min="2825" max="2825" width="10" style="804" customWidth="1"/>
    <col min="2826" max="2826" width="11.28515625" style="804" bestFit="1" customWidth="1"/>
    <col min="2827" max="2827" width="10.28515625" style="804" bestFit="1" customWidth="1"/>
    <col min="2828" max="2828" width="7.85546875" style="804" bestFit="1" customWidth="1"/>
    <col min="2829" max="2829" width="6.7109375" style="804" bestFit="1" customWidth="1"/>
    <col min="2830" max="2830" width="11.28515625" style="804" bestFit="1" customWidth="1"/>
    <col min="2831" max="2831" width="7.28515625" style="804" bestFit="1" customWidth="1"/>
    <col min="2832" max="2832" width="4.7109375" style="804" customWidth="1"/>
    <col min="2833" max="2834" width="11.42578125" style="804" customWidth="1"/>
    <col min="2835" max="2836" width="9.28515625" style="804" bestFit="1" customWidth="1"/>
    <col min="2837" max="3072" width="11.42578125" style="804"/>
    <col min="3073" max="3073" width="9.140625" style="804" customWidth="1"/>
    <col min="3074" max="3074" width="11.28515625" style="804" customWidth="1"/>
    <col min="3075" max="3075" width="12.140625" style="804" bestFit="1" customWidth="1"/>
    <col min="3076" max="3076" width="11.28515625" style="804" customWidth="1"/>
    <col min="3077" max="3077" width="12.28515625" style="804" bestFit="1" customWidth="1"/>
    <col min="3078" max="3078" width="11.28515625" style="804" customWidth="1"/>
    <col min="3079" max="3079" width="7.28515625" style="804" bestFit="1" customWidth="1"/>
    <col min="3080" max="3080" width="6.140625" style="804" customWidth="1"/>
    <col min="3081" max="3081" width="10" style="804" customWidth="1"/>
    <col min="3082" max="3082" width="11.28515625" style="804" bestFit="1" customWidth="1"/>
    <col min="3083" max="3083" width="10.28515625" style="804" bestFit="1" customWidth="1"/>
    <col min="3084" max="3084" width="7.85546875" style="804" bestFit="1" customWidth="1"/>
    <col min="3085" max="3085" width="6.7109375" style="804" bestFit="1" customWidth="1"/>
    <col min="3086" max="3086" width="11.28515625" style="804" bestFit="1" customWidth="1"/>
    <col min="3087" max="3087" width="7.28515625" style="804" bestFit="1" customWidth="1"/>
    <col min="3088" max="3088" width="4.7109375" style="804" customWidth="1"/>
    <col min="3089" max="3090" width="11.42578125" style="804" customWidth="1"/>
    <col min="3091" max="3092" width="9.28515625" style="804" bestFit="1" customWidth="1"/>
    <col min="3093" max="3328" width="11.42578125" style="804"/>
    <col min="3329" max="3329" width="9.140625" style="804" customWidth="1"/>
    <col min="3330" max="3330" width="11.28515625" style="804" customWidth="1"/>
    <col min="3331" max="3331" width="12.140625" style="804" bestFit="1" customWidth="1"/>
    <col min="3332" max="3332" width="11.28515625" style="804" customWidth="1"/>
    <col min="3333" max="3333" width="12.28515625" style="804" bestFit="1" customWidth="1"/>
    <col min="3334" max="3334" width="11.28515625" style="804" customWidth="1"/>
    <col min="3335" max="3335" width="7.28515625" style="804" bestFit="1" customWidth="1"/>
    <col min="3336" max="3336" width="6.140625" style="804" customWidth="1"/>
    <col min="3337" max="3337" width="10" style="804" customWidth="1"/>
    <col min="3338" max="3338" width="11.28515625" style="804" bestFit="1" customWidth="1"/>
    <col min="3339" max="3339" width="10.28515625" style="804" bestFit="1" customWidth="1"/>
    <col min="3340" max="3340" width="7.85546875" style="804" bestFit="1" customWidth="1"/>
    <col min="3341" max="3341" width="6.7109375" style="804" bestFit="1" customWidth="1"/>
    <col min="3342" max="3342" width="11.28515625" style="804" bestFit="1" customWidth="1"/>
    <col min="3343" max="3343" width="7.28515625" style="804" bestFit="1" customWidth="1"/>
    <col min="3344" max="3344" width="4.7109375" style="804" customWidth="1"/>
    <col min="3345" max="3346" width="11.42578125" style="804" customWidth="1"/>
    <col min="3347" max="3348" width="9.28515625" style="804" bestFit="1" customWidth="1"/>
    <col min="3349" max="3584" width="11.42578125" style="804"/>
    <col min="3585" max="3585" width="9.140625" style="804" customWidth="1"/>
    <col min="3586" max="3586" width="11.28515625" style="804" customWidth="1"/>
    <col min="3587" max="3587" width="12.140625" style="804" bestFit="1" customWidth="1"/>
    <col min="3588" max="3588" width="11.28515625" style="804" customWidth="1"/>
    <col min="3589" max="3589" width="12.28515625" style="804" bestFit="1" customWidth="1"/>
    <col min="3590" max="3590" width="11.28515625" style="804" customWidth="1"/>
    <col min="3591" max="3591" width="7.28515625" style="804" bestFit="1" customWidth="1"/>
    <col min="3592" max="3592" width="6.140625" style="804" customWidth="1"/>
    <col min="3593" max="3593" width="10" style="804" customWidth="1"/>
    <col min="3594" max="3594" width="11.28515625" style="804" bestFit="1" customWidth="1"/>
    <col min="3595" max="3595" width="10.28515625" style="804" bestFit="1" customWidth="1"/>
    <col min="3596" max="3596" width="7.85546875" style="804" bestFit="1" customWidth="1"/>
    <col min="3597" max="3597" width="6.7109375" style="804" bestFit="1" customWidth="1"/>
    <col min="3598" max="3598" width="11.28515625" style="804" bestFit="1" customWidth="1"/>
    <col min="3599" max="3599" width="7.28515625" style="804" bestFit="1" customWidth="1"/>
    <col min="3600" max="3600" width="4.7109375" style="804" customWidth="1"/>
    <col min="3601" max="3602" width="11.42578125" style="804" customWidth="1"/>
    <col min="3603" max="3604" width="9.28515625" style="804" bestFit="1" customWidth="1"/>
    <col min="3605" max="3840" width="11.42578125" style="804"/>
    <col min="3841" max="3841" width="9.140625" style="804" customWidth="1"/>
    <col min="3842" max="3842" width="11.28515625" style="804" customWidth="1"/>
    <col min="3843" max="3843" width="12.140625" style="804" bestFit="1" customWidth="1"/>
    <col min="3844" max="3844" width="11.28515625" style="804" customWidth="1"/>
    <col min="3845" max="3845" width="12.28515625" style="804" bestFit="1" customWidth="1"/>
    <col min="3846" max="3846" width="11.28515625" style="804" customWidth="1"/>
    <col min="3847" max="3847" width="7.28515625" style="804" bestFit="1" customWidth="1"/>
    <col min="3848" max="3848" width="6.140625" style="804" customWidth="1"/>
    <col min="3849" max="3849" width="10" style="804" customWidth="1"/>
    <col min="3850" max="3850" width="11.28515625" style="804" bestFit="1" customWidth="1"/>
    <col min="3851" max="3851" width="10.28515625" style="804" bestFit="1" customWidth="1"/>
    <col min="3852" max="3852" width="7.85546875" style="804" bestFit="1" customWidth="1"/>
    <col min="3853" max="3853" width="6.7109375" style="804" bestFit="1" customWidth="1"/>
    <col min="3854" max="3854" width="11.28515625" style="804" bestFit="1" customWidth="1"/>
    <col min="3855" max="3855" width="7.28515625" style="804" bestFit="1" customWidth="1"/>
    <col min="3856" max="3856" width="4.7109375" style="804" customWidth="1"/>
    <col min="3857" max="3858" width="11.42578125" style="804" customWidth="1"/>
    <col min="3859" max="3860" width="9.28515625" style="804" bestFit="1" customWidth="1"/>
    <col min="3861" max="4096" width="11.42578125" style="804"/>
    <col min="4097" max="4097" width="9.140625" style="804" customWidth="1"/>
    <col min="4098" max="4098" width="11.28515625" style="804" customWidth="1"/>
    <col min="4099" max="4099" width="12.140625" style="804" bestFit="1" customWidth="1"/>
    <col min="4100" max="4100" width="11.28515625" style="804" customWidth="1"/>
    <col min="4101" max="4101" width="12.28515625" style="804" bestFit="1" customWidth="1"/>
    <col min="4102" max="4102" width="11.28515625" style="804" customWidth="1"/>
    <col min="4103" max="4103" width="7.28515625" style="804" bestFit="1" customWidth="1"/>
    <col min="4104" max="4104" width="6.140625" style="804" customWidth="1"/>
    <col min="4105" max="4105" width="10" style="804" customWidth="1"/>
    <col min="4106" max="4106" width="11.28515625" style="804" bestFit="1" customWidth="1"/>
    <col min="4107" max="4107" width="10.28515625" style="804" bestFit="1" customWidth="1"/>
    <col min="4108" max="4108" width="7.85546875" style="804" bestFit="1" customWidth="1"/>
    <col min="4109" max="4109" width="6.7109375" style="804" bestFit="1" customWidth="1"/>
    <col min="4110" max="4110" width="11.28515625" style="804" bestFit="1" customWidth="1"/>
    <col min="4111" max="4111" width="7.28515625" style="804" bestFit="1" customWidth="1"/>
    <col min="4112" max="4112" width="4.7109375" style="804" customWidth="1"/>
    <col min="4113" max="4114" width="11.42578125" style="804" customWidth="1"/>
    <col min="4115" max="4116" width="9.28515625" style="804" bestFit="1" customWidth="1"/>
    <col min="4117" max="4352" width="11.42578125" style="804"/>
    <col min="4353" max="4353" width="9.140625" style="804" customWidth="1"/>
    <col min="4354" max="4354" width="11.28515625" style="804" customWidth="1"/>
    <col min="4355" max="4355" width="12.140625" style="804" bestFit="1" customWidth="1"/>
    <col min="4356" max="4356" width="11.28515625" style="804" customWidth="1"/>
    <col min="4357" max="4357" width="12.28515625" style="804" bestFit="1" customWidth="1"/>
    <col min="4358" max="4358" width="11.28515625" style="804" customWidth="1"/>
    <col min="4359" max="4359" width="7.28515625" style="804" bestFit="1" customWidth="1"/>
    <col min="4360" max="4360" width="6.140625" style="804" customWidth="1"/>
    <col min="4361" max="4361" width="10" style="804" customWidth="1"/>
    <col min="4362" max="4362" width="11.28515625" style="804" bestFit="1" customWidth="1"/>
    <col min="4363" max="4363" width="10.28515625" style="804" bestFit="1" customWidth="1"/>
    <col min="4364" max="4364" width="7.85546875" style="804" bestFit="1" customWidth="1"/>
    <col min="4365" max="4365" width="6.7109375" style="804" bestFit="1" customWidth="1"/>
    <col min="4366" max="4366" width="11.28515625" style="804" bestFit="1" customWidth="1"/>
    <col min="4367" max="4367" width="7.28515625" style="804" bestFit="1" customWidth="1"/>
    <col min="4368" max="4368" width="4.7109375" style="804" customWidth="1"/>
    <col min="4369" max="4370" width="11.42578125" style="804" customWidth="1"/>
    <col min="4371" max="4372" width="9.28515625" style="804" bestFit="1" customWidth="1"/>
    <col min="4373" max="4608" width="11.42578125" style="804"/>
    <col min="4609" max="4609" width="9.140625" style="804" customWidth="1"/>
    <col min="4610" max="4610" width="11.28515625" style="804" customWidth="1"/>
    <col min="4611" max="4611" width="12.140625" style="804" bestFit="1" customWidth="1"/>
    <col min="4612" max="4612" width="11.28515625" style="804" customWidth="1"/>
    <col min="4613" max="4613" width="12.28515625" style="804" bestFit="1" customWidth="1"/>
    <col min="4614" max="4614" width="11.28515625" style="804" customWidth="1"/>
    <col min="4615" max="4615" width="7.28515625" style="804" bestFit="1" customWidth="1"/>
    <col min="4616" max="4616" width="6.140625" style="804" customWidth="1"/>
    <col min="4617" max="4617" width="10" style="804" customWidth="1"/>
    <col min="4618" max="4618" width="11.28515625" style="804" bestFit="1" customWidth="1"/>
    <col min="4619" max="4619" width="10.28515625" style="804" bestFit="1" customWidth="1"/>
    <col min="4620" max="4620" width="7.85546875" style="804" bestFit="1" customWidth="1"/>
    <col min="4621" max="4621" width="6.7109375" style="804" bestFit="1" customWidth="1"/>
    <col min="4622" max="4622" width="11.28515625" style="804" bestFit="1" customWidth="1"/>
    <col min="4623" max="4623" width="7.28515625" style="804" bestFit="1" customWidth="1"/>
    <col min="4624" max="4624" width="4.7109375" style="804" customWidth="1"/>
    <col min="4625" max="4626" width="11.42578125" style="804" customWidth="1"/>
    <col min="4627" max="4628" width="9.28515625" style="804" bestFit="1" customWidth="1"/>
    <col min="4629" max="4864" width="11.42578125" style="804"/>
    <col min="4865" max="4865" width="9.140625" style="804" customWidth="1"/>
    <col min="4866" max="4866" width="11.28515625" style="804" customWidth="1"/>
    <col min="4867" max="4867" width="12.140625" style="804" bestFit="1" customWidth="1"/>
    <col min="4868" max="4868" width="11.28515625" style="804" customWidth="1"/>
    <col min="4869" max="4869" width="12.28515625" style="804" bestFit="1" customWidth="1"/>
    <col min="4870" max="4870" width="11.28515625" style="804" customWidth="1"/>
    <col min="4871" max="4871" width="7.28515625" style="804" bestFit="1" customWidth="1"/>
    <col min="4872" max="4872" width="6.140625" style="804" customWidth="1"/>
    <col min="4873" max="4873" width="10" style="804" customWidth="1"/>
    <col min="4874" max="4874" width="11.28515625" style="804" bestFit="1" customWidth="1"/>
    <col min="4875" max="4875" width="10.28515625" style="804" bestFit="1" customWidth="1"/>
    <col min="4876" max="4876" width="7.85546875" style="804" bestFit="1" customWidth="1"/>
    <col min="4877" max="4877" width="6.7109375" style="804" bestFit="1" customWidth="1"/>
    <col min="4878" max="4878" width="11.28515625" style="804" bestFit="1" customWidth="1"/>
    <col min="4879" max="4879" width="7.28515625" style="804" bestFit="1" customWidth="1"/>
    <col min="4880" max="4880" width="4.7109375" style="804" customWidth="1"/>
    <col min="4881" max="4882" width="11.42578125" style="804" customWidth="1"/>
    <col min="4883" max="4884" width="9.28515625" style="804" bestFit="1" customWidth="1"/>
    <col min="4885" max="5120" width="11.42578125" style="804"/>
    <col min="5121" max="5121" width="9.140625" style="804" customWidth="1"/>
    <col min="5122" max="5122" width="11.28515625" style="804" customWidth="1"/>
    <col min="5123" max="5123" width="12.140625" style="804" bestFit="1" customWidth="1"/>
    <col min="5124" max="5124" width="11.28515625" style="804" customWidth="1"/>
    <col min="5125" max="5125" width="12.28515625" style="804" bestFit="1" customWidth="1"/>
    <col min="5126" max="5126" width="11.28515625" style="804" customWidth="1"/>
    <col min="5127" max="5127" width="7.28515625" style="804" bestFit="1" customWidth="1"/>
    <col min="5128" max="5128" width="6.140625" style="804" customWidth="1"/>
    <col min="5129" max="5129" width="10" style="804" customWidth="1"/>
    <col min="5130" max="5130" width="11.28515625" style="804" bestFit="1" customWidth="1"/>
    <col min="5131" max="5131" width="10.28515625" style="804" bestFit="1" customWidth="1"/>
    <col min="5132" max="5132" width="7.85546875" style="804" bestFit="1" customWidth="1"/>
    <col min="5133" max="5133" width="6.7109375" style="804" bestFit="1" customWidth="1"/>
    <col min="5134" max="5134" width="11.28515625" style="804" bestFit="1" customWidth="1"/>
    <col min="5135" max="5135" width="7.28515625" style="804" bestFit="1" customWidth="1"/>
    <col min="5136" max="5136" width="4.7109375" style="804" customWidth="1"/>
    <col min="5137" max="5138" width="11.42578125" style="804" customWidth="1"/>
    <col min="5139" max="5140" width="9.28515625" style="804" bestFit="1" customWidth="1"/>
    <col min="5141" max="5376" width="11.42578125" style="804"/>
    <col min="5377" max="5377" width="9.140625" style="804" customWidth="1"/>
    <col min="5378" max="5378" width="11.28515625" style="804" customWidth="1"/>
    <col min="5379" max="5379" width="12.140625" style="804" bestFit="1" customWidth="1"/>
    <col min="5380" max="5380" width="11.28515625" style="804" customWidth="1"/>
    <col min="5381" max="5381" width="12.28515625" style="804" bestFit="1" customWidth="1"/>
    <col min="5382" max="5382" width="11.28515625" style="804" customWidth="1"/>
    <col min="5383" max="5383" width="7.28515625" style="804" bestFit="1" customWidth="1"/>
    <col min="5384" max="5384" width="6.140625" style="804" customWidth="1"/>
    <col min="5385" max="5385" width="10" style="804" customWidth="1"/>
    <col min="5386" max="5386" width="11.28515625" style="804" bestFit="1" customWidth="1"/>
    <col min="5387" max="5387" width="10.28515625" style="804" bestFit="1" customWidth="1"/>
    <col min="5388" max="5388" width="7.85546875" style="804" bestFit="1" customWidth="1"/>
    <col min="5389" max="5389" width="6.7109375" style="804" bestFit="1" customWidth="1"/>
    <col min="5390" max="5390" width="11.28515625" style="804" bestFit="1" customWidth="1"/>
    <col min="5391" max="5391" width="7.28515625" style="804" bestFit="1" customWidth="1"/>
    <col min="5392" max="5392" width="4.7109375" style="804" customWidth="1"/>
    <col min="5393" max="5394" width="11.42578125" style="804" customWidth="1"/>
    <col min="5395" max="5396" width="9.28515625" style="804" bestFit="1" customWidth="1"/>
    <col min="5397" max="5632" width="11.42578125" style="804"/>
    <col min="5633" max="5633" width="9.140625" style="804" customWidth="1"/>
    <col min="5634" max="5634" width="11.28515625" style="804" customWidth="1"/>
    <col min="5635" max="5635" width="12.140625" style="804" bestFit="1" customWidth="1"/>
    <col min="5636" max="5636" width="11.28515625" style="804" customWidth="1"/>
    <col min="5637" max="5637" width="12.28515625" style="804" bestFit="1" customWidth="1"/>
    <col min="5638" max="5638" width="11.28515625" style="804" customWidth="1"/>
    <col min="5639" max="5639" width="7.28515625" style="804" bestFit="1" customWidth="1"/>
    <col min="5640" max="5640" width="6.140625" style="804" customWidth="1"/>
    <col min="5641" max="5641" width="10" style="804" customWidth="1"/>
    <col min="5642" max="5642" width="11.28515625" style="804" bestFit="1" customWidth="1"/>
    <col min="5643" max="5643" width="10.28515625" style="804" bestFit="1" customWidth="1"/>
    <col min="5644" max="5644" width="7.85546875" style="804" bestFit="1" customWidth="1"/>
    <col min="5645" max="5645" width="6.7109375" style="804" bestFit="1" customWidth="1"/>
    <col min="5646" max="5646" width="11.28515625" style="804" bestFit="1" customWidth="1"/>
    <col min="5647" max="5647" width="7.28515625" style="804" bestFit="1" customWidth="1"/>
    <col min="5648" max="5648" width="4.7109375" style="804" customWidth="1"/>
    <col min="5649" max="5650" width="11.42578125" style="804" customWidth="1"/>
    <col min="5651" max="5652" width="9.28515625" style="804" bestFit="1" customWidth="1"/>
    <col min="5653" max="5888" width="11.42578125" style="804"/>
    <col min="5889" max="5889" width="9.140625" style="804" customWidth="1"/>
    <col min="5890" max="5890" width="11.28515625" style="804" customWidth="1"/>
    <col min="5891" max="5891" width="12.140625" style="804" bestFit="1" customWidth="1"/>
    <col min="5892" max="5892" width="11.28515625" style="804" customWidth="1"/>
    <col min="5893" max="5893" width="12.28515625" style="804" bestFit="1" customWidth="1"/>
    <col min="5894" max="5894" width="11.28515625" style="804" customWidth="1"/>
    <col min="5895" max="5895" width="7.28515625" style="804" bestFit="1" customWidth="1"/>
    <col min="5896" max="5896" width="6.140625" style="804" customWidth="1"/>
    <col min="5897" max="5897" width="10" style="804" customWidth="1"/>
    <col min="5898" max="5898" width="11.28515625" style="804" bestFit="1" customWidth="1"/>
    <col min="5899" max="5899" width="10.28515625" style="804" bestFit="1" customWidth="1"/>
    <col min="5900" max="5900" width="7.85546875" style="804" bestFit="1" customWidth="1"/>
    <col min="5901" max="5901" width="6.7109375" style="804" bestFit="1" customWidth="1"/>
    <col min="5902" max="5902" width="11.28515625" style="804" bestFit="1" customWidth="1"/>
    <col min="5903" max="5903" width="7.28515625" style="804" bestFit="1" customWidth="1"/>
    <col min="5904" max="5904" width="4.7109375" style="804" customWidth="1"/>
    <col min="5905" max="5906" width="11.42578125" style="804" customWidth="1"/>
    <col min="5907" max="5908" width="9.28515625" style="804" bestFit="1" customWidth="1"/>
    <col min="5909" max="6144" width="11.42578125" style="804"/>
    <col min="6145" max="6145" width="9.140625" style="804" customWidth="1"/>
    <col min="6146" max="6146" width="11.28515625" style="804" customWidth="1"/>
    <col min="6147" max="6147" width="12.140625" style="804" bestFit="1" customWidth="1"/>
    <col min="6148" max="6148" width="11.28515625" style="804" customWidth="1"/>
    <col min="6149" max="6149" width="12.28515625" style="804" bestFit="1" customWidth="1"/>
    <col min="6150" max="6150" width="11.28515625" style="804" customWidth="1"/>
    <col min="6151" max="6151" width="7.28515625" style="804" bestFit="1" customWidth="1"/>
    <col min="6152" max="6152" width="6.140625" style="804" customWidth="1"/>
    <col min="6153" max="6153" width="10" style="804" customWidth="1"/>
    <col min="6154" max="6154" width="11.28515625" style="804" bestFit="1" customWidth="1"/>
    <col min="6155" max="6155" width="10.28515625" style="804" bestFit="1" customWidth="1"/>
    <col min="6156" max="6156" width="7.85546875" style="804" bestFit="1" customWidth="1"/>
    <col min="6157" max="6157" width="6.7109375" style="804" bestFit="1" customWidth="1"/>
    <col min="6158" max="6158" width="11.28515625" style="804" bestFit="1" customWidth="1"/>
    <col min="6159" max="6159" width="7.28515625" style="804" bestFit="1" customWidth="1"/>
    <col min="6160" max="6160" width="4.7109375" style="804" customWidth="1"/>
    <col min="6161" max="6162" width="11.42578125" style="804" customWidth="1"/>
    <col min="6163" max="6164" width="9.28515625" style="804" bestFit="1" customWidth="1"/>
    <col min="6165" max="6400" width="11.42578125" style="804"/>
    <col min="6401" max="6401" width="9.140625" style="804" customWidth="1"/>
    <col min="6402" max="6402" width="11.28515625" style="804" customWidth="1"/>
    <col min="6403" max="6403" width="12.140625" style="804" bestFit="1" customWidth="1"/>
    <col min="6404" max="6404" width="11.28515625" style="804" customWidth="1"/>
    <col min="6405" max="6405" width="12.28515625" style="804" bestFit="1" customWidth="1"/>
    <col min="6406" max="6406" width="11.28515625" style="804" customWidth="1"/>
    <col min="6407" max="6407" width="7.28515625" style="804" bestFit="1" customWidth="1"/>
    <col min="6408" max="6408" width="6.140625" style="804" customWidth="1"/>
    <col min="6409" max="6409" width="10" style="804" customWidth="1"/>
    <col min="6410" max="6410" width="11.28515625" style="804" bestFit="1" customWidth="1"/>
    <col min="6411" max="6411" width="10.28515625" style="804" bestFit="1" customWidth="1"/>
    <col min="6412" max="6412" width="7.85546875" style="804" bestFit="1" customWidth="1"/>
    <col min="6413" max="6413" width="6.7109375" style="804" bestFit="1" customWidth="1"/>
    <col min="6414" max="6414" width="11.28515625" style="804" bestFit="1" customWidth="1"/>
    <col min="6415" max="6415" width="7.28515625" style="804" bestFit="1" customWidth="1"/>
    <col min="6416" max="6416" width="4.7109375" style="804" customWidth="1"/>
    <col min="6417" max="6418" width="11.42578125" style="804" customWidth="1"/>
    <col min="6419" max="6420" width="9.28515625" style="804" bestFit="1" customWidth="1"/>
    <col min="6421" max="6656" width="11.42578125" style="804"/>
    <col min="6657" max="6657" width="9.140625" style="804" customWidth="1"/>
    <col min="6658" max="6658" width="11.28515625" style="804" customWidth="1"/>
    <col min="6659" max="6659" width="12.140625" style="804" bestFit="1" customWidth="1"/>
    <col min="6660" max="6660" width="11.28515625" style="804" customWidth="1"/>
    <col min="6661" max="6661" width="12.28515625" style="804" bestFit="1" customWidth="1"/>
    <col min="6662" max="6662" width="11.28515625" style="804" customWidth="1"/>
    <col min="6663" max="6663" width="7.28515625" style="804" bestFit="1" customWidth="1"/>
    <col min="6664" max="6664" width="6.140625" style="804" customWidth="1"/>
    <col min="6665" max="6665" width="10" style="804" customWidth="1"/>
    <col min="6666" max="6666" width="11.28515625" style="804" bestFit="1" customWidth="1"/>
    <col min="6667" max="6667" width="10.28515625" style="804" bestFit="1" customWidth="1"/>
    <col min="6668" max="6668" width="7.85546875" style="804" bestFit="1" customWidth="1"/>
    <col min="6669" max="6669" width="6.7109375" style="804" bestFit="1" customWidth="1"/>
    <col min="6670" max="6670" width="11.28515625" style="804" bestFit="1" customWidth="1"/>
    <col min="6671" max="6671" width="7.28515625" style="804" bestFit="1" customWidth="1"/>
    <col min="6672" max="6672" width="4.7109375" style="804" customWidth="1"/>
    <col min="6673" max="6674" width="11.42578125" style="804" customWidth="1"/>
    <col min="6675" max="6676" width="9.28515625" style="804" bestFit="1" customWidth="1"/>
    <col min="6677" max="6912" width="11.42578125" style="804"/>
    <col min="6913" max="6913" width="9.140625" style="804" customWidth="1"/>
    <col min="6914" max="6914" width="11.28515625" style="804" customWidth="1"/>
    <col min="6915" max="6915" width="12.140625" style="804" bestFit="1" customWidth="1"/>
    <col min="6916" max="6916" width="11.28515625" style="804" customWidth="1"/>
    <col min="6917" max="6917" width="12.28515625" style="804" bestFit="1" customWidth="1"/>
    <col min="6918" max="6918" width="11.28515625" style="804" customWidth="1"/>
    <col min="6919" max="6919" width="7.28515625" style="804" bestFit="1" customWidth="1"/>
    <col min="6920" max="6920" width="6.140625" style="804" customWidth="1"/>
    <col min="6921" max="6921" width="10" style="804" customWidth="1"/>
    <col min="6922" max="6922" width="11.28515625" style="804" bestFit="1" customWidth="1"/>
    <col min="6923" max="6923" width="10.28515625" style="804" bestFit="1" customWidth="1"/>
    <col min="6924" max="6924" width="7.85546875" style="804" bestFit="1" customWidth="1"/>
    <col min="6925" max="6925" width="6.7109375" style="804" bestFit="1" customWidth="1"/>
    <col min="6926" max="6926" width="11.28515625" style="804" bestFit="1" customWidth="1"/>
    <col min="6927" max="6927" width="7.28515625" style="804" bestFit="1" customWidth="1"/>
    <col min="6928" max="6928" width="4.7109375" style="804" customWidth="1"/>
    <col min="6929" max="6930" width="11.42578125" style="804" customWidth="1"/>
    <col min="6931" max="6932" width="9.28515625" style="804" bestFit="1" customWidth="1"/>
    <col min="6933" max="7168" width="11.42578125" style="804"/>
    <col min="7169" max="7169" width="9.140625" style="804" customWidth="1"/>
    <col min="7170" max="7170" width="11.28515625" style="804" customWidth="1"/>
    <col min="7171" max="7171" width="12.140625" style="804" bestFit="1" customWidth="1"/>
    <col min="7172" max="7172" width="11.28515625" style="804" customWidth="1"/>
    <col min="7173" max="7173" width="12.28515625" style="804" bestFit="1" customWidth="1"/>
    <col min="7174" max="7174" width="11.28515625" style="804" customWidth="1"/>
    <col min="7175" max="7175" width="7.28515625" style="804" bestFit="1" customWidth="1"/>
    <col min="7176" max="7176" width="6.140625" style="804" customWidth="1"/>
    <col min="7177" max="7177" width="10" style="804" customWidth="1"/>
    <col min="7178" max="7178" width="11.28515625" style="804" bestFit="1" customWidth="1"/>
    <col min="7179" max="7179" width="10.28515625" style="804" bestFit="1" customWidth="1"/>
    <col min="7180" max="7180" width="7.85546875" style="804" bestFit="1" customWidth="1"/>
    <col min="7181" max="7181" width="6.7109375" style="804" bestFit="1" customWidth="1"/>
    <col min="7182" max="7182" width="11.28515625" style="804" bestFit="1" customWidth="1"/>
    <col min="7183" max="7183" width="7.28515625" style="804" bestFit="1" customWidth="1"/>
    <col min="7184" max="7184" width="4.7109375" style="804" customWidth="1"/>
    <col min="7185" max="7186" width="11.42578125" style="804" customWidth="1"/>
    <col min="7187" max="7188" width="9.28515625" style="804" bestFit="1" customWidth="1"/>
    <col min="7189" max="7424" width="11.42578125" style="804"/>
    <col min="7425" max="7425" width="9.140625" style="804" customWidth="1"/>
    <col min="7426" max="7426" width="11.28515625" style="804" customWidth="1"/>
    <col min="7427" max="7427" width="12.140625" style="804" bestFit="1" customWidth="1"/>
    <col min="7428" max="7428" width="11.28515625" style="804" customWidth="1"/>
    <col min="7429" max="7429" width="12.28515625" style="804" bestFit="1" customWidth="1"/>
    <col min="7430" max="7430" width="11.28515625" style="804" customWidth="1"/>
    <col min="7431" max="7431" width="7.28515625" style="804" bestFit="1" customWidth="1"/>
    <col min="7432" max="7432" width="6.140625" style="804" customWidth="1"/>
    <col min="7433" max="7433" width="10" style="804" customWidth="1"/>
    <col min="7434" max="7434" width="11.28515625" style="804" bestFit="1" customWidth="1"/>
    <col min="7435" max="7435" width="10.28515625" style="804" bestFit="1" customWidth="1"/>
    <col min="7436" max="7436" width="7.85546875" style="804" bestFit="1" customWidth="1"/>
    <col min="7437" max="7437" width="6.7109375" style="804" bestFit="1" customWidth="1"/>
    <col min="7438" max="7438" width="11.28515625" style="804" bestFit="1" customWidth="1"/>
    <col min="7439" max="7439" width="7.28515625" style="804" bestFit="1" customWidth="1"/>
    <col min="7440" max="7440" width="4.7109375" style="804" customWidth="1"/>
    <col min="7441" max="7442" width="11.42578125" style="804" customWidth="1"/>
    <col min="7443" max="7444" width="9.28515625" style="804" bestFit="1" customWidth="1"/>
    <col min="7445" max="7680" width="11.42578125" style="804"/>
    <col min="7681" max="7681" width="9.140625" style="804" customWidth="1"/>
    <col min="7682" max="7682" width="11.28515625" style="804" customWidth="1"/>
    <col min="7683" max="7683" width="12.140625" style="804" bestFit="1" customWidth="1"/>
    <col min="7684" max="7684" width="11.28515625" style="804" customWidth="1"/>
    <col min="7685" max="7685" width="12.28515625" style="804" bestFit="1" customWidth="1"/>
    <col min="7686" max="7686" width="11.28515625" style="804" customWidth="1"/>
    <col min="7687" max="7687" width="7.28515625" style="804" bestFit="1" customWidth="1"/>
    <col min="7688" max="7688" width="6.140625" style="804" customWidth="1"/>
    <col min="7689" max="7689" width="10" style="804" customWidth="1"/>
    <col min="7690" max="7690" width="11.28515625" style="804" bestFit="1" customWidth="1"/>
    <col min="7691" max="7691" width="10.28515625" style="804" bestFit="1" customWidth="1"/>
    <col min="7692" max="7692" width="7.85546875" style="804" bestFit="1" customWidth="1"/>
    <col min="7693" max="7693" width="6.7109375" style="804" bestFit="1" customWidth="1"/>
    <col min="7694" max="7694" width="11.28515625" style="804" bestFit="1" customWidth="1"/>
    <col min="7695" max="7695" width="7.28515625" style="804" bestFit="1" customWidth="1"/>
    <col min="7696" max="7696" width="4.7109375" style="804" customWidth="1"/>
    <col min="7697" max="7698" width="11.42578125" style="804" customWidth="1"/>
    <col min="7699" max="7700" width="9.28515625" style="804" bestFit="1" customWidth="1"/>
    <col min="7701" max="7936" width="11.42578125" style="804"/>
    <col min="7937" max="7937" width="9.140625" style="804" customWidth="1"/>
    <col min="7938" max="7938" width="11.28515625" style="804" customWidth="1"/>
    <col min="7939" max="7939" width="12.140625" style="804" bestFit="1" customWidth="1"/>
    <col min="7940" max="7940" width="11.28515625" style="804" customWidth="1"/>
    <col min="7941" max="7941" width="12.28515625" style="804" bestFit="1" customWidth="1"/>
    <col min="7942" max="7942" width="11.28515625" style="804" customWidth="1"/>
    <col min="7943" max="7943" width="7.28515625" style="804" bestFit="1" customWidth="1"/>
    <col min="7944" max="7944" width="6.140625" style="804" customWidth="1"/>
    <col min="7945" max="7945" width="10" style="804" customWidth="1"/>
    <col min="7946" max="7946" width="11.28515625" style="804" bestFit="1" customWidth="1"/>
    <col min="7947" max="7947" width="10.28515625" style="804" bestFit="1" customWidth="1"/>
    <col min="7948" max="7948" width="7.85546875" style="804" bestFit="1" customWidth="1"/>
    <col min="7949" max="7949" width="6.7109375" style="804" bestFit="1" customWidth="1"/>
    <col min="7950" max="7950" width="11.28515625" style="804" bestFit="1" customWidth="1"/>
    <col min="7951" max="7951" width="7.28515625" style="804" bestFit="1" customWidth="1"/>
    <col min="7952" max="7952" width="4.7109375" style="804" customWidth="1"/>
    <col min="7953" max="7954" width="11.42578125" style="804" customWidth="1"/>
    <col min="7955" max="7956" width="9.28515625" style="804" bestFit="1" customWidth="1"/>
    <col min="7957" max="8192" width="11.42578125" style="804"/>
    <col min="8193" max="8193" width="9.140625" style="804" customWidth="1"/>
    <col min="8194" max="8194" width="11.28515625" style="804" customWidth="1"/>
    <col min="8195" max="8195" width="12.140625" style="804" bestFit="1" customWidth="1"/>
    <col min="8196" max="8196" width="11.28515625" style="804" customWidth="1"/>
    <col min="8197" max="8197" width="12.28515625" style="804" bestFit="1" customWidth="1"/>
    <col min="8198" max="8198" width="11.28515625" style="804" customWidth="1"/>
    <col min="8199" max="8199" width="7.28515625" style="804" bestFit="1" customWidth="1"/>
    <col min="8200" max="8200" width="6.140625" style="804" customWidth="1"/>
    <col min="8201" max="8201" width="10" style="804" customWidth="1"/>
    <col min="8202" max="8202" width="11.28515625" style="804" bestFit="1" customWidth="1"/>
    <col min="8203" max="8203" width="10.28515625" style="804" bestFit="1" customWidth="1"/>
    <col min="8204" max="8204" width="7.85546875" style="804" bestFit="1" customWidth="1"/>
    <col min="8205" max="8205" width="6.7109375" style="804" bestFit="1" customWidth="1"/>
    <col min="8206" max="8206" width="11.28515625" style="804" bestFit="1" customWidth="1"/>
    <col min="8207" max="8207" width="7.28515625" style="804" bestFit="1" customWidth="1"/>
    <col min="8208" max="8208" width="4.7109375" style="804" customWidth="1"/>
    <col min="8209" max="8210" width="11.42578125" style="804" customWidth="1"/>
    <col min="8211" max="8212" width="9.28515625" style="804" bestFit="1" customWidth="1"/>
    <col min="8213" max="8448" width="11.42578125" style="804"/>
    <col min="8449" max="8449" width="9.140625" style="804" customWidth="1"/>
    <col min="8450" max="8450" width="11.28515625" style="804" customWidth="1"/>
    <col min="8451" max="8451" width="12.140625" style="804" bestFit="1" customWidth="1"/>
    <col min="8452" max="8452" width="11.28515625" style="804" customWidth="1"/>
    <col min="8453" max="8453" width="12.28515625" style="804" bestFit="1" customWidth="1"/>
    <col min="8454" max="8454" width="11.28515625" style="804" customWidth="1"/>
    <col min="8455" max="8455" width="7.28515625" style="804" bestFit="1" customWidth="1"/>
    <col min="8456" max="8456" width="6.140625" style="804" customWidth="1"/>
    <col min="8457" max="8457" width="10" style="804" customWidth="1"/>
    <col min="8458" max="8458" width="11.28515625" style="804" bestFit="1" customWidth="1"/>
    <col min="8459" max="8459" width="10.28515625" style="804" bestFit="1" customWidth="1"/>
    <col min="8460" max="8460" width="7.85546875" style="804" bestFit="1" customWidth="1"/>
    <col min="8461" max="8461" width="6.7109375" style="804" bestFit="1" customWidth="1"/>
    <col min="8462" max="8462" width="11.28515625" style="804" bestFit="1" customWidth="1"/>
    <col min="8463" max="8463" width="7.28515625" style="804" bestFit="1" customWidth="1"/>
    <col min="8464" max="8464" width="4.7109375" style="804" customWidth="1"/>
    <col min="8465" max="8466" width="11.42578125" style="804" customWidth="1"/>
    <col min="8467" max="8468" width="9.28515625" style="804" bestFit="1" customWidth="1"/>
    <col min="8469" max="8704" width="11.42578125" style="804"/>
    <col min="8705" max="8705" width="9.140625" style="804" customWidth="1"/>
    <col min="8706" max="8706" width="11.28515625" style="804" customWidth="1"/>
    <col min="8707" max="8707" width="12.140625" style="804" bestFit="1" customWidth="1"/>
    <col min="8708" max="8708" width="11.28515625" style="804" customWidth="1"/>
    <col min="8709" max="8709" width="12.28515625" style="804" bestFit="1" customWidth="1"/>
    <col min="8710" max="8710" width="11.28515625" style="804" customWidth="1"/>
    <col min="8711" max="8711" width="7.28515625" style="804" bestFit="1" customWidth="1"/>
    <col min="8712" max="8712" width="6.140625" style="804" customWidth="1"/>
    <col min="8713" max="8713" width="10" style="804" customWidth="1"/>
    <col min="8714" max="8714" width="11.28515625" style="804" bestFit="1" customWidth="1"/>
    <col min="8715" max="8715" width="10.28515625" style="804" bestFit="1" customWidth="1"/>
    <col min="8716" max="8716" width="7.85546875" style="804" bestFit="1" customWidth="1"/>
    <col min="8717" max="8717" width="6.7109375" style="804" bestFit="1" customWidth="1"/>
    <col min="8718" max="8718" width="11.28515625" style="804" bestFit="1" customWidth="1"/>
    <col min="8719" max="8719" width="7.28515625" style="804" bestFit="1" customWidth="1"/>
    <col min="8720" max="8720" width="4.7109375" style="804" customWidth="1"/>
    <col min="8721" max="8722" width="11.42578125" style="804" customWidth="1"/>
    <col min="8723" max="8724" width="9.28515625" style="804" bestFit="1" customWidth="1"/>
    <col min="8725" max="8960" width="11.42578125" style="804"/>
    <col min="8961" max="8961" width="9.140625" style="804" customWidth="1"/>
    <col min="8962" max="8962" width="11.28515625" style="804" customWidth="1"/>
    <col min="8963" max="8963" width="12.140625" style="804" bestFit="1" customWidth="1"/>
    <col min="8964" max="8964" width="11.28515625" style="804" customWidth="1"/>
    <col min="8965" max="8965" width="12.28515625" style="804" bestFit="1" customWidth="1"/>
    <col min="8966" max="8966" width="11.28515625" style="804" customWidth="1"/>
    <col min="8967" max="8967" width="7.28515625" style="804" bestFit="1" customWidth="1"/>
    <col min="8968" max="8968" width="6.140625" style="804" customWidth="1"/>
    <col min="8969" max="8969" width="10" style="804" customWidth="1"/>
    <col min="8970" max="8970" width="11.28515625" style="804" bestFit="1" customWidth="1"/>
    <col min="8971" max="8971" width="10.28515625" style="804" bestFit="1" customWidth="1"/>
    <col min="8972" max="8972" width="7.85546875" style="804" bestFit="1" customWidth="1"/>
    <col min="8973" max="8973" width="6.7109375" style="804" bestFit="1" customWidth="1"/>
    <col min="8974" max="8974" width="11.28515625" style="804" bestFit="1" customWidth="1"/>
    <col min="8975" max="8975" width="7.28515625" style="804" bestFit="1" customWidth="1"/>
    <col min="8976" max="8976" width="4.7109375" style="804" customWidth="1"/>
    <col min="8977" max="8978" width="11.42578125" style="804" customWidth="1"/>
    <col min="8979" max="8980" width="9.28515625" style="804" bestFit="1" customWidth="1"/>
    <col min="8981" max="9216" width="11.42578125" style="804"/>
    <col min="9217" max="9217" width="9.140625" style="804" customWidth="1"/>
    <col min="9218" max="9218" width="11.28515625" style="804" customWidth="1"/>
    <col min="9219" max="9219" width="12.140625" style="804" bestFit="1" customWidth="1"/>
    <col min="9220" max="9220" width="11.28515625" style="804" customWidth="1"/>
    <col min="9221" max="9221" width="12.28515625" style="804" bestFit="1" customWidth="1"/>
    <col min="9222" max="9222" width="11.28515625" style="804" customWidth="1"/>
    <col min="9223" max="9223" width="7.28515625" style="804" bestFit="1" customWidth="1"/>
    <col min="9224" max="9224" width="6.140625" style="804" customWidth="1"/>
    <col min="9225" max="9225" width="10" style="804" customWidth="1"/>
    <col min="9226" max="9226" width="11.28515625" style="804" bestFit="1" customWidth="1"/>
    <col min="9227" max="9227" width="10.28515625" style="804" bestFit="1" customWidth="1"/>
    <col min="9228" max="9228" width="7.85546875" style="804" bestFit="1" customWidth="1"/>
    <col min="9229" max="9229" width="6.7109375" style="804" bestFit="1" customWidth="1"/>
    <col min="9230" max="9230" width="11.28515625" style="804" bestFit="1" customWidth="1"/>
    <col min="9231" max="9231" width="7.28515625" style="804" bestFit="1" customWidth="1"/>
    <col min="9232" max="9232" width="4.7109375" style="804" customWidth="1"/>
    <col min="9233" max="9234" width="11.42578125" style="804" customWidth="1"/>
    <col min="9235" max="9236" width="9.28515625" style="804" bestFit="1" customWidth="1"/>
    <col min="9237" max="9472" width="11.42578125" style="804"/>
    <col min="9473" max="9473" width="9.140625" style="804" customWidth="1"/>
    <col min="9474" max="9474" width="11.28515625" style="804" customWidth="1"/>
    <col min="9475" max="9475" width="12.140625" style="804" bestFit="1" customWidth="1"/>
    <col min="9476" max="9476" width="11.28515625" style="804" customWidth="1"/>
    <col min="9477" max="9477" width="12.28515625" style="804" bestFit="1" customWidth="1"/>
    <col min="9478" max="9478" width="11.28515625" style="804" customWidth="1"/>
    <col min="9479" max="9479" width="7.28515625" style="804" bestFit="1" customWidth="1"/>
    <col min="9480" max="9480" width="6.140625" style="804" customWidth="1"/>
    <col min="9481" max="9481" width="10" style="804" customWidth="1"/>
    <col min="9482" max="9482" width="11.28515625" style="804" bestFit="1" customWidth="1"/>
    <col min="9483" max="9483" width="10.28515625" style="804" bestFit="1" customWidth="1"/>
    <col min="9484" max="9484" width="7.85546875" style="804" bestFit="1" customWidth="1"/>
    <col min="9485" max="9485" width="6.7109375" style="804" bestFit="1" customWidth="1"/>
    <col min="9486" max="9486" width="11.28515625" style="804" bestFit="1" customWidth="1"/>
    <col min="9487" max="9487" width="7.28515625" style="804" bestFit="1" customWidth="1"/>
    <col min="9488" max="9488" width="4.7109375" style="804" customWidth="1"/>
    <col min="9489" max="9490" width="11.42578125" style="804" customWidth="1"/>
    <col min="9491" max="9492" width="9.28515625" style="804" bestFit="1" customWidth="1"/>
    <col min="9493" max="9728" width="11.42578125" style="804"/>
    <col min="9729" max="9729" width="9.140625" style="804" customWidth="1"/>
    <col min="9730" max="9730" width="11.28515625" style="804" customWidth="1"/>
    <col min="9731" max="9731" width="12.140625" style="804" bestFit="1" customWidth="1"/>
    <col min="9732" max="9732" width="11.28515625" style="804" customWidth="1"/>
    <col min="9733" max="9733" width="12.28515625" style="804" bestFit="1" customWidth="1"/>
    <col min="9734" max="9734" width="11.28515625" style="804" customWidth="1"/>
    <col min="9735" max="9735" width="7.28515625" style="804" bestFit="1" customWidth="1"/>
    <col min="9736" max="9736" width="6.140625" style="804" customWidth="1"/>
    <col min="9737" max="9737" width="10" style="804" customWidth="1"/>
    <col min="9738" max="9738" width="11.28515625" style="804" bestFit="1" customWidth="1"/>
    <col min="9739" max="9739" width="10.28515625" style="804" bestFit="1" customWidth="1"/>
    <col min="9740" max="9740" width="7.85546875" style="804" bestFit="1" customWidth="1"/>
    <col min="9741" max="9741" width="6.7109375" style="804" bestFit="1" customWidth="1"/>
    <col min="9742" max="9742" width="11.28515625" style="804" bestFit="1" customWidth="1"/>
    <col min="9743" max="9743" width="7.28515625" style="804" bestFit="1" customWidth="1"/>
    <col min="9744" max="9744" width="4.7109375" style="804" customWidth="1"/>
    <col min="9745" max="9746" width="11.42578125" style="804" customWidth="1"/>
    <col min="9747" max="9748" width="9.28515625" style="804" bestFit="1" customWidth="1"/>
    <col min="9749" max="9984" width="11.42578125" style="804"/>
    <col min="9985" max="9985" width="9.140625" style="804" customWidth="1"/>
    <col min="9986" max="9986" width="11.28515625" style="804" customWidth="1"/>
    <col min="9987" max="9987" width="12.140625" style="804" bestFit="1" customWidth="1"/>
    <col min="9988" max="9988" width="11.28515625" style="804" customWidth="1"/>
    <col min="9989" max="9989" width="12.28515625" style="804" bestFit="1" customWidth="1"/>
    <col min="9990" max="9990" width="11.28515625" style="804" customWidth="1"/>
    <col min="9991" max="9991" width="7.28515625" style="804" bestFit="1" customWidth="1"/>
    <col min="9992" max="9992" width="6.140625" style="804" customWidth="1"/>
    <col min="9993" max="9993" width="10" style="804" customWidth="1"/>
    <col min="9994" max="9994" width="11.28515625" style="804" bestFit="1" customWidth="1"/>
    <col min="9995" max="9995" width="10.28515625" style="804" bestFit="1" customWidth="1"/>
    <col min="9996" max="9996" width="7.85546875" style="804" bestFit="1" customWidth="1"/>
    <col min="9997" max="9997" width="6.7109375" style="804" bestFit="1" customWidth="1"/>
    <col min="9998" max="9998" width="11.28515625" style="804" bestFit="1" customWidth="1"/>
    <col min="9999" max="9999" width="7.28515625" style="804" bestFit="1" customWidth="1"/>
    <col min="10000" max="10000" width="4.7109375" style="804" customWidth="1"/>
    <col min="10001" max="10002" width="11.42578125" style="804" customWidth="1"/>
    <col min="10003" max="10004" width="9.28515625" style="804" bestFit="1" customWidth="1"/>
    <col min="10005" max="10240" width="11.42578125" style="804"/>
    <col min="10241" max="10241" width="9.140625" style="804" customWidth="1"/>
    <col min="10242" max="10242" width="11.28515625" style="804" customWidth="1"/>
    <col min="10243" max="10243" width="12.140625" style="804" bestFit="1" customWidth="1"/>
    <col min="10244" max="10244" width="11.28515625" style="804" customWidth="1"/>
    <col min="10245" max="10245" width="12.28515625" style="804" bestFit="1" customWidth="1"/>
    <col min="10246" max="10246" width="11.28515625" style="804" customWidth="1"/>
    <col min="10247" max="10247" width="7.28515625" style="804" bestFit="1" customWidth="1"/>
    <col min="10248" max="10248" width="6.140625" style="804" customWidth="1"/>
    <col min="10249" max="10249" width="10" style="804" customWidth="1"/>
    <col min="10250" max="10250" width="11.28515625" style="804" bestFit="1" customWidth="1"/>
    <col min="10251" max="10251" width="10.28515625" style="804" bestFit="1" customWidth="1"/>
    <col min="10252" max="10252" width="7.85546875" style="804" bestFit="1" customWidth="1"/>
    <col min="10253" max="10253" width="6.7109375" style="804" bestFit="1" customWidth="1"/>
    <col min="10254" max="10254" width="11.28515625" style="804" bestFit="1" customWidth="1"/>
    <col min="10255" max="10255" width="7.28515625" style="804" bestFit="1" customWidth="1"/>
    <col min="10256" max="10256" width="4.7109375" style="804" customWidth="1"/>
    <col min="10257" max="10258" width="11.42578125" style="804" customWidth="1"/>
    <col min="10259" max="10260" width="9.28515625" style="804" bestFit="1" customWidth="1"/>
    <col min="10261" max="10496" width="11.42578125" style="804"/>
    <col min="10497" max="10497" width="9.140625" style="804" customWidth="1"/>
    <col min="10498" max="10498" width="11.28515625" style="804" customWidth="1"/>
    <col min="10499" max="10499" width="12.140625" style="804" bestFit="1" customWidth="1"/>
    <col min="10500" max="10500" width="11.28515625" style="804" customWidth="1"/>
    <col min="10501" max="10501" width="12.28515625" style="804" bestFit="1" customWidth="1"/>
    <col min="10502" max="10502" width="11.28515625" style="804" customWidth="1"/>
    <col min="10503" max="10503" width="7.28515625" style="804" bestFit="1" customWidth="1"/>
    <col min="10504" max="10504" width="6.140625" style="804" customWidth="1"/>
    <col min="10505" max="10505" width="10" style="804" customWidth="1"/>
    <col min="10506" max="10506" width="11.28515625" style="804" bestFit="1" customWidth="1"/>
    <col min="10507" max="10507" width="10.28515625" style="804" bestFit="1" customWidth="1"/>
    <col min="10508" max="10508" width="7.85546875" style="804" bestFit="1" customWidth="1"/>
    <col min="10509" max="10509" width="6.7109375" style="804" bestFit="1" customWidth="1"/>
    <col min="10510" max="10510" width="11.28515625" style="804" bestFit="1" customWidth="1"/>
    <col min="10511" max="10511" width="7.28515625" style="804" bestFit="1" customWidth="1"/>
    <col min="10512" max="10512" width="4.7109375" style="804" customWidth="1"/>
    <col min="10513" max="10514" width="11.42578125" style="804" customWidth="1"/>
    <col min="10515" max="10516" width="9.28515625" style="804" bestFit="1" customWidth="1"/>
    <col min="10517" max="10752" width="11.42578125" style="804"/>
    <col min="10753" max="10753" width="9.140625" style="804" customWidth="1"/>
    <col min="10754" max="10754" width="11.28515625" style="804" customWidth="1"/>
    <col min="10755" max="10755" width="12.140625" style="804" bestFit="1" customWidth="1"/>
    <col min="10756" max="10756" width="11.28515625" style="804" customWidth="1"/>
    <col min="10757" max="10757" width="12.28515625" style="804" bestFit="1" customWidth="1"/>
    <col min="10758" max="10758" width="11.28515625" style="804" customWidth="1"/>
    <col min="10759" max="10759" width="7.28515625" style="804" bestFit="1" customWidth="1"/>
    <col min="10760" max="10760" width="6.140625" style="804" customWidth="1"/>
    <col min="10761" max="10761" width="10" style="804" customWidth="1"/>
    <col min="10762" max="10762" width="11.28515625" style="804" bestFit="1" customWidth="1"/>
    <col min="10763" max="10763" width="10.28515625" style="804" bestFit="1" customWidth="1"/>
    <col min="10764" max="10764" width="7.85546875" style="804" bestFit="1" customWidth="1"/>
    <col min="10765" max="10765" width="6.7109375" style="804" bestFit="1" customWidth="1"/>
    <col min="10766" max="10766" width="11.28515625" style="804" bestFit="1" customWidth="1"/>
    <col min="10767" max="10767" width="7.28515625" style="804" bestFit="1" customWidth="1"/>
    <col min="10768" max="10768" width="4.7109375" style="804" customWidth="1"/>
    <col min="10769" max="10770" width="11.42578125" style="804" customWidth="1"/>
    <col min="10771" max="10772" width="9.28515625" style="804" bestFit="1" customWidth="1"/>
    <col min="10773" max="11008" width="11.42578125" style="804"/>
    <col min="11009" max="11009" width="9.140625" style="804" customWidth="1"/>
    <col min="11010" max="11010" width="11.28515625" style="804" customWidth="1"/>
    <col min="11011" max="11011" width="12.140625" style="804" bestFit="1" customWidth="1"/>
    <col min="11012" max="11012" width="11.28515625" style="804" customWidth="1"/>
    <col min="11013" max="11013" width="12.28515625" style="804" bestFit="1" customWidth="1"/>
    <col min="11014" max="11014" width="11.28515625" style="804" customWidth="1"/>
    <col min="11015" max="11015" width="7.28515625" style="804" bestFit="1" customWidth="1"/>
    <col min="11016" max="11016" width="6.140625" style="804" customWidth="1"/>
    <col min="11017" max="11017" width="10" style="804" customWidth="1"/>
    <col min="11018" max="11018" width="11.28515625" style="804" bestFit="1" customWidth="1"/>
    <col min="11019" max="11019" width="10.28515625" style="804" bestFit="1" customWidth="1"/>
    <col min="11020" max="11020" width="7.85546875" style="804" bestFit="1" customWidth="1"/>
    <col min="11021" max="11021" width="6.7109375" style="804" bestFit="1" customWidth="1"/>
    <col min="11022" max="11022" width="11.28515625" style="804" bestFit="1" customWidth="1"/>
    <col min="11023" max="11023" width="7.28515625" style="804" bestFit="1" customWidth="1"/>
    <col min="11024" max="11024" width="4.7109375" style="804" customWidth="1"/>
    <col min="11025" max="11026" width="11.42578125" style="804" customWidth="1"/>
    <col min="11027" max="11028" width="9.28515625" style="804" bestFit="1" customWidth="1"/>
    <col min="11029" max="11264" width="11.42578125" style="804"/>
    <col min="11265" max="11265" width="9.140625" style="804" customWidth="1"/>
    <col min="11266" max="11266" width="11.28515625" style="804" customWidth="1"/>
    <col min="11267" max="11267" width="12.140625" style="804" bestFit="1" customWidth="1"/>
    <col min="11268" max="11268" width="11.28515625" style="804" customWidth="1"/>
    <col min="11269" max="11269" width="12.28515625" style="804" bestFit="1" customWidth="1"/>
    <col min="11270" max="11270" width="11.28515625" style="804" customWidth="1"/>
    <col min="11271" max="11271" width="7.28515625" style="804" bestFit="1" customWidth="1"/>
    <col min="11272" max="11272" width="6.140625" style="804" customWidth="1"/>
    <col min="11273" max="11273" width="10" style="804" customWidth="1"/>
    <col min="11274" max="11274" width="11.28515625" style="804" bestFit="1" customWidth="1"/>
    <col min="11275" max="11275" width="10.28515625" style="804" bestFit="1" customWidth="1"/>
    <col min="11276" max="11276" width="7.85546875" style="804" bestFit="1" customWidth="1"/>
    <col min="11277" max="11277" width="6.7109375" style="804" bestFit="1" customWidth="1"/>
    <col min="11278" max="11278" width="11.28515625" style="804" bestFit="1" customWidth="1"/>
    <col min="11279" max="11279" width="7.28515625" style="804" bestFit="1" customWidth="1"/>
    <col min="11280" max="11280" width="4.7109375" style="804" customWidth="1"/>
    <col min="11281" max="11282" width="11.42578125" style="804" customWidth="1"/>
    <col min="11283" max="11284" width="9.28515625" style="804" bestFit="1" customWidth="1"/>
    <col min="11285" max="11520" width="11.42578125" style="804"/>
    <col min="11521" max="11521" width="9.140625" style="804" customWidth="1"/>
    <col min="11522" max="11522" width="11.28515625" style="804" customWidth="1"/>
    <col min="11523" max="11523" width="12.140625" style="804" bestFit="1" customWidth="1"/>
    <col min="11524" max="11524" width="11.28515625" style="804" customWidth="1"/>
    <col min="11525" max="11525" width="12.28515625" style="804" bestFit="1" customWidth="1"/>
    <col min="11526" max="11526" width="11.28515625" style="804" customWidth="1"/>
    <col min="11527" max="11527" width="7.28515625" style="804" bestFit="1" customWidth="1"/>
    <col min="11528" max="11528" width="6.140625" style="804" customWidth="1"/>
    <col min="11529" max="11529" width="10" style="804" customWidth="1"/>
    <col min="11530" max="11530" width="11.28515625" style="804" bestFit="1" customWidth="1"/>
    <col min="11531" max="11531" width="10.28515625" style="804" bestFit="1" customWidth="1"/>
    <col min="11532" max="11532" width="7.85546875" style="804" bestFit="1" customWidth="1"/>
    <col min="11533" max="11533" width="6.7109375" style="804" bestFit="1" customWidth="1"/>
    <col min="11534" max="11534" width="11.28515625" style="804" bestFit="1" customWidth="1"/>
    <col min="11535" max="11535" width="7.28515625" style="804" bestFit="1" customWidth="1"/>
    <col min="11536" max="11536" width="4.7109375" style="804" customWidth="1"/>
    <col min="11537" max="11538" width="11.42578125" style="804" customWidth="1"/>
    <col min="11539" max="11540" width="9.28515625" style="804" bestFit="1" customWidth="1"/>
    <col min="11541" max="11776" width="11.42578125" style="804"/>
    <col min="11777" max="11777" width="9.140625" style="804" customWidth="1"/>
    <col min="11778" max="11778" width="11.28515625" style="804" customWidth="1"/>
    <col min="11779" max="11779" width="12.140625" style="804" bestFit="1" customWidth="1"/>
    <col min="11780" max="11780" width="11.28515625" style="804" customWidth="1"/>
    <col min="11781" max="11781" width="12.28515625" style="804" bestFit="1" customWidth="1"/>
    <col min="11782" max="11782" width="11.28515625" style="804" customWidth="1"/>
    <col min="11783" max="11783" width="7.28515625" style="804" bestFit="1" customWidth="1"/>
    <col min="11784" max="11784" width="6.140625" style="804" customWidth="1"/>
    <col min="11785" max="11785" width="10" style="804" customWidth="1"/>
    <col min="11786" max="11786" width="11.28515625" style="804" bestFit="1" customWidth="1"/>
    <col min="11787" max="11787" width="10.28515625" style="804" bestFit="1" customWidth="1"/>
    <col min="11788" max="11788" width="7.85546875" style="804" bestFit="1" customWidth="1"/>
    <col min="11789" max="11789" width="6.7109375" style="804" bestFit="1" customWidth="1"/>
    <col min="11790" max="11790" width="11.28515625" style="804" bestFit="1" customWidth="1"/>
    <col min="11791" max="11791" width="7.28515625" style="804" bestFit="1" customWidth="1"/>
    <col min="11792" max="11792" width="4.7109375" style="804" customWidth="1"/>
    <col min="11793" max="11794" width="11.42578125" style="804" customWidth="1"/>
    <col min="11795" max="11796" width="9.28515625" style="804" bestFit="1" customWidth="1"/>
    <col min="11797" max="12032" width="11.42578125" style="804"/>
    <col min="12033" max="12033" width="9.140625" style="804" customWidth="1"/>
    <col min="12034" max="12034" width="11.28515625" style="804" customWidth="1"/>
    <col min="12035" max="12035" width="12.140625" style="804" bestFit="1" customWidth="1"/>
    <col min="12036" max="12036" width="11.28515625" style="804" customWidth="1"/>
    <col min="12037" max="12037" width="12.28515625" style="804" bestFit="1" customWidth="1"/>
    <col min="12038" max="12038" width="11.28515625" style="804" customWidth="1"/>
    <col min="12039" max="12039" width="7.28515625" style="804" bestFit="1" customWidth="1"/>
    <col min="12040" max="12040" width="6.140625" style="804" customWidth="1"/>
    <col min="12041" max="12041" width="10" style="804" customWidth="1"/>
    <col min="12042" max="12042" width="11.28515625" style="804" bestFit="1" customWidth="1"/>
    <col min="12043" max="12043" width="10.28515625" style="804" bestFit="1" customWidth="1"/>
    <col min="12044" max="12044" width="7.85546875" style="804" bestFit="1" customWidth="1"/>
    <col min="12045" max="12045" width="6.7109375" style="804" bestFit="1" customWidth="1"/>
    <col min="12046" max="12046" width="11.28515625" style="804" bestFit="1" customWidth="1"/>
    <col min="12047" max="12047" width="7.28515625" style="804" bestFit="1" customWidth="1"/>
    <col min="12048" max="12048" width="4.7109375" style="804" customWidth="1"/>
    <col min="12049" max="12050" width="11.42578125" style="804" customWidth="1"/>
    <col min="12051" max="12052" width="9.28515625" style="804" bestFit="1" customWidth="1"/>
    <col min="12053" max="12288" width="11.42578125" style="804"/>
    <col min="12289" max="12289" width="9.140625" style="804" customWidth="1"/>
    <col min="12290" max="12290" width="11.28515625" style="804" customWidth="1"/>
    <col min="12291" max="12291" width="12.140625" style="804" bestFit="1" customWidth="1"/>
    <col min="12292" max="12292" width="11.28515625" style="804" customWidth="1"/>
    <col min="12293" max="12293" width="12.28515625" style="804" bestFit="1" customWidth="1"/>
    <col min="12294" max="12294" width="11.28515625" style="804" customWidth="1"/>
    <col min="12295" max="12295" width="7.28515625" style="804" bestFit="1" customWidth="1"/>
    <col min="12296" max="12296" width="6.140625" style="804" customWidth="1"/>
    <col min="12297" max="12297" width="10" style="804" customWidth="1"/>
    <col min="12298" max="12298" width="11.28515625" style="804" bestFit="1" customWidth="1"/>
    <col min="12299" max="12299" width="10.28515625" style="804" bestFit="1" customWidth="1"/>
    <col min="12300" max="12300" width="7.85546875" style="804" bestFit="1" customWidth="1"/>
    <col min="12301" max="12301" width="6.7109375" style="804" bestFit="1" customWidth="1"/>
    <col min="12302" max="12302" width="11.28515625" style="804" bestFit="1" customWidth="1"/>
    <col min="12303" max="12303" width="7.28515625" style="804" bestFit="1" customWidth="1"/>
    <col min="12304" max="12304" width="4.7109375" style="804" customWidth="1"/>
    <col min="12305" max="12306" width="11.42578125" style="804" customWidth="1"/>
    <col min="12307" max="12308" width="9.28515625" style="804" bestFit="1" customWidth="1"/>
    <col min="12309" max="12544" width="11.42578125" style="804"/>
    <col min="12545" max="12545" width="9.140625" style="804" customWidth="1"/>
    <col min="12546" max="12546" width="11.28515625" style="804" customWidth="1"/>
    <col min="12547" max="12547" width="12.140625" style="804" bestFit="1" customWidth="1"/>
    <col min="12548" max="12548" width="11.28515625" style="804" customWidth="1"/>
    <col min="12549" max="12549" width="12.28515625" style="804" bestFit="1" customWidth="1"/>
    <col min="12550" max="12550" width="11.28515625" style="804" customWidth="1"/>
    <col min="12551" max="12551" width="7.28515625" style="804" bestFit="1" customWidth="1"/>
    <col min="12552" max="12552" width="6.140625" style="804" customWidth="1"/>
    <col min="12553" max="12553" width="10" style="804" customWidth="1"/>
    <col min="12554" max="12554" width="11.28515625" style="804" bestFit="1" customWidth="1"/>
    <col min="12555" max="12555" width="10.28515625" style="804" bestFit="1" customWidth="1"/>
    <col min="12556" max="12556" width="7.85546875" style="804" bestFit="1" customWidth="1"/>
    <col min="12557" max="12557" width="6.7109375" style="804" bestFit="1" customWidth="1"/>
    <col min="12558" max="12558" width="11.28515625" style="804" bestFit="1" customWidth="1"/>
    <col min="12559" max="12559" width="7.28515625" style="804" bestFit="1" customWidth="1"/>
    <col min="12560" max="12560" width="4.7109375" style="804" customWidth="1"/>
    <col min="12561" max="12562" width="11.42578125" style="804" customWidth="1"/>
    <col min="12563" max="12564" width="9.28515625" style="804" bestFit="1" customWidth="1"/>
    <col min="12565" max="12800" width="11.42578125" style="804"/>
    <col min="12801" max="12801" width="9.140625" style="804" customWidth="1"/>
    <col min="12802" max="12802" width="11.28515625" style="804" customWidth="1"/>
    <col min="12803" max="12803" width="12.140625" style="804" bestFit="1" customWidth="1"/>
    <col min="12804" max="12804" width="11.28515625" style="804" customWidth="1"/>
    <col min="12805" max="12805" width="12.28515625" style="804" bestFit="1" customWidth="1"/>
    <col min="12806" max="12806" width="11.28515625" style="804" customWidth="1"/>
    <col min="12807" max="12807" width="7.28515625" style="804" bestFit="1" customWidth="1"/>
    <col min="12808" max="12808" width="6.140625" style="804" customWidth="1"/>
    <col min="12809" max="12809" width="10" style="804" customWidth="1"/>
    <col min="12810" max="12810" width="11.28515625" style="804" bestFit="1" customWidth="1"/>
    <col min="12811" max="12811" width="10.28515625" style="804" bestFit="1" customWidth="1"/>
    <col min="12812" max="12812" width="7.85546875" style="804" bestFit="1" customWidth="1"/>
    <col min="12813" max="12813" width="6.7109375" style="804" bestFit="1" customWidth="1"/>
    <col min="12814" max="12814" width="11.28515625" style="804" bestFit="1" customWidth="1"/>
    <col min="12815" max="12815" width="7.28515625" style="804" bestFit="1" customWidth="1"/>
    <col min="12816" max="12816" width="4.7109375" style="804" customWidth="1"/>
    <col min="12817" max="12818" width="11.42578125" style="804" customWidth="1"/>
    <col min="12819" max="12820" width="9.28515625" style="804" bestFit="1" customWidth="1"/>
    <col min="12821" max="13056" width="11.42578125" style="804"/>
    <col min="13057" max="13057" width="9.140625" style="804" customWidth="1"/>
    <col min="13058" max="13058" width="11.28515625" style="804" customWidth="1"/>
    <col min="13059" max="13059" width="12.140625" style="804" bestFit="1" customWidth="1"/>
    <col min="13060" max="13060" width="11.28515625" style="804" customWidth="1"/>
    <col min="13061" max="13061" width="12.28515625" style="804" bestFit="1" customWidth="1"/>
    <col min="13062" max="13062" width="11.28515625" style="804" customWidth="1"/>
    <col min="13063" max="13063" width="7.28515625" style="804" bestFit="1" customWidth="1"/>
    <col min="13064" max="13064" width="6.140625" style="804" customWidth="1"/>
    <col min="13065" max="13065" width="10" style="804" customWidth="1"/>
    <col min="13066" max="13066" width="11.28515625" style="804" bestFit="1" customWidth="1"/>
    <col min="13067" max="13067" width="10.28515625" style="804" bestFit="1" customWidth="1"/>
    <col min="13068" max="13068" width="7.85546875" style="804" bestFit="1" customWidth="1"/>
    <col min="13069" max="13069" width="6.7109375" style="804" bestFit="1" customWidth="1"/>
    <col min="13070" max="13070" width="11.28515625" style="804" bestFit="1" customWidth="1"/>
    <col min="13071" max="13071" width="7.28515625" style="804" bestFit="1" customWidth="1"/>
    <col min="13072" max="13072" width="4.7109375" style="804" customWidth="1"/>
    <col min="13073" max="13074" width="11.42578125" style="804" customWidth="1"/>
    <col min="13075" max="13076" width="9.28515625" style="804" bestFit="1" customWidth="1"/>
    <col min="13077" max="13312" width="11.42578125" style="804"/>
    <col min="13313" max="13313" width="9.140625" style="804" customWidth="1"/>
    <col min="13314" max="13314" width="11.28515625" style="804" customWidth="1"/>
    <col min="13315" max="13315" width="12.140625" style="804" bestFit="1" customWidth="1"/>
    <col min="13316" max="13316" width="11.28515625" style="804" customWidth="1"/>
    <col min="13317" max="13317" width="12.28515625" style="804" bestFit="1" customWidth="1"/>
    <col min="13318" max="13318" width="11.28515625" style="804" customWidth="1"/>
    <col min="13319" max="13319" width="7.28515625" style="804" bestFit="1" customWidth="1"/>
    <col min="13320" max="13320" width="6.140625" style="804" customWidth="1"/>
    <col min="13321" max="13321" width="10" style="804" customWidth="1"/>
    <col min="13322" max="13322" width="11.28515625" style="804" bestFit="1" customWidth="1"/>
    <col min="13323" max="13323" width="10.28515625" style="804" bestFit="1" customWidth="1"/>
    <col min="13324" max="13324" width="7.85546875" style="804" bestFit="1" customWidth="1"/>
    <col min="13325" max="13325" width="6.7109375" style="804" bestFit="1" customWidth="1"/>
    <col min="13326" max="13326" width="11.28515625" style="804" bestFit="1" customWidth="1"/>
    <col min="13327" max="13327" width="7.28515625" style="804" bestFit="1" customWidth="1"/>
    <col min="13328" max="13328" width="4.7109375" style="804" customWidth="1"/>
    <col min="13329" max="13330" width="11.42578125" style="804" customWidth="1"/>
    <col min="13331" max="13332" width="9.28515625" style="804" bestFit="1" customWidth="1"/>
    <col min="13333" max="13568" width="11.42578125" style="804"/>
    <col min="13569" max="13569" width="9.140625" style="804" customWidth="1"/>
    <col min="13570" max="13570" width="11.28515625" style="804" customWidth="1"/>
    <col min="13571" max="13571" width="12.140625" style="804" bestFit="1" customWidth="1"/>
    <col min="13572" max="13572" width="11.28515625" style="804" customWidth="1"/>
    <col min="13573" max="13573" width="12.28515625" style="804" bestFit="1" customWidth="1"/>
    <col min="13574" max="13574" width="11.28515625" style="804" customWidth="1"/>
    <col min="13575" max="13575" width="7.28515625" style="804" bestFit="1" customWidth="1"/>
    <col min="13576" max="13576" width="6.140625" style="804" customWidth="1"/>
    <col min="13577" max="13577" width="10" style="804" customWidth="1"/>
    <col min="13578" max="13578" width="11.28515625" style="804" bestFit="1" customWidth="1"/>
    <col min="13579" max="13579" width="10.28515625" style="804" bestFit="1" customWidth="1"/>
    <col min="13580" max="13580" width="7.85546875" style="804" bestFit="1" customWidth="1"/>
    <col min="13581" max="13581" width="6.7109375" style="804" bestFit="1" customWidth="1"/>
    <col min="13582" max="13582" width="11.28515625" style="804" bestFit="1" customWidth="1"/>
    <col min="13583" max="13583" width="7.28515625" style="804" bestFit="1" customWidth="1"/>
    <col min="13584" max="13584" width="4.7109375" style="804" customWidth="1"/>
    <col min="13585" max="13586" width="11.42578125" style="804" customWidth="1"/>
    <col min="13587" max="13588" width="9.28515625" style="804" bestFit="1" customWidth="1"/>
    <col min="13589" max="13824" width="11.42578125" style="804"/>
    <col min="13825" max="13825" width="9.140625" style="804" customWidth="1"/>
    <col min="13826" max="13826" width="11.28515625" style="804" customWidth="1"/>
    <col min="13827" max="13827" width="12.140625" style="804" bestFit="1" customWidth="1"/>
    <col min="13828" max="13828" width="11.28515625" style="804" customWidth="1"/>
    <col min="13829" max="13829" width="12.28515625" style="804" bestFit="1" customWidth="1"/>
    <col min="13830" max="13830" width="11.28515625" style="804" customWidth="1"/>
    <col min="13831" max="13831" width="7.28515625" style="804" bestFit="1" customWidth="1"/>
    <col min="13832" max="13832" width="6.140625" style="804" customWidth="1"/>
    <col min="13833" max="13833" width="10" style="804" customWidth="1"/>
    <col min="13834" max="13834" width="11.28515625" style="804" bestFit="1" customWidth="1"/>
    <col min="13835" max="13835" width="10.28515625" style="804" bestFit="1" customWidth="1"/>
    <col min="13836" max="13836" width="7.85546875" style="804" bestFit="1" customWidth="1"/>
    <col min="13837" max="13837" width="6.7109375" style="804" bestFit="1" customWidth="1"/>
    <col min="13838" max="13838" width="11.28515625" style="804" bestFit="1" customWidth="1"/>
    <col min="13839" max="13839" width="7.28515625" style="804" bestFit="1" customWidth="1"/>
    <col min="13840" max="13840" width="4.7109375" style="804" customWidth="1"/>
    <col min="13841" max="13842" width="11.42578125" style="804" customWidth="1"/>
    <col min="13843" max="13844" width="9.28515625" style="804" bestFit="1" customWidth="1"/>
    <col min="13845" max="14080" width="11.42578125" style="804"/>
    <col min="14081" max="14081" width="9.140625" style="804" customWidth="1"/>
    <col min="14082" max="14082" width="11.28515625" style="804" customWidth="1"/>
    <col min="14083" max="14083" width="12.140625" style="804" bestFit="1" customWidth="1"/>
    <col min="14084" max="14084" width="11.28515625" style="804" customWidth="1"/>
    <col min="14085" max="14085" width="12.28515625" style="804" bestFit="1" customWidth="1"/>
    <col min="14086" max="14086" width="11.28515625" style="804" customWidth="1"/>
    <col min="14087" max="14087" width="7.28515625" style="804" bestFit="1" customWidth="1"/>
    <col min="14088" max="14088" width="6.140625" style="804" customWidth="1"/>
    <col min="14089" max="14089" width="10" style="804" customWidth="1"/>
    <col min="14090" max="14090" width="11.28515625" style="804" bestFit="1" customWidth="1"/>
    <col min="14091" max="14091" width="10.28515625" style="804" bestFit="1" customWidth="1"/>
    <col min="14092" max="14092" width="7.85546875" style="804" bestFit="1" customWidth="1"/>
    <col min="14093" max="14093" width="6.7109375" style="804" bestFit="1" customWidth="1"/>
    <col min="14094" max="14094" width="11.28515625" style="804" bestFit="1" customWidth="1"/>
    <col min="14095" max="14095" width="7.28515625" style="804" bestFit="1" customWidth="1"/>
    <col min="14096" max="14096" width="4.7109375" style="804" customWidth="1"/>
    <col min="14097" max="14098" width="11.42578125" style="804" customWidth="1"/>
    <col min="14099" max="14100" width="9.28515625" style="804" bestFit="1" customWidth="1"/>
    <col min="14101" max="14336" width="11.42578125" style="804"/>
    <col min="14337" max="14337" width="9.140625" style="804" customWidth="1"/>
    <col min="14338" max="14338" width="11.28515625" style="804" customWidth="1"/>
    <col min="14339" max="14339" width="12.140625" style="804" bestFit="1" customWidth="1"/>
    <col min="14340" max="14340" width="11.28515625" style="804" customWidth="1"/>
    <col min="14341" max="14341" width="12.28515625" style="804" bestFit="1" customWidth="1"/>
    <col min="14342" max="14342" width="11.28515625" style="804" customWidth="1"/>
    <col min="14343" max="14343" width="7.28515625" style="804" bestFit="1" customWidth="1"/>
    <col min="14344" max="14344" width="6.140625" style="804" customWidth="1"/>
    <col min="14345" max="14345" width="10" style="804" customWidth="1"/>
    <col min="14346" max="14346" width="11.28515625" style="804" bestFit="1" customWidth="1"/>
    <col min="14347" max="14347" width="10.28515625" style="804" bestFit="1" customWidth="1"/>
    <col min="14348" max="14348" width="7.85546875" style="804" bestFit="1" customWidth="1"/>
    <col min="14349" max="14349" width="6.7109375" style="804" bestFit="1" customWidth="1"/>
    <col min="14350" max="14350" width="11.28515625" style="804" bestFit="1" customWidth="1"/>
    <col min="14351" max="14351" width="7.28515625" style="804" bestFit="1" customWidth="1"/>
    <col min="14352" max="14352" width="4.7109375" style="804" customWidth="1"/>
    <col min="14353" max="14354" width="11.42578125" style="804" customWidth="1"/>
    <col min="14355" max="14356" width="9.28515625" style="804" bestFit="1" customWidth="1"/>
    <col min="14357" max="14592" width="11.42578125" style="804"/>
    <col min="14593" max="14593" width="9.140625" style="804" customWidth="1"/>
    <col min="14594" max="14594" width="11.28515625" style="804" customWidth="1"/>
    <col min="14595" max="14595" width="12.140625" style="804" bestFit="1" customWidth="1"/>
    <col min="14596" max="14596" width="11.28515625" style="804" customWidth="1"/>
    <col min="14597" max="14597" width="12.28515625" style="804" bestFit="1" customWidth="1"/>
    <col min="14598" max="14598" width="11.28515625" style="804" customWidth="1"/>
    <col min="14599" max="14599" width="7.28515625" style="804" bestFit="1" customWidth="1"/>
    <col min="14600" max="14600" width="6.140625" style="804" customWidth="1"/>
    <col min="14601" max="14601" width="10" style="804" customWidth="1"/>
    <col min="14602" max="14602" width="11.28515625" style="804" bestFit="1" customWidth="1"/>
    <col min="14603" max="14603" width="10.28515625" style="804" bestFit="1" customWidth="1"/>
    <col min="14604" max="14604" width="7.85546875" style="804" bestFit="1" customWidth="1"/>
    <col min="14605" max="14605" width="6.7109375" style="804" bestFit="1" customWidth="1"/>
    <col min="14606" max="14606" width="11.28515625" style="804" bestFit="1" customWidth="1"/>
    <col min="14607" max="14607" width="7.28515625" style="804" bestFit="1" customWidth="1"/>
    <col min="14608" max="14608" width="4.7109375" style="804" customWidth="1"/>
    <col min="14609" max="14610" width="11.42578125" style="804" customWidth="1"/>
    <col min="14611" max="14612" width="9.28515625" style="804" bestFit="1" customWidth="1"/>
    <col min="14613" max="14848" width="11.42578125" style="804"/>
    <col min="14849" max="14849" width="9.140625" style="804" customWidth="1"/>
    <col min="14850" max="14850" width="11.28515625" style="804" customWidth="1"/>
    <col min="14851" max="14851" width="12.140625" style="804" bestFit="1" customWidth="1"/>
    <col min="14852" max="14852" width="11.28515625" style="804" customWidth="1"/>
    <col min="14853" max="14853" width="12.28515625" style="804" bestFit="1" customWidth="1"/>
    <col min="14854" max="14854" width="11.28515625" style="804" customWidth="1"/>
    <col min="14855" max="14855" width="7.28515625" style="804" bestFit="1" customWidth="1"/>
    <col min="14856" max="14856" width="6.140625" style="804" customWidth="1"/>
    <col min="14857" max="14857" width="10" style="804" customWidth="1"/>
    <col min="14858" max="14858" width="11.28515625" style="804" bestFit="1" customWidth="1"/>
    <col min="14859" max="14859" width="10.28515625" style="804" bestFit="1" customWidth="1"/>
    <col min="14860" max="14860" width="7.85546875" style="804" bestFit="1" customWidth="1"/>
    <col min="14861" max="14861" width="6.7109375" style="804" bestFit="1" customWidth="1"/>
    <col min="14862" max="14862" width="11.28515625" style="804" bestFit="1" customWidth="1"/>
    <col min="14863" max="14863" width="7.28515625" style="804" bestFit="1" customWidth="1"/>
    <col min="14864" max="14864" width="4.7109375" style="804" customWidth="1"/>
    <col min="14865" max="14866" width="11.42578125" style="804" customWidth="1"/>
    <col min="14867" max="14868" width="9.28515625" style="804" bestFit="1" customWidth="1"/>
    <col min="14869" max="15104" width="11.42578125" style="804"/>
    <col min="15105" max="15105" width="9.140625" style="804" customWidth="1"/>
    <col min="15106" max="15106" width="11.28515625" style="804" customWidth="1"/>
    <col min="15107" max="15107" width="12.140625" style="804" bestFit="1" customWidth="1"/>
    <col min="15108" max="15108" width="11.28515625" style="804" customWidth="1"/>
    <col min="15109" max="15109" width="12.28515625" style="804" bestFit="1" customWidth="1"/>
    <col min="15110" max="15110" width="11.28515625" style="804" customWidth="1"/>
    <col min="15111" max="15111" width="7.28515625" style="804" bestFit="1" customWidth="1"/>
    <col min="15112" max="15112" width="6.140625" style="804" customWidth="1"/>
    <col min="15113" max="15113" width="10" style="804" customWidth="1"/>
    <col min="15114" max="15114" width="11.28515625" style="804" bestFit="1" customWidth="1"/>
    <col min="15115" max="15115" width="10.28515625" style="804" bestFit="1" customWidth="1"/>
    <col min="15116" max="15116" width="7.85546875" style="804" bestFit="1" customWidth="1"/>
    <col min="15117" max="15117" width="6.7109375" style="804" bestFit="1" customWidth="1"/>
    <col min="15118" max="15118" width="11.28515625" style="804" bestFit="1" customWidth="1"/>
    <col min="15119" max="15119" width="7.28515625" style="804" bestFit="1" customWidth="1"/>
    <col min="15120" max="15120" width="4.7109375" style="804" customWidth="1"/>
    <col min="15121" max="15122" width="11.42578125" style="804" customWidth="1"/>
    <col min="15123" max="15124" width="9.28515625" style="804" bestFit="1" customWidth="1"/>
    <col min="15125" max="15360" width="11.42578125" style="804"/>
    <col min="15361" max="15361" width="9.140625" style="804" customWidth="1"/>
    <col min="15362" max="15362" width="11.28515625" style="804" customWidth="1"/>
    <col min="15363" max="15363" width="12.140625" style="804" bestFit="1" customWidth="1"/>
    <col min="15364" max="15364" width="11.28515625" style="804" customWidth="1"/>
    <col min="15365" max="15365" width="12.28515625" style="804" bestFit="1" customWidth="1"/>
    <col min="15366" max="15366" width="11.28515625" style="804" customWidth="1"/>
    <col min="15367" max="15367" width="7.28515625" style="804" bestFit="1" customWidth="1"/>
    <col min="15368" max="15368" width="6.140625" style="804" customWidth="1"/>
    <col min="15369" max="15369" width="10" style="804" customWidth="1"/>
    <col min="15370" max="15370" width="11.28515625" style="804" bestFit="1" customWidth="1"/>
    <col min="15371" max="15371" width="10.28515625" style="804" bestFit="1" customWidth="1"/>
    <col min="15372" max="15372" width="7.85546875" style="804" bestFit="1" customWidth="1"/>
    <col min="15373" max="15373" width="6.7109375" style="804" bestFit="1" customWidth="1"/>
    <col min="15374" max="15374" width="11.28515625" style="804" bestFit="1" customWidth="1"/>
    <col min="15375" max="15375" width="7.28515625" style="804" bestFit="1" customWidth="1"/>
    <col min="15376" max="15376" width="4.7109375" style="804" customWidth="1"/>
    <col min="15377" max="15378" width="11.42578125" style="804" customWidth="1"/>
    <col min="15379" max="15380" width="9.28515625" style="804" bestFit="1" customWidth="1"/>
    <col min="15381" max="15616" width="11.42578125" style="804"/>
    <col min="15617" max="15617" width="9.140625" style="804" customWidth="1"/>
    <col min="15618" max="15618" width="11.28515625" style="804" customWidth="1"/>
    <col min="15619" max="15619" width="12.140625" style="804" bestFit="1" customWidth="1"/>
    <col min="15620" max="15620" width="11.28515625" style="804" customWidth="1"/>
    <col min="15621" max="15621" width="12.28515625" style="804" bestFit="1" customWidth="1"/>
    <col min="15622" max="15622" width="11.28515625" style="804" customWidth="1"/>
    <col min="15623" max="15623" width="7.28515625" style="804" bestFit="1" customWidth="1"/>
    <col min="15624" max="15624" width="6.140625" style="804" customWidth="1"/>
    <col min="15625" max="15625" width="10" style="804" customWidth="1"/>
    <col min="15626" max="15626" width="11.28515625" style="804" bestFit="1" customWidth="1"/>
    <col min="15627" max="15627" width="10.28515625" style="804" bestFit="1" customWidth="1"/>
    <col min="15628" max="15628" width="7.85546875" style="804" bestFit="1" customWidth="1"/>
    <col min="15629" max="15629" width="6.7109375" style="804" bestFit="1" customWidth="1"/>
    <col min="15630" max="15630" width="11.28515625" style="804" bestFit="1" customWidth="1"/>
    <col min="15631" max="15631" width="7.28515625" style="804" bestFit="1" customWidth="1"/>
    <col min="15632" max="15632" width="4.7109375" style="804" customWidth="1"/>
    <col min="15633" max="15634" width="11.42578125" style="804" customWidth="1"/>
    <col min="15635" max="15636" width="9.28515625" style="804" bestFit="1" customWidth="1"/>
    <col min="15637" max="15872" width="11.42578125" style="804"/>
    <col min="15873" max="15873" width="9.140625" style="804" customWidth="1"/>
    <col min="15874" max="15874" width="11.28515625" style="804" customWidth="1"/>
    <col min="15875" max="15875" width="12.140625" style="804" bestFit="1" customWidth="1"/>
    <col min="15876" max="15876" width="11.28515625" style="804" customWidth="1"/>
    <col min="15877" max="15877" width="12.28515625" style="804" bestFit="1" customWidth="1"/>
    <col min="15878" max="15878" width="11.28515625" style="804" customWidth="1"/>
    <col min="15879" max="15879" width="7.28515625" style="804" bestFit="1" customWidth="1"/>
    <col min="15880" max="15880" width="6.140625" style="804" customWidth="1"/>
    <col min="15881" max="15881" width="10" style="804" customWidth="1"/>
    <col min="15882" max="15882" width="11.28515625" style="804" bestFit="1" customWidth="1"/>
    <col min="15883" max="15883" width="10.28515625" style="804" bestFit="1" customWidth="1"/>
    <col min="15884" max="15884" width="7.85546875" style="804" bestFit="1" customWidth="1"/>
    <col min="15885" max="15885" width="6.7109375" style="804" bestFit="1" customWidth="1"/>
    <col min="15886" max="15886" width="11.28515625" style="804" bestFit="1" customWidth="1"/>
    <col min="15887" max="15887" width="7.28515625" style="804" bestFit="1" customWidth="1"/>
    <col min="15888" max="15888" width="4.7109375" style="804" customWidth="1"/>
    <col min="15889" max="15890" width="11.42578125" style="804" customWidth="1"/>
    <col min="15891" max="15892" width="9.28515625" style="804" bestFit="1" customWidth="1"/>
    <col min="15893" max="16128" width="11.42578125" style="804"/>
    <col min="16129" max="16129" width="9.140625" style="804" customWidth="1"/>
    <col min="16130" max="16130" width="11.28515625" style="804" customWidth="1"/>
    <col min="16131" max="16131" width="12.140625" style="804" bestFit="1" customWidth="1"/>
    <col min="16132" max="16132" width="11.28515625" style="804" customWidth="1"/>
    <col min="16133" max="16133" width="12.28515625" style="804" bestFit="1" customWidth="1"/>
    <col min="16134" max="16134" width="11.28515625" style="804" customWidth="1"/>
    <col min="16135" max="16135" width="7.28515625" style="804" bestFit="1" customWidth="1"/>
    <col min="16136" max="16136" width="6.140625" style="804" customWidth="1"/>
    <col min="16137" max="16137" width="10" style="804" customWidth="1"/>
    <col min="16138" max="16138" width="11.28515625" style="804" bestFit="1" customWidth="1"/>
    <col min="16139" max="16139" width="10.28515625" style="804" bestFit="1" customWidth="1"/>
    <col min="16140" max="16140" width="7.85546875" style="804" bestFit="1" customWidth="1"/>
    <col min="16141" max="16141" width="6.7109375" style="804" bestFit="1" customWidth="1"/>
    <col min="16142" max="16142" width="11.28515625" style="804" bestFit="1" customWidth="1"/>
    <col min="16143" max="16143" width="7.28515625" style="804" bestFit="1" customWidth="1"/>
    <col min="16144" max="16144" width="4.7109375" style="804" customWidth="1"/>
    <col min="16145" max="16146" width="11.42578125" style="804" customWidth="1"/>
    <col min="16147" max="16148" width="9.28515625" style="804" bestFit="1" customWidth="1"/>
    <col min="16149" max="16384" width="11.42578125" style="804"/>
  </cols>
  <sheetData>
    <row r="1" spans="1:15" ht="18" customHeight="1">
      <c r="A1" s="878"/>
      <c r="B1" s="800"/>
      <c r="C1" s="800"/>
      <c r="D1" s="800"/>
      <c r="E1" s="800"/>
      <c r="F1" s="800"/>
      <c r="G1" s="878"/>
      <c r="H1" s="878"/>
      <c r="I1" s="878"/>
      <c r="J1" s="800"/>
      <c r="K1" s="800"/>
      <c r="L1" s="800"/>
      <c r="M1" s="800"/>
      <c r="N1" s="800"/>
      <c r="O1" s="800"/>
    </row>
    <row r="2" spans="1:15" ht="23.25">
      <c r="A2" s="1081" t="s">
        <v>1072</v>
      </c>
      <c r="B2" s="1081"/>
      <c r="C2" s="1081"/>
      <c r="D2" s="1081"/>
      <c r="E2" s="1081"/>
      <c r="F2" s="1081"/>
      <c r="G2" s="1081"/>
      <c r="H2" s="1081"/>
      <c r="I2" s="1081"/>
      <c r="J2" s="1081"/>
      <c r="K2" s="1081"/>
      <c r="L2" s="1081"/>
      <c r="M2" s="1081"/>
      <c r="N2" s="1081"/>
      <c r="O2" s="1081"/>
    </row>
    <row r="3" spans="1:15" ht="23.25">
      <c r="A3" s="1081" t="s">
        <v>768</v>
      </c>
      <c r="B3" s="1081"/>
      <c r="C3" s="1081"/>
      <c r="D3" s="1081"/>
      <c r="E3" s="1081"/>
      <c r="F3" s="1081"/>
      <c r="G3" s="1081"/>
      <c r="H3" s="1081"/>
      <c r="I3" s="1081"/>
      <c r="J3" s="1081"/>
      <c r="K3" s="1081"/>
      <c r="L3" s="1081"/>
      <c r="M3" s="1081"/>
      <c r="N3" s="1081"/>
      <c r="O3" s="1081"/>
    </row>
    <row r="4" spans="1:15" ht="23.25">
      <c r="A4" s="1081" t="s">
        <v>1530</v>
      </c>
      <c r="B4" s="1081"/>
      <c r="C4" s="1081"/>
      <c r="D4" s="1081"/>
      <c r="E4" s="1081"/>
      <c r="F4" s="1081"/>
      <c r="G4" s="1081"/>
      <c r="H4" s="1081"/>
      <c r="I4" s="1081"/>
      <c r="J4" s="1081"/>
      <c r="K4" s="1081"/>
      <c r="L4" s="1081"/>
      <c r="M4" s="1081"/>
      <c r="N4" s="1081"/>
      <c r="O4" s="1081"/>
    </row>
    <row r="5" spans="1:15" ht="37.5" customHeight="1" thickBot="1">
      <c r="A5" s="1082" t="s">
        <v>1255</v>
      </c>
      <c r="B5" s="1082"/>
      <c r="C5" s="1082"/>
      <c r="D5" s="1082"/>
      <c r="E5" s="1082"/>
      <c r="F5" s="1082"/>
      <c r="G5" s="1082"/>
      <c r="H5" s="1082"/>
      <c r="I5" s="1082"/>
      <c r="J5" s="1082"/>
      <c r="K5" s="1082"/>
      <c r="L5" s="1082"/>
      <c r="M5" s="1082"/>
      <c r="N5" s="1082"/>
      <c r="O5" s="1082"/>
    </row>
    <row r="6" spans="1:15" s="479" customFormat="1" ht="27" customHeight="1" thickTop="1" thickBot="1">
      <c r="A6" s="326"/>
      <c r="B6" s="1083" t="s">
        <v>1535</v>
      </c>
      <c r="C6" s="1083"/>
      <c r="D6" s="1083"/>
      <c r="E6" s="1083"/>
      <c r="F6" s="1083"/>
      <c r="G6" s="1083"/>
      <c r="H6" s="175"/>
      <c r="I6" s="879"/>
      <c r="J6" s="1083" t="s">
        <v>769</v>
      </c>
      <c r="K6" s="1083"/>
      <c r="L6" s="1083"/>
      <c r="M6" s="1083"/>
      <c r="N6" s="1083"/>
      <c r="O6" s="1083"/>
    </row>
    <row r="7" spans="1:15" s="479" customFormat="1" ht="27" customHeight="1" thickTop="1" thickBot="1">
      <c r="A7" s="176" t="s">
        <v>770</v>
      </c>
      <c r="B7" s="845" t="s">
        <v>771</v>
      </c>
      <c r="C7" s="845" t="s">
        <v>772</v>
      </c>
      <c r="D7" s="845" t="s">
        <v>773</v>
      </c>
      <c r="E7" s="845" t="s">
        <v>6</v>
      </c>
      <c r="F7" s="845" t="s">
        <v>709</v>
      </c>
      <c r="G7" s="327"/>
      <c r="H7" s="175"/>
      <c r="I7" s="176" t="s">
        <v>770</v>
      </c>
      <c r="J7" s="911" t="s">
        <v>2</v>
      </c>
      <c r="K7" s="911" t="s">
        <v>3</v>
      </c>
      <c r="L7" s="911" t="s">
        <v>4</v>
      </c>
      <c r="M7" s="911" t="s">
        <v>774</v>
      </c>
      <c r="N7" s="911" t="s">
        <v>6</v>
      </c>
      <c r="O7" s="911" t="s">
        <v>709</v>
      </c>
    </row>
    <row r="8" spans="1:15" s="479" customFormat="1" ht="26.25" customHeight="1" thickTop="1">
      <c r="A8" s="175" t="s">
        <v>777</v>
      </c>
      <c r="B8" s="912">
        <v>6348262.0553299999</v>
      </c>
      <c r="C8" s="912">
        <v>6698203.4794700006</v>
      </c>
      <c r="D8" s="912">
        <v>7940200.9495600006</v>
      </c>
      <c r="E8" s="912">
        <v>20986666.484360002</v>
      </c>
      <c r="F8" s="913">
        <v>0.13654059946572011</v>
      </c>
      <c r="H8" s="175"/>
      <c r="I8" s="914" t="s">
        <v>777</v>
      </c>
      <c r="J8" s="912">
        <v>4995520.4528199993</v>
      </c>
      <c r="K8" s="915">
        <v>1352736.6472100001</v>
      </c>
      <c r="L8" s="912">
        <v>0</v>
      </c>
      <c r="M8" s="912">
        <v>4.9553000000000003</v>
      </c>
      <c r="N8" s="912">
        <v>6348262.0553299999</v>
      </c>
      <c r="O8" s="913">
        <v>0.1950617131740715</v>
      </c>
    </row>
    <row r="9" spans="1:15" s="479" customFormat="1" ht="26.25" customHeight="1">
      <c r="A9" s="175" t="s">
        <v>779</v>
      </c>
      <c r="B9" s="912">
        <v>4094381.9252199996</v>
      </c>
      <c r="C9" s="912">
        <v>9469205.0822599996</v>
      </c>
      <c r="D9" s="912">
        <v>5015102.53039</v>
      </c>
      <c r="E9" s="912">
        <v>18578689.537869997</v>
      </c>
      <c r="F9" s="913">
        <v>0.12087414686266365</v>
      </c>
      <c r="H9" s="175"/>
      <c r="I9" s="914" t="s">
        <v>779</v>
      </c>
      <c r="J9" s="912">
        <v>3615417.4015300004</v>
      </c>
      <c r="K9" s="912">
        <v>478964.52369</v>
      </c>
      <c r="L9" s="912">
        <v>0</v>
      </c>
      <c r="M9" s="912">
        <v>0</v>
      </c>
      <c r="N9" s="912">
        <v>4094381.9252199996</v>
      </c>
      <c r="O9" s="913">
        <v>0.12580721239316417</v>
      </c>
    </row>
    <row r="10" spans="1:15" s="479" customFormat="1" ht="26.25" customHeight="1">
      <c r="A10" s="175" t="s">
        <v>776</v>
      </c>
      <c r="B10" s="912">
        <v>6673046.1385399997</v>
      </c>
      <c r="C10" s="912">
        <v>9869838.0863600001</v>
      </c>
      <c r="D10" s="912">
        <v>12248228.25348</v>
      </c>
      <c r="E10" s="912">
        <v>28791112.478380002</v>
      </c>
      <c r="F10" s="913">
        <v>0.18731682613875886</v>
      </c>
      <c r="H10" s="175"/>
      <c r="I10" s="914" t="s">
        <v>776</v>
      </c>
      <c r="J10" s="912">
        <v>5108698.2312799999</v>
      </c>
      <c r="K10" s="912">
        <v>1564306.67891</v>
      </c>
      <c r="L10" s="912">
        <v>39.249879999999997</v>
      </c>
      <c r="M10" s="912">
        <v>1.97847</v>
      </c>
      <c r="N10" s="912">
        <v>6673046.1385399997</v>
      </c>
      <c r="O10" s="913">
        <v>0.20504128539879113</v>
      </c>
    </row>
    <row r="11" spans="1:15" s="479" customFormat="1" ht="26.25" customHeight="1">
      <c r="A11" s="175" t="s">
        <v>778</v>
      </c>
      <c r="B11" s="912">
        <v>5081344.6738700001</v>
      </c>
      <c r="C11" s="912">
        <v>4260888.3772900002</v>
      </c>
      <c r="D11" s="912">
        <v>6512259.4776000008</v>
      </c>
      <c r="E11" s="912">
        <v>15854492.528760001</v>
      </c>
      <c r="F11" s="913">
        <v>0.10315034623125795</v>
      </c>
      <c r="H11" s="175"/>
      <c r="I11" s="914" t="s">
        <v>778</v>
      </c>
      <c r="J11" s="912">
        <v>3710280.3240399999</v>
      </c>
      <c r="K11" s="912">
        <v>1370906.2202600001</v>
      </c>
      <c r="L11" s="912">
        <v>0</v>
      </c>
      <c r="M11" s="912">
        <v>158.12957</v>
      </c>
      <c r="N11" s="912">
        <v>5081344.6738700001</v>
      </c>
      <c r="O11" s="913">
        <v>0.15613340921880103</v>
      </c>
    </row>
    <row r="12" spans="1:15" s="479" customFormat="1" ht="26.25" customHeight="1">
      <c r="A12" s="175" t="s">
        <v>775</v>
      </c>
      <c r="B12" s="912">
        <v>3990284.82565</v>
      </c>
      <c r="C12" s="912">
        <v>4091331.56415</v>
      </c>
      <c r="D12" s="912">
        <v>7758139.4254300008</v>
      </c>
      <c r="E12" s="912">
        <v>15839755.815229999</v>
      </c>
      <c r="F12" s="913">
        <v>0.10305446822695266</v>
      </c>
      <c r="H12" s="175"/>
      <c r="I12" s="914" t="s">
        <v>775</v>
      </c>
      <c r="J12" s="912">
        <v>3119110.44098</v>
      </c>
      <c r="K12" s="912">
        <v>871174.26011999999</v>
      </c>
      <c r="L12" s="912">
        <v>0</v>
      </c>
      <c r="M12" s="912">
        <v>0.12454999999999999</v>
      </c>
      <c r="N12" s="912">
        <v>3990284.82565</v>
      </c>
      <c r="O12" s="913">
        <v>0.12260864270564983</v>
      </c>
    </row>
    <row r="13" spans="1:15" s="479" customFormat="1" ht="26.25" customHeight="1">
      <c r="A13" s="175" t="s">
        <v>781</v>
      </c>
      <c r="B13" s="912">
        <v>1943343.80085</v>
      </c>
      <c r="C13" s="912">
        <v>2172121.6793499999</v>
      </c>
      <c r="D13" s="912">
        <v>4543080.9939099997</v>
      </c>
      <c r="E13" s="912">
        <v>8658546.4741099998</v>
      </c>
      <c r="F13" s="913">
        <v>5.6333059228716745E-2</v>
      </c>
      <c r="H13" s="175"/>
      <c r="I13" s="914" t="s">
        <v>781</v>
      </c>
      <c r="J13" s="912">
        <v>1457213.53049</v>
      </c>
      <c r="K13" s="912">
        <v>486125.26270999998</v>
      </c>
      <c r="L13" s="912">
        <v>0</v>
      </c>
      <c r="M13" s="912">
        <v>5.0076499999999999</v>
      </c>
      <c r="N13" s="912">
        <v>1943343.80085</v>
      </c>
      <c r="O13" s="913">
        <v>5.9712716295595242E-2</v>
      </c>
    </row>
    <row r="14" spans="1:15" s="479" customFormat="1" ht="26.25" customHeight="1">
      <c r="A14" s="175" t="s">
        <v>780</v>
      </c>
      <c r="B14" s="912">
        <v>1437412.01676</v>
      </c>
      <c r="C14" s="912">
        <v>1797579.7520699999</v>
      </c>
      <c r="D14" s="912">
        <v>4638263.3560200008</v>
      </c>
      <c r="E14" s="912">
        <v>7873255.1248500003</v>
      </c>
      <c r="F14" s="913">
        <v>5.1223903295681272E-2</v>
      </c>
      <c r="H14" s="175"/>
      <c r="I14" s="914" t="s">
        <v>780</v>
      </c>
      <c r="J14" s="912">
        <v>1043486.26772</v>
      </c>
      <c r="K14" s="912">
        <v>393925.74904000002</v>
      </c>
      <c r="L14" s="912">
        <v>0</v>
      </c>
      <c r="M14" s="912">
        <v>0</v>
      </c>
      <c r="N14" s="912">
        <v>1437412.01676</v>
      </c>
      <c r="O14" s="913">
        <v>4.416705676017145E-2</v>
      </c>
    </row>
    <row r="15" spans="1:15" s="479" customFormat="1" ht="26.25" customHeight="1">
      <c r="A15" s="175" t="s">
        <v>782</v>
      </c>
      <c r="B15" s="912">
        <v>0</v>
      </c>
      <c r="C15" s="912">
        <v>2790434.3921699999</v>
      </c>
      <c r="D15" s="912">
        <v>4895698.2816400006</v>
      </c>
      <c r="E15" s="912">
        <v>7686132.6738100005</v>
      </c>
      <c r="F15" s="913">
        <v>5.0006472616181172E-2</v>
      </c>
      <c r="H15" s="175"/>
      <c r="I15" s="914" t="s">
        <v>782</v>
      </c>
      <c r="J15" s="912">
        <v>0</v>
      </c>
      <c r="K15" s="912">
        <v>0</v>
      </c>
      <c r="L15" s="912">
        <v>0</v>
      </c>
      <c r="M15" s="912">
        <v>0</v>
      </c>
      <c r="N15" s="912">
        <v>0</v>
      </c>
      <c r="O15" s="913">
        <v>0</v>
      </c>
    </row>
    <row r="16" spans="1:15" s="479" customFormat="1" ht="26.25" customHeight="1">
      <c r="A16" s="175" t="s">
        <v>784</v>
      </c>
      <c r="B16" s="912">
        <v>38414.909319999999</v>
      </c>
      <c r="C16" s="912">
        <v>19517.026460000001</v>
      </c>
      <c r="D16" s="912">
        <v>6285.4098800000002</v>
      </c>
      <c r="E16" s="912">
        <v>64217.345659999999</v>
      </c>
      <c r="F16" s="913">
        <v>4.1780217353947966E-4</v>
      </c>
      <c r="H16" s="175"/>
      <c r="I16" s="914" t="s">
        <v>784</v>
      </c>
      <c r="J16" s="912">
        <v>25929.634550000002</v>
      </c>
      <c r="K16" s="912">
        <v>12485.27477</v>
      </c>
      <c r="L16" s="912">
        <v>0</v>
      </c>
      <c r="M16" s="912">
        <v>0</v>
      </c>
      <c r="N16" s="912">
        <v>38414.909319999999</v>
      </c>
      <c r="O16" s="913">
        <v>1.180366840258973E-3</v>
      </c>
    </row>
    <row r="17" spans="1:15" s="479" customFormat="1" ht="26.25" customHeight="1">
      <c r="A17" s="175" t="s">
        <v>783</v>
      </c>
      <c r="B17" s="912">
        <v>17373.234960000002</v>
      </c>
      <c r="C17" s="912">
        <v>4672.3533899999993</v>
      </c>
      <c r="D17" s="912">
        <v>70635.865139999994</v>
      </c>
      <c r="E17" s="912">
        <v>92681.45349</v>
      </c>
      <c r="F17" s="913">
        <v>6.029914864425774E-4</v>
      </c>
      <c r="H17" s="175"/>
      <c r="I17" s="914" t="s">
        <v>783</v>
      </c>
      <c r="J17" s="912">
        <v>10362.403039999999</v>
      </c>
      <c r="K17" s="912">
        <v>7010.8319199999996</v>
      </c>
      <c r="L17" s="912">
        <v>0</v>
      </c>
      <c r="M17" s="912">
        <v>0</v>
      </c>
      <c r="N17" s="912">
        <v>17373.234960000002</v>
      </c>
      <c r="O17" s="913">
        <v>5.3382373713258913E-4</v>
      </c>
    </row>
    <row r="18" spans="1:15" s="479" customFormat="1" ht="26.25" customHeight="1">
      <c r="A18" s="175" t="s">
        <v>785</v>
      </c>
      <c r="B18" s="912">
        <v>501091.42211000004</v>
      </c>
      <c r="C18" s="912">
        <v>3772905.89059</v>
      </c>
      <c r="D18" s="912">
        <v>4455362.8391100001</v>
      </c>
      <c r="E18" s="912">
        <v>8729360.1518099997</v>
      </c>
      <c r="F18" s="913">
        <v>5.6793777561984962E-2</v>
      </c>
      <c r="H18" s="175"/>
      <c r="I18" s="914" t="s">
        <v>785</v>
      </c>
      <c r="J18" s="912">
        <v>495918.01919000002</v>
      </c>
      <c r="K18" s="912">
        <v>5173.4029199999995</v>
      </c>
      <c r="L18" s="912">
        <v>0</v>
      </c>
      <c r="M18" s="912">
        <v>0</v>
      </c>
      <c r="N18" s="912">
        <v>501091.42211000004</v>
      </c>
      <c r="O18" s="913">
        <v>1.5396930750762374E-2</v>
      </c>
    </row>
    <row r="19" spans="1:15" s="479" customFormat="1" ht="26.25" customHeight="1">
      <c r="A19" s="175" t="s">
        <v>786</v>
      </c>
      <c r="B19" s="912">
        <v>405308.30816000002</v>
      </c>
      <c r="C19" s="912">
        <v>616694.70388000004</v>
      </c>
      <c r="D19" s="912">
        <v>1544973.8361</v>
      </c>
      <c r="E19" s="912">
        <v>2566976.8481399999</v>
      </c>
      <c r="F19" s="913">
        <v>1.670091617079171E-2</v>
      </c>
      <c r="H19" s="175"/>
      <c r="I19" s="914" t="s">
        <v>786</v>
      </c>
      <c r="J19" s="912">
        <v>352932.00013</v>
      </c>
      <c r="K19" s="912">
        <v>52376.30803</v>
      </c>
      <c r="L19" s="912">
        <v>0</v>
      </c>
      <c r="M19" s="912">
        <v>0</v>
      </c>
      <c r="N19" s="912">
        <v>405308.30816000002</v>
      </c>
      <c r="O19" s="913">
        <v>1.2453823151014258E-2</v>
      </c>
    </row>
    <row r="20" spans="1:15" s="479" customFormat="1" ht="26.25" customHeight="1">
      <c r="A20" s="175" t="s">
        <v>1083</v>
      </c>
      <c r="B20" s="912">
        <v>2014626.98077</v>
      </c>
      <c r="C20" s="912">
        <v>2003333.1288900001</v>
      </c>
      <c r="D20" s="912">
        <v>7300379.2335999999</v>
      </c>
      <c r="E20" s="912">
        <v>11318339.34326</v>
      </c>
      <c r="F20" s="913">
        <v>7.3637842390875216E-2</v>
      </c>
      <c r="H20" s="175"/>
      <c r="I20" s="914" t="s">
        <v>1083</v>
      </c>
      <c r="J20" s="912">
        <v>1610045.7990599999</v>
      </c>
      <c r="K20" s="912">
        <v>404581.18170999998</v>
      </c>
      <c r="L20" s="912">
        <v>0</v>
      </c>
      <c r="M20" s="912">
        <v>0</v>
      </c>
      <c r="N20" s="912">
        <v>2014626.98077</v>
      </c>
      <c r="O20" s="913">
        <v>6.1903019574587395E-2</v>
      </c>
    </row>
    <row r="21" spans="1:15" s="479" customFormat="1" ht="26.25" customHeight="1">
      <c r="A21" s="175" t="s">
        <v>1084</v>
      </c>
      <c r="B21" s="912">
        <v>0</v>
      </c>
      <c r="C21" s="912">
        <v>2161253.4121999997</v>
      </c>
      <c r="D21" s="912">
        <v>4501276.6253199996</v>
      </c>
      <c r="E21" s="912">
        <v>6662530.0375200007</v>
      </c>
      <c r="F21" s="913">
        <v>4.3346848150433617E-2</v>
      </c>
      <c r="H21" s="175"/>
      <c r="I21" s="914" t="s">
        <v>1084</v>
      </c>
      <c r="J21" s="912">
        <v>0</v>
      </c>
      <c r="K21" s="912">
        <v>0</v>
      </c>
      <c r="L21" s="912">
        <v>0</v>
      </c>
      <c r="M21" s="912">
        <v>0</v>
      </c>
      <c r="N21" s="912">
        <v>0</v>
      </c>
      <c r="O21" s="913">
        <v>0</v>
      </c>
    </row>
    <row r="22" spans="1:15" s="479" customFormat="1" ht="27" customHeight="1" thickBot="1">
      <c r="A22" s="175"/>
      <c r="B22" s="916"/>
      <c r="C22" s="916"/>
      <c r="D22" s="916"/>
      <c r="E22" s="743"/>
      <c r="F22" s="917"/>
      <c r="H22" s="175"/>
      <c r="I22" s="914">
        <v>0</v>
      </c>
      <c r="J22" s="916"/>
      <c r="K22" s="916"/>
      <c r="L22" s="918"/>
      <c r="M22" s="916"/>
      <c r="N22" s="916"/>
      <c r="O22" s="917"/>
    </row>
    <row r="23" spans="1:15" s="479" customFormat="1" ht="28.5" customHeight="1" thickTop="1" thickBot="1">
      <c r="A23" s="176" t="s">
        <v>787</v>
      </c>
      <c r="B23" s="919">
        <v>32544890.291540001</v>
      </c>
      <c r="C23" s="919">
        <v>49727978.92853</v>
      </c>
      <c r="D23" s="919">
        <v>71429887.077179998</v>
      </c>
      <c r="E23" s="920">
        <v>153702756.29725</v>
      </c>
      <c r="F23" s="920"/>
      <c r="G23" s="327"/>
      <c r="H23" s="175"/>
      <c r="I23" s="911"/>
      <c r="J23" s="919">
        <v>25544914.504830003</v>
      </c>
      <c r="K23" s="919">
        <v>6999766.3412899999</v>
      </c>
      <c r="L23" s="920">
        <v>39.249879999999997</v>
      </c>
      <c r="M23" s="919">
        <v>170.19553999999999</v>
      </c>
      <c r="N23" s="919">
        <v>32544890.291540001</v>
      </c>
      <c r="O23" s="919"/>
    </row>
    <row r="24" spans="1:15" s="479" customFormat="1" ht="24.75" customHeight="1" thickTop="1" thickBot="1">
      <c r="A24" s="175"/>
      <c r="B24" s="916"/>
      <c r="C24" s="916"/>
      <c r="D24" s="916"/>
      <c r="E24" s="916"/>
      <c r="F24" s="918"/>
      <c r="G24" s="918"/>
      <c r="H24" s="175"/>
      <c r="I24" s="918"/>
      <c r="J24" s="916"/>
      <c r="K24" s="916"/>
      <c r="L24" s="918"/>
      <c r="M24" s="916"/>
      <c r="N24" s="921"/>
      <c r="O24" s="916"/>
    </row>
    <row r="25" spans="1:15" s="479" customFormat="1" ht="24" customHeight="1" thickTop="1" thickBot="1">
      <c r="A25" s="177"/>
      <c r="B25" s="1080" t="s">
        <v>788</v>
      </c>
      <c r="C25" s="1080"/>
      <c r="D25" s="1080"/>
      <c r="E25" s="1080"/>
      <c r="F25" s="1080"/>
      <c r="G25" s="1080"/>
      <c r="H25" s="175"/>
      <c r="I25" s="922"/>
      <c r="J25" s="1080" t="s">
        <v>789</v>
      </c>
      <c r="K25" s="1080"/>
      <c r="L25" s="1080"/>
      <c r="M25" s="1080"/>
      <c r="N25" s="1080"/>
      <c r="O25" s="1080"/>
    </row>
    <row r="26" spans="1:15" s="479" customFormat="1" ht="24.75" customHeight="1" thickTop="1" thickBot="1">
      <c r="A26" s="176" t="s">
        <v>770</v>
      </c>
      <c r="B26" s="911" t="s">
        <v>2</v>
      </c>
      <c r="C26" s="911" t="s">
        <v>3</v>
      </c>
      <c r="D26" s="911" t="s">
        <v>4</v>
      </c>
      <c r="E26" s="911" t="s">
        <v>774</v>
      </c>
      <c r="F26" s="911" t="s">
        <v>6</v>
      </c>
      <c r="G26" s="911" t="s">
        <v>709</v>
      </c>
      <c r="H26" s="175"/>
      <c r="I26" s="920" t="s">
        <v>770</v>
      </c>
      <c r="J26" s="911" t="s">
        <v>2</v>
      </c>
      <c r="K26" s="911" t="s">
        <v>3</v>
      </c>
      <c r="L26" s="911" t="s">
        <v>4</v>
      </c>
      <c r="M26" s="911" t="s">
        <v>774</v>
      </c>
      <c r="N26" s="911" t="s">
        <v>6</v>
      </c>
      <c r="O26" s="911" t="s">
        <v>709</v>
      </c>
    </row>
    <row r="27" spans="1:15" s="479" customFormat="1" ht="25.5" customHeight="1" thickTop="1">
      <c r="A27" s="175" t="s">
        <v>777</v>
      </c>
      <c r="B27" s="912">
        <v>5120138.77795</v>
      </c>
      <c r="C27" s="912">
        <v>1577833.5742500001</v>
      </c>
      <c r="D27" s="912">
        <v>0</v>
      </c>
      <c r="E27" s="912">
        <v>231.12726999999998</v>
      </c>
      <c r="F27" s="912">
        <v>6698203.4794700006</v>
      </c>
      <c r="G27" s="923">
        <v>0.13469687736750344</v>
      </c>
      <c r="H27" s="175"/>
      <c r="I27" s="914" t="s">
        <v>777</v>
      </c>
      <c r="J27" s="912">
        <v>7648863.2951800004</v>
      </c>
      <c r="K27" s="912">
        <v>291181.9596</v>
      </c>
      <c r="L27" s="912">
        <v>0</v>
      </c>
      <c r="M27" s="912">
        <v>155.69478000000001</v>
      </c>
      <c r="N27" s="912">
        <v>7940200.9495600006</v>
      </c>
      <c r="O27" s="924">
        <v>0.11116076581474381</v>
      </c>
    </row>
    <row r="28" spans="1:15" s="479" customFormat="1" ht="25.5" customHeight="1">
      <c r="A28" s="175" t="s">
        <v>779</v>
      </c>
      <c r="B28" s="912">
        <v>8753976.0264100004</v>
      </c>
      <c r="C28" s="912">
        <v>708892.20661999995</v>
      </c>
      <c r="D28" s="912">
        <v>0</v>
      </c>
      <c r="E28" s="912">
        <v>6336.8492300000007</v>
      </c>
      <c r="F28" s="912">
        <v>9469205.0822599996</v>
      </c>
      <c r="G28" s="923">
        <v>0.19042006705861345</v>
      </c>
      <c r="H28" s="175"/>
      <c r="I28" s="914" t="s">
        <v>779</v>
      </c>
      <c r="J28" s="912">
        <v>4309726.9835600005</v>
      </c>
      <c r="K28" s="912">
        <v>704914.51685000001</v>
      </c>
      <c r="L28" s="912">
        <v>0</v>
      </c>
      <c r="M28" s="912">
        <v>461.02997999999997</v>
      </c>
      <c r="N28" s="912">
        <v>5015102.53039</v>
      </c>
      <c r="O28" s="924">
        <v>7.021014221919715E-2</v>
      </c>
    </row>
    <row r="29" spans="1:15" s="479" customFormat="1" ht="25.5" customHeight="1">
      <c r="A29" s="175" t="s">
        <v>776</v>
      </c>
      <c r="B29" s="912">
        <v>6986364.5561999995</v>
      </c>
      <c r="C29" s="912">
        <v>2883298.2195300004</v>
      </c>
      <c r="D29" s="912">
        <v>0</v>
      </c>
      <c r="E29" s="912">
        <v>175.31063</v>
      </c>
      <c r="F29" s="912">
        <v>9869838.0863600001</v>
      </c>
      <c r="G29" s="923">
        <v>0.19847655784573751</v>
      </c>
      <c r="H29" s="175"/>
      <c r="I29" s="914" t="s">
        <v>776</v>
      </c>
      <c r="J29" s="912">
        <v>11533912.282500001</v>
      </c>
      <c r="K29" s="912">
        <v>713809.09776000003</v>
      </c>
      <c r="L29" s="912">
        <v>0</v>
      </c>
      <c r="M29" s="912">
        <v>506.87321999999995</v>
      </c>
      <c r="N29" s="912">
        <v>12248228.25348</v>
      </c>
      <c r="O29" s="924">
        <v>0.17147203719146006</v>
      </c>
    </row>
    <row r="30" spans="1:15" s="479" customFormat="1" ht="25.5" customHeight="1">
      <c r="A30" s="175" t="s">
        <v>778</v>
      </c>
      <c r="B30" s="912">
        <v>2428894.92533</v>
      </c>
      <c r="C30" s="912">
        <v>1831992.1556900002</v>
      </c>
      <c r="D30" s="912">
        <v>0</v>
      </c>
      <c r="E30" s="912">
        <v>1.29627</v>
      </c>
      <c r="F30" s="912">
        <v>4260888.3772900002</v>
      </c>
      <c r="G30" s="923">
        <v>8.5683924203190126E-2</v>
      </c>
      <c r="H30" s="175"/>
      <c r="I30" s="914" t="s">
        <v>778</v>
      </c>
      <c r="J30" s="912">
        <v>6326243.8784399992</v>
      </c>
      <c r="K30" s="912">
        <v>185299.21865</v>
      </c>
      <c r="L30" s="912">
        <v>0</v>
      </c>
      <c r="M30" s="912">
        <v>716.38050999999996</v>
      </c>
      <c r="N30" s="912">
        <v>6512259.4776000008</v>
      </c>
      <c r="O30" s="924">
        <v>9.1169953419686978E-2</v>
      </c>
    </row>
    <row r="31" spans="1:15" s="479" customFormat="1" ht="25.5" customHeight="1">
      <c r="A31" s="175" t="s">
        <v>775</v>
      </c>
      <c r="B31" s="912">
        <v>3316359.5644800002</v>
      </c>
      <c r="C31" s="912">
        <v>774971.96588000003</v>
      </c>
      <c r="D31" s="912">
        <v>0</v>
      </c>
      <c r="E31" s="912">
        <v>3.3790000000000001E-2</v>
      </c>
      <c r="F31" s="912">
        <v>4091331.56415</v>
      </c>
      <c r="G31" s="923">
        <v>8.2274237809466175E-2</v>
      </c>
      <c r="H31" s="175"/>
      <c r="I31" s="914" t="s">
        <v>775</v>
      </c>
      <c r="J31" s="912">
        <v>7683066.3781899996</v>
      </c>
      <c r="K31" s="912">
        <v>75073.047269999995</v>
      </c>
      <c r="L31" s="912">
        <v>0</v>
      </c>
      <c r="M31" s="912">
        <v>-2.9999999999999997E-5</v>
      </c>
      <c r="N31" s="912">
        <v>7758139.4254300008</v>
      </c>
      <c r="O31" s="924">
        <v>0.1086119514237413</v>
      </c>
    </row>
    <row r="32" spans="1:15" s="479" customFormat="1" ht="25.5" customHeight="1">
      <c r="A32" s="175" t="s">
        <v>781</v>
      </c>
      <c r="B32" s="912">
        <v>1289334.5518699999</v>
      </c>
      <c r="C32" s="912">
        <v>882432.73247000005</v>
      </c>
      <c r="D32" s="912">
        <v>0</v>
      </c>
      <c r="E32" s="912">
        <v>354.39501000000001</v>
      </c>
      <c r="F32" s="912">
        <v>2172121.6793499999</v>
      </c>
      <c r="G32" s="923">
        <v>4.3680071584485961E-2</v>
      </c>
      <c r="H32" s="175"/>
      <c r="I32" s="914" t="s">
        <v>781</v>
      </c>
      <c r="J32" s="912">
        <v>4430828.4399700006</v>
      </c>
      <c r="K32" s="912">
        <v>112237.74159999999</v>
      </c>
      <c r="L32" s="912">
        <v>0</v>
      </c>
      <c r="M32" s="912">
        <v>14.812340000000001</v>
      </c>
      <c r="N32" s="912">
        <v>4543080.9939099997</v>
      </c>
      <c r="O32" s="924">
        <v>6.3601962425072864E-2</v>
      </c>
    </row>
    <row r="33" spans="1:15" s="479" customFormat="1" ht="25.5" customHeight="1">
      <c r="A33" s="175" t="s">
        <v>780</v>
      </c>
      <c r="B33" s="912">
        <v>1319003.9161800002</v>
      </c>
      <c r="C33" s="912">
        <v>478575.83583999996</v>
      </c>
      <c r="D33" s="912">
        <v>0</v>
      </c>
      <c r="E33" s="912">
        <v>5.0000000000000002E-5</v>
      </c>
      <c r="F33" s="912">
        <v>1797579.7520699999</v>
      </c>
      <c r="G33" s="923">
        <v>3.6148256792288218E-2</v>
      </c>
      <c r="H33" s="175"/>
      <c r="I33" s="914" t="s">
        <v>780</v>
      </c>
      <c r="J33" s="912">
        <v>4531237.8850299995</v>
      </c>
      <c r="K33" s="912">
        <v>107025.47099</v>
      </c>
      <c r="L33" s="912">
        <v>0</v>
      </c>
      <c r="M33" s="912">
        <v>0</v>
      </c>
      <c r="N33" s="912">
        <v>4638263.3560200008</v>
      </c>
      <c r="O33" s="924">
        <v>6.4934490950662671E-2</v>
      </c>
    </row>
    <row r="34" spans="1:15" s="479" customFormat="1" ht="25.5" customHeight="1">
      <c r="A34" s="175" t="s">
        <v>782</v>
      </c>
      <c r="B34" s="912">
        <v>2509215.3368899999</v>
      </c>
      <c r="C34" s="912">
        <v>280840.55349000002</v>
      </c>
      <c r="D34" s="912">
        <v>0</v>
      </c>
      <c r="E34" s="912">
        <v>378.50178999999997</v>
      </c>
      <c r="F34" s="912">
        <v>2790434.3921699999</v>
      </c>
      <c r="G34" s="923">
        <v>5.611397149641785E-2</v>
      </c>
      <c r="H34" s="175"/>
      <c r="I34" s="914" t="s">
        <v>782</v>
      </c>
      <c r="J34" s="912">
        <v>4787726.5654700007</v>
      </c>
      <c r="K34" s="912">
        <v>107971.71617</v>
      </c>
      <c r="L34" s="912">
        <v>0</v>
      </c>
      <c r="M34" s="912">
        <v>0</v>
      </c>
      <c r="N34" s="912">
        <v>4895698.2816400006</v>
      </c>
      <c r="O34" s="924">
        <v>6.8538513526560638E-2</v>
      </c>
    </row>
    <row r="35" spans="1:15" s="479" customFormat="1" ht="25.5" customHeight="1">
      <c r="A35" s="175" t="s">
        <v>784</v>
      </c>
      <c r="B35" s="912">
        <v>3647.3339100000003</v>
      </c>
      <c r="C35" s="912">
        <v>15869.692550000002</v>
      </c>
      <c r="D35" s="912">
        <v>0</v>
      </c>
      <c r="E35" s="912">
        <v>0</v>
      </c>
      <c r="F35" s="912">
        <v>19517.026460000001</v>
      </c>
      <c r="G35" s="923">
        <v>3.9247576275018624E-4</v>
      </c>
      <c r="H35" s="175"/>
      <c r="I35" s="914" t="s">
        <v>784</v>
      </c>
      <c r="J35" s="912">
        <v>3506.8014600000001</v>
      </c>
      <c r="K35" s="912">
        <v>2778.60842</v>
      </c>
      <c r="L35" s="912">
        <v>0</v>
      </c>
      <c r="M35" s="912">
        <v>0</v>
      </c>
      <c r="N35" s="912">
        <v>6285.4098800000002</v>
      </c>
      <c r="O35" s="924">
        <v>8.7994117549263575E-5</v>
      </c>
    </row>
    <row r="36" spans="1:15" s="479" customFormat="1" ht="25.5" customHeight="1">
      <c r="A36" s="175" t="s">
        <v>783</v>
      </c>
      <c r="B36" s="912">
        <v>746.69670999999994</v>
      </c>
      <c r="C36" s="912">
        <v>3925.6566800000001</v>
      </c>
      <c r="D36" s="912">
        <v>0</v>
      </c>
      <c r="E36" s="912">
        <v>0</v>
      </c>
      <c r="F36" s="912">
        <v>4672.3533899999993</v>
      </c>
      <c r="G36" s="923">
        <v>9.3958240223581069E-5</v>
      </c>
      <c r="H36" s="175"/>
      <c r="I36" s="914" t="s">
        <v>783</v>
      </c>
      <c r="J36" s="912">
        <v>50055.865140000002</v>
      </c>
      <c r="K36" s="912">
        <v>20580</v>
      </c>
      <c r="L36" s="912">
        <v>0</v>
      </c>
      <c r="M36" s="912">
        <v>0</v>
      </c>
      <c r="N36" s="912">
        <v>70635.865139999994</v>
      </c>
      <c r="O36" s="924">
        <v>9.888838976278647E-4</v>
      </c>
    </row>
    <row r="37" spans="1:15" s="479" customFormat="1" ht="25.5" customHeight="1">
      <c r="A37" s="175" t="s">
        <v>785</v>
      </c>
      <c r="B37" s="912">
        <v>3533367.2448</v>
      </c>
      <c r="C37" s="912">
        <v>239538.64578999998</v>
      </c>
      <c r="D37" s="912">
        <v>0</v>
      </c>
      <c r="E37" s="912">
        <v>0</v>
      </c>
      <c r="F37" s="912">
        <v>3772905.89059</v>
      </c>
      <c r="G37" s="923">
        <v>7.5870887413552288E-2</v>
      </c>
      <c r="H37" s="175"/>
      <c r="I37" s="914" t="s">
        <v>785</v>
      </c>
      <c r="J37" s="912">
        <v>4304918.9732499998</v>
      </c>
      <c r="K37" s="912">
        <v>148222.73940000002</v>
      </c>
      <c r="L37" s="912">
        <v>0</v>
      </c>
      <c r="M37" s="912">
        <v>2221.12646</v>
      </c>
      <c r="N37" s="912">
        <v>4455362.8391100001</v>
      </c>
      <c r="O37" s="924">
        <v>6.2373930877084829E-2</v>
      </c>
    </row>
    <row r="38" spans="1:15" s="479" customFormat="1" ht="25.5" customHeight="1">
      <c r="A38" s="175" t="s">
        <v>786</v>
      </c>
      <c r="B38" s="912">
        <v>567090.99146000005</v>
      </c>
      <c r="C38" s="912">
        <v>49603.712420000003</v>
      </c>
      <c r="D38" s="912">
        <v>0</v>
      </c>
      <c r="E38" s="912">
        <v>0</v>
      </c>
      <c r="F38" s="912">
        <v>616694.70388000004</v>
      </c>
      <c r="G38" s="923">
        <v>1.2401362717079764E-2</v>
      </c>
      <c r="H38" s="175"/>
      <c r="I38" s="914" t="s">
        <v>786</v>
      </c>
      <c r="J38" s="912">
        <v>1463274.7448800001</v>
      </c>
      <c r="K38" s="912">
        <v>81699.091220000002</v>
      </c>
      <c r="L38" s="912">
        <v>0</v>
      </c>
      <c r="M38" s="912">
        <v>0</v>
      </c>
      <c r="N38" s="912">
        <v>1544973.8361</v>
      </c>
      <c r="O38" s="924">
        <v>2.1629235314773152E-2</v>
      </c>
    </row>
    <row r="39" spans="1:15" s="479" customFormat="1" ht="25.5" customHeight="1">
      <c r="A39" s="175" t="s">
        <v>1083</v>
      </c>
      <c r="B39" s="912">
        <v>1748494.55305</v>
      </c>
      <c r="C39" s="912">
        <v>254837.99776</v>
      </c>
      <c r="D39" s="912">
        <v>0</v>
      </c>
      <c r="E39" s="912">
        <v>0.57808000000000004</v>
      </c>
      <c r="F39" s="912">
        <v>2003333.1288900001</v>
      </c>
      <c r="G39" s="923">
        <v>4.0285834495088338E-2</v>
      </c>
      <c r="H39" s="175"/>
      <c r="I39" s="914" t="s">
        <v>1083</v>
      </c>
      <c r="J39" s="912">
        <v>7110609.35255</v>
      </c>
      <c r="K39" s="912">
        <v>189769.88105000003</v>
      </c>
      <c r="L39" s="912">
        <v>0</v>
      </c>
      <c r="M39" s="912">
        <v>0</v>
      </c>
      <c r="N39" s="912">
        <v>7300379.2335999999</v>
      </c>
      <c r="O39" s="924">
        <v>0.10220342677725278</v>
      </c>
    </row>
    <row r="40" spans="1:15" s="479" customFormat="1" ht="25.5" customHeight="1">
      <c r="A40" s="175" t="s">
        <v>1084</v>
      </c>
      <c r="B40" s="912">
        <v>1994687.2642399999</v>
      </c>
      <c r="C40" s="912">
        <v>166566.14796</v>
      </c>
      <c r="D40" s="912">
        <v>0</v>
      </c>
      <c r="E40" s="912">
        <v>0</v>
      </c>
      <c r="F40" s="912">
        <v>2161253.4121999997</v>
      </c>
      <c r="G40" s="923">
        <v>4.3461517213603119E-2</v>
      </c>
      <c r="H40" s="175"/>
      <c r="I40" s="914" t="s">
        <v>1084</v>
      </c>
      <c r="J40" s="912">
        <v>4455226.7797900001</v>
      </c>
      <c r="K40" s="912">
        <v>46049.845529999999</v>
      </c>
      <c r="L40" s="912">
        <v>0</v>
      </c>
      <c r="M40" s="912">
        <v>0</v>
      </c>
      <c r="N40" s="912">
        <v>4501276.6253199996</v>
      </c>
      <c r="O40" s="924">
        <v>6.301671204458674E-2</v>
      </c>
    </row>
    <row r="41" spans="1:15" s="479" customFormat="1" ht="15" customHeight="1" thickBot="1">
      <c r="A41" s="175"/>
      <c r="B41" s="916"/>
      <c r="C41" s="916"/>
      <c r="D41" s="916"/>
      <c r="E41" s="916"/>
      <c r="F41" s="916"/>
      <c r="G41" s="925"/>
      <c r="H41" s="921"/>
      <c r="I41" s="916"/>
      <c r="J41" s="916"/>
      <c r="K41" s="916"/>
      <c r="L41" s="918"/>
      <c r="M41" s="916"/>
      <c r="N41" s="916"/>
      <c r="O41" s="926"/>
    </row>
    <row r="42" spans="1:15" s="479" customFormat="1" ht="29.25" customHeight="1" thickTop="1" thickBot="1">
      <c r="A42" s="176" t="s">
        <v>790</v>
      </c>
      <c r="B42" s="919">
        <v>39571321.739480004</v>
      </c>
      <c r="C42" s="919">
        <v>10149179.096930001</v>
      </c>
      <c r="D42" s="919">
        <v>0</v>
      </c>
      <c r="E42" s="919">
        <v>7478.0921200000003</v>
      </c>
      <c r="F42" s="919">
        <v>49727978.92853</v>
      </c>
      <c r="G42" s="919"/>
      <c r="H42" s="921"/>
      <c r="I42" s="927"/>
      <c r="J42" s="919">
        <v>68639198.225409999</v>
      </c>
      <c r="K42" s="919">
        <v>2786612.9345100001</v>
      </c>
      <c r="L42" s="920">
        <v>0</v>
      </c>
      <c r="M42" s="919">
        <v>4075.9172599999997</v>
      </c>
      <c r="N42" s="919">
        <v>71429887.077179998</v>
      </c>
      <c r="O42" s="928"/>
    </row>
    <row r="43" spans="1:15" s="479" customFormat="1" ht="10.5" customHeight="1" thickTop="1" thickBot="1">
      <c r="A43" s="178"/>
      <c r="B43" s="929"/>
      <c r="C43" s="929"/>
      <c r="D43" s="929"/>
      <c r="E43" s="929"/>
      <c r="F43" s="929"/>
      <c r="G43" s="929"/>
      <c r="H43" s="929"/>
      <c r="I43" s="929"/>
      <c r="J43" s="930"/>
      <c r="K43" s="323"/>
      <c r="L43" s="931"/>
      <c r="M43" s="929"/>
      <c r="N43" s="929"/>
      <c r="O43" s="929"/>
    </row>
    <row r="44" spans="1:15" s="479" customFormat="1" ht="13.5" customHeight="1" thickTop="1">
      <c r="A44" s="179" t="s">
        <v>1263</v>
      </c>
      <c r="B44" s="932"/>
      <c r="C44" s="932"/>
      <c r="D44" s="932"/>
      <c r="E44" s="912"/>
      <c r="F44" s="912"/>
      <c r="G44" s="912"/>
      <c r="H44" s="912"/>
      <c r="I44" s="912"/>
      <c r="J44" s="924"/>
      <c r="L44" s="743"/>
      <c r="M44" s="912"/>
      <c r="N44" s="912"/>
      <c r="O44" s="912"/>
    </row>
    <row r="45" spans="1:15" s="479" customFormat="1" ht="15.75" customHeight="1">
      <c r="A45" s="179" t="s">
        <v>791</v>
      </c>
      <c r="B45" s="932"/>
      <c r="C45" s="932"/>
      <c r="D45" s="932"/>
      <c r="E45" s="912"/>
      <c r="F45" s="912"/>
      <c r="G45" s="912"/>
      <c r="H45" s="912"/>
      <c r="I45" s="912"/>
      <c r="J45" s="924"/>
      <c r="L45" s="743"/>
      <c r="M45" s="912"/>
      <c r="N45" s="912"/>
      <c r="O45" s="912"/>
    </row>
    <row r="46" spans="1:15" s="479" customFormat="1" ht="15.75" customHeight="1">
      <c r="A46" s="179" t="s">
        <v>792</v>
      </c>
      <c r="B46" s="932"/>
      <c r="C46" s="932"/>
      <c r="D46" s="932"/>
      <c r="E46" s="912"/>
      <c r="F46" s="912"/>
      <c r="G46" s="912"/>
      <c r="H46" s="912"/>
      <c r="I46" s="912"/>
      <c r="J46" s="924"/>
      <c r="L46" s="743"/>
      <c r="M46" s="912"/>
      <c r="N46" s="912"/>
      <c r="O46" s="912"/>
    </row>
    <row r="47" spans="1:15" s="324" customFormat="1" ht="15.75" customHeight="1">
      <c r="A47" s="180" t="s">
        <v>793</v>
      </c>
      <c r="B47" s="933"/>
      <c r="C47" s="933"/>
      <c r="D47" s="933"/>
      <c r="E47" s="934"/>
      <c r="F47" s="934"/>
      <c r="G47" s="934"/>
      <c r="H47" s="934"/>
      <c r="I47" s="934"/>
      <c r="J47" s="934"/>
      <c r="K47" s="934"/>
      <c r="L47" s="935"/>
      <c r="M47" s="935"/>
      <c r="N47" s="934"/>
      <c r="O47" s="934"/>
    </row>
    <row r="48" spans="1:15" s="328" customFormat="1" ht="9.75" customHeight="1">
      <c r="A48" s="181"/>
      <c r="B48" s="811"/>
      <c r="C48" s="811"/>
      <c r="D48" s="811"/>
      <c r="E48" s="811"/>
      <c r="F48" s="811"/>
      <c r="G48" s="777"/>
      <c r="H48" s="777"/>
      <c r="I48" s="777"/>
      <c r="J48" s="811"/>
      <c r="K48" s="811"/>
      <c r="L48" s="812"/>
      <c r="M48" s="813"/>
      <c r="N48" s="811"/>
      <c r="O48" s="811"/>
    </row>
    <row r="49" spans="1:15" s="109" customFormat="1" ht="13.5" customHeight="1">
      <c r="A49" s="37"/>
      <c r="B49" s="810"/>
      <c r="C49" s="810"/>
      <c r="D49" s="810"/>
      <c r="E49" s="773"/>
      <c r="F49" s="773"/>
      <c r="G49" s="778"/>
      <c r="H49" s="778"/>
      <c r="I49" s="778"/>
      <c r="J49" s="773"/>
      <c r="K49" s="773"/>
      <c r="L49" s="692"/>
      <c r="M49" s="774"/>
      <c r="N49" s="773"/>
      <c r="O49" s="773"/>
    </row>
    <row r="50" spans="1:15" s="109" customFormat="1" ht="13.5" customHeight="1">
      <c r="B50" s="773"/>
      <c r="C50" s="773"/>
      <c r="D50" s="773"/>
      <c r="E50" s="773"/>
      <c r="F50" s="773"/>
      <c r="G50" s="778"/>
      <c r="H50" s="778"/>
      <c r="I50" s="778"/>
      <c r="J50" s="773"/>
      <c r="K50" s="773"/>
      <c r="L50" s="692"/>
      <c r="M50" s="774"/>
      <c r="N50" s="773"/>
      <c r="O50" s="773"/>
    </row>
    <row r="51" spans="1:15" ht="13.5" customHeight="1">
      <c r="A51" s="109"/>
      <c r="G51" s="880"/>
      <c r="H51" s="880"/>
      <c r="I51" s="880"/>
    </row>
    <row r="52" spans="1:15" ht="13.5" customHeight="1">
      <c r="A52" s="109"/>
      <c r="G52" s="880"/>
      <c r="H52" s="880"/>
      <c r="I52" s="880"/>
    </row>
    <row r="53" spans="1:15" ht="13.5" customHeight="1">
      <c r="A53" s="109"/>
      <c r="G53" s="880"/>
      <c r="H53" s="880"/>
      <c r="I53" s="880"/>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U10" sqref="U10"/>
    </sheetView>
  </sheetViews>
  <sheetFormatPr baseColWidth="10" defaultColWidth="9.140625" defaultRowHeight="15"/>
  <cols>
    <col min="1" max="1" width="39.140625" style="49" customWidth="1"/>
    <col min="2" max="15" width="14.140625" style="852" customWidth="1"/>
    <col min="16" max="16" width="15.5703125" style="852" customWidth="1"/>
    <col min="17" max="17" width="12" style="53" customWidth="1"/>
    <col min="18" max="18" width="2.5703125" style="852" customWidth="1"/>
    <col min="19" max="256" width="9.140625" style="852"/>
    <col min="257" max="257" width="39.140625" style="852" customWidth="1"/>
    <col min="258" max="271" width="14.140625" style="852" customWidth="1"/>
    <col min="272" max="272" width="15.5703125" style="852" customWidth="1"/>
    <col min="273" max="273" width="12" style="852" customWidth="1"/>
    <col min="274" max="274" width="2.5703125" style="852" customWidth="1"/>
    <col min="275" max="512" width="9.140625" style="852"/>
    <col min="513" max="513" width="39.140625" style="852" customWidth="1"/>
    <col min="514" max="527" width="14.140625" style="852" customWidth="1"/>
    <col min="528" max="528" width="15.5703125" style="852" customWidth="1"/>
    <col min="529" max="529" width="12" style="852" customWidth="1"/>
    <col min="530" max="530" width="2.5703125" style="852" customWidth="1"/>
    <col min="531" max="768" width="9.140625" style="852"/>
    <col min="769" max="769" width="39.140625" style="852" customWidth="1"/>
    <col min="770" max="783" width="14.140625" style="852" customWidth="1"/>
    <col min="784" max="784" width="15.5703125" style="852" customWidth="1"/>
    <col min="785" max="785" width="12" style="852" customWidth="1"/>
    <col min="786" max="786" width="2.5703125" style="852" customWidth="1"/>
    <col min="787" max="1024" width="9.140625" style="852"/>
    <col min="1025" max="1025" width="39.140625" style="852" customWidth="1"/>
    <col min="1026" max="1039" width="14.140625" style="852" customWidth="1"/>
    <col min="1040" max="1040" width="15.5703125" style="852" customWidth="1"/>
    <col min="1041" max="1041" width="12" style="852" customWidth="1"/>
    <col min="1042" max="1042" width="2.5703125" style="852" customWidth="1"/>
    <col min="1043" max="1280" width="9.140625" style="852"/>
    <col min="1281" max="1281" width="39.140625" style="852" customWidth="1"/>
    <col min="1282" max="1295" width="14.140625" style="852" customWidth="1"/>
    <col min="1296" max="1296" width="15.5703125" style="852" customWidth="1"/>
    <col min="1297" max="1297" width="12" style="852" customWidth="1"/>
    <col min="1298" max="1298" width="2.5703125" style="852" customWidth="1"/>
    <col min="1299" max="1536" width="9.140625" style="852"/>
    <col min="1537" max="1537" width="39.140625" style="852" customWidth="1"/>
    <col min="1538" max="1551" width="14.140625" style="852" customWidth="1"/>
    <col min="1552" max="1552" width="15.5703125" style="852" customWidth="1"/>
    <col min="1553" max="1553" width="12" style="852" customWidth="1"/>
    <col min="1554" max="1554" width="2.5703125" style="852" customWidth="1"/>
    <col min="1555" max="1792" width="9.140625" style="852"/>
    <col min="1793" max="1793" width="39.140625" style="852" customWidth="1"/>
    <col min="1794" max="1807" width="14.140625" style="852" customWidth="1"/>
    <col min="1808" max="1808" width="15.5703125" style="852" customWidth="1"/>
    <col min="1809" max="1809" width="12" style="852" customWidth="1"/>
    <col min="1810" max="1810" width="2.5703125" style="852" customWidth="1"/>
    <col min="1811" max="2048" width="9.140625" style="852"/>
    <col min="2049" max="2049" width="39.140625" style="852" customWidth="1"/>
    <col min="2050" max="2063" width="14.140625" style="852" customWidth="1"/>
    <col min="2064" max="2064" width="15.5703125" style="852" customWidth="1"/>
    <col min="2065" max="2065" width="12" style="852" customWidth="1"/>
    <col min="2066" max="2066" width="2.5703125" style="852" customWidth="1"/>
    <col min="2067" max="2304" width="9.140625" style="852"/>
    <col min="2305" max="2305" width="39.140625" style="852" customWidth="1"/>
    <col min="2306" max="2319" width="14.140625" style="852" customWidth="1"/>
    <col min="2320" max="2320" width="15.5703125" style="852" customWidth="1"/>
    <col min="2321" max="2321" width="12" style="852" customWidth="1"/>
    <col min="2322" max="2322" width="2.5703125" style="852" customWidth="1"/>
    <col min="2323" max="2560" width="9.140625" style="852"/>
    <col min="2561" max="2561" width="39.140625" style="852" customWidth="1"/>
    <col min="2562" max="2575" width="14.140625" style="852" customWidth="1"/>
    <col min="2576" max="2576" width="15.5703125" style="852" customWidth="1"/>
    <col min="2577" max="2577" width="12" style="852" customWidth="1"/>
    <col min="2578" max="2578" width="2.5703125" style="852" customWidth="1"/>
    <col min="2579" max="2816" width="9.140625" style="852"/>
    <col min="2817" max="2817" width="39.140625" style="852" customWidth="1"/>
    <col min="2818" max="2831" width="14.140625" style="852" customWidth="1"/>
    <col min="2832" max="2832" width="15.5703125" style="852" customWidth="1"/>
    <col min="2833" max="2833" width="12" style="852" customWidth="1"/>
    <col min="2834" max="2834" width="2.5703125" style="852" customWidth="1"/>
    <col min="2835" max="3072" width="9.140625" style="852"/>
    <col min="3073" max="3073" width="39.140625" style="852" customWidth="1"/>
    <col min="3074" max="3087" width="14.140625" style="852" customWidth="1"/>
    <col min="3088" max="3088" width="15.5703125" style="852" customWidth="1"/>
    <col min="3089" max="3089" width="12" style="852" customWidth="1"/>
    <col min="3090" max="3090" width="2.5703125" style="852" customWidth="1"/>
    <col min="3091" max="3328" width="9.140625" style="852"/>
    <col min="3329" max="3329" width="39.140625" style="852" customWidth="1"/>
    <col min="3330" max="3343" width="14.140625" style="852" customWidth="1"/>
    <col min="3344" max="3344" width="15.5703125" style="852" customWidth="1"/>
    <col min="3345" max="3345" width="12" style="852" customWidth="1"/>
    <col min="3346" max="3346" width="2.5703125" style="852" customWidth="1"/>
    <col min="3347" max="3584" width="9.140625" style="852"/>
    <col min="3585" max="3585" width="39.140625" style="852" customWidth="1"/>
    <col min="3586" max="3599" width="14.140625" style="852" customWidth="1"/>
    <col min="3600" max="3600" width="15.5703125" style="852" customWidth="1"/>
    <col min="3601" max="3601" width="12" style="852" customWidth="1"/>
    <col min="3602" max="3602" width="2.5703125" style="852" customWidth="1"/>
    <col min="3603" max="3840" width="9.140625" style="852"/>
    <col min="3841" max="3841" width="39.140625" style="852" customWidth="1"/>
    <col min="3842" max="3855" width="14.140625" style="852" customWidth="1"/>
    <col min="3856" max="3856" width="15.5703125" style="852" customWidth="1"/>
    <col min="3857" max="3857" width="12" style="852" customWidth="1"/>
    <col min="3858" max="3858" width="2.5703125" style="852" customWidth="1"/>
    <col min="3859" max="4096" width="9.140625" style="852"/>
    <col min="4097" max="4097" width="39.140625" style="852" customWidth="1"/>
    <col min="4098" max="4111" width="14.140625" style="852" customWidth="1"/>
    <col min="4112" max="4112" width="15.5703125" style="852" customWidth="1"/>
    <col min="4113" max="4113" width="12" style="852" customWidth="1"/>
    <col min="4114" max="4114" width="2.5703125" style="852" customWidth="1"/>
    <col min="4115" max="4352" width="9.140625" style="852"/>
    <col min="4353" max="4353" width="39.140625" style="852" customWidth="1"/>
    <col min="4354" max="4367" width="14.140625" style="852" customWidth="1"/>
    <col min="4368" max="4368" width="15.5703125" style="852" customWidth="1"/>
    <col min="4369" max="4369" width="12" style="852" customWidth="1"/>
    <col min="4370" max="4370" width="2.5703125" style="852" customWidth="1"/>
    <col min="4371" max="4608" width="9.140625" style="852"/>
    <col min="4609" max="4609" width="39.140625" style="852" customWidth="1"/>
    <col min="4610" max="4623" width="14.140625" style="852" customWidth="1"/>
    <col min="4624" max="4624" width="15.5703125" style="852" customWidth="1"/>
    <col min="4625" max="4625" width="12" style="852" customWidth="1"/>
    <col min="4626" max="4626" width="2.5703125" style="852" customWidth="1"/>
    <col min="4627" max="4864" width="9.140625" style="852"/>
    <col min="4865" max="4865" width="39.140625" style="852" customWidth="1"/>
    <col min="4866" max="4879" width="14.140625" style="852" customWidth="1"/>
    <col min="4880" max="4880" width="15.5703125" style="852" customWidth="1"/>
    <col min="4881" max="4881" width="12" style="852" customWidth="1"/>
    <col min="4882" max="4882" width="2.5703125" style="852" customWidth="1"/>
    <col min="4883" max="5120" width="9.140625" style="852"/>
    <col min="5121" max="5121" width="39.140625" style="852" customWidth="1"/>
    <col min="5122" max="5135" width="14.140625" style="852" customWidth="1"/>
    <col min="5136" max="5136" width="15.5703125" style="852" customWidth="1"/>
    <col min="5137" max="5137" width="12" style="852" customWidth="1"/>
    <col min="5138" max="5138" width="2.5703125" style="852" customWidth="1"/>
    <col min="5139" max="5376" width="9.140625" style="852"/>
    <col min="5377" max="5377" width="39.140625" style="852" customWidth="1"/>
    <col min="5378" max="5391" width="14.140625" style="852" customWidth="1"/>
    <col min="5392" max="5392" width="15.5703125" style="852" customWidth="1"/>
    <col min="5393" max="5393" width="12" style="852" customWidth="1"/>
    <col min="5394" max="5394" width="2.5703125" style="852" customWidth="1"/>
    <col min="5395" max="5632" width="9.140625" style="852"/>
    <col min="5633" max="5633" width="39.140625" style="852" customWidth="1"/>
    <col min="5634" max="5647" width="14.140625" style="852" customWidth="1"/>
    <col min="5648" max="5648" width="15.5703125" style="852" customWidth="1"/>
    <col min="5649" max="5649" width="12" style="852" customWidth="1"/>
    <col min="5650" max="5650" width="2.5703125" style="852" customWidth="1"/>
    <col min="5651" max="5888" width="9.140625" style="852"/>
    <col min="5889" max="5889" width="39.140625" style="852" customWidth="1"/>
    <col min="5890" max="5903" width="14.140625" style="852" customWidth="1"/>
    <col min="5904" max="5904" width="15.5703125" style="852" customWidth="1"/>
    <col min="5905" max="5905" width="12" style="852" customWidth="1"/>
    <col min="5906" max="5906" width="2.5703125" style="852" customWidth="1"/>
    <col min="5907" max="6144" width="9.140625" style="852"/>
    <col min="6145" max="6145" width="39.140625" style="852" customWidth="1"/>
    <col min="6146" max="6159" width="14.140625" style="852" customWidth="1"/>
    <col min="6160" max="6160" width="15.5703125" style="852" customWidth="1"/>
    <col min="6161" max="6161" width="12" style="852" customWidth="1"/>
    <col min="6162" max="6162" width="2.5703125" style="852" customWidth="1"/>
    <col min="6163" max="6400" width="9.140625" style="852"/>
    <col min="6401" max="6401" width="39.140625" style="852" customWidth="1"/>
    <col min="6402" max="6415" width="14.140625" style="852" customWidth="1"/>
    <col min="6416" max="6416" width="15.5703125" style="852" customWidth="1"/>
    <col min="6417" max="6417" width="12" style="852" customWidth="1"/>
    <col min="6418" max="6418" width="2.5703125" style="852" customWidth="1"/>
    <col min="6419" max="6656" width="9.140625" style="852"/>
    <col min="6657" max="6657" width="39.140625" style="852" customWidth="1"/>
    <col min="6658" max="6671" width="14.140625" style="852" customWidth="1"/>
    <col min="6672" max="6672" width="15.5703125" style="852" customWidth="1"/>
    <col min="6673" max="6673" width="12" style="852" customWidth="1"/>
    <col min="6674" max="6674" width="2.5703125" style="852" customWidth="1"/>
    <col min="6675" max="6912" width="9.140625" style="852"/>
    <col min="6913" max="6913" width="39.140625" style="852" customWidth="1"/>
    <col min="6914" max="6927" width="14.140625" style="852" customWidth="1"/>
    <col min="6928" max="6928" width="15.5703125" style="852" customWidth="1"/>
    <col min="6929" max="6929" width="12" style="852" customWidth="1"/>
    <col min="6930" max="6930" width="2.5703125" style="852" customWidth="1"/>
    <col min="6931" max="7168" width="9.140625" style="852"/>
    <col min="7169" max="7169" width="39.140625" style="852" customWidth="1"/>
    <col min="7170" max="7183" width="14.140625" style="852" customWidth="1"/>
    <col min="7184" max="7184" width="15.5703125" style="852" customWidth="1"/>
    <col min="7185" max="7185" width="12" style="852" customWidth="1"/>
    <col min="7186" max="7186" width="2.5703125" style="852" customWidth="1"/>
    <col min="7187" max="7424" width="9.140625" style="852"/>
    <col min="7425" max="7425" width="39.140625" style="852" customWidth="1"/>
    <col min="7426" max="7439" width="14.140625" style="852" customWidth="1"/>
    <col min="7440" max="7440" width="15.5703125" style="852" customWidth="1"/>
    <col min="7441" max="7441" width="12" style="852" customWidth="1"/>
    <col min="7442" max="7442" width="2.5703125" style="852" customWidth="1"/>
    <col min="7443" max="7680" width="9.140625" style="852"/>
    <col min="7681" max="7681" width="39.140625" style="852" customWidth="1"/>
    <col min="7682" max="7695" width="14.140625" style="852" customWidth="1"/>
    <col min="7696" max="7696" width="15.5703125" style="852" customWidth="1"/>
    <col min="7697" max="7697" width="12" style="852" customWidth="1"/>
    <col min="7698" max="7698" width="2.5703125" style="852" customWidth="1"/>
    <col min="7699" max="7936" width="9.140625" style="852"/>
    <col min="7937" max="7937" width="39.140625" style="852" customWidth="1"/>
    <col min="7938" max="7951" width="14.140625" style="852" customWidth="1"/>
    <col min="7952" max="7952" width="15.5703125" style="852" customWidth="1"/>
    <col min="7953" max="7953" width="12" style="852" customWidth="1"/>
    <col min="7954" max="7954" width="2.5703125" style="852" customWidth="1"/>
    <col min="7955" max="8192" width="9.140625" style="852"/>
    <col min="8193" max="8193" width="39.140625" style="852" customWidth="1"/>
    <col min="8194" max="8207" width="14.140625" style="852" customWidth="1"/>
    <col min="8208" max="8208" width="15.5703125" style="852" customWidth="1"/>
    <col min="8209" max="8209" width="12" style="852" customWidth="1"/>
    <col min="8210" max="8210" width="2.5703125" style="852" customWidth="1"/>
    <col min="8211" max="8448" width="9.140625" style="852"/>
    <col min="8449" max="8449" width="39.140625" style="852" customWidth="1"/>
    <col min="8450" max="8463" width="14.140625" style="852" customWidth="1"/>
    <col min="8464" max="8464" width="15.5703125" style="852" customWidth="1"/>
    <col min="8465" max="8465" width="12" style="852" customWidth="1"/>
    <col min="8466" max="8466" width="2.5703125" style="852" customWidth="1"/>
    <col min="8467" max="8704" width="9.140625" style="852"/>
    <col min="8705" max="8705" width="39.140625" style="852" customWidth="1"/>
    <col min="8706" max="8719" width="14.140625" style="852" customWidth="1"/>
    <col min="8720" max="8720" width="15.5703125" style="852" customWidth="1"/>
    <col min="8721" max="8721" width="12" style="852" customWidth="1"/>
    <col min="8722" max="8722" width="2.5703125" style="852" customWidth="1"/>
    <col min="8723" max="8960" width="9.140625" style="852"/>
    <col min="8961" max="8961" width="39.140625" style="852" customWidth="1"/>
    <col min="8962" max="8975" width="14.140625" style="852" customWidth="1"/>
    <col min="8976" max="8976" width="15.5703125" style="852" customWidth="1"/>
    <col min="8977" max="8977" width="12" style="852" customWidth="1"/>
    <col min="8978" max="8978" width="2.5703125" style="852" customWidth="1"/>
    <col min="8979" max="9216" width="9.140625" style="852"/>
    <col min="9217" max="9217" width="39.140625" style="852" customWidth="1"/>
    <col min="9218" max="9231" width="14.140625" style="852" customWidth="1"/>
    <col min="9232" max="9232" width="15.5703125" style="852" customWidth="1"/>
    <col min="9233" max="9233" width="12" style="852" customWidth="1"/>
    <col min="9234" max="9234" width="2.5703125" style="852" customWidth="1"/>
    <col min="9235" max="9472" width="9.140625" style="852"/>
    <col min="9473" max="9473" width="39.140625" style="852" customWidth="1"/>
    <col min="9474" max="9487" width="14.140625" style="852" customWidth="1"/>
    <col min="9488" max="9488" width="15.5703125" style="852" customWidth="1"/>
    <col min="9489" max="9489" width="12" style="852" customWidth="1"/>
    <col min="9490" max="9490" width="2.5703125" style="852" customWidth="1"/>
    <col min="9491" max="9728" width="9.140625" style="852"/>
    <col min="9729" max="9729" width="39.140625" style="852" customWidth="1"/>
    <col min="9730" max="9743" width="14.140625" style="852" customWidth="1"/>
    <col min="9744" max="9744" width="15.5703125" style="852" customWidth="1"/>
    <col min="9745" max="9745" width="12" style="852" customWidth="1"/>
    <col min="9746" max="9746" width="2.5703125" style="852" customWidth="1"/>
    <col min="9747" max="9984" width="9.140625" style="852"/>
    <col min="9985" max="9985" width="39.140625" style="852" customWidth="1"/>
    <col min="9986" max="9999" width="14.140625" style="852" customWidth="1"/>
    <col min="10000" max="10000" width="15.5703125" style="852" customWidth="1"/>
    <col min="10001" max="10001" width="12" style="852" customWidth="1"/>
    <col min="10002" max="10002" width="2.5703125" style="852" customWidth="1"/>
    <col min="10003" max="10240" width="9.140625" style="852"/>
    <col min="10241" max="10241" width="39.140625" style="852" customWidth="1"/>
    <col min="10242" max="10255" width="14.140625" style="852" customWidth="1"/>
    <col min="10256" max="10256" width="15.5703125" style="852" customWidth="1"/>
    <col min="10257" max="10257" width="12" style="852" customWidth="1"/>
    <col min="10258" max="10258" width="2.5703125" style="852" customWidth="1"/>
    <col min="10259" max="10496" width="9.140625" style="852"/>
    <col min="10497" max="10497" width="39.140625" style="852" customWidth="1"/>
    <col min="10498" max="10511" width="14.140625" style="852" customWidth="1"/>
    <col min="10512" max="10512" width="15.5703125" style="852" customWidth="1"/>
    <col min="10513" max="10513" width="12" style="852" customWidth="1"/>
    <col min="10514" max="10514" width="2.5703125" style="852" customWidth="1"/>
    <col min="10515" max="10752" width="9.140625" style="852"/>
    <col min="10753" max="10753" width="39.140625" style="852" customWidth="1"/>
    <col min="10754" max="10767" width="14.140625" style="852" customWidth="1"/>
    <col min="10768" max="10768" width="15.5703125" style="852" customWidth="1"/>
    <col min="10769" max="10769" width="12" style="852" customWidth="1"/>
    <col min="10770" max="10770" width="2.5703125" style="852" customWidth="1"/>
    <col min="10771" max="11008" width="9.140625" style="852"/>
    <col min="11009" max="11009" width="39.140625" style="852" customWidth="1"/>
    <col min="11010" max="11023" width="14.140625" style="852" customWidth="1"/>
    <col min="11024" max="11024" width="15.5703125" style="852" customWidth="1"/>
    <col min="11025" max="11025" width="12" style="852" customWidth="1"/>
    <col min="11026" max="11026" width="2.5703125" style="852" customWidth="1"/>
    <col min="11027" max="11264" width="9.140625" style="852"/>
    <col min="11265" max="11265" width="39.140625" style="852" customWidth="1"/>
    <col min="11266" max="11279" width="14.140625" style="852" customWidth="1"/>
    <col min="11280" max="11280" width="15.5703125" style="852" customWidth="1"/>
    <col min="11281" max="11281" width="12" style="852" customWidth="1"/>
    <col min="11282" max="11282" width="2.5703125" style="852" customWidth="1"/>
    <col min="11283" max="11520" width="9.140625" style="852"/>
    <col min="11521" max="11521" width="39.140625" style="852" customWidth="1"/>
    <col min="11522" max="11535" width="14.140625" style="852" customWidth="1"/>
    <col min="11536" max="11536" width="15.5703125" style="852" customWidth="1"/>
    <col min="11537" max="11537" width="12" style="852" customWidth="1"/>
    <col min="11538" max="11538" width="2.5703125" style="852" customWidth="1"/>
    <col min="11539" max="11776" width="9.140625" style="852"/>
    <col min="11777" max="11777" width="39.140625" style="852" customWidth="1"/>
    <col min="11778" max="11791" width="14.140625" style="852" customWidth="1"/>
    <col min="11792" max="11792" width="15.5703125" style="852" customWidth="1"/>
    <col min="11793" max="11793" width="12" style="852" customWidth="1"/>
    <col min="11794" max="11794" width="2.5703125" style="852" customWidth="1"/>
    <col min="11795" max="12032" width="9.140625" style="852"/>
    <col min="12033" max="12033" width="39.140625" style="852" customWidth="1"/>
    <col min="12034" max="12047" width="14.140625" style="852" customWidth="1"/>
    <col min="12048" max="12048" width="15.5703125" style="852" customWidth="1"/>
    <col min="12049" max="12049" width="12" style="852" customWidth="1"/>
    <col min="12050" max="12050" width="2.5703125" style="852" customWidth="1"/>
    <col min="12051" max="12288" width="9.140625" style="852"/>
    <col min="12289" max="12289" width="39.140625" style="852" customWidth="1"/>
    <col min="12290" max="12303" width="14.140625" style="852" customWidth="1"/>
    <col min="12304" max="12304" width="15.5703125" style="852" customWidth="1"/>
    <col min="12305" max="12305" width="12" style="852" customWidth="1"/>
    <col min="12306" max="12306" width="2.5703125" style="852" customWidth="1"/>
    <col min="12307" max="12544" width="9.140625" style="852"/>
    <col min="12545" max="12545" width="39.140625" style="852" customWidth="1"/>
    <col min="12546" max="12559" width="14.140625" style="852" customWidth="1"/>
    <col min="12560" max="12560" width="15.5703125" style="852" customWidth="1"/>
    <col min="12561" max="12561" width="12" style="852" customWidth="1"/>
    <col min="12562" max="12562" width="2.5703125" style="852" customWidth="1"/>
    <col min="12563" max="12800" width="9.140625" style="852"/>
    <col min="12801" max="12801" width="39.140625" style="852" customWidth="1"/>
    <col min="12802" max="12815" width="14.140625" style="852" customWidth="1"/>
    <col min="12816" max="12816" width="15.5703125" style="852" customWidth="1"/>
    <col min="12817" max="12817" width="12" style="852" customWidth="1"/>
    <col min="12818" max="12818" width="2.5703125" style="852" customWidth="1"/>
    <col min="12819" max="13056" width="9.140625" style="852"/>
    <col min="13057" max="13057" width="39.140625" style="852" customWidth="1"/>
    <col min="13058" max="13071" width="14.140625" style="852" customWidth="1"/>
    <col min="13072" max="13072" width="15.5703125" style="852" customWidth="1"/>
    <col min="13073" max="13073" width="12" style="852" customWidth="1"/>
    <col min="13074" max="13074" width="2.5703125" style="852" customWidth="1"/>
    <col min="13075" max="13312" width="9.140625" style="852"/>
    <col min="13313" max="13313" width="39.140625" style="852" customWidth="1"/>
    <col min="13314" max="13327" width="14.140625" style="852" customWidth="1"/>
    <col min="13328" max="13328" width="15.5703125" style="852" customWidth="1"/>
    <col min="13329" max="13329" width="12" style="852" customWidth="1"/>
    <col min="13330" max="13330" width="2.5703125" style="852" customWidth="1"/>
    <col min="13331" max="13568" width="9.140625" style="852"/>
    <col min="13569" max="13569" width="39.140625" style="852" customWidth="1"/>
    <col min="13570" max="13583" width="14.140625" style="852" customWidth="1"/>
    <col min="13584" max="13584" width="15.5703125" style="852" customWidth="1"/>
    <col min="13585" max="13585" width="12" style="852" customWidth="1"/>
    <col min="13586" max="13586" width="2.5703125" style="852" customWidth="1"/>
    <col min="13587" max="13824" width="9.140625" style="852"/>
    <col min="13825" max="13825" width="39.140625" style="852" customWidth="1"/>
    <col min="13826" max="13839" width="14.140625" style="852" customWidth="1"/>
    <col min="13840" max="13840" width="15.5703125" style="852" customWidth="1"/>
    <col min="13841" max="13841" width="12" style="852" customWidth="1"/>
    <col min="13842" max="13842" width="2.5703125" style="852" customWidth="1"/>
    <col min="13843" max="14080" width="9.140625" style="852"/>
    <col min="14081" max="14081" width="39.140625" style="852" customWidth="1"/>
    <col min="14082" max="14095" width="14.140625" style="852" customWidth="1"/>
    <col min="14096" max="14096" width="15.5703125" style="852" customWidth="1"/>
    <col min="14097" max="14097" width="12" style="852" customWidth="1"/>
    <col min="14098" max="14098" width="2.5703125" style="852" customWidth="1"/>
    <col min="14099" max="14336" width="9.140625" style="852"/>
    <col min="14337" max="14337" width="39.140625" style="852" customWidth="1"/>
    <col min="14338" max="14351" width="14.140625" style="852" customWidth="1"/>
    <col min="14352" max="14352" width="15.5703125" style="852" customWidth="1"/>
    <col min="14353" max="14353" width="12" style="852" customWidth="1"/>
    <col min="14354" max="14354" width="2.5703125" style="852" customWidth="1"/>
    <col min="14355" max="14592" width="9.140625" style="852"/>
    <col min="14593" max="14593" width="39.140625" style="852" customWidth="1"/>
    <col min="14594" max="14607" width="14.140625" style="852" customWidth="1"/>
    <col min="14608" max="14608" width="15.5703125" style="852" customWidth="1"/>
    <col min="14609" max="14609" width="12" style="852" customWidth="1"/>
    <col min="14610" max="14610" width="2.5703125" style="852" customWidth="1"/>
    <col min="14611" max="14848" width="9.140625" style="852"/>
    <col min="14849" max="14849" width="39.140625" style="852" customWidth="1"/>
    <col min="14850" max="14863" width="14.140625" style="852" customWidth="1"/>
    <col min="14864" max="14864" width="15.5703125" style="852" customWidth="1"/>
    <col min="14865" max="14865" width="12" style="852" customWidth="1"/>
    <col min="14866" max="14866" width="2.5703125" style="852" customWidth="1"/>
    <col min="14867" max="15104" width="9.140625" style="852"/>
    <col min="15105" max="15105" width="39.140625" style="852" customWidth="1"/>
    <col min="15106" max="15119" width="14.140625" style="852" customWidth="1"/>
    <col min="15120" max="15120" width="15.5703125" style="852" customWidth="1"/>
    <col min="15121" max="15121" width="12" style="852" customWidth="1"/>
    <col min="15122" max="15122" width="2.5703125" style="852" customWidth="1"/>
    <col min="15123" max="15360" width="9.140625" style="852"/>
    <col min="15361" max="15361" width="39.140625" style="852" customWidth="1"/>
    <col min="15362" max="15375" width="14.140625" style="852" customWidth="1"/>
    <col min="15376" max="15376" width="15.5703125" style="852" customWidth="1"/>
    <col min="15377" max="15377" width="12" style="852" customWidth="1"/>
    <col min="15378" max="15378" width="2.5703125" style="852" customWidth="1"/>
    <col min="15379" max="15616" width="9.140625" style="852"/>
    <col min="15617" max="15617" width="39.140625" style="852" customWidth="1"/>
    <col min="15618" max="15631" width="14.140625" style="852" customWidth="1"/>
    <col min="15632" max="15632" width="15.5703125" style="852" customWidth="1"/>
    <col min="15633" max="15633" width="12" style="852" customWidth="1"/>
    <col min="15634" max="15634" width="2.5703125" style="852" customWidth="1"/>
    <col min="15635" max="15872" width="9.140625" style="852"/>
    <col min="15873" max="15873" width="39.140625" style="852" customWidth="1"/>
    <col min="15874" max="15887" width="14.140625" style="852" customWidth="1"/>
    <col min="15888" max="15888" width="15.5703125" style="852" customWidth="1"/>
    <col min="15889" max="15889" width="12" style="852" customWidth="1"/>
    <col min="15890" max="15890" width="2.5703125" style="852" customWidth="1"/>
    <col min="15891" max="16128" width="9.140625" style="852"/>
    <col min="16129" max="16129" width="39.140625" style="852" customWidth="1"/>
    <col min="16130" max="16143" width="14.140625" style="852" customWidth="1"/>
    <col min="16144" max="16144" width="15.5703125" style="852" customWidth="1"/>
    <col min="16145" max="16145" width="12" style="852" customWidth="1"/>
    <col min="16146" max="16146" width="2.5703125" style="852" customWidth="1"/>
    <col min="16147" max="16384" width="9.140625" style="852"/>
  </cols>
  <sheetData>
    <row r="1" spans="1:17" s="52" customFormat="1" ht="3.75" customHeight="1">
      <c r="A1" s="860"/>
      <c r="B1" s="936"/>
      <c r="C1" s="936"/>
      <c r="D1" s="936"/>
      <c r="E1" s="936"/>
      <c r="F1" s="936"/>
      <c r="G1" s="936"/>
      <c r="H1" s="936"/>
      <c r="I1" s="936"/>
      <c r="J1" s="936"/>
      <c r="K1" s="936"/>
      <c r="L1" s="936"/>
      <c r="M1" s="936"/>
      <c r="N1" s="936"/>
      <c r="O1" s="936"/>
      <c r="P1" s="936"/>
      <c r="Q1" s="502"/>
    </row>
    <row r="2" spans="1:17" s="42" customFormat="1" ht="47.25" customHeight="1">
      <c r="A2" s="1084" t="s">
        <v>1072</v>
      </c>
      <c r="B2" s="1084"/>
      <c r="C2" s="1084"/>
      <c r="D2" s="1084"/>
      <c r="E2" s="1084"/>
      <c r="F2" s="1084"/>
      <c r="G2" s="1084"/>
      <c r="H2" s="1084"/>
      <c r="I2" s="1084"/>
      <c r="J2" s="1084"/>
      <c r="K2" s="1084"/>
      <c r="L2" s="1084"/>
      <c r="M2" s="1084"/>
      <c r="N2" s="1084"/>
      <c r="O2" s="1084"/>
      <c r="P2" s="1084"/>
      <c r="Q2" s="1084"/>
    </row>
    <row r="3" spans="1:17" s="42" customFormat="1" ht="27.95" customHeight="1">
      <c r="A3" s="1084" t="s">
        <v>794</v>
      </c>
      <c r="B3" s="1084"/>
      <c r="C3" s="1084"/>
      <c r="D3" s="1084"/>
      <c r="E3" s="1084"/>
      <c r="F3" s="1084"/>
      <c r="G3" s="1084"/>
      <c r="H3" s="1084"/>
      <c r="I3" s="1084"/>
      <c r="J3" s="1084"/>
      <c r="K3" s="1084"/>
      <c r="L3" s="1084"/>
      <c r="M3" s="1084"/>
      <c r="N3" s="1084"/>
      <c r="O3" s="1084"/>
      <c r="P3" s="1084"/>
      <c r="Q3" s="1084"/>
    </row>
    <row r="4" spans="1:17" s="42" customFormat="1" ht="27.95" customHeight="1">
      <c r="A4" s="1084" t="s">
        <v>1530</v>
      </c>
      <c r="B4" s="1084"/>
      <c r="C4" s="1084"/>
      <c r="D4" s="1084"/>
      <c r="E4" s="1084"/>
      <c r="F4" s="1084"/>
      <c r="G4" s="1084"/>
      <c r="H4" s="1084"/>
      <c r="I4" s="1084"/>
      <c r="J4" s="1084"/>
      <c r="K4" s="1084"/>
      <c r="L4" s="1084"/>
      <c r="M4" s="1084"/>
      <c r="N4" s="1084"/>
      <c r="O4" s="1084"/>
      <c r="P4" s="1084"/>
      <c r="Q4" s="1084"/>
    </row>
    <row r="5" spans="1:17" s="43" customFormat="1" ht="46.5" customHeight="1">
      <c r="A5" s="1085" t="s">
        <v>1255</v>
      </c>
      <c r="B5" s="1085"/>
      <c r="C5" s="1085"/>
      <c r="D5" s="1085"/>
      <c r="E5" s="1085"/>
      <c r="F5" s="1085"/>
      <c r="G5" s="1085"/>
      <c r="H5" s="1085"/>
      <c r="I5" s="1085"/>
      <c r="J5" s="1085"/>
      <c r="K5" s="1085"/>
      <c r="L5" s="1085"/>
      <c r="M5" s="1085"/>
      <c r="N5" s="1085"/>
      <c r="O5" s="1085"/>
      <c r="P5" s="1085"/>
      <c r="Q5" s="1085"/>
    </row>
    <row r="6" spans="1:17" ht="2.25" customHeight="1" thickBot="1">
      <c r="A6" s="861"/>
      <c r="B6" s="937"/>
      <c r="C6" s="937"/>
      <c r="D6" s="937"/>
      <c r="E6" s="937"/>
      <c r="F6" s="937"/>
      <c r="G6" s="937"/>
      <c r="H6" s="937"/>
      <c r="I6" s="937"/>
      <c r="J6" s="937"/>
      <c r="K6" s="937"/>
      <c r="L6" s="937"/>
      <c r="M6" s="937"/>
      <c r="N6" s="937"/>
      <c r="O6" s="937"/>
      <c r="P6" s="937"/>
      <c r="Q6" s="938"/>
    </row>
    <row r="7" spans="1:17" ht="14.25" hidden="1" customHeight="1">
      <c r="A7" s="862"/>
      <c r="B7" s="939"/>
      <c r="C7" s="940"/>
      <c r="D7" s="939"/>
      <c r="E7" s="939"/>
      <c r="F7" s="939"/>
      <c r="G7" s="939"/>
      <c r="H7" s="939"/>
      <c r="I7" s="940"/>
      <c r="J7" s="941"/>
      <c r="K7" s="939"/>
      <c r="L7" s="939"/>
      <c r="M7" s="939"/>
      <c r="N7" s="939"/>
      <c r="O7" s="939"/>
      <c r="P7" s="939"/>
      <c r="Q7" s="942"/>
    </row>
    <row r="8" spans="1:17" ht="34.5" customHeight="1" thickTop="1" thickBot="1">
      <c r="A8" s="863" t="s">
        <v>795</v>
      </c>
      <c r="B8" s="863" t="s">
        <v>297</v>
      </c>
      <c r="C8" s="863" t="s">
        <v>298</v>
      </c>
      <c r="D8" s="863" t="s">
        <v>299</v>
      </c>
      <c r="E8" s="863" t="s">
        <v>300</v>
      </c>
      <c r="F8" s="863" t="s">
        <v>301</v>
      </c>
      <c r="G8" s="863" t="s">
        <v>302</v>
      </c>
      <c r="H8" s="863" t="s">
        <v>303</v>
      </c>
      <c r="I8" s="863" t="s">
        <v>304</v>
      </c>
      <c r="J8" s="863" t="s">
        <v>305</v>
      </c>
      <c r="K8" s="863" t="s">
        <v>306</v>
      </c>
      <c r="L8" s="863" t="s">
        <v>307</v>
      </c>
      <c r="M8" s="863" t="s">
        <v>308</v>
      </c>
      <c r="N8" s="863" t="s">
        <v>1074</v>
      </c>
      <c r="O8" s="863" t="s">
        <v>1075</v>
      </c>
      <c r="P8" s="943" t="s">
        <v>309</v>
      </c>
      <c r="Q8" s="863" t="s">
        <v>796</v>
      </c>
    </row>
    <row r="9" spans="1:17" ht="36.75" customHeight="1" thickTop="1">
      <c r="A9" s="470" t="s">
        <v>797</v>
      </c>
      <c r="B9" s="208">
        <v>4886863.70823</v>
      </c>
      <c r="C9" s="208">
        <v>4210594.2676900001</v>
      </c>
      <c r="D9" s="208">
        <v>5042997.5053100009</v>
      </c>
      <c r="E9" s="208">
        <v>2593461.50563</v>
      </c>
      <c r="F9" s="208">
        <v>3985733.7263799999</v>
      </c>
      <c r="G9" s="208">
        <v>862321.97191999992</v>
      </c>
      <c r="H9" s="208">
        <v>1273598.0623599999</v>
      </c>
      <c r="I9" s="208">
        <v>244514.63925000001</v>
      </c>
      <c r="J9" s="208">
        <v>0</v>
      </c>
      <c r="K9" s="208">
        <v>15000</v>
      </c>
      <c r="L9" s="208">
        <v>967385.63653999998</v>
      </c>
      <c r="M9" s="208">
        <v>370014.30206999998</v>
      </c>
      <c r="N9" s="208">
        <v>2420944.7226799997</v>
      </c>
      <c r="O9" s="208">
        <v>309018.36470999999</v>
      </c>
      <c r="P9" s="208">
        <v>27182448.412769992</v>
      </c>
      <c r="Q9" s="209">
        <v>0.16587500294729415</v>
      </c>
    </row>
    <row r="10" spans="1:17" ht="18" customHeight="1">
      <c r="A10" s="470" t="s">
        <v>798</v>
      </c>
      <c r="B10" s="208">
        <v>4511315.2964700004</v>
      </c>
      <c r="C10" s="208">
        <v>2906092.8424999998</v>
      </c>
      <c r="D10" s="208">
        <v>5460753.7199200001</v>
      </c>
      <c r="E10" s="208">
        <v>3415313.3241399997</v>
      </c>
      <c r="F10" s="208">
        <v>3917176.2179999999</v>
      </c>
      <c r="G10" s="208">
        <v>2596778.6369400001</v>
      </c>
      <c r="H10" s="208">
        <v>1661101.7220899998</v>
      </c>
      <c r="I10" s="208">
        <v>1278122.4881</v>
      </c>
      <c r="J10" s="208">
        <v>9839.4050900000002</v>
      </c>
      <c r="K10" s="208">
        <v>143700</v>
      </c>
      <c r="L10" s="208">
        <v>1985946.7330799999</v>
      </c>
      <c r="M10" s="208">
        <v>534306.85227999999</v>
      </c>
      <c r="N10" s="208">
        <v>5046976.5390699999</v>
      </c>
      <c r="O10" s="208">
        <v>1205036.6544000001</v>
      </c>
      <c r="P10" s="208">
        <v>34672460.432079993</v>
      </c>
      <c r="Q10" s="209">
        <v>0.21158117874544807</v>
      </c>
    </row>
    <row r="11" spans="1:17" ht="18" customHeight="1">
      <c r="A11" s="470" t="s">
        <v>799</v>
      </c>
      <c r="B11" s="208">
        <v>3535934.81978</v>
      </c>
      <c r="C11" s="208">
        <v>2945396.3923000004</v>
      </c>
      <c r="D11" s="208">
        <v>5078782.2908399999</v>
      </c>
      <c r="E11" s="208">
        <v>3785525.0200900002</v>
      </c>
      <c r="F11" s="208">
        <v>2828968.8294499996</v>
      </c>
      <c r="G11" s="208">
        <v>2406548.99284</v>
      </c>
      <c r="H11" s="208">
        <v>2535520.8263000003</v>
      </c>
      <c r="I11" s="208">
        <v>2672377.3425100003</v>
      </c>
      <c r="J11" s="208">
        <v>0</v>
      </c>
      <c r="K11" s="208">
        <v>116160</v>
      </c>
      <c r="L11" s="208">
        <v>2127658.7134400001</v>
      </c>
      <c r="M11" s="208">
        <v>829775.11314000003</v>
      </c>
      <c r="N11" s="208">
        <v>1444601.53785</v>
      </c>
      <c r="O11" s="208">
        <v>2557999.1585599999</v>
      </c>
      <c r="P11" s="208">
        <v>32865249.037100002</v>
      </c>
      <c r="Q11" s="209">
        <v>0.20055306270098386</v>
      </c>
    </row>
    <row r="12" spans="1:17" ht="18" customHeight="1">
      <c r="A12" s="470" t="s">
        <v>800</v>
      </c>
      <c r="B12" s="208">
        <v>1494782.59457</v>
      </c>
      <c r="C12" s="208">
        <v>1605102.28183</v>
      </c>
      <c r="D12" s="208">
        <v>2840393.0838500001</v>
      </c>
      <c r="E12" s="208">
        <v>1522642.9480399999</v>
      </c>
      <c r="F12" s="208">
        <v>1712590.7061600001</v>
      </c>
      <c r="G12" s="208">
        <v>839449.78726999997</v>
      </c>
      <c r="H12" s="208">
        <v>1214501.24789</v>
      </c>
      <c r="I12" s="208">
        <v>1304186.10348</v>
      </c>
      <c r="J12" s="208">
        <v>19185.282660000001</v>
      </c>
      <c r="K12" s="208">
        <v>42692.592700000001</v>
      </c>
      <c r="L12" s="208">
        <v>923274.90154999995</v>
      </c>
      <c r="M12" s="208">
        <v>347376.92956000002</v>
      </c>
      <c r="N12" s="208">
        <v>993983.57458000001</v>
      </c>
      <c r="O12" s="208">
        <v>733778.36420000007</v>
      </c>
      <c r="P12" s="208">
        <v>15593940.398340002</v>
      </c>
      <c r="Q12" s="209">
        <v>9.5158643189750411E-2</v>
      </c>
    </row>
    <row r="13" spans="1:17" ht="18" customHeight="1">
      <c r="A13" s="470" t="s">
        <v>801</v>
      </c>
      <c r="B13" s="208">
        <v>1094095.03997</v>
      </c>
      <c r="C13" s="208">
        <v>992848.34762000002</v>
      </c>
      <c r="D13" s="208">
        <v>2132908.88325</v>
      </c>
      <c r="E13" s="208">
        <v>1048529.5271000001</v>
      </c>
      <c r="F13" s="208">
        <v>948713.1455499999</v>
      </c>
      <c r="G13" s="208">
        <v>518297.23413999996</v>
      </c>
      <c r="H13" s="208">
        <v>545565.59421000001</v>
      </c>
      <c r="I13" s="208">
        <v>518714.19743</v>
      </c>
      <c r="J13" s="208">
        <v>11669.82422</v>
      </c>
      <c r="K13" s="208">
        <v>8017.9249900000004</v>
      </c>
      <c r="L13" s="208">
        <v>476617.52525000001</v>
      </c>
      <c r="M13" s="208">
        <v>156447.74877999999</v>
      </c>
      <c r="N13" s="208">
        <v>526881.69638999994</v>
      </c>
      <c r="O13" s="208">
        <v>249444.13790999999</v>
      </c>
      <c r="P13" s="208">
        <v>9228750.8268099986</v>
      </c>
      <c r="Q13" s="209">
        <v>5.6316452710631883E-2</v>
      </c>
    </row>
    <row r="14" spans="1:17" ht="18" customHeight="1">
      <c r="A14" s="470" t="s">
        <v>802</v>
      </c>
      <c r="B14" s="208">
        <v>1189096.0115799999</v>
      </c>
      <c r="C14" s="208">
        <v>1091743.2550299999</v>
      </c>
      <c r="D14" s="208">
        <v>1852491.9592000002</v>
      </c>
      <c r="E14" s="208">
        <v>974879.54345</v>
      </c>
      <c r="F14" s="208">
        <v>738711.87653999997</v>
      </c>
      <c r="G14" s="208">
        <v>457956.74420999998</v>
      </c>
      <c r="H14" s="208">
        <v>356650.94397000002</v>
      </c>
      <c r="I14" s="208">
        <v>299963.83412999997</v>
      </c>
      <c r="J14" s="208">
        <v>7069.2645999999995</v>
      </c>
      <c r="K14" s="208">
        <v>3123.7369399999998</v>
      </c>
      <c r="L14" s="208">
        <v>437341.74287999998</v>
      </c>
      <c r="M14" s="208">
        <v>100538.27514</v>
      </c>
      <c r="N14" s="208">
        <v>311864.59247999999</v>
      </c>
      <c r="O14" s="208">
        <v>175649.53672999999</v>
      </c>
      <c r="P14" s="208">
        <v>7997081.3168799998</v>
      </c>
      <c r="Q14" s="209">
        <v>4.8800456340939456E-2</v>
      </c>
    </row>
    <row r="15" spans="1:17" ht="18" customHeight="1">
      <c r="A15" s="470" t="s">
        <v>803</v>
      </c>
      <c r="B15" s="208">
        <v>837568.73074000003</v>
      </c>
      <c r="C15" s="208">
        <v>848080.61353999993</v>
      </c>
      <c r="D15" s="208">
        <v>1363991.7816199998</v>
      </c>
      <c r="E15" s="208">
        <v>702890.50783000002</v>
      </c>
      <c r="F15" s="208">
        <v>514003.22615</v>
      </c>
      <c r="G15" s="208">
        <v>288749.04091000004</v>
      </c>
      <c r="H15" s="208">
        <v>189949.04016</v>
      </c>
      <c r="I15" s="208">
        <v>255525.66572999998</v>
      </c>
      <c r="J15" s="208">
        <v>4274.4935099999993</v>
      </c>
      <c r="K15" s="208">
        <v>1076.9339399999999</v>
      </c>
      <c r="L15" s="208">
        <v>339773.88494000002</v>
      </c>
      <c r="M15" s="208">
        <v>82031.025430000009</v>
      </c>
      <c r="N15" s="208">
        <v>189155.12588000001</v>
      </c>
      <c r="O15" s="208">
        <v>187469.39959000002</v>
      </c>
      <c r="P15" s="208">
        <v>5804539.46997</v>
      </c>
      <c r="Q15" s="209">
        <v>3.5420944687110448E-2</v>
      </c>
    </row>
    <row r="16" spans="1:17" ht="18" customHeight="1">
      <c r="A16" s="470" t="s">
        <v>804</v>
      </c>
      <c r="B16" s="208">
        <v>891695.23639999994</v>
      </c>
      <c r="C16" s="208">
        <v>731464.07984999998</v>
      </c>
      <c r="D16" s="208">
        <v>1010128.8247</v>
      </c>
      <c r="E16" s="208">
        <v>483697.82692000002</v>
      </c>
      <c r="F16" s="208">
        <v>401319.89812999999</v>
      </c>
      <c r="G16" s="208">
        <v>229028.91894</v>
      </c>
      <c r="H16" s="208">
        <v>138563.18563999998</v>
      </c>
      <c r="I16" s="208">
        <v>254248.47838999997</v>
      </c>
      <c r="J16" s="208">
        <v>2813.29331</v>
      </c>
      <c r="K16" s="208">
        <v>1414.2145</v>
      </c>
      <c r="L16" s="208">
        <v>430977.77591000003</v>
      </c>
      <c r="M16" s="208">
        <v>45147.750690000001</v>
      </c>
      <c r="N16" s="208">
        <v>153266.58137</v>
      </c>
      <c r="O16" s="208">
        <v>176166.98412000001</v>
      </c>
      <c r="P16" s="208">
        <v>4949933.0488699991</v>
      </c>
      <c r="Q16" s="209">
        <v>3.0205894134411042E-2</v>
      </c>
    </row>
    <row r="17" spans="1:17" ht="18" customHeight="1">
      <c r="A17" s="470" t="s">
        <v>805</v>
      </c>
      <c r="B17" s="208">
        <v>495324.06554000004</v>
      </c>
      <c r="C17" s="208">
        <v>550495.2970599999</v>
      </c>
      <c r="D17" s="208">
        <v>646505.63625999994</v>
      </c>
      <c r="E17" s="208">
        <v>313927.29411999998</v>
      </c>
      <c r="F17" s="208">
        <v>261722.10362000001</v>
      </c>
      <c r="G17" s="208">
        <v>135644.68388</v>
      </c>
      <c r="H17" s="208">
        <v>79490.028430000006</v>
      </c>
      <c r="I17" s="208">
        <v>186385.85413999998</v>
      </c>
      <c r="J17" s="208">
        <v>1889.0146299999999</v>
      </c>
      <c r="K17" s="208">
        <v>816.68224999999995</v>
      </c>
      <c r="L17" s="208">
        <v>242991.90027000001</v>
      </c>
      <c r="M17" s="208">
        <v>26210.62931</v>
      </c>
      <c r="N17" s="208">
        <v>93843.789709999997</v>
      </c>
      <c r="O17" s="208">
        <v>119167.91824</v>
      </c>
      <c r="P17" s="208">
        <v>3154414.8974600001</v>
      </c>
      <c r="Q17" s="209">
        <v>1.9249133575743489E-2</v>
      </c>
    </row>
    <row r="18" spans="1:17" ht="18" customHeight="1">
      <c r="A18" s="470" t="s">
        <v>806</v>
      </c>
      <c r="B18" s="208">
        <v>689508.93448000005</v>
      </c>
      <c r="C18" s="208">
        <v>856557.97058000008</v>
      </c>
      <c r="D18" s="208">
        <v>876610.82883000001</v>
      </c>
      <c r="E18" s="208">
        <v>419661.02174</v>
      </c>
      <c r="F18" s="208">
        <v>352755.56124000001</v>
      </c>
      <c r="G18" s="208">
        <v>182337.28977999999</v>
      </c>
      <c r="H18" s="208">
        <v>125697.62556999999</v>
      </c>
      <c r="I18" s="208">
        <v>434673.71609</v>
      </c>
      <c r="J18" s="208">
        <v>2005.16362</v>
      </c>
      <c r="K18" s="208">
        <v>259.86801000000003</v>
      </c>
      <c r="L18" s="208">
        <v>429547.50608999998</v>
      </c>
      <c r="M18" s="208">
        <v>35433.119159999995</v>
      </c>
      <c r="N18" s="208">
        <v>141606.59961</v>
      </c>
      <c r="O18" s="208">
        <v>262014.83780000001</v>
      </c>
      <c r="P18" s="208">
        <v>4808670.0426000003</v>
      </c>
      <c r="Q18" s="209">
        <v>2.9343867240234297E-2</v>
      </c>
    </row>
    <row r="19" spans="1:17" ht="18" customHeight="1">
      <c r="A19" s="470" t="s">
        <v>807</v>
      </c>
      <c r="B19" s="208">
        <v>900258.16388999997</v>
      </c>
      <c r="C19" s="208">
        <v>1275644.5967399999</v>
      </c>
      <c r="D19" s="208">
        <v>1128038.0088199999</v>
      </c>
      <c r="E19" s="208">
        <v>562267.24421000003</v>
      </c>
      <c r="F19" s="208">
        <v>481984.17307000002</v>
      </c>
      <c r="G19" s="208">
        <v>241753.85147999998</v>
      </c>
      <c r="H19" s="208">
        <v>172756.45190000001</v>
      </c>
      <c r="I19" s="208">
        <v>577719.48141000001</v>
      </c>
      <c r="J19" s="208">
        <v>3656.1410900000001</v>
      </c>
      <c r="K19" s="208">
        <v>786.55133999999998</v>
      </c>
      <c r="L19" s="208">
        <v>583843.92809000006</v>
      </c>
      <c r="M19" s="208">
        <v>48114.92944</v>
      </c>
      <c r="N19" s="208">
        <v>169505.57621</v>
      </c>
      <c r="O19" s="208">
        <v>395706.93492000003</v>
      </c>
      <c r="P19" s="208">
        <v>6542036.0326099982</v>
      </c>
      <c r="Q19" s="209">
        <v>3.9921357697884664E-2</v>
      </c>
    </row>
    <row r="20" spans="1:17" ht="18" customHeight="1">
      <c r="A20" s="470" t="s">
        <v>808</v>
      </c>
      <c r="B20" s="208">
        <v>1076362.6074600001</v>
      </c>
      <c r="C20" s="208">
        <v>1705263.5476900002</v>
      </c>
      <c r="D20" s="208">
        <v>1198822.3700699999</v>
      </c>
      <c r="E20" s="208">
        <v>661632.78024999995</v>
      </c>
      <c r="F20" s="208">
        <v>596911.76029999997</v>
      </c>
      <c r="G20" s="208">
        <v>275162.76007999998</v>
      </c>
      <c r="H20" s="208">
        <v>190484.34943999999</v>
      </c>
      <c r="I20" s="208">
        <v>739716.63914999994</v>
      </c>
      <c r="J20" s="208">
        <v>3592.5394100000003</v>
      </c>
      <c r="K20" s="208">
        <v>613.21316999999999</v>
      </c>
      <c r="L20" s="208">
        <v>742107.95815999992</v>
      </c>
      <c r="M20" s="208">
        <v>57951.680890000003</v>
      </c>
      <c r="N20" s="208">
        <v>194610.36908999999</v>
      </c>
      <c r="O20" s="208">
        <v>531290.32488999993</v>
      </c>
      <c r="P20" s="208">
        <v>7974522.9000500012</v>
      </c>
      <c r="Q20" s="209">
        <v>4.8662798489029234E-2</v>
      </c>
    </row>
    <row r="21" spans="1:17" ht="18" customHeight="1">
      <c r="A21" s="470" t="s">
        <v>809</v>
      </c>
      <c r="B21" s="208">
        <v>188711.08878999998</v>
      </c>
      <c r="C21" s="208">
        <v>342016.38136</v>
      </c>
      <c r="D21" s="208">
        <v>191198.65925999999</v>
      </c>
      <c r="E21" s="208">
        <v>117307.36729000001</v>
      </c>
      <c r="F21" s="208">
        <v>122414.04513</v>
      </c>
      <c r="G21" s="208">
        <v>50613.144869999996</v>
      </c>
      <c r="H21" s="208">
        <v>34369.328930000003</v>
      </c>
      <c r="I21" s="208">
        <v>119472.21141</v>
      </c>
      <c r="J21" s="208">
        <v>692.35368999999992</v>
      </c>
      <c r="K21" s="208">
        <v>135.36899</v>
      </c>
      <c r="L21" s="208">
        <v>113713.88920999999</v>
      </c>
      <c r="M21" s="208">
        <v>9524.1598000000013</v>
      </c>
      <c r="N21" s="208">
        <v>37777.017249999997</v>
      </c>
      <c r="O21" s="208">
        <v>91022.32465000001</v>
      </c>
      <c r="P21" s="208">
        <v>1418967.34063</v>
      </c>
      <c r="Q21" s="209">
        <v>8.6589408075006518E-3</v>
      </c>
    </row>
    <row r="22" spans="1:17" ht="18" customHeight="1" thickBot="1">
      <c r="A22" s="470" t="s">
        <v>810</v>
      </c>
      <c r="B22" s="208">
        <v>211254.99771999998</v>
      </c>
      <c r="C22" s="208">
        <v>383763.80144999997</v>
      </c>
      <c r="D22" s="208">
        <v>205638.50769999999</v>
      </c>
      <c r="E22" s="208">
        <v>123948.8514</v>
      </c>
      <c r="F22" s="208">
        <v>123833.68276000001</v>
      </c>
      <c r="G22" s="208">
        <v>61839.913070000002</v>
      </c>
      <c r="H22" s="208">
        <v>45056.741190000001</v>
      </c>
      <c r="I22" s="208">
        <v>165602.63275999998</v>
      </c>
      <c r="J22" s="208">
        <v>810.83524999999997</v>
      </c>
      <c r="K22" s="208">
        <v>68.336190000000002</v>
      </c>
      <c r="L22" s="208">
        <v>162711.48116</v>
      </c>
      <c r="M22" s="208">
        <v>13604.603130000001</v>
      </c>
      <c r="N22" s="208">
        <v>56295.371890000002</v>
      </c>
      <c r="O22" s="208">
        <v>125640.81935999999</v>
      </c>
      <c r="P22" s="208">
        <v>1680070.5750299999</v>
      </c>
      <c r="Q22" s="209">
        <v>1.0252266733038003E-2</v>
      </c>
    </row>
    <row r="23" spans="1:17" ht="32.25" customHeight="1" thickTop="1" thickBot="1">
      <c r="A23" s="469" t="s">
        <v>6</v>
      </c>
      <c r="B23" s="329">
        <v>22002771.295620002</v>
      </c>
      <c r="C23" s="329">
        <v>20445063.675239995</v>
      </c>
      <c r="D23" s="329">
        <v>29029262.059630003</v>
      </c>
      <c r="E23" s="329">
        <v>16725684.762209998</v>
      </c>
      <c r="F23" s="329">
        <v>16986838.95248</v>
      </c>
      <c r="G23" s="329">
        <v>9146482.9703300018</v>
      </c>
      <c r="H23" s="329">
        <v>8563305.1480799988</v>
      </c>
      <c r="I23" s="329">
        <v>9051223.2839800008</v>
      </c>
      <c r="J23" s="329">
        <v>67497.611080000002</v>
      </c>
      <c r="K23" s="329">
        <v>333865.42301999999</v>
      </c>
      <c r="L23" s="329">
        <v>9963893.5765700005</v>
      </c>
      <c r="M23" s="329">
        <v>2656477.1188200004</v>
      </c>
      <c r="N23" s="329">
        <v>11781313.094059998</v>
      </c>
      <c r="O23" s="329">
        <v>7119405.7600799985</v>
      </c>
      <c r="P23" s="329">
        <v>163873084.73120004</v>
      </c>
      <c r="Q23" s="330">
        <v>1</v>
      </c>
    </row>
    <row r="24" spans="1:17" ht="34.5" customHeight="1" thickTop="1" thickBot="1">
      <c r="A24" s="471" t="s">
        <v>811</v>
      </c>
      <c r="B24" s="209">
        <v>0.1342671454053056</v>
      </c>
      <c r="C24" s="209">
        <v>0.12476157209572213</v>
      </c>
      <c r="D24" s="209">
        <v>0.1771447831548818</v>
      </c>
      <c r="E24" s="209">
        <v>0.10206486800224107</v>
      </c>
      <c r="F24" s="209">
        <v>0.10365850487493661</v>
      </c>
      <c r="G24" s="209">
        <v>5.581443093802084E-2</v>
      </c>
      <c r="H24" s="209">
        <v>5.2255714610647215E-2</v>
      </c>
      <c r="I24" s="209">
        <v>5.5233129338028049E-2</v>
      </c>
      <c r="J24" s="209">
        <v>4.1188954971291286E-4</v>
      </c>
      <c r="K24" s="209">
        <v>2.0373414192308473E-3</v>
      </c>
      <c r="L24" s="209">
        <v>6.0802502088208754E-2</v>
      </c>
      <c r="M24" s="209">
        <v>1.6210576149081484E-2</v>
      </c>
      <c r="N24" s="209">
        <v>7.1892910988920547E-2</v>
      </c>
      <c r="O24" s="209">
        <v>4.3444631385061883E-2</v>
      </c>
      <c r="P24" s="209">
        <v>1</v>
      </c>
      <c r="Q24" s="331"/>
    </row>
    <row r="25" spans="1:17" ht="41.25" customHeight="1" thickTop="1" thickBot="1">
      <c r="A25" s="472" t="s">
        <v>812</v>
      </c>
      <c r="B25" s="863" t="s">
        <v>297</v>
      </c>
      <c r="C25" s="863" t="s">
        <v>298</v>
      </c>
      <c r="D25" s="863" t="s">
        <v>299</v>
      </c>
      <c r="E25" s="863" t="s">
        <v>300</v>
      </c>
      <c r="F25" s="863" t="s">
        <v>301</v>
      </c>
      <c r="G25" s="863" t="s">
        <v>302</v>
      </c>
      <c r="H25" s="863" t="s">
        <v>303</v>
      </c>
      <c r="I25" s="863" t="s">
        <v>304</v>
      </c>
      <c r="J25" s="863" t="s">
        <v>305</v>
      </c>
      <c r="K25" s="863" t="s">
        <v>306</v>
      </c>
      <c r="L25" s="863" t="s">
        <v>307</v>
      </c>
      <c r="M25" s="863" t="s">
        <v>308</v>
      </c>
      <c r="N25" s="863" t="s">
        <v>1074</v>
      </c>
      <c r="O25" s="863" t="s">
        <v>1075</v>
      </c>
      <c r="P25" s="943" t="s">
        <v>309</v>
      </c>
      <c r="Q25" s="863" t="s">
        <v>709</v>
      </c>
    </row>
    <row r="26" spans="1:17" ht="28.5" customHeight="1" thickTop="1">
      <c r="A26" s="470" t="s">
        <v>797</v>
      </c>
      <c r="B26" s="208">
        <v>107</v>
      </c>
      <c r="C26" s="208">
        <v>66</v>
      </c>
      <c r="D26" s="208">
        <v>124</v>
      </c>
      <c r="E26" s="208">
        <v>80</v>
      </c>
      <c r="F26" s="208">
        <v>131</v>
      </c>
      <c r="G26" s="208">
        <v>31</v>
      </c>
      <c r="H26" s="208">
        <v>43</v>
      </c>
      <c r="I26" s="208">
        <v>14</v>
      </c>
      <c r="J26" s="208">
        <v>0</v>
      </c>
      <c r="K26" s="208">
        <v>1</v>
      </c>
      <c r="L26" s="208">
        <v>23</v>
      </c>
      <c r="M26" s="208">
        <v>8</v>
      </c>
      <c r="N26" s="208">
        <v>75</v>
      </c>
      <c r="O26" s="208">
        <v>15</v>
      </c>
      <c r="P26" s="208">
        <v>718</v>
      </c>
      <c r="Q26" s="209">
        <v>7.9057833227390702E-5</v>
      </c>
    </row>
    <row r="27" spans="1:17" ht="17.25" customHeight="1">
      <c r="A27" s="470" t="s">
        <v>798</v>
      </c>
      <c r="B27" s="208">
        <v>466</v>
      </c>
      <c r="C27" s="208">
        <v>292</v>
      </c>
      <c r="D27" s="208">
        <v>557</v>
      </c>
      <c r="E27" s="208">
        <v>360</v>
      </c>
      <c r="F27" s="208">
        <v>396</v>
      </c>
      <c r="G27" s="208">
        <v>271</v>
      </c>
      <c r="H27" s="208">
        <v>177</v>
      </c>
      <c r="I27" s="208">
        <v>139</v>
      </c>
      <c r="J27" s="208">
        <v>1</v>
      </c>
      <c r="K27" s="208">
        <v>14</v>
      </c>
      <c r="L27" s="208">
        <v>206</v>
      </c>
      <c r="M27" s="208">
        <v>60</v>
      </c>
      <c r="N27" s="208">
        <v>505</v>
      </c>
      <c r="O27" s="208">
        <v>127</v>
      </c>
      <c r="P27" s="208">
        <v>3571</v>
      </c>
      <c r="Q27" s="209">
        <v>3.9319710648330386E-4</v>
      </c>
    </row>
    <row r="28" spans="1:17" ht="17.25" customHeight="1">
      <c r="A28" s="470" t="s">
        <v>799</v>
      </c>
      <c r="B28" s="208">
        <v>731</v>
      </c>
      <c r="C28" s="208">
        <v>593</v>
      </c>
      <c r="D28" s="208">
        <v>1031</v>
      </c>
      <c r="E28" s="208">
        <v>772</v>
      </c>
      <c r="F28" s="208">
        <v>581</v>
      </c>
      <c r="G28" s="208">
        <v>486</v>
      </c>
      <c r="H28" s="208">
        <v>511</v>
      </c>
      <c r="I28" s="208">
        <v>548</v>
      </c>
      <c r="J28" s="208">
        <v>0</v>
      </c>
      <c r="K28" s="208">
        <v>21</v>
      </c>
      <c r="L28" s="208">
        <v>438</v>
      </c>
      <c r="M28" s="208">
        <v>170</v>
      </c>
      <c r="N28" s="208">
        <v>292</v>
      </c>
      <c r="O28" s="208">
        <v>527</v>
      </c>
      <c r="P28" s="208">
        <v>6701</v>
      </c>
      <c r="Q28" s="209">
        <v>7.3783640732137201E-4</v>
      </c>
    </row>
    <row r="29" spans="1:17" ht="17.25" customHeight="1">
      <c r="A29" s="470" t="s">
        <v>800</v>
      </c>
      <c r="B29" s="208">
        <v>678</v>
      </c>
      <c r="C29" s="208">
        <v>702</v>
      </c>
      <c r="D29" s="208">
        <v>1327</v>
      </c>
      <c r="E29" s="208">
        <v>706</v>
      </c>
      <c r="F29" s="208">
        <v>787</v>
      </c>
      <c r="G29" s="208">
        <v>391</v>
      </c>
      <c r="H29" s="208">
        <v>540</v>
      </c>
      <c r="I29" s="208">
        <v>577</v>
      </c>
      <c r="J29" s="208">
        <v>10</v>
      </c>
      <c r="K29" s="208">
        <v>17</v>
      </c>
      <c r="L29" s="208">
        <v>413</v>
      </c>
      <c r="M29" s="208">
        <v>151</v>
      </c>
      <c r="N29" s="208">
        <v>452</v>
      </c>
      <c r="O29" s="208">
        <v>326</v>
      </c>
      <c r="P29" s="208">
        <v>7077</v>
      </c>
      <c r="Q29" s="209">
        <v>7.7923716678306957E-4</v>
      </c>
    </row>
    <row r="30" spans="1:17" ht="17.25" customHeight="1">
      <c r="A30" s="470" t="s">
        <v>801</v>
      </c>
      <c r="B30" s="208">
        <v>1174</v>
      </c>
      <c r="C30" s="208">
        <v>1008</v>
      </c>
      <c r="D30" s="208">
        <v>2234</v>
      </c>
      <c r="E30" s="208">
        <v>1102</v>
      </c>
      <c r="F30" s="208">
        <v>998</v>
      </c>
      <c r="G30" s="208">
        <v>541</v>
      </c>
      <c r="H30" s="208">
        <v>561</v>
      </c>
      <c r="I30" s="208">
        <v>530</v>
      </c>
      <c r="J30" s="208">
        <v>13</v>
      </c>
      <c r="K30" s="208">
        <v>7</v>
      </c>
      <c r="L30" s="208">
        <v>499</v>
      </c>
      <c r="M30" s="208">
        <v>161</v>
      </c>
      <c r="N30" s="208">
        <v>538</v>
      </c>
      <c r="O30" s="208">
        <v>259</v>
      </c>
      <c r="P30" s="208">
        <v>9625</v>
      </c>
      <c r="Q30" s="209">
        <v>1.0597933771777652E-3</v>
      </c>
    </row>
    <row r="31" spans="1:17" ht="17.25" customHeight="1">
      <c r="A31" s="470" t="s">
        <v>802</v>
      </c>
      <c r="B31" s="208">
        <v>2508</v>
      </c>
      <c r="C31" s="208">
        <v>2270</v>
      </c>
      <c r="D31" s="208">
        <v>3941</v>
      </c>
      <c r="E31" s="208">
        <v>2055</v>
      </c>
      <c r="F31" s="208">
        <v>1583</v>
      </c>
      <c r="G31" s="208">
        <v>968</v>
      </c>
      <c r="H31" s="208">
        <v>749</v>
      </c>
      <c r="I31" s="208">
        <v>639</v>
      </c>
      <c r="J31" s="208">
        <v>15</v>
      </c>
      <c r="K31" s="208">
        <v>6</v>
      </c>
      <c r="L31" s="208">
        <v>936</v>
      </c>
      <c r="M31" s="208">
        <v>221</v>
      </c>
      <c r="N31" s="208">
        <v>657</v>
      </c>
      <c r="O31" s="208">
        <v>378</v>
      </c>
      <c r="P31" s="208">
        <v>16926</v>
      </c>
      <c r="Q31" s="209">
        <v>1.8636948261933357E-3</v>
      </c>
    </row>
    <row r="32" spans="1:17" ht="17.25" customHeight="1">
      <c r="A32" s="470" t="s">
        <v>803</v>
      </c>
      <c r="B32" s="208">
        <v>3192</v>
      </c>
      <c r="C32" s="208">
        <v>3230</v>
      </c>
      <c r="D32" s="208">
        <v>5160</v>
      </c>
      <c r="E32" s="208">
        <v>2683</v>
      </c>
      <c r="F32" s="208">
        <v>1945</v>
      </c>
      <c r="G32" s="208">
        <v>1099</v>
      </c>
      <c r="H32" s="208">
        <v>720</v>
      </c>
      <c r="I32" s="208">
        <v>975</v>
      </c>
      <c r="J32" s="208">
        <v>16</v>
      </c>
      <c r="K32" s="208">
        <v>4</v>
      </c>
      <c r="L32" s="208">
        <v>1312</v>
      </c>
      <c r="M32" s="208">
        <v>303</v>
      </c>
      <c r="N32" s="208">
        <v>720</v>
      </c>
      <c r="O32" s="208">
        <v>706</v>
      </c>
      <c r="P32" s="208">
        <v>22065</v>
      </c>
      <c r="Q32" s="209">
        <v>2.4295419083041445E-3</v>
      </c>
    </row>
    <row r="33" spans="1:18" ht="17.25" customHeight="1">
      <c r="A33" s="470" t="s">
        <v>804</v>
      </c>
      <c r="B33" s="208">
        <v>5261</v>
      </c>
      <c r="C33" s="208">
        <v>4414</v>
      </c>
      <c r="D33" s="208">
        <v>6044</v>
      </c>
      <c r="E33" s="208">
        <v>2903</v>
      </c>
      <c r="F33" s="208">
        <v>2403</v>
      </c>
      <c r="G33" s="208">
        <v>1361</v>
      </c>
      <c r="H33" s="208">
        <v>835</v>
      </c>
      <c r="I33" s="208">
        <v>1535</v>
      </c>
      <c r="J33" s="208">
        <v>17</v>
      </c>
      <c r="K33" s="208">
        <v>8</v>
      </c>
      <c r="L33" s="208">
        <v>2672</v>
      </c>
      <c r="M33" s="208">
        <v>268</v>
      </c>
      <c r="N33" s="208">
        <v>915</v>
      </c>
      <c r="O33" s="208">
        <v>1050</v>
      </c>
      <c r="P33" s="208">
        <v>29686</v>
      </c>
      <c r="Q33" s="209">
        <v>3.2686780462232875E-3</v>
      </c>
      <c r="R33" s="880"/>
    </row>
    <row r="34" spans="1:18" ht="17.25" customHeight="1">
      <c r="A34" s="470" t="s">
        <v>805</v>
      </c>
      <c r="B34" s="208">
        <v>4191</v>
      </c>
      <c r="C34" s="208">
        <v>4662</v>
      </c>
      <c r="D34" s="208">
        <v>5461</v>
      </c>
      <c r="E34" s="208">
        <v>2649</v>
      </c>
      <c r="F34" s="208">
        <v>2217</v>
      </c>
      <c r="G34" s="208">
        <v>1146</v>
      </c>
      <c r="H34" s="208">
        <v>670</v>
      </c>
      <c r="I34" s="208">
        <v>1589</v>
      </c>
      <c r="J34" s="208">
        <v>16</v>
      </c>
      <c r="K34" s="208">
        <v>7</v>
      </c>
      <c r="L34" s="208">
        <v>2061</v>
      </c>
      <c r="M34" s="208">
        <v>223</v>
      </c>
      <c r="N34" s="208">
        <v>793</v>
      </c>
      <c r="O34" s="208">
        <v>1012</v>
      </c>
      <c r="P34" s="208">
        <v>26697</v>
      </c>
      <c r="Q34" s="209">
        <v>2.9395640301833558E-3</v>
      </c>
      <c r="R34" s="880"/>
    </row>
    <row r="35" spans="1:18" ht="17.25" customHeight="1">
      <c r="A35" s="470" t="s">
        <v>806</v>
      </c>
      <c r="B35" s="208">
        <v>8283</v>
      </c>
      <c r="C35" s="208">
        <v>10353</v>
      </c>
      <c r="D35" s="208">
        <v>10596</v>
      </c>
      <c r="E35" s="208">
        <v>5055</v>
      </c>
      <c r="F35" s="208">
        <v>4218</v>
      </c>
      <c r="G35" s="208">
        <v>2188</v>
      </c>
      <c r="H35" s="208">
        <v>1523</v>
      </c>
      <c r="I35" s="208">
        <v>5464</v>
      </c>
      <c r="J35" s="208">
        <v>23</v>
      </c>
      <c r="K35" s="208">
        <v>3</v>
      </c>
      <c r="L35" s="208">
        <v>5258</v>
      </c>
      <c r="M35" s="208">
        <v>425</v>
      </c>
      <c r="N35" s="208">
        <v>1697</v>
      </c>
      <c r="O35" s="208">
        <v>3236</v>
      </c>
      <c r="P35" s="208">
        <v>58322</v>
      </c>
      <c r="Q35" s="209">
        <v>6.4217422694817271E-3</v>
      </c>
      <c r="R35" s="880"/>
    </row>
    <row r="36" spans="1:18" ht="17.25" customHeight="1">
      <c r="A36" s="470" t="s">
        <v>807</v>
      </c>
      <c r="B36" s="208">
        <v>18582</v>
      </c>
      <c r="C36" s="208">
        <v>26438</v>
      </c>
      <c r="D36" s="208">
        <v>23127</v>
      </c>
      <c r="E36" s="208">
        <v>11513</v>
      </c>
      <c r="F36" s="208">
        <v>9945</v>
      </c>
      <c r="G36" s="208">
        <v>4963</v>
      </c>
      <c r="H36" s="208">
        <v>3565</v>
      </c>
      <c r="I36" s="208">
        <v>12036</v>
      </c>
      <c r="J36" s="208">
        <v>71</v>
      </c>
      <c r="K36" s="208">
        <v>16</v>
      </c>
      <c r="L36" s="208">
        <v>12123</v>
      </c>
      <c r="M36" s="208">
        <v>987</v>
      </c>
      <c r="N36" s="208">
        <v>3511</v>
      </c>
      <c r="O36" s="208">
        <v>8260</v>
      </c>
      <c r="P36" s="208">
        <v>135137</v>
      </c>
      <c r="Q36" s="209">
        <v>1.4879719232381471E-2</v>
      </c>
      <c r="R36" s="880"/>
    </row>
    <row r="37" spans="1:18" ht="17.25" customHeight="1">
      <c r="A37" s="470" t="s">
        <v>808</v>
      </c>
      <c r="B37" s="208">
        <v>68047</v>
      </c>
      <c r="C37" s="208">
        <v>109580</v>
      </c>
      <c r="D37" s="208">
        <v>74649</v>
      </c>
      <c r="E37" s="208">
        <v>41862</v>
      </c>
      <c r="F37" s="208">
        <v>38281</v>
      </c>
      <c r="G37" s="208">
        <v>17384</v>
      </c>
      <c r="H37" s="208">
        <v>11960</v>
      </c>
      <c r="I37" s="208">
        <v>46647</v>
      </c>
      <c r="J37" s="208">
        <v>228</v>
      </c>
      <c r="K37" s="208">
        <v>41</v>
      </c>
      <c r="L37" s="208">
        <v>46774</v>
      </c>
      <c r="M37" s="208">
        <v>3667</v>
      </c>
      <c r="N37" s="208">
        <v>12362</v>
      </c>
      <c r="O37" s="208">
        <v>33839</v>
      </c>
      <c r="P37" s="208">
        <v>505321</v>
      </c>
      <c r="Q37" s="209">
        <v>5.5640088223256681E-2</v>
      </c>
      <c r="R37" s="880"/>
    </row>
    <row r="38" spans="1:18" ht="17.25" customHeight="1">
      <c r="A38" s="470" t="s">
        <v>809</v>
      </c>
      <c r="B38" s="208">
        <v>38387</v>
      </c>
      <c r="C38" s="208">
        <v>69884</v>
      </c>
      <c r="D38" s="208">
        <v>38586</v>
      </c>
      <c r="E38" s="208">
        <v>23878</v>
      </c>
      <c r="F38" s="208">
        <v>24892</v>
      </c>
      <c r="G38" s="208">
        <v>10222</v>
      </c>
      <c r="H38" s="208">
        <v>7023</v>
      </c>
      <c r="I38" s="208">
        <v>24355</v>
      </c>
      <c r="J38" s="208">
        <v>142</v>
      </c>
      <c r="K38" s="208">
        <v>26</v>
      </c>
      <c r="L38" s="208">
        <v>23183</v>
      </c>
      <c r="M38" s="208">
        <v>1958</v>
      </c>
      <c r="N38" s="208">
        <v>7718</v>
      </c>
      <c r="O38" s="208">
        <v>18548</v>
      </c>
      <c r="P38" s="208">
        <v>288802</v>
      </c>
      <c r="Q38" s="209">
        <v>3.1799526952279791E-2</v>
      </c>
      <c r="R38" s="880"/>
    </row>
    <row r="39" spans="1:18" ht="17.25" customHeight="1" thickBot="1">
      <c r="A39" s="470" t="s">
        <v>810</v>
      </c>
      <c r="B39" s="208">
        <v>834924</v>
      </c>
      <c r="C39" s="208">
        <v>1374962</v>
      </c>
      <c r="D39" s="208">
        <v>1013511</v>
      </c>
      <c r="E39" s="208">
        <v>401330</v>
      </c>
      <c r="F39" s="208">
        <v>688536</v>
      </c>
      <c r="G39" s="208">
        <v>266727</v>
      </c>
      <c r="H39" s="208">
        <v>219411</v>
      </c>
      <c r="I39" s="208">
        <v>976757</v>
      </c>
      <c r="J39" s="208">
        <v>2243</v>
      </c>
      <c r="K39" s="208">
        <v>76</v>
      </c>
      <c r="L39" s="208">
        <v>884041</v>
      </c>
      <c r="M39" s="208">
        <v>89515</v>
      </c>
      <c r="N39" s="208">
        <v>317308</v>
      </c>
      <c r="O39" s="208">
        <v>901970</v>
      </c>
      <c r="P39" s="208">
        <v>7971311</v>
      </c>
      <c r="Q39" s="209">
        <v>0.87770832262070331</v>
      </c>
      <c r="R39" s="880"/>
    </row>
    <row r="40" spans="1:18" ht="25.5" customHeight="1" thickTop="1" thickBot="1">
      <c r="A40" s="469" t="s">
        <v>6</v>
      </c>
      <c r="B40" s="329">
        <v>986531</v>
      </c>
      <c r="C40" s="329">
        <v>1608454</v>
      </c>
      <c r="D40" s="329">
        <v>1186348</v>
      </c>
      <c r="E40" s="329">
        <v>496948</v>
      </c>
      <c r="F40" s="329">
        <v>776913</v>
      </c>
      <c r="G40" s="329">
        <v>307778</v>
      </c>
      <c r="H40" s="329">
        <v>248288</v>
      </c>
      <c r="I40" s="329">
        <v>1071805</v>
      </c>
      <c r="J40" s="329">
        <v>2795</v>
      </c>
      <c r="K40" s="329">
        <v>247</v>
      </c>
      <c r="L40" s="329">
        <v>979939</v>
      </c>
      <c r="M40" s="329">
        <v>98117</v>
      </c>
      <c r="N40" s="329">
        <v>347543</v>
      </c>
      <c r="O40" s="329">
        <v>970253</v>
      </c>
      <c r="P40" s="329">
        <v>9081959</v>
      </c>
      <c r="Q40" s="330">
        <v>1</v>
      </c>
      <c r="R40" s="880"/>
    </row>
    <row r="41" spans="1:18" ht="36.75" customHeight="1" thickTop="1">
      <c r="A41" s="471" t="s">
        <v>811</v>
      </c>
      <c r="B41" s="209">
        <v>0.10862535274603199</v>
      </c>
      <c r="C41" s="209">
        <v>0.17710430095533353</v>
      </c>
      <c r="D41" s="209">
        <v>0.13062688347304804</v>
      </c>
      <c r="E41" s="209">
        <v>5.4718150566414138E-2</v>
      </c>
      <c r="F41" s="209">
        <v>8.5544649562941208E-2</v>
      </c>
      <c r="G41" s="209">
        <v>3.3888944004261637E-2</v>
      </c>
      <c r="H41" s="209">
        <v>2.7338595120281868E-2</v>
      </c>
      <c r="I41" s="209">
        <v>0.11801473668841711</v>
      </c>
      <c r="J41" s="209">
        <v>3.0775298589214066E-4</v>
      </c>
      <c r="K41" s="209">
        <v>2.7196775497444989E-5</v>
      </c>
      <c r="L41" s="209">
        <v>0.1078995181546184</v>
      </c>
      <c r="M41" s="209">
        <v>1.0803506159849433E-2</v>
      </c>
      <c r="N41" s="209">
        <v>3.8267404642544633E-2</v>
      </c>
      <c r="O41" s="209">
        <v>0.10683300816486839</v>
      </c>
      <c r="P41" s="209">
        <v>1</v>
      </c>
      <c r="Q41" s="332"/>
      <c r="R41" s="147"/>
    </row>
    <row r="42" spans="1:18" ht="9" customHeight="1" thickBot="1">
      <c r="A42" s="473"/>
      <c r="B42" s="944"/>
      <c r="C42" s="333"/>
      <c r="D42" s="333"/>
      <c r="E42" s="333"/>
      <c r="F42" s="333"/>
      <c r="G42" s="333"/>
      <c r="H42" s="944"/>
      <c r="I42" s="944"/>
      <c r="J42" s="944"/>
      <c r="K42" s="944"/>
      <c r="L42" s="944"/>
      <c r="M42" s="944"/>
      <c r="N42" s="944"/>
      <c r="O42" s="944"/>
      <c r="P42" s="945"/>
      <c r="Q42" s="945"/>
      <c r="R42" s="880"/>
    </row>
    <row r="43" spans="1:18" s="109" customFormat="1" ht="38.25" customHeight="1" thickTop="1">
      <c r="A43" s="1086" t="s">
        <v>813</v>
      </c>
      <c r="B43" s="1087"/>
      <c r="C43" s="1087"/>
      <c r="D43" s="1087"/>
      <c r="E43" s="1087"/>
      <c r="F43" s="1087"/>
      <c r="G43" s="1087"/>
      <c r="H43" s="1087"/>
      <c r="I43" s="1087"/>
      <c r="J43" s="1087"/>
      <c r="K43" s="1087"/>
      <c r="L43" s="1087"/>
      <c r="M43" s="1087"/>
      <c r="N43" s="1087"/>
      <c r="O43" s="1087"/>
      <c r="P43" s="1087"/>
      <c r="Q43" s="1087"/>
    </row>
    <row r="44" spans="1:18" ht="36" customHeight="1">
      <c r="A44" s="150"/>
      <c r="B44" s="54"/>
      <c r="C44" s="151"/>
      <c r="D44" s="151"/>
      <c r="E44" s="151"/>
      <c r="F44" s="151"/>
      <c r="G44" s="151"/>
      <c r="H44" s="54"/>
      <c r="I44" s="54"/>
      <c r="J44" s="54"/>
      <c r="K44" s="54"/>
      <c r="L44" s="54"/>
      <c r="M44" s="54"/>
      <c r="N44" s="54"/>
      <c r="O44" s="54"/>
      <c r="P44" s="218"/>
      <c r="Q44" s="236"/>
      <c r="R44" s="880"/>
    </row>
    <row r="45" spans="1:18" ht="36.75" customHeight="1">
      <c r="A45" s="1084" t="s">
        <v>1072</v>
      </c>
      <c r="B45" s="1084"/>
      <c r="C45" s="1084"/>
      <c r="D45" s="1084"/>
      <c r="E45" s="1084"/>
      <c r="F45" s="1084"/>
      <c r="G45" s="1084"/>
      <c r="H45" s="1084"/>
      <c r="I45" s="1084"/>
      <c r="J45" s="1084"/>
      <c r="K45" s="1084"/>
      <c r="L45" s="1084"/>
      <c r="M45" s="1084"/>
      <c r="N45" s="1084"/>
      <c r="O45" s="1084"/>
      <c r="P45" s="1084"/>
      <c r="Q45" s="1084"/>
      <c r="R45" s="880"/>
    </row>
    <row r="46" spans="1:18" ht="36.75" customHeight="1">
      <c r="A46" s="1084" t="s">
        <v>814</v>
      </c>
      <c r="B46" s="1084"/>
      <c r="C46" s="1084"/>
      <c r="D46" s="1084"/>
      <c r="E46" s="1084"/>
      <c r="F46" s="1084"/>
      <c r="G46" s="1084"/>
      <c r="H46" s="1084"/>
      <c r="I46" s="1084"/>
      <c r="J46" s="1084"/>
      <c r="K46" s="1084"/>
      <c r="L46" s="1084"/>
      <c r="M46" s="1084"/>
      <c r="N46" s="1084"/>
      <c r="O46" s="1084"/>
      <c r="P46" s="1084"/>
      <c r="Q46" s="1084"/>
      <c r="R46" s="880"/>
    </row>
    <row r="47" spans="1:18" ht="36.75" customHeight="1">
      <c r="A47" s="1084" t="s">
        <v>1530</v>
      </c>
      <c r="B47" s="1084"/>
      <c r="C47" s="1084"/>
      <c r="D47" s="1084"/>
      <c r="E47" s="1084"/>
      <c r="F47" s="1084"/>
      <c r="G47" s="1084"/>
      <c r="H47" s="1084"/>
      <c r="I47" s="1084"/>
      <c r="J47" s="1084"/>
      <c r="K47" s="1084"/>
      <c r="L47" s="1084"/>
      <c r="M47" s="1084"/>
      <c r="N47" s="1084"/>
      <c r="O47" s="1084"/>
      <c r="P47" s="1084"/>
      <c r="Q47" s="1084"/>
      <c r="R47" s="880"/>
    </row>
    <row r="48" spans="1:18" ht="36.75" customHeight="1">
      <c r="A48" s="1085" t="s">
        <v>1255</v>
      </c>
      <c r="B48" s="1085"/>
      <c r="C48" s="1085"/>
      <c r="D48" s="1085"/>
      <c r="E48" s="1085"/>
      <c r="F48" s="1085"/>
      <c r="G48" s="1085"/>
      <c r="H48" s="1085"/>
      <c r="I48" s="1085"/>
      <c r="J48" s="1085"/>
      <c r="K48" s="1085"/>
      <c r="L48" s="1085"/>
      <c r="M48" s="1085"/>
      <c r="N48" s="1085"/>
      <c r="O48" s="1085"/>
      <c r="P48" s="1085"/>
      <c r="Q48" s="1085"/>
      <c r="R48" s="880"/>
    </row>
    <row r="49" spans="1:17" ht="18" customHeight="1">
      <c r="A49" s="134"/>
      <c r="B49" s="880"/>
      <c r="C49" s="880"/>
      <c r="D49" s="880"/>
      <c r="E49" s="880"/>
      <c r="F49" s="880"/>
      <c r="G49" s="880"/>
      <c r="H49" s="880"/>
      <c r="I49" s="880"/>
      <c r="J49" s="880"/>
      <c r="K49" s="880"/>
      <c r="L49" s="880"/>
      <c r="M49" s="880"/>
      <c r="N49" s="880"/>
      <c r="O49" s="880"/>
      <c r="P49" s="880"/>
    </row>
    <row r="50" spans="1:17" ht="18" customHeight="1" thickBot="1">
      <c r="A50" s="862"/>
      <c r="B50" s="939"/>
      <c r="C50" s="940"/>
      <c r="D50" s="939"/>
      <c r="E50" s="939"/>
      <c r="F50" s="939"/>
      <c r="G50" s="939"/>
      <c r="H50" s="939"/>
      <c r="I50" s="940"/>
      <c r="J50" s="941"/>
      <c r="K50" s="939"/>
      <c r="L50" s="939"/>
      <c r="M50" s="939"/>
      <c r="N50" s="939"/>
      <c r="O50" s="939"/>
      <c r="P50" s="939"/>
      <c r="Q50" s="942"/>
    </row>
    <row r="51" spans="1:17" ht="18" customHeight="1" thickTop="1" thickBot="1">
      <c r="A51" s="863" t="s">
        <v>795</v>
      </c>
      <c r="B51" s="863" t="s">
        <v>297</v>
      </c>
      <c r="C51" s="863" t="s">
        <v>298</v>
      </c>
      <c r="D51" s="863" t="s">
        <v>299</v>
      </c>
      <c r="E51" s="863" t="s">
        <v>300</v>
      </c>
      <c r="F51" s="863" t="s">
        <v>301</v>
      </c>
      <c r="G51" s="863" t="s">
        <v>302</v>
      </c>
      <c r="H51" s="863" t="s">
        <v>303</v>
      </c>
      <c r="I51" s="863" t="s">
        <v>304</v>
      </c>
      <c r="J51" s="863" t="s">
        <v>305</v>
      </c>
      <c r="K51" s="863" t="s">
        <v>306</v>
      </c>
      <c r="L51" s="863" t="s">
        <v>307</v>
      </c>
      <c r="M51" s="863" t="s">
        <v>308</v>
      </c>
      <c r="N51" s="863" t="s">
        <v>1074</v>
      </c>
      <c r="O51" s="863" t="s">
        <v>1075</v>
      </c>
      <c r="P51" s="943" t="s">
        <v>309</v>
      </c>
      <c r="Q51" s="863" t="s">
        <v>796</v>
      </c>
    </row>
    <row r="52" spans="1:17" ht="18" customHeight="1" thickTop="1">
      <c r="A52" s="470" t="s">
        <v>797</v>
      </c>
      <c r="B52" s="208">
        <v>3258768.0343899997</v>
      </c>
      <c r="C52" s="208">
        <v>1730971.99266</v>
      </c>
      <c r="D52" s="208">
        <v>3315715.5695000002</v>
      </c>
      <c r="E52" s="208">
        <v>1639636.0676900002</v>
      </c>
      <c r="F52" s="208">
        <v>2129624.93328</v>
      </c>
      <c r="G52" s="208">
        <v>552742.89516999992</v>
      </c>
      <c r="H52" s="208">
        <v>667321.66440000001</v>
      </c>
      <c r="I52" s="208">
        <v>0</v>
      </c>
      <c r="J52" s="208">
        <v>0</v>
      </c>
      <c r="K52" s="208">
        <v>0</v>
      </c>
      <c r="L52" s="208">
        <v>421930.27382</v>
      </c>
      <c r="M52" s="208">
        <v>157622.18191999997</v>
      </c>
      <c r="N52" s="208">
        <v>999634.83169000002</v>
      </c>
      <c r="O52" s="208">
        <v>27293.62485</v>
      </c>
      <c r="P52" s="208">
        <v>14901262.06937</v>
      </c>
      <c r="Q52" s="209">
        <v>0.44331151486574227</v>
      </c>
    </row>
    <row r="53" spans="1:17" ht="18" customHeight="1">
      <c r="A53" s="470" t="s">
        <v>798</v>
      </c>
      <c r="B53" s="208">
        <v>480695.85157</v>
      </c>
      <c r="C53" s="208">
        <v>571227.91116000002</v>
      </c>
      <c r="D53" s="208">
        <v>584977.22052999993</v>
      </c>
      <c r="E53" s="208">
        <v>672885.97262000002</v>
      </c>
      <c r="F53" s="208">
        <v>354453.65613000002</v>
      </c>
      <c r="G53" s="208">
        <v>250904.77338999999</v>
      </c>
      <c r="H53" s="208">
        <v>115930.14797000001</v>
      </c>
      <c r="I53" s="208">
        <v>0</v>
      </c>
      <c r="J53" s="208">
        <v>9839.4050900000002</v>
      </c>
      <c r="K53" s="208">
        <v>0</v>
      </c>
      <c r="L53" s="208">
        <v>47269.347780000004</v>
      </c>
      <c r="M53" s="208">
        <v>89637.2788</v>
      </c>
      <c r="N53" s="208">
        <v>242630.0203</v>
      </c>
      <c r="O53" s="208">
        <v>24505.995460000002</v>
      </c>
      <c r="P53" s="208">
        <v>3444957.5807999996</v>
      </c>
      <c r="Q53" s="209">
        <v>0.1024872495150498</v>
      </c>
    </row>
    <row r="54" spans="1:17" ht="18" customHeight="1">
      <c r="A54" s="470" t="s">
        <v>799</v>
      </c>
      <c r="B54" s="208">
        <v>616723.40902999998</v>
      </c>
      <c r="C54" s="208">
        <v>416994.15935000003</v>
      </c>
      <c r="D54" s="208">
        <v>557848.48248000001</v>
      </c>
      <c r="E54" s="208">
        <v>689943.81141999993</v>
      </c>
      <c r="F54" s="208">
        <v>366511.78164999996</v>
      </c>
      <c r="G54" s="208">
        <v>287236.70996000001</v>
      </c>
      <c r="H54" s="208">
        <v>109553.33017</v>
      </c>
      <c r="I54" s="208">
        <v>0</v>
      </c>
      <c r="J54" s="208">
        <v>0</v>
      </c>
      <c r="K54" s="208">
        <v>0</v>
      </c>
      <c r="L54" s="208">
        <v>19011.428449999999</v>
      </c>
      <c r="M54" s="208">
        <v>53597.069909999998</v>
      </c>
      <c r="N54" s="208">
        <v>291357.26867000002</v>
      </c>
      <c r="O54" s="208">
        <v>0</v>
      </c>
      <c r="P54" s="208">
        <v>3408777.4510900001</v>
      </c>
      <c r="Q54" s="209">
        <v>0.10141089316113078</v>
      </c>
    </row>
    <row r="55" spans="1:17" ht="18" customHeight="1">
      <c r="A55" s="470" t="s">
        <v>800</v>
      </c>
      <c r="B55" s="208">
        <v>631865.81739999994</v>
      </c>
      <c r="C55" s="208">
        <v>617704.57569000009</v>
      </c>
      <c r="D55" s="208">
        <v>705646.60849999997</v>
      </c>
      <c r="E55" s="208">
        <v>792338.62023</v>
      </c>
      <c r="F55" s="208">
        <v>414174.24007999996</v>
      </c>
      <c r="G55" s="208">
        <v>300642.74844</v>
      </c>
      <c r="H55" s="208">
        <v>215377.83162000001</v>
      </c>
      <c r="I55" s="208">
        <v>0</v>
      </c>
      <c r="J55" s="208">
        <v>13838.468409999999</v>
      </c>
      <c r="K55" s="208">
        <v>5651.8069400000004</v>
      </c>
      <c r="L55" s="208">
        <v>1503.3836000000001</v>
      </c>
      <c r="M55" s="208">
        <v>48215.71918</v>
      </c>
      <c r="N55" s="208">
        <v>196122.45848</v>
      </c>
      <c r="O55" s="208">
        <v>0</v>
      </c>
      <c r="P55" s="208">
        <v>3943082.2785700001</v>
      </c>
      <c r="Q55" s="209">
        <v>0.11730642478573847</v>
      </c>
    </row>
    <row r="56" spans="1:17" ht="18" customHeight="1">
      <c r="A56" s="470" t="s">
        <v>801</v>
      </c>
      <c r="B56" s="208">
        <v>428068.38711000001</v>
      </c>
      <c r="C56" s="208">
        <v>404336.50777999999</v>
      </c>
      <c r="D56" s="208">
        <v>517260.16568000003</v>
      </c>
      <c r="E56" s="208">
        <v>462631.29279000004</v>
      </c>
      <c r="F56" s="208">
        <v>264396.84321999998</v>
      </c>
      <c r="G56" s="208">
        <v>216926.15591999999</v>
      </c>
      <c r="H56" s="208">
        <v>138208.47716000001</v>
      </c>
      <c r="I56" s="208">
        <v>0</v>
      </c>
      <c r="J56" s="208">
        <v>5574.0209999999997</v>
      </c>
      <c r="K56" s="208">
        <v>5635.4101300000002</v>
      </c>
      <c r="L56" s="208">
        <v>5713.5941700000003</v>
      </c>
      <c r="M56" s="208">
        <v>31436.228999999999</v>
      </c>
      <c r="N56" s="208">
        <v>136434.06724</v>
      </c>
      <c r="O56" s="208">
        <v>0</v>
      </c>
      <c r="P56" s="208">
        <v>2616621.1512000002</v>
      </c>
      <c r="Q56" s="209">
        <v>7.7844298084830371E-2</v>
      </c>
    </row>
    <row r="57" spans="1:17" ht="18" customHeight="1">
      <c r="A57" s="470" t="s">
        <v>802</v>
      </c>
      <c r="B57" s="208">
        <v>364161.92943000002</v>
      </c>
      <c r="C57" s="208">
        <v>369889.76342000003</v>
      </c>
      <c r="D57" s="208">
        <v>383140.21254000004</v>
      </c>
      <c r="E57" s="208">
        <v>384554.88141000003</v>
      </c>
      <c r="F57" s="208">
        <v>173812.13284000001</v>
      </c>
      <c r="G57" s="208">
        <v>164878.60074000002</v>
      </c>
      <c r="H57" s="208">
        <v>95160.926120000004</v>
      </c>
      <c r="I57" s="208">
        <v>0</v>
      </c>
      <c r="J57" s="208">
        <v>3388.6706400000003</v>
      </c>
      <c r="K57" s="208">
        <v>1666.7730200000001</v>
      </c>
      <c r="L57" s="208">
        <v>5131.2766799999999</v>
      </c>
      <c r="M57" s="208">
        <v>21326.58282</v>
      </c>
      <c r="N57" s="208">
        <v>87563.702279999998</v>
      </c>
      <c r="O57" s="208">
        <v>0</v>
      </c>
      <c r="P57" s="208">
        <v>2054675.4519399998</v>
      </c>
      <c r="Q57" s="209">
        <v>6.1126452438500373E-2</v>
      </c>
    </row>
    <row r="58" spans="1:17" ht="18" customHeight="1">
      <c r="A58" s="470" t="s">
        <v>803</v>
      </c>
      <c r="B58" s="208">
        <v>188663.7574</v>
      </c>
      <c r="C58" s="208">
        <v>182386.77130000002</v>
      </c>
      <c r="D58" s="208">
        <v>208057.83056</v>
      </c>
      <c r="E58" s="208">
        <v>198948.27146000002</v>
      </c>
      <c r="F58" s="208">
        <v>101998.20842</v>
      </c>
      <c r="G58" s="208">
        <v>86025.284870000003</v>
      </c>
      <c r="H58" s="208">
        <v>56188.294869999998</v>
      </c>
      <c r="I58" s="208">
        <v>0</v>
      </c>
      <c r="J58" s="208">
        <v>2413.0679399999999</v>
      </c>
      <c r="K58" s="208">
        <v>823.01975000000004</v>
      </c>
      <c r="L58" s="208">
        <v>1884.36437</v>
      </c>
      <c r="M58" s="208">
        <v>10526.569680000001</v>
      </c>
      <c r="N58" s="208">
        <v>42208.501120000001</v>
      </c>
      <c r="O58" s="208">
        <v>245.03797</v>
      </c>
      <c r="P58" s="208">
        <v>1080368.9797099999</v>
      </c>
      <c r="Q58" s="209">
        <v>3.2140902346363819E-2</v>
      </c>
    </row>
    <row r="59" spans="1:17" ht="18" customHeight="1">
      <c r="A59" s="470" t="s">
        <v>804</v>
      </c>
      <c r="B59" s="208">
        <v>120828.24897</v>
      </c>
      <c r="C59" s="208">
        <v>106225.3838</v>
      </c>
      <c r="D59" s="208">
        <v>117157.54067</v>
      </c>
      <c r="E59" s="208">
        <v>113579.28214</v>
      </c>
      <c r="F59" s="208">
        <v>55868.912790000002</v>
      </c>
      <c r="G59" s="208">
        <v>52941.473570000002</v>
      </c>
      <c r="H59" s="208">
        <v>29299.320219999998</v>
      </c>
      <c r="I59" s="208">
        <v>0</v>
      </c>
      <c r="J59" s="208">
        <v>1148.4369799999999</v>
      </c>
      <c r="K59" s="208">
        <v>1272.59879</v>
      </c>
      <c r="L59" s="208">
        <v>685.61718999999994</v>
      </c>
      <c r="M59" s="208">
        <v>6524.7257199999995</v>
      </c>
      <c r="N59" s="208">
        <v>28359.634190000001</v>
      </c>
      <c r="O59" s="208">
        <v>0</v>
      </c>
      <c r="P59" s="208">
        <v>633891.17502999993</v>
      </c>
      <c r="Q59" s="209">
        <v>1.8858218569298361E-2</v>
      </c>
    </row>
    <row r="60" spans="1:17" ht="18" customHeight="1">
      <c r="A60" s="470" t="s">
        <v>805</v>
      </c>
      <c r="B60" s="208">
        <v>64400.932119999998</v>
      </c>
      <c r="C60" s="208">
        <v>54943.325149999997</v>
      </c>
      <c r="D60" s="208">
        <v>72471.970440000005</v>
      </c>
      <c r="E60" s="208">
        <v>56292.575729999997</v>
      </c>
      <c r="F60" s="208">
        <v>31620.155030000002</v>
      </c>
      <c r="G60" s="208">
        <v>30719.564829999999</v>
      </c>
      <c r="H60" s="208">
        <v>13718.4481</v>
      </c>
      <c r="I60" s="208">
        <v>0</v>
      </c>
      <c r="J60" s="208">
        <v>231.55271999999999</v>
      </c>
      <c r="K60" s="208">
        <v>680.29494</v>
      </c>
      <c r="L60" s="208">
        <v>480.98957000000001</v>
      </c>
      <c r="M60" s="208">
        <v>2861.3783699999999</v>
      </c>
      <c r="N60" s="208">
        <v>14992.218869999999</v>
      </c>
      <c r="O60" s="208">
        <v>0</v>
      </c>
      <c r="P60" s="208">
        <v>343413.4058699999</v>
      </c>
      <c r="Q60" s="209">
        <v>1.0216525048194798E-2</v>
      </c>
    </row>
    <row r="61" spans="1:17" ht="18" customHeight="1">
      <c r="A61" s="470" t="s">
        <v>806</v>
      </c>
      <c r="B61" s="208">
        <v>72799.706519999992</v>
      </c>
      <c r="C61" s="208">
        <v>58306.39273</v>
      </c>
      <c r="D61" s="208">
        <v>74861.86348</v>
      </c>
      <c r="E61" s="208">
        <v>62905.050840000004</v>
      </c>
      <c r="F61" s="208">
        <v>35626.384880000005</v>
      </c>
      <c r="G61" s="208">
        <v>29678.086210000001</v>
      </c>
      <c r="H61" s="208">
        <v>17047.303359999998</v>
      </c>
      <c r="I61" s="208">
        <v>0</v>
      </c>
      <c r="J61" s="208">
        <v>457.82130999999998</v>
      </c>
      <c r="K61" s="208">
        <v>259.86801000000003</v>
      </c>
      <c r="L61" s="208">
        <v>580.91410999999994</v>
      </c>
      <c r="M61" s="208">
        <v>2827.3952899999999</v>
      </c>
      <c r="N61" s="208">
        <v>17892.669300000001</v>
      </c>
      <c r="O61" s="208">
        <v>83.517600000000002</v>
      </c>
      <c r="P61" s="208">
        <v>373326.9736400001</v>
      </c>
      <c r="Q61" s="209">
        <v>1.1106451618268098E-2</v>
      </c>
    </row>
    <row r="62" spans="1:17" ht="18" customHeight="1">
      <c r="A62" s="470" t="s">
        <v>807</v>
      </c>
      <c r="B62" s="208">
        <v>70385.914819999991</v>
      </c>
      <c r="C62" s="208">
        <v>62220.972750000001</v>
      </c>
      <c r="D62" s="208">
        <v>81796.966</v>
      </c>
      <c r="E62" s="208">
        <v>67669.187659999996</v>
      </c>
      <c r="F62" s="208">
        <v>37881.889880000002</v>
      </c>
      <c r="G62" s="208">
        <v>32866.37156</v>
      </c>
      <c r="H62" s="208">
        <v>19405.468789999999</v>
      </c>
      <c r="I62" s="208">
        <v>0</v>
      </c>
      <c r="J62" s="208">
        <v>669.35913000000005</v>
      </c>
      <c r="K62" s="208">
        <v>665.73537999999996</v>
      </c>
      <c r="L62" s="208">
        <v>415.53340999999995</v>
      </c>
      <c r="M62" s="208">
        <v>3340.0909100000003</v>
      </c>
      <c r="N62" s="208">
        <v>20030.280480000001</v>
      </c>
      <c r="O62" s="208">
        <v>0</v>
      </c>
      <c r="P62" s="208">
        <v>397347.77077000006</v>
      </c>
      <c r="Q62" s="209">
        <v>1.1821068669790982E-2</v>
      </c>
    </row>
    <row r="63" spans="1:17" ht="18" customHeight="1">
      <c r="A63" s="470" t="s">
        <v>808</v>
      </c>
      <c r="B63" s="208">
        <v>60795.085479999994</v>
      </c>
      <c r="C63" s="208">
        <v>49627.581210000004</v>
      </c>
      <c r="D63" s="208">
        <v>66656.196219999998</v>
      </c>
      <c r="E63" s="208">
        <v>52715.911719999996</v>
      </c>
      <c r="F63" s="208">
        <v>29575.979329999998</v>
      </c>
      <c r="G63" s="208">
        <v>29795.772129999998</v>
      </c>
      <c r="H63" s="208">
        <v>15828.86717</v>
      </c>
      <c r="I63" s="208">
        <v>0</v>
      </c>
      <c r="J63" s="208">
        <v>626.31828000000007</v>
      </c>
      <c r="K63" s="208">
        <v>564.75653</v>
      </c>
      <c r="L63" s="208">
        <v>624.39543999999989</v>
      </c>
      <c r="M63" s="208">
        <v>2636.5358300000003</v>
      </c>
      <c r="N63" s="208">
        <v>15881.68563</v>
      </c>
      <c r="O63" s="208">
        <v>51.59525</v>
      </c>
      <c r="P63" s="208">
        <v>325380.68022000004</v>
      </c>
      <c r="Q63" s="209">
        <v>9.6800527086141168E-3</v>
      </c>
    </row>
    <row r="64" spans="1:17" ht="18" customHeight="1">
      <c r="A64" s="470" t="s">
        <v>809</v>
      </c>
      <c r="B64" s="208">
        <v>6962.1525000000001</v>
      </c>
      <c r="C64" s="208">
        <v>8084.15301</v>
      </c>
      <c r="D64" s="208">
        <v>9071.6211999999996</v>
      </c>
      <c r="E64" s="208">
        <v>6241.9285199999995</v>
      </c>
      <c r="F64" s="208">
        <v>3645.7095399999998</v>
      </c>
      <c r="G64" s="208">
        <v>4395.8703800000003</v>
      </c>
      <c r="H64" s="208">
        <v>2378.5934500000003</v>
      </c>
      <c r="I64" s="208">
        <v>0</v>
      </c>
      <c r="J64" s="208">
        <v>92.498670000000004</v>
      </c>
      <c r="K64" s="208">
        <v>125.96195</v>
      </c>
      <c r="L64" s="208">
        <v>169.06595999999999</v>
      </c>
      <c r="M64" s="208">
        <v>332.60234000000003</v>
      </c>
      <c r="N64" s="208">
        <v>2107.60412</v>
      </c>
      <c r="O64" s="208">
        <v>12.33136</v>
      </c>
      <c r="P64" s="208">
        <v>43620.092999999993</v>
      </c>
      <c r="Q64" s="209">
        <v>1.2976947466861177E-3</v>
      </c>
    </row>
    <row r="65" spans="1:17" ht="18" customHeight="1" thickBot="1">
      <c r="A65" s="470" t="s">
        <v>810</v>
      </c>
      <c r="B65" s="208">
        <v>7609.2551399999993</v>
      </c>
      <c r="C65" s="208">
        <v>9261.7691999999988</v>
      </c>
      <c r="D65" s="208">
        <v>10017.81345</v>
      </c>
      <c r="E65" s="208">
        <v>6417.1135100000001</v>
      </c>
      <c r="F65" s="208">
        <v>3856.2408999999998</v>
      </c>
      <c r="G65" s="208">
        <v>4157.7746400000005</v>
      </c>
      <c r="H65" s="208">
        <v>2452.7121699999998</v>
      </c>
      <c r="I65" s="208">
        <v>0</v>
      </c>
      <c r="J65" s="208">
        <v>154.18926999999999</v>
      </c>
      <c r="K65" s="208">
        <v>50.979050000000001</v>
      </c>
      <c r="L65" s="208">
        <v>163.78464000000002</v>
      </c>
      <c r="M65" s="208">
        <v>503.57209999999998</v>
      </c>
      <c r="N65" s="208">
        <v>2094.9741200000003</v>
      </c>
      <c r="O65" s="208">
        <v>58.365739999999995</v>
      </c>
      <c r="P65" s="208">
        <v>46798.54393</v>
      </c>
      <c r="Q65" s="209">
        <v>1.3922534417916191E-3</v>
      </c>
    </row>
    <row r="66" spans="1:17" ht="18" customHeight="1" thickTop="1" thickBot="1">
      <c r="A66" s="469" t="s">
        <v>6</v>
      </c>
      <c r="B66" s="329">
        <v>6372728.4818799989</v>
      </c>
      <c r="C66" s="329">
        <v>4642181.2592100007</v>
      </c>
      <c r="D66" s="329">
        <v>6704680.0612500003</v>
      </c>
      <c r="E66" s="329">
        <v>5206759.9677399993</v>
      </c>
      <c r="F66" s="329">
        <v>4003047.0679700002</v>
      </c>
      <c r="G66" s="329">
        <v>2043912.0818100001</v>
      </c>
      <c r="H66" s="329">
        <v>1497871.3855700002</v>
      </c>
      <c r="I66" s="329">
        <v>0</v>
      </c>
      <c r="J66" s="329">
        <v>38433.809439999997</v>
      </c>
      <c r="K66" s="329">
        <v>17397.20449</v>
      </c>
      <c r="L66" s="329">
        <v>505563.96919000003</v>
      </c>
      <c r="M66" s="329">
        <v>431387.93187000003</v>
      </c>
      <c r="N66" s="329">
        <v>2097309.9164899997</v>
      </c>
      <c r="O66" s="329">
        <v>52250.468229999991</v>
      </c>
      <c r="P66" s="329">
        <v>33613523.605140001</v>
      </c>
      <c r="Q66" s="330">
        <v>1</v>
      </c>
    </row>
    <row r="67" spans="1:17" ht="18" customHeight="1" thickTop="1" thickBot="1">
      <c r="A67" s="471" t="s">
        <v>811</v>
      </c>
      <c r="B67" s="209">
        <v>0.18958823111616646</v>
      </c>
      <c r="C67" s="209">
        <v>0.13810457105723195</v>
      </c>
      <c r="D67" s="209">
        <v>0.19946376761955287</v>
      </c>
      <c r="E67" s="209">
        <v>0.15490074854704639</v>
      </c>
      <c r="F67" s="209">
        <v>0.11909037311868952</v>
      </c>
      <c r="G67" s="209">
        <v>6.0806242922341408E-2</v>
      </c>
      <c r="H67" s="209">
        <v>4.4561570014663793E-2</v>
      </c>
      <c r="I67" s="209">
        <v>0</v>
      </c>
      <c r="J67" s="209">
        <v>1.1434031698516398E-3</v>
      </c>
      <c r="K67" s="209">
        <v>5.1756562907138103E-4</v>
      </c>
      <c r="L67" s="209">
        <v>1.5040493080371137E-2</v>
      </c>
      <c r="M67" s="209">
        <v>1.2833761105724557E-2</v>
      </c>
      <c r="N67" s="209">
        <v>6.2394824807039576E-2</v>
      </c>
      <c r="O67" s="209">
        <v>1.5544478122492974E-3</v>
      </c>
      <c r="P67" s="209">
        <v>1</v>
      </c>
      <c r="Q67" s="331"/>
    </row>
    <row r="68" spans="1:17" ht="18" customHeight="1" thickTop="1" thickBot="1">
      <c r="A68" s="863" t="s">
        <v>815</v>
      </c>
      <c r="B68" s="863" t="s">
        <v>297</v>
      </c>
      <c r="C68" s="863" t="s">
        <v>298</v>
      </c>
      <c r="D68" s="863" t="s">
        <v>299</v>
      </c>
      <c r="E68" s="863" t="s">
        <v>300</v>
      </c>
      <c r="F68" s="863" t="s">
        <v>301</v>
      </c>
      <c r="G68" s="863" t="s">
        <v>302</v>
      </c>
      <c r="H68" s="863" t="s">
        <v>303</v>
      </c>
      <c r="I68" s="863" t="s">
        <v>304</v>
      </c>
      <c r="J68" s="863" t="s">
        <v>305</v>
      </c>
      <c r="K68" s="863" t="s">
        <v>306</v>
      </c>
      <c r="L68" s="863" t="s">
        <v>307</v>
      </c>
      <c r="M68" s="863" t="s">
        <v>308</v>
      </c>
      <c r="N68" s="863" t="s">
        <v>1074</v>
      </c>
      <c r="O68" s="863" t="s">
        <v>1075</v>
      </c>
      <c r="P68" s="943" t="s">
        <v>309</v>
      </c>
      <c r="Q68" s="863" t="s">
        <v>709</v>
      </c>
    </row>
    <row r="69" spans="1:17" ht="18" customHeight="1" thickTop="1">
      <c r="A69" s="470" t="s">
        <v>797</v>
      </c>
      <c r="B69" s="208">
        <v>55</v>
      </c>
      <c r="C69" s="208">
        <v>36</v>
      </c>
      <c r="D69" s="208">
        <v>62</v>
      </c>
      <c r="E69" s="208">
        <v>42</v>
      </c>
      <c r="F69" s="208">
        <v>43</v>
      </c>
      <c r="G69" s="208">
        <v>19</v>
      </c>
      <c r="H69" s="208">
        <v>15</v>
      </c>
      <c r="I69" s="208">
        <v>0</v>
      </c>
      <c r="J69" s="208">
        <v>0</v>
      </c>
      <c r="K69" s="208">
        <v>0</v>
      </c>
      <c r="L69" s="208">
        <v>9</v>
      </c>
      <c r="M69" s="208">
        <v>5</v>
      </c>
      <c r="N69" s="208">
        <v>25</v>
      </c>
      <c r="O69" s="208">
        <v>1</v>
      </c>
      <c r="P69" s="208">
        <v>312</v>
      </c>
      <c r="Q69" s="209">
        <v>1.9064378941193723E-3</v>
      </c>
    </row>
    <row r="70" spans="1:17" ht="18" customHeight="1">
      <c r="A70" s="470" t="s">
        <v>798</v>
      </c>
      <c r="B70" s="208">
        <v>52</v>
      </c>
      <c r="C70" s="208">
        <v>58</v>
      </c>
      <c r="D70" s="208">
        <v>59</v>
      </c>
      <c r="E70" s="208">
        <v>72</v>
      </c>
      <c r="F70" s="208">
        <v>39</v>
      </c>
      <c r="G70" s="208">
        <v>26</v>
      </c>
      <c r="H70" s="208">
        <v>13</v>
      </c>
      <c r="I70" s="208">
        <v>0</v>
      </c>
      <c r="J70" s="208">
        <v>1</v>
      </c>
      <c r="K70" s="208">
        <v>0</v>
      </c>
      <c r="L70" s="208">
        <v>5</v>
      </c>
      <c r="M70" s="208">
        <v>9</v>
      </c>
      <c r="N70" s="208">
        <v>25</v>
      </c>
      <c r="O70" s="208">
        <v>2</v>
      </c>
      <c r="P70" s="208">
        <v>361</v>
      </c>
      <c r="Q70" s="209">
        <v>2.2058464095419659E-3</v>
      </c>
    </row>
    <row r="71" spans="1:17" ht="18" customHeight="1">
      <c r="A71" s="470" t="s">
        <v>799</v>
      </c>
      <c r="B71" s="208">
        <v>127</v>
      </c>
      <c r="C71" s="208">
        <v>86</v>
      </c>
      <c r="D71" s="208">
        <v>118</v>
      </c>
      <c r="E71" s="208">
        <v>147</v>
      </c>
      <c r="F71" s="208">
        <v>77</v>
      </c>
      <c r="G71" s="208">
        <v>61</v>
      </c>
      <c r="H71" s="208">
        <v>24</v>
      </c>
      <c r="I71" s="208">
        <v>0</v>
      </c>
      <c r="J71" s="208">
        <v>0</v>
      </c>
      <c r="K71" s="208">
        <v>0</v>
      </c>
      <c r="L71" s="208">
        <v>4</v>
      </c>
      <c r="M71" s="208">
        <v>10</v>
      </c>
      <c r="N71" s="208">
        <v>60</v>
      </c>
      <c r="O71" s="208">
        <v>0</v>
      </c>
      <c r="P71" s="208">
        <v>714</v>
      </c>
      <c r="Q71" s="209">
        <v>4.3628097961577947E-3</v>
      </c>
    </row>
    <row r="72" spans="1:17" ht="18" customHeight="1">
      <c r="A72" s="470" t="s">
        <v>800</v>
      </c>
      <c r="B72" s="208">
        <v>288</v>
      </c>
      <c r="C72" s="208">
        <v>295</v>
      </c>
      <c r="D72" s="208">
        <v>335</v>
      </c>
      <c r="E72" s="208">
        <v>366</v>
      </c>
      <c r="F72" s="208">
        <v>191</v>
      </c>
      <c r="G72" s="208">
        <v>146</v>
      </c>
      <c r="H72" s="208">
        <v>102</v>
      </c>
      <c r="I72" s="208">
        <v>0</v>
      </c>
      <c r="J72" s="208">
        <v>7</v>
      </c>
      <c r="K72" s="208">
        <v>3</v>
      </c>
      <c r="L72" s="208">
        <v>1</v>
      </c>
      <c r="M72" s="208">
        <v>25</v>
      </c>
      <c r="N72" s="208">
        <v>94</v>
      </c>
      <c r="O72" s="208">
        <v>0</v>
      </c>
      <c r="P72" s="208">
        <v>1853</v>
      </c>
      <c r="Q72" s="209">
        <v>1.1322530185266657E-2</v>
      </c>
    </row>
    <row r="73" spans="1:17" ht="18" customHeight="1">
      <c r="A73" s="470" t="s">
        <v>801</v>
      </c>
      <c r="B73" s="208">
        <v>453</v>
      </c>
      <c r="C73" s="208">
        <v>422</v>
      </c>
      <c r="D73" s="208">
        <v>535</v>
      </c>
      <c r="E73" s="208">
        <v>480</v>
      </c>
      <c r="F73" s="208">
        <v>276</v>
      </c>
      <c r="G73" s="208">
        <v>221</v>
      </c>
      <c r="H73" s="208">
        <v>144</v>
      </c>
      <c r="I73" s="208">
        <v>0</v>
      </c>
      <c r="J73" s="208">
        <v>6</v>
      </c>
      <c r="K73" s="208">
        <v>5</v>
      </c>
      <c r="L73" s="208">
        <v>6</v>
      </c>
      <c r="M73" s="208">
        <v>34</v>
      </c>
      <c r="N73" s="208">
        <v>139</v>
      </c>
      <c r="O73" s="208">
        <v>0</v>
      </c>
      <c r="P73" s="208">
        <v>2721</v>
      </c>
      <c r="Q73" s="209">
        <v>1.6626338172752601E-2</v>
      </c>
    </row>
    <row r="74" spans="1:17" ht="18" customHeight="1">
      <c r="A74" s="470" t="s">
        <v>802</v>
      </c>
      <c r="B74" s="208">
        <v>750</v>
      </c>
      <c r="C74" s="208">
        <v>756</v>
      </c>
      <c r="D74" s="208">
        <v>803</v>
      </c>
      <c r="E74" s="208">
        <v>795</v>
      </c>
      <c r="F74" s="208">
        <v>357</v>
      </c>
      <c r="G74" s="208">
        <v>339</v>
      </c>
      <c r="H74" s="208">
        <v>190</v>
      </c>
      <c r="I74" s="208">
        <v>0</v>
      </c>
      <c r="J74" s="208">
        <v>7</v>
      </c>
      <c r="K74" s="208">
        <v>3</v>
      </c>
      <c r="L74" s="208">
        <v>11</v>
      </c>
      <c r="M74" s="208">
        <v>43</v>
      </c>
      <c r="N74" s="208">
        <v>183</v>
      </c>
      <c r="O74" s="208">
        <v>0</v>
      </c>
      <c r="P74" s="208">
        <v>4237</v>
      </c>
      <c r="Q74" s="209">
        <v>2.5889671017255707E-2</v>
      </c>
    </row>
    <row r="75" spans="1:17" ht="18" customHeight="1">
      <c r="A75" s="470" t="s">
        <v>803</v>
      </c>
      <c r="B75" s="208">
        <v>707</v>
      </c>
      <c r="C75" s="208">
        <v>680</v>
      </c>
      <c r="D75" s="208">
        <v>789</v>
      </c>
      <c r="E75" s="208">
        <v>754</v>
      </c>
      <c r="F75" s="208">
        <v>382</v>
      </c>
      <c r="G75" s="208">
        <v>327</v>
      </c>
      <c r="H75" s="208">
        <v>210</v>
      </c>
      <c r="I75" s="208">
        <v>0</v>
      </c>
      <c r="J75" s="208">
        <v>9</v>
      </c>
      <c r="K75" s="208">
        <v>3</v>
      </c>
      <c r="L75" s="208">
        <v>7</v>
      </c>
      <c r="M75" s="208">
        <v>38</v>
      </c>
      <c r="N75" s="208">
        <v>160</v>
      </c>
      <c r="O75" s="208">
        <v>1</v>
      </c>
      <c r="P75" s="208">
        <v>4067</v>
      </c>
      <c r="Q75" s="209">
        <v>2.4850906780075281E-2</v>
      </c>
    </row>
    <row r="76" spans="1:17" ht="18" customHeight="1">
      <c r="A76" s="470" t="s">
        <v>804</v>
      </c>
      <c r="B76" s="208">
        <v>719</v>
      </c>
      <c r="C76" s="208">
        <v>636</v>
      </c>
      <c r="D76" s="208">
        <v>694</v>
      </c>
      <c r="E76" s="208">
        <v>677</v>
      </c>
      <c r="F76" s="208">
        <v>335</v>
      </c>
      <c r="G76" s="208">
        <v>312</v>
      </c>
      <c r="H76" s="208">
        <v>174</v>
      </c>
      <c r="I76" s="208">
        <v>0</v>
      </c>
      <c r="J76" s="208">
        <v>7</v>
      </c>
      <c r="K76" s="208">
        <v>7</v>
      </c>
      <c r="L76" s="208">
        <v>4</v>
      </c>
      <c r="M76" s="208">
        <v>40</v>
      </c>
      <c r="N76" s="208">
        <v>166</v>
      </c>
      <c r="O76" s="208">
        <v>0</v>
      </c>
      <c r="P76" s="208">
        <v>3771</v>
      </c>
      <c r="Q76" s="209">
        <v>2.3042234931808184E-2</v>
      </c>
    </row>
    <row r="77" spans="1:17" ht="18" customHeight="1">
      <c r="A77" s="470" t="s">
        <v>805</v>
      </c>
      <c r="B77" s="208">
        <v>538</v>
      </c>
      <c r="C77" s="208">
        <v>461</v>
      </c>
      <c r="D77" s="208">
        <v>606</v>
      </c>
      <c r="E77" s="208">
        <v>475</v>
      </c>
      <c r="F77" s="208">
        <v>266</v>
      </c>
      <c r="G77" s="208">
        <v>260</v>
      </c>
      <c r="H77" s="208">
        <v>115</v>
      </c>
      <c r="I77" s="208">
        <v>0</v>
      </c>
      <c r="J77" s="208">
        <v>2</v>
      </c>
      <c r="K77" s="208">
        <v>6</v>
      </c>
      <c r="L77" s="208">
        <v>4</v>
      </c>
      <c r="M77" s="208">
        <v>24</v>
      </c>
      <c r="N77" s="208">
        <v>126</v>
      </c>
      <c r="O77" s="208">
        <v>0</v>
      </c>
      <c r="P77" s="208">
        <v>2883</v>
      </c>
      <c r="Q77" s="209">
        <v>1.7616219387006894E-2</v>
      </c>
    </row>
    <row r="78" spans="1:17" ht="18" customHeight="1">
      <c r="A78" s="470" t="s">
        <v>806</v>
      </c>
      <c r="B78" s="208">
        <v>857</v>
      </c>
      <c r="C78" s="208">
        <v>696</v>
      </c>
      <c r="D78" s="208">
        <v>885</v>
      </c>
      <c r="E78" s="208">
        <v>743</v>
      </c>
      <c r="F78" s="208">
        <v>422</v>
      </c>
      <c r="G78" s="208">
        <v>349</v>
      </c>
      <c r="H78" s="208">
        <v>200</v>
      </c>
      <c r="I78" s="208">
        <v>0</v>
      </c>
      <c r="J78" s="208">
        <v>5</v>
      </c>
      <c r="K78" s="208">
        <v>3</v>
      </c>
      <c r="L78" s="208">
        <v>7</v>
      </c>
      <c r="M78" s="208">
        <v>33</v>
      </c>
      <c r="N78" s="208">
        <v>212</v>
      </c>
      <c r="O78" s="208">
        <v>1</v>
      </c>
      <c r="P78" s="208">
        <v>4413</v>
      </c>
      <c r="Q78" s="209">
        <v>2.6965097521630739E-2</v>
      </c>
    </row>
    <row r="79" spans="1:17" ht="18" customHeight="1">
      <c r="A79" s="470" t="s">
        <v>807</v>
      </c>
      <c r="B79" s="208">
        <v>1437</v>
      </c>
      <c r="C79" s="208">
        <v>1264</v>
      </c>
      <c r="D79" s="208">
        <v>1665</v>
      </c>
      <c r="E79" s="208">
        <v>1354</v>
      </c>
      <c r="F79" s="208">
        <v>766</v>
      </c>
      <c r="G79" s="208">
        <v>669</v>
      </c>
      <c r="H79" s="208">
        <v>394</v>
      </c>
      <c r="I79" s="208">
        <v>0</v>
      </c>
      <c r="J79" s="208">
        <v>14</v>
      </c>
      <c r="K79" s="208">
        <v>14</v>
      </c>
      <c r="L79" s="208">
        <v>8</v>
      </c>
      <c r="M79" s="208">
        <v>69</v>
      </c>
      <c r="N79" s="208">
        <v>407</v>
      </c>
      <c r="O79" s="208">
        <v>0</v>
      </c>
      <c r="P79" s="208">
        <v>8061</v>
      </c>
      <c r="Q79" s="209">
        <v>4.9255755975949556E-2</v>
      </c>
    </row>
    <row r="80" spans="1:17" ht="18" customHeight="1">
      <c r="A80" s="470" t="s">
        <v>808</v>
      </c>
      <c r="B80" s="208">
        <v>3533</v>
      </c>
      <c r="C80" s="208">
        <v>2934</v>
      </c>
      <c r="D80" s="208">
        <v>3934</v>
      </c>
      <c r="E80" s="208">
        <v>3045</v>
      </c>
      <c r="F80" s="208">
        <v>1723</v>
      </c>
      <c r="G80" s="208">
        <v>1779</v>
      </c>
      <c r="H80" s="208">
        <v>929</v>
      </c>
      <c r="I80" s="208">
        <v>0</v>
      </c>
      <c r="J80" s="208">
        <v>36</v>
      </c>
      <c r="K80" s="208">
        <v>37</v>
      </c>
      <c r="L80" s="208">
        <v>36</v>
      </c>
      <c r="M80" s="208">
        <v>159</v>
      </c>
      <c r="N80" s="208">
        <v>940</v>
      </c>
      <c r="O80" s="208">
        <v>4</v>
      </c>
      <c r="P80" s="208">
        <v>19089</v>
      </c>
      <c r="Q80" s="209">
        <v>0.11664100307963045</v>
      </c>
    </row>
    <row r="81" spans="1:17" ht="18" customHeight="1">
      <c r="A81" s="470" t="s">
        <v>809</v>
      </c>
      <c r="B81" s="208">
        <v>1400</v>
      </c>
      <c r="C81" s="208">
        <v>1731</v>
      </c>
      <c r="D81" s="208">
        <v>1851</v>
      </c>
      <c r="E81" s="208">
        <v>1269</v>
      </c>
      <c r="F81" s="208">
        <v>744</v>
      </c>
      <c r="G81" s="208">
        <v>863</v>
      </c>
      <c r="H81" s="208">
        <v>493</v>
      </c>
      <c r="I81" s="208">
        <v>0</v>
      </c>
      <c r="J81" s="208">
        <v>17</v>
      </c>
      <c r="K81" s="208">
        <v>24</v>
      </c>
      <c r="L81" s="208">
        <v>38</v>
      </c>
      <c r="M81" s="208">
        <v>66</v>
      </c>
      <c r="N81" s="208">
        <v>422</v>
      </c>
      <c r="O81" s="208">
        <v>3</v>
      </c>
      <c r="P81" s="208">
        <v>8921</v>
      </c>
      <c r="Q81" s="209">
        <v>5.4510680940509364E-2</v>
      </c>
    </row>
    <row r="82" spans="1:17" ht="18" customHeight="1" thickBot="1">
      <c r="A82" s="470" t="s">
        <v>810</v>
      </c>
      <c r="B82" s="208">
        <v>16737</v>
      </c>
      <c r="C82" s="208">
        <v>16275</v>
      </c>
      <c r="D82" s="208">
        <v>22584</v>
      </c>
      <c r="E82" s="208">
        <v>10701</v>
      </c>
      <c r="F82" s="208">
        <v>16886</v>
      </c>
      <c r="G82" s="208">
        <v>8544</v>
      </c>
      <c r="H82" s="208">
        <v>4731</v>
      </c>
      <c r="I82" s="208">
        <v>0</v>
      </c>
      <c r="J82" s="208">
        <v>154</v>
      </c>
      <c r="K82" s="208">
        <v>53</v>
      </c>
      <c r="L82" s="208">
        <v>170</v>
      </c>
      <c r="M82" s="208">
        <v>1530</v>
      </c>
      <c r="N82" s="208">
        <v>3693</v>
      </c>
      <c r="O82" s="208">
        <v>195</v>
      </c>
      <c r="P82" s="208">
        <v>102253</v>
      </c>
      <c r="Q82" s="209">
        <v>0.62480446790829547</v>
      </c>
    </row>
    <row r="83" spans="1:17" ht="18" customHeight="1" thickTop="1" thickBot="1">
      <c r="A83" s="469" t="s">
        <v>6</v>
      </c>
      <c r="B83" s="329">
        <v>27653</v>
      </c>
      <c r="C83" s="329">
        <v>26330</v>
      </c>
      <c r="D83" s="329">
        <v>34920</v>
      </c>
      <c r="E83" s="329">
        <v>20920</v>
      </c>
      <c r="F83" s="329">
        <v>22507</v>
      </c>
      <c r="G83" s="329">
        <v>13915</v>
      </c>
      <c r="H83" s="329">
        <v>7734</v>
      </c>
      <c r="I83" s="329">
        <v>0</v>
      </c>
      <c r="J83" s="329">
        <v>265</v>
      </c>
      <c r="K83" s="329">
        <v>158</v>
      </c>
      <c r="L83" s="329">
        <v>310</v>
      </c>
      <c r="M83" s="329">
        <v>2085</v>
      </c>
      <c r="N83" s="329">
        <v>6652</v>
      </c>
      <c r="O83" s="329">
        <v>207</v>
      </c>
      <c r="P83" s="329">
        <v>163656</v>
      </c>
      <c r="Q83" s="330">
        <v>1</v>
      </c>
    </row>
    <row r="84" spans="1:17" ht="18" customHeight="1" thickTop="1">
      <c r="A84" s="471" t="s">
        <v>811</v>
      </c>
      <c r="B84" s="209">
        <v>0.16897027912206092</v>
      </c>
      <c r="C84" s="209">
        <v>0.16088624920565087</v>
      </c>
      <c r="D84" s="209">
        <v>0.21337439507259129</v>
      </c>
      <c r="E84" s="209">
        <v>0.12782910495185021</v>
      </c>
      <c r="F84" s="209">
        <v>0.13752627462482281</v>
      </c>
      <c r="G84" s="209">
        <v>8.5025908002150846E-2</v>
      </c>
      <c r="H84" s="209">
        <v>4.7257662413843673E-2</v>
      </c>
      <c r="I84" s="209">
        <v>0</v>
      </c>
      <c r="J84" s="209">
        <v>1.6192501344283131E-3</v>
      </c>
      <c r="K84" s="209">
        <v>9.6543970279122063E-4</v>
      </c>
      <c r="L84" s="209">
        <v>1.894217138387838E-3</v>
      </c>
      <c r="M84" s="209">
        <v>1.2740137850124652E-2</v>
      </c>
      <c r="N84" s="209">
        <v>4.0646233563083542E-2</v>
      </c>
      <c r="O84" s="209">
        <v>1.2648482182138143E-3</v>
      </c>
      <c r="P84" s="209">
        <v>1</v>
      </c>
      <c r="Q84" s="332"/>
    </row>
    <row r="85" spans="1:17" ht="24.75" customHeight="1">
      <c r="A85" s="1088" t="s">
        <v>816</v>
      </c>
      <c r="B85" s="1088"/>
      <c r="C85" s="1088"/>
      <c r="D85" s="1088"/>
      <c r="E85" s="1088"/>
      <c r="F85" s="1088"/>
      <c r="G85" s="1088"/>
      <c r="H85" s="1088"/>
      <c r="I85" s="54"/>
      <c r="J85" s="54"/>
      <c r="K85" s="54"/>
      <c r="L85" s="54"/>
      <c r="M85" s="54"/>
      <c r="N85" s="54"/>
      <c r="O85" s="54"/>
      <c r="P85" s="218"/>
      <c r="Q85" s="236"/>
    </row>
    <row r="86" spans="1:17" ht="18" customHeight="1">
      <c r="A86" s="150"/>
      <c r="B86" s="880"/>
      <c r="C86" s="55"/>
      <c r="D86" s="55"/>
      <c r="E86" s="55"/>
      <c r="F86" s="55"/>
      <c r="G86" s="55"/>
      <c r="H86" s="880"/>
      <c r="I86" s="880"/>
      <c r="J86" s="880"/>
      <c r="K86" s="880"/>
      <c r="L86" s="880"/>
      <c r="M86" s="880"/>
      <c r="N86" s="880"/>
      <c r="O86" s="880"/>
      <c r="P86" s="147"/>
    </row>
    <row r="87" spans="1:17" ht="36" customHeight="1">
      <c r="A87" s="1084" t="s">
        <v>1072</v>
      </c>
      <c r="B87" s="1084"/>
      <c r="C87" s="1084"/>
      <c r="D87" s="1084"/>
      <c r="E87" s="1084"/>
      <c r="F87" s="1084"/>
      <c r="G87" s="1084"/>
      <c r="H87" s="1084"/>
      <c r="I87" s="1084"/>
      <c r="J87" s="1084"/>
      <c r="K87" s="1084"/>
      <c r="L87" s="1084"/>
      <c r="M87" s="1084"/>
      <c r="N87" s="1084"/>
      <c r="O87" s="1084"/>
      <c r="P87" s="1084"/>
      <c r="Q87" s="1084"/>
    </row>
    <row r="88" spans="1:17" ht="36" customHeight="1">
      <c r="A88" s="1084" t="s">
        <v>1536</v>
      </c>
      <c r="B88" s="1084"/>
      <c r="C88" s="1084"/>
      <c r="D88" s="1084"/>
      <c r="E88" s="1084"/>
      <c r="F88" s="1084"/>
      <c r="G88" s="1084"/>
      <c r="H88" s="1084"/>
      <c r="I88" s="1084"/>
      <c r="J88" s="1084"/>
      <c r="K88" s="1084"/>
      <c r="L88" s="1084"/>
      <c r="M88" s="1084"/>
      <c r="N88" s="1084"/>
      <c r="O88" s="1084"/>
      <c r="P88" s="1084"/>
      <c r="Q88" s="1084"/>
    </row>
    <row r="89" spans="1:17" ht="36" customHeight="1">
      <c r="A89" s="1084" t="s">
        <v>1530</v>
      </c>
      <c r="B89" s="1084"/>
      <c r="C89" s="1084"/>
      <c r="D89" s="1084"/>
      <c r="E89" s="1084"/>
      <c r="F89" s="1084"/>
      <c r="G89" s="1084"/>
      <c r="H89" s="1084"/>
      <c r="I89" s="1084"/>
      <c r="J89" s="1084"/>
      <c r="K89" s="1084"/>
      <c r="L89" s="1084"/>
      <c r="M89" s="1084"/>
      <c r="N89" s="1084"/>
      <c r="O89" s="1084"/>
      <c r="P89" s="1084"/>
      <c r="Q89" s="1084"/>
    </row>
    <row r="90" spans="1:17" ht="36" customHeight="1">
      <c r="A90" s="1085" t="s">
        <v>1255</v>
      </c>
      <c r="B90" s="1085"/>
      <c r="C90" s="1085"/>
      <c r="D90" s="1085"/>
      <c r="E90" s="1085"/>
      <c r="F90" s="1085"/>
      <c r="G90" s="1085"/>
      <c r="H90" s="1085"/>
      <c r="I90" s="1085"/>
      <c r="J90" s="1085"/>
      <c r="K90" s="1085"/>
      <c r="L90" s="1085"/>
      <c r="M90" s="1085"/>
      <c r="N90" s="1085"/>
      <c r="O90" s="1085"/>
      <c r="P90" s="1085"/>
      <c r="Q90" s="1085"/>
    </row>
    <row r="91" spans="1:17" ht="18" customHeight="1">
      <c r="A91" s="134"/>
      <c r="B91" s="880"/>
      <c r="C91" s="880"/>
      <c r="D91" s="880"/>
      <c r="E91" s="880"/>
      <c r="F91" s="880"/>
      <c r="G91" s="880"/>
      <c r="H91" s="880"/>
      <c r="I91" s="880"/>
      <c r="J91" s="880"/>
      <c r="K91" s="880"/>
      <c r="L91" s="880"/>
      <c r="M91" s="880"/>
      <c r="N91" s="880"/>
      <c r="O91" s="880"/>
      <c r="P91" s="880"/>
    </row>
    <row r="92" spans="1:17" ht="18" customHeight="1" thickBot="1">
      <c r="A92" s="862"/>
      <c r="B92" s="939"/>
      <c r="C92" s="940"/>
      <c r="D92" s="939"/>
      <c r="E92" s="939"/>
      <c r="F92" s="939"/>
      <c r="G92" s="939"/>
      <c r="H92" s="939"/>
      <c r="I92" s="940"/>
      <c r="J92" s="941"/>
      <c r="K92" s="939"/>
      <c r="L92" s="939"/>
      <c r="M92" s="939"/>
      <c r="N92" s="939"/>
      <c r="O92" s="939"/>
      <c r="P92" s="939"/>
      <c r="Q92" s="942"/>
    </row>
    <row r="93" spans="1:17" ht="18" customHeight="1" thickTop="1" thickBot="1">
      <c r="A93" s="863" t="s">
        <v>795</v>
      </c>
      <c r="B93" s="863" t="s">
        <v>297</v>
      </c>
      <c r="C93" s="863" t="s">
        <v>298</v>
      </c>
      <c r="D93" s="863" t="s">
        <v>299</v>
      </c>
      <c r="E93" s="863" t="s">
        <v>300</v>
      </c>
      <c r="F93" s="863" t="s">
        <v>301</v>
      </c>
      <c r="G93" s="863" t="s">
        <v>302</v>
      </c>
      <c r="H93" s="863" t="s">
        <v>303</v>
      </c>
      <c r="I93" s="863" t="s">
        <v>304</v>
      </c>
      <c r="J93" s="863" t="s">
        <v>305</v>
      </c>
      <c r="K93" s="863" t="s">
        <v>306</v>
      </c>
      <c r="L93" s="863" t="s">
        <v>307</v>
      </c>
      <c r="M93" s="863" t="s">
        <v>308</v>
      </c>
      <c r="N93" s="863" t="s">
        <v>1074</v>
      </c>
      <c r="O93" s="863" t="s">
        <v>1075</v>
      </c>
      <c r="P93" s="943" t="s">
        <v>309</v>
      </c>
      <c r="Q93" s="863" t="s">
        <v>796</v>
      </c>
    </row>
    <row r="94" spans="1:17" ht="18" customHeight="1" thickTop="1">
      <c r="A94" s="470" t="s">
        <v>797</v>
      </c>
      <c r="B94" s="208">
        <v>437891.16700999998</v>
      </c>
      <c r="C94" s="208">
        <v>2010246.7458900001</v>
      </c>
      <c r="D94" s="208">
        <v>778306.84970000002</v>
      </c>
      <c r="E94" s="208">
        <v>207257.44678999999</v>
      </c>
      <c r="F94" s="208">
        <v>226227.71831999999</v>
      </c>
      <c r="G94" s="208">
        <v>169579.07675000001</v>
      </c>
      <c r="H94" s="208">
        <v>230195.54916999998</v>
      </c>
      <c r="I94" s="208">
        <v>15514.63925</v>
      </c>
      <c r="J94" s="208">
        <v>0</v>
      </c>
      <c r="K94" s="208">
        <v>0</v>
      </c>
      <c r="L94" s="208">
        <v>330455.36272000003</v>
      </c>
      <c r="M94" s="208">
        <v>179474.84172999999</v>
      </c>
      <c r="N94" s="208">
        <v>621272.95194000006</v>
      </c>
      <c r="O94" s="208">
        <v>163255.07525999998</v>
      </c>
      <c r="P94" s="208">
        <v>5369677.4245299995</v>
      </c>
      <c r="Q94" s="209">
        <v>0.10729385668524287</v>
      </c>
    </row>
    <row r="95" spans="1:17" ht="18" customHeight="1">
      <c r="A95" s="470" t="s">
        <v>798</v>
      </c>
      <c r="B95" s="208">
        <v>86929.06091</v>
      </c>
      <c r="C95" s="208">
        <v>151467.00927000001</v>
      </c>
      <c r="D95" s="208">
        <v>156769.48391000001</v>
      </c>
      <c r="E95" s="208">
        <v>103562.88794</v>
      </c>
      <c r="F95" s="208">
        <v>84613.792029999997</v>
      </c>
      <c r="G95" s="208">
        <v>125309.17604999999</v>
      </c>
      <c r="H95" s="208">
        <v>64384.762069999997</v>
      </c>
      <c r="I95" s="208">
        <v>7486.7432399999998</v>
      </c>
      <c r="J95" s="208">
        <v>0</v>
      </c>
      <c r="K95" s="208">
        <v>0</v>
      </c>
      <c r="L95" s="208">
        <v>0</v>
      </c>
      <c r="M95" s="208">
        <v>75501.54598000001</v>
      </c>
      <c r="N95" s="208">
        <v>54953.781670000004</v>
      </c>
      <c r="O95" s="208">
        <v>29530.658940000001</v>
      </c>
      <c r="P95" s="208">
        <v>940508.90201000008</v>
      </c>
      <c r="Q95" s="209">
        <v>1.879271683667081E-2</v>
      </c>
    </row>
    <row r="96" spans="1:17" ht="18" customHeight="1">
      <c r="A96" s="470" t="s">
        <v>799</v>
      </c>
      <c r="B96" s="208">
        <v>127265.33312000001</v>
      </c>
      <c r="C96" s="208">
        <v>110862.77826000001</v>
      </c>
      <c r="D96" s="208">
        <v>360508.54587999999</v>
      </c>
      <c r="E96" s="208">
        <v>166241.44915999999</v>
      </c>
      <c r="F96" s="208">
        <v>165370.99384000001</v>
      </c>
      <c r="G96" s="208">
        <v>119828.77787999999</v>
      </c>
      <c r="H96" s="208">
        <v>170447.93037000002</v>
      </c>
      <c r="I96" s="208">
        <v>31201.048220000001</v>
      </c>
      <c r="J96" s="208">
        <v>0</v>
      </c>
      <c r="K96" s="208">
        <v>0</v>
      </c>
      <c r="L96" s="208">
        <v>37284.613010000001</v>
      </c>
      <c r="M96" s="208">
        <v>37738.809380000006</v>
      </c>
      <c r="N96" s="208">
        <v>80977.268319999988</v>
      </c>
      <c r="O96" s="208">
        <v>25125.24583</v>
      </c>
      <c r="P96" s="208">
        <v>1432852.7932699998</v>
      </c>
      <c r="Q96" s="209">
        <v>2.8630453954246165E-2</v>
      </c>
    </row>
    <row r="97" spans="1:17" ht="18" customHeight="1">
      <c r="A97" s="470" t="s">
        <v>800</v>
      </c>
      <c r="B97" s="208">
        <v>344935.44650000002</v>
      </c>
      <c r="C97" s="208">
        <v>265859.27849</v>
      </c>
      <c r="D97" s="208">
        <v>756997.65986999997</v>
      </c>
      <c r="E97" s="208">
        <v>344085.20269000001</v>
      </c>
      <c r="F97" s="208">
        <v>308344.54748000001</v>
      </c>
      <c r="G97" s="208">
        <v>196770.14478</v>
      </c>
      <c r="H97" s="208">
        <v>214457.79958000002</v>
      </c>
      <c r="I97" s="208">
        <v>72525.286229999998</v>
      </c>
      <c r="J97" s="208">
        <v>2846.8142499999999</v>
      </c>
      <c r="K97" s="208">
        <v>1460.78576</v>
      </c>
      <c r="L97" s="208">
        <v>133325.82996</v>
      </c>
      <c r="M97" s="208">
        <v>37019.773350000003</v>
      </c>
      <c r="N97" s="208">
        <v>154771.35578000001</v>
      </c>
      <c r="O97" s="208">
        <v>72987.445480000009</v>
      </c>
      <c r="P97" s="208">
        <v>2906387.3702000002</v>
      </c>
      <c r="Q97" s="209">
        <v>5.8073788296013604E-2</v>
      </c>
    </row>
    <row r="98" spans="1:17" ht="18" customHeight="1">
      <c r="A98" s="470" t="s">
        <v>801</v>
      </c>
      <c r="B98" s="208">
        <v>496561.85551999998</v>
      </c>
      <c r="C98" s="208">
        <v>330004.60012000002</v>
      </c>
      <c r="D98" s="208">
        <v>889374.67396000004</v>
      </c>
      <c r="E98" s="208">
        <v>447953.12754000002</v>
      </c>
      <c r="F98" s="208">
        <v>376164.85320999997</v>
      </c>
      <c r="G98" s="208">
        <v>206199.06794000001</v>
      </c>
      <c r="H98" s="208">
        <v>172332.39822999999</v>
      </c>
      <c r="I98" s="208">
        <v>95937.753590000008</v>
      </c>
      <c r="J98" s="208">
        <v>2551.1570299999998</v>
      </c>
      <c r="K98" s="208">
        <v>1082.51486</v>
      </c>
      <c r="L98" s="208">
        <v>200479.51840999999</v>
      </c>
      <c r="M98" s="208">
        <v>43801.271770000007</v>
      </c>
      <c r="N98" s="208">
        <v>143049.47701</v>
      </c>
      <c r="O98" s="208">
        <v>90818.761569999988</v>
      </c>
      <c r="P98" s="208">
        <v>3496311.03076</v>
      </c>
      <c r="Q98" s="209">
        <v>6.9861309163135085E-2</v>
      </c>
    </row>
    <row r="99" spans="1:17" ht="18" customHeight="1">
      <c r="A99" s="470" t="s">
        <v>802</v>
      </c>
      <c r="B99" s="208">
        <v>745579.63020000001</v>
      </c>
      <c r="C99" s="208">
        <v>602355.82424999995</v>
      </c>
      <c r="D99" s="208">
        <v>1262654.5264000001</v>
      </c>
      <c r="E99" s="208">
        <v>510942.21450999996</v>
      </c>
      <c r="F99" s="208">
        <v>511317.46137999999</v>
      </c>
      <c r="G99" s="208">
        <v>263116.65925999999</v>
      </c>
      <c r="H99" s="208">
        <v>214609.24695</v>
      </c>
      <c r="I99" s="208">
        <v>205826.36888999998</v>
      </c>
      <c r="J99" s="208">
        <v>3268.7830099999996</v>
      </c>
      <c r="K99" s="208">
        <v>1456.9639199999999</v>
      </c>
      <c r="L99" s="208">
        <v>336990.27408</v>
      </c>
      <c r="M99" s="208">
        <v>34212.989000000001</v>
      </c>
      <c r="N99" s="208">
        <v>158122.63272999998</v>
      </c>
      <c r="O99" s="208">
        <v>136926.20217999999</v>
      </c>
      <c r="P99" s="208">
        <v>4987379.7767599998</v>
      </c>
      <c r="Q99" s="209">
        <v>9.9655001352228142E-2</v>
      </c>
    </row>
    <row r="100" spans="1:17" ht="18" customHeight="1">
      <c r="A100" s="470" t="s">
        <v>803</v>
      </c>
      <c r="B100" s="208">
        <v>604710.31146</v>
      </c>
      <c r="C100" s="208">
        <v>636382.88582000008</v>
      </c>
      <c r="D100" s="208">
        <v>1090588.8152900001</v>
      </c>
      <c r="E100" s="208">
        <v>459927.21133999998</v>
      </c>
      <c r="F100" s="208">
        <v>392420.8455</v>
      </c>
      <c r="G100" s="208">
        <v>192992.64368000001</v>
      </c>
      <c r="H100" s="208">
        <v>124362.231</v>
      </c>
      <c r="I100" s="208">
        <v>228641.67937999999</v>
      </c>
      <c r="J100" s="208">
        <v>1075.6101299999998</v>
      </c>
      <c r="K100" s="208">
        <v>253.91418999999999</v>
      </c>
      <c r="L100" s="208">
        <v>324435.11468</v>
      </c>
      <c r="M100" s="208">
        <v>42991.129289999997</v>
      </c>
      <c r="N100" s="208">
        <v>118240.05937</v>
      </c>
      <c r="O100" s="208">
        <v>154269.83055000001</v>
      </c>
      <c r="P100" s="208">
        <v>4371292.2816800009</v>
      </c>
      <c r="Q100" s="209">
        <v>8.7344689544537099E-2</v>
      </c>
    </row>
    <row r="101" spans="1:17" ht="18" customHeight="1">
      <c r="A101" s="470" t="s">
        <v>804</v>
      </c>
      <c r="B101" s="208">
        <v>737739.07682000007</v>
      </c>
      <c r="C101" s="208">
        <v>606928.19027999998</v>
      </c>
      <c r="D101" s="208">
        <v>856560.21862000006</v>
      </c>
      <c r="E101" s="208">
        <v>343327.08711999998</v>
      </c>
      <c r="F101" s="208">
        <v>326233.68676999997</v>
      </c>
      <c r="G101" s="208">
        <v>165465.61682</v>
      </c>
      <c r="H101" s="208">
        <v>101857.75389000001</v>
      </c>
      <c r="I101" s="208">
        <v>220206.87758</v>
      </c>
      <c r="J101" s="208">
        <v>1288.2341000000001</v>
      </c>
      <c r="K101" s="208">
        <v>141.61570999999998</v>
      </c>
      <c r="L101" s="208">
        <v>318138.95387000003</v>
      </c>
      <c r="M101" s="208">
        <v>32885.7929</v>
      </c>
      <c r="N101" s="208">
        <v>103107.87501</v>
      </c>
      <c r="O101" s="208">
        <v>148924.76194999999</v>
      </c>
      <c r="P101" s="208">
        <v>3962805.7414400005</v>
      </c>
      <c r="Q101" s="209">
        <v>7.9182542577171083E-2</v>
      </c>
    </row>
    <row r="102" spans="1:17" ht="18" customHeight="1">
      <c r="A102" s="470" t="s">
        <v>805</v>
      </c>
      <c r="B102" s="208">
        <v>414008.60274</v>
      </c>
      <c r="C102" s="208">
        <v>482203.62469999999</v>
      </c>
      <c r="D102" s="208">
        <v>554281.41029999999</v>
      </c>
      <c r="E102" s="208">
        <v>240994.56508</v>
      </c>
      <c r="F102" s="208">
        <v>216486.04397999999</v>
      </c>
      <c r="G102" s="208">
        <v>99557.579870000001</v>
      </c>
      <c r="H102" s="208">
        <v>62528.550590000006</v>
      </c>
      <c r="I102" s="208">
        <v>176480.44396</v>
      </c>
      <c r="J102" s="208">
        <v>1545.7230099999999</v>
      </c>
      <c r="K102" s="208">
        <v>136.38730999999999</v>
      </c>
      <c r="L102" s="208">
        <v>235284.69428</v>
      </c>
      <c r="M102" s="208">
        <v>20193.11377</v>
      </c>
      <c r="N102" s="208">
        <v>69402.948449999996</v>
      </c>
      <c r="O102" s="208">
        <v>113791.83945</v>
      </c>
      <c r="P102" s="208">
        <v>2686895.5274900002</v>
      </c>
      <c r="Q102" s="209">
        <v>5.3688026460912697E-2</v>
      </c>
    </row>
    <row r="103" spans="1:17" ht="18" customHeight="1">
      <c r="A103" s="470" t="s">
        <v>806</v>
      </c>
      <c r="B103" s="208">
        <v>578644.54628000001</v>
      </c>
      <c r="C103" s="208">
        <v>748097.63634000008</v>
      </c>
      <c r="D103" s="208">
        <v>734405.90642000001</v>
      </c>
      <c r="E103" s="208">
        <v>331151.36536</v>
      </c>
      <c r="F103" s="208">
        <v>301603.58880999999</v>
      </c>
      <c r="G103" s="208">
        <v>143764.90124000001</v>
      </c>
      <c r="H103" s="208">
        <v>100890.65020999999</v>
      </c>
      <c r="I103" s="208">
        <v>317583.68236000004</v>
      </c>
      <c r="J103" s="208">
        <v>1216.8046399999998</v>
      </c>
      <c r="K103" s="208">
        <v>0</v>
      </c>
      <c r="L103" s="208">
        <v>376265.40848000004</v>
      </c>
      <c r="M103" s="208">
        <v>26911.355620000002</v>
      </c>
      <c r="N103" s="208">
        <v>96710.04776999999</v>
      </c>
      <c r="O103" s="208">
        <v>215040.63438999999</v>
      </c>
      <c r="P103" s="208">
        <v>3972286.5279200007</v>
      </c>
      <c r="Q103" s="209">
        <v>7.9371982289359669E-2</v>
      </c>
    </row>
    <row r="104" spans="1:17" ht="18" customHeight="1">
      <c r="A104" s="470" t="s">
        <v>807</v>
      </c>
      <c r="B104" s="208">
        <v>792667.89223</v>
      </c>
      <c r="C104" s="208">
        <v>1164888.9406900001</v>
      </c>
      <c r="D104" s="208">
        <v>977902.75040999998</v>
      </c>
      <c r="E104" s="208">
        <v>468777.27829000005</v>
      </c>
      <c r="F104" s="208">
        <v>426385.22747000004</v>
      </c>
      <c r="G104" s="208">
        <v>201184.53453999999</v>
      </c>
      <c r="H104" s="208">
        <v>143310.87307</v>
      </c>
      <c r="I104" s="208">
        <v>483311.16618</v>
      </c>
      <c r="J104" s="208">
        <v>1997.3324499999999</v>
      </c>
      <c r="K104" s="208">
        <v>64.950819999999993</v>
      </c>
      <c r="L104" s="208">
        <v>534784.17082999996</v>
      </c>
      <c r="M104" s="208">
        <v>37718.590459999999</v>
      </c>
      <c r="N104" s="208">
        <v>128894.23031999999</v>
      </c>
      <c r="O104" s="208">
        <v>344422.32688999997</v>
      </c>
      <c r="P104" s="208">
        <v>5706310.2646499993</v>
      </c>
      <c r="Q104" s="209">
        <v>0.11402026366425111</v>
      </c>
    </row>
    <row r="105" spans="1:17" ht="18" customHeight="1">
      <c r="A105" s="470" t="s">
        <v>808</v>
      </c>
      <c r="B105" s="208">
        <v>980280.5856799999</v>
      </c>
      <c r="C105" s="208">
        <v>1604198.8064000001</v>
      </c>
      <c r="D105" s="208">
        <v>1087011.2318800001</v>
      </c>
      <c r="E105" s="208">
        <v>587173.06463000004</v>
      </c>
      <c r="F105" s="208">
        <v>552116.66246000002</v>
      </c>
      <c r="G105" s="208">
        <v>238955.16033000001</v>
      </c>
      <c r="H105" s="208">
        <v>169595.11712000001</v>
      </c>
      <c r="I105" s="208">
        <v>658057.71194000007</v>
      </c>
      <c r="J105" s="208">
        <v>2556.4897299999998</v>
      </c>
      <c r="K105" s="208">
        <v>48.45664</v>
      </c>
      <c r="L105" s="208">
        <v>693362.45648000005</v>
      </c>
      <c r="M105" s="208">
        <v>50663.708450000006</v>
      </c>
      <c r="N105" s="208">
        <v>165299.04136999999</v>
      </c>
      <c r="O105" s="208">
        <v>489903.96841000003</v>
      </c>
      <c r="P105" s="208">
        <v>7279222.4615200004</v>
      </c>
      <c r="Q105" s="209">
        <v>0.14544930539001399</v>
      </c>
    </row>
    <row r="106" spans="1:17" ht="18" customHeight="1">
      <c r="A106" s="470" t="s">
        <v>809</v>
      </c>
      <c r="B106" s="208">
        <v>177320.96393999999</v>
      </c>
      <c r="C106" s="208">
        <v>322013.45452999999</v>
      </c>
      <c r="D106" s="208">
        <v>179083.57950999998</v>
      </c>
      <c r="E106" s="208">
        <v>108457.84162000001</v>
      </c>
      <c r="F106" s="208">
        <v>113460.39158</v>
      </c>
      <c r="G106" s="208">
        <v>44255.68982</v>
      </c>
      <c r="H106" s="208">
        <v>31506.279440000002</v>
      </c>
      <c r="I106" s="208">
        <v>115047.41318</v>
      </c>
      <c r="J106" s="208">
        <v>544.76283999999998</v>
      </c>
      <c r="K106" s="208">
        <v>9.4070400000000003</v>
      </c>
      <c r="L106" s="208">
        <v>109514.10782999999</v>
      </c>
      <c r="M106" s="208">
        <v>8561.3284600000006</v>
      </c>
      <c r="N106" s="208">
        <v>34639.628170000004</v>
      </c>
      <c r="O106" s="208">
        <v>88740.770870000008</v>
      </c>
      <c r="P106" s="208">
        <v>1333155.6188299996</v>
      </c>
      <c r="Q106" s="209">
        <v>2.6638361413002812E-2</v>
      </c>
    </row>
    <row r="107" spans="1:17" ht="18" customHeight="1" thickBot="1">
      <c r="A107" s="470" t="s">
        <v>810</v>
      </c>
      <c r="B107" s="208">
        <v>201155.09655000002</v>
      </c>
      <c r="C107" s="208">
        <v>358593.18487</v>
      </c>
      <c r="D107" s="208">
        <v>194617.59083</v>
      </c>
      <c r="E107" s="208">
        <v>115753.61971</v>
      </c>
      <c r="F107" s="208">
        <v>118687.14773</v>
      </c>
      <c r="G107" s="208">
        <v>57079.971520000006</v>
      </c>
      <c r="H107" s="208">
        <v>42350.164479999999</v>
      </c>
      <c r="I107" s="208">
        <v>162186.23017</v>
      </c>
      <c r="J107" s="208">
        <v>625.31524999999999</v>
      </c>
      <c r="K107" s="208">
        <v>17.357140000000001</v>
      </c>
      <c r="L107" s="208">
        <v>159417.99000999998</v>
      </c>
      <c r="M107" s="208">
        <v>12671.070619999999</v>
      </c>
      <c r="N107" s="208">
        <v>53783.736090000006</v>
      </c>
      <c r="O107" s="208">
        <v>124433.17275</v>
      </c>
      <c r="P107" s="208">
        <v>1601371.6477199998</v>
      </c>
      <c r="Q107" s="209">
        <v>3.1997702373214684E-2</v>
      </c>
    </row>
    <row r="108" spans="1:17" ht="18" customHeight="1" thickTop="1" thickBot="1">
      <c r="A108" s="469" t="s">
        <v>6</v>
      </c>
      <c r="B108" s="329">
        <v>6725689.5689599998</v>
      </c>
      <c r="C108" s="329">
        <v>9394102.9599100016</v>
      </c>
      <c r="D108" s="329">
        <v>9879063.2429799996</v>
      </c>
      <c r="E108" s="329">
        <v>4435604.3617799999</v>
      </c>
      <c r="F108" s="329">
        <v>4119432.9605600005</v>
      </c>
      <c r="G108" s="329">
        <v>2224059.0004799999</v>
      </c>
      <c r="H108" s="329">
        <v>1842829.30617</v>
      </c>
      <c r="I108" s="329">
        <v>2790007.0441700001</v>
      </c>
      <c r="J108" s="329">
        <v>19517.026439999998</v>
      </c>
      <c r="K108" s="329">
        <v>4672.3533900000011</v>
      </c>
      <c r="L108" s="329">
        <v>3789738.4946400002</v>
      </c>
      <c r="M108" s="329">
        <v>640345.32077999995</v>
      </c>
      <c r="N108" s="329">
        <v>1983225.0340000002</v>
      </c>
      <c r="O108" s="329">
        <v>2198170.6945199994</v>
      </c>
      <c r="P108" s="329">
        <v>50046457.368780009</v>
      </c>
      <c r="Q108" s="330">
        <v>1</v>
      </c>
    </row>
    <row r="109" spans="1:17" ht="18" customHeight="1" thickTop="1" thickBot="1">
      <c r="A109" s="471" t="s">
        <v>811</v>
      </c>
      <c r="B109" s="209">
        <v>0.13438892426291138</v>
      </c>
      <c r="C109" s="209">
        <v>0.18770765112677551</v>
      </c>
      <c r="D109" s="209">
        <v>0.19739785316238506</v>
      </c>
      <c r="E109" s="209">
        <v>8.8629737147928864E-2</v>
      </c>
      <c r="F109" s="209">
        <v>8.2312179066040866E-2</v>
      </c>
      <c r="G109" s="209">
        <v>4.4439888803546219E-2</v>
      </c>
      <c r="H109" s="209">
        <v>3.682237271243087E-2</v>
      </c>
      <c r="I109" s="209">
        <v>5.5748342457311729E-2</v>
      </c>
      <c r="J109" s="209">
        <v>3.8997818159602866E-4</v>
      </c>
      <c r="K109" s="209">
        <v>9.3360322301548352E-5</v>
      </c>
      <c r="L109" s="209">
        <v>7.572441075527786E-2</v>
      </c>
      <c r="M109" s="209">
        <v>1.2795017958243339E-2</v>
      </c>
      <c r="N109" s="209">
        <v>3.9627680724453759E-2</v>
      </c>
      <c r="O109" s="209">
        <v>4.3922603318796799E-2</v>
      </c>
      <c r="P109" s="209">
        <v>1</v>
      </c>
      <c r="Q109" s="331"/>
    </row>
    <row r="110" spans="1:17" ht="18" customHeight="1" thickTop="1" thickBot="1">
      <c r="A110" s="863" t="s">
        <v>815</v>
      </c>
      <c r="B110" s="863" t="s">
        <v>297</v>
      </c>
      <c r="C110" s="863" t="s">
        <v>298</v>
      </c>
      <c r="D110" s="863" t="s">
        <v>299</v>
      </c>
      <c r="E110" s="863" t="s">
        <v>300</v>
      </c>
      <c r="F110" s="863" t="s">
        <v>301</v>
      </c>
      <c r="G110" s="863" t="s">
        <v>302</v>
      </c>
      <c r="H110" s="863" t="s">
        <v>303</v>
      </c>
      <c r="I110" s="863" t="s">
        <v>304</v>
      </c>
      <c r="J110" s="863" t="s">
        <v>305</v>
      </c>
      <c r="K110" s="863" t="s">
        <v>306</v>
      </c>
      <c r="L110" s="863" t="s">
        <v>307</v>
      </c>
      <c r="M110" s="863" t="s">
        <v>308</v>
      </c>
      <c r="N110" s="863" t="s">
        <v>1074</v>
      </c>
      <c r="O110" s="863" t="s">
        <v>1075</v>
      </c>
      <c r="P110" s="943" t="s">
        <v>309</v>
      </c>
      <c r="Q110" s="863" t="s">
        <v>709</v>
      </c>
    </row>
    <row r="111" spans="1:17" ht="18" customHeight="1" thickTop="1">
      <c r="A111" s="470" t="s">
        <v>797</v>
      </c>
      <c r="B111" s="208">
        <v>5</v>
      </c>
      <c r="C111" s="208">
        <v>11</v>
      </c>
      <c r="D111" s="208">
        <v>13</v>
      </c>
      <c r="E111" s="208">
        <v>6</v>
      </c>
      <c r="F111" s="208">
        <v>9</v>
      </c>
      <c r="G111" s="208">
        <v>5</v>
      </c>
      <c r="H111" s="208">
        <v>8</v>
      </c>
      <c r="I111" s="208">
        <v>1</v>
      </c>
      <c r="J111" s="208">
        <v>0</v>
      </c>
      <c r="K111" s="208">
        <v>0</v>
      </c>
      <c r="L111" s="208">
        <v>3</v>
      </c>
      <c r="M111" s="208">
        <v>1</v>
      </c>
      <c r="N111" s="208">
        <v>11</v>
      </c>
      <c r="O111" s="208">
        <v>7</v>
      </c>
      <c r="P111" s="208">
        <v>80</v>
      </c>
      <c r="Q111" s="209">
        <v>9.0936836978100713E-6</v>
      </c>
    </row>
    <row r="112" spans="1:17" ht="18" customHeight="1">
      <c r="A112" s="470" t="s">
        <v>798</v>
      </c>
      <c r="B112" s="208">
        <v>9</v>
      </c>
      <c r="C112" s="208">
        <v>14</v>
      </c>
      <c r="D112" s="208">
        <v>17</v>
      </c>
      <c r="E112" s="208">
        <v>11</v>
      </c>
      <c r="F112" s="208">
        <v>9</v>
      </c>
      <c r="G112" s="208">
        <v>13</v>
      </c>
      <c r="H112" s="208">
        <v>7</v>
      </c>
      <c r="I112" s="208">
        <v>1</v>
      </c>
      <c r="J112" s="208">
        <v>0</v>
      </c>
      <c r="K112" s="208">
        <v>0</v>
      </c>
      <c r="L112" s="208">
        <v>0</v>
      </c>
      <c r="M112" s="208">
        <v>8</v>
      </c>
      <c r="N112" s="208">
        <v>5</v>
      </c>
      <c r="O112" s="208">
        <v>3</v>
      </c>
      <c r="P112" s="208">
        <v>97</v>
      </c>
      <c r="Q112" s="209">
        <v>1.1026091483594711E-5</v>
      </c>
    </row>
    <row r="113" spans="1:17" ht="18" customHeight="1">
      <c r="A113" s="470" t="s">
        <v>799</v>
      </c>
      <c r="B113" s="208">
        <v>28</v>
      </c>
      <c r="C113" s="208">
        <v>24</v>
      </c>
      <c r="D113" s="208">
        <v>76</v>
      </c>
      <c r="E113" s="208">
        <v>36</v>
      </c>
      <c r="F113" s="208">
        <v>38</v>
      </c>
      <c r="G113" s="208">
        <v>24</v>
      </c>
      <c r="H113" s="208">
        <v>37</v>
      </c>
      <c r="I113" s="208">
        <v>7</v>
      </c>
      <c r="J113" s="208">
        <v>0</v>
      </c>
      <c r="K113" s="208">
        <v>0</v>
      </c>
      <c r="L113" s="208">
        <v>9</v>
      </c>
      <c r="M113" s="208">
        <v>8</v>
      </c>
      <c r="N113" s="208">
        <v>18</v>
      </c>
      <c r="O113" s="208">
        <v>5</v>
      </c>
      <c r="P113" s="208">
        <v>310</v>
      </c>
      <c r="Q113" s="209">
        <v>3.523802432901402E-5</v>
      </c>
    </row>
    <row r="114" spans="1:17" ht="18" customHeight="1">
      <c r="A114" s="470" t="s">
        <v>800</v>
      </c>
      <c r="B114" s="208">
        <v>176</v>
      </c>
      <c r="C114" s="208">
        <v>128</v>
      </c>
      <c r="D114" s="208">
        <v>380</v>
      </c>
      <c r="E114" s="208">
        <v>168</v>
      </c>
      <c r="F114" s="208">
        <v>150</v>
      </c>
      <c r="G114" s="208">
        <v>97</v>
      </c>
      <c r="H114" s="208">
        <v>105</v>
      </c>
      <c r="I114" s="208">
        <v>36</v>
      </c>
      <c r="J114" s="208">
        <v>2</v>
      </c>
      <c r="K114" s="208">
        <v>1</v>
      </c>
      <c r="L114" s="208">
        <v>66</v>
      </c>
      <c r="M114" s="208">
        <v>18</v>
      </c>
      <c r="N114" s="208">
        <v>75</v>
      </c>
      <c r="O114" s="208">
        <v>34</v>
      </c>
      <c r="P114" s="208">
        <v>1436</v>
      </c>
      <c r="Q114" s="209">
        <v>1.6323162237569076E-4</v>
      </c>
    </row>
    <row r="115" spans="1:17" ht="18" customHeight="1">
      <c r="A115" s="470" t="s">
        <v>801</v>
      </c>
      <c r="B115" s="208">
        <v>548</v>
      </c>
      <c r="C115" s="208">
        <v>361</v>
      </c>
      <c r="D115" s="208">
        <v>967</v>
      </c>
      <c r="E115" s="208">
        <v>480</v>
      </c>
      <c r="F115" s="208">
        <v>412</v>
      </c>
      <c r="G115" s="208">
        <v>224</v>
      </c>
      <c r="H115" s="208">
        <v>181</v>
      </c>
      <c r="I115" s="208">
        <v>109</v>
      </c>
      <c r="J115" s="208">
        <v>3</v>
      </c>
      <c r="K115" s="208">
        <v>1</v>
      </c>
      <c r="L115" s="208">
        <v>218</v>
      </c>
      <c r="M115" s="208">
        <v>47</v>
      </c>
      <c r="N115" s="208">
        <v>147</v>
      </c>
      <c r="O115" s="208">
        <v>97</v>
      </c>
      <c r="P115" s="208">
        <v>3795</v>
      </c>
      <c r="Q115" s="209">
        <v>4.313816204148652E-4</v>
      </c>
    </row>
    <row r="116" spans="1:17" ht="18" customHeight="1">
      <c r="A116" s="470" t="s">
        <v>802</v>
      </c>
      <c r="B116" s="208">
        <v>1594</v>
      </c>
      <c r="C116" s="208">
        <v>1306</v>
      </c>
      <c r="D116" s="208">
        <v>2711</v>
      </c>
      <c r="E116" s="208">
        <v>1085</v>
      </c>
      <c r="F116" s="208">
        <v>1116</v>
      </c>
      <c r="G116" s="208">
        <v>567</v>
      </c>
      <c r="H116" s="208">
        <v>464</v>
      </c>
      <c r="I116" s="208">
        <v>453</v>
      </c>
      <c r="J116" s="208">
        <v>7</v>
      </c>
      <c r="K116" s="208">
        <v>3</v>
      </c>
      <c r="L116" s="208">
        <v>740</v>
      </c>
      <c r="M116" s="208">
        <v>75</v>
      </c>
      <c r="N116" s="208">
        <v>337</v>
      </c>
      <c r="O116" s="208">
        <v>295</v>
      </c>
      <c r="P116" s="208">
        <v>10753</v>
      </c>
      <c r="Q116" s="209">
        <v>1.2223047600318962E-3</v>
      </c>
    </row>
    <row r="117" spans="1:17" ht="18" customHeight="1">
      <c r="A117" s="470" t="s">
        <v>803</v>
      </c>
      <c r="B117" s="208">
        <v>2320</v>
      </c>
      <c r="C117" s="208">
        <v>2440</v>
      </c>
      <c r="D117" s="208">
        <v>4129</v>
      </c>
      <c r="E117" s="208">
        <v>1762</v>
      </c>
      <c r="F117" s="208">
        <v>1488</v>
      </c>
      <c r="G117" s="208">
        <v>734</v>
      </c>
      <c r="H117" s="208">
        <v>477</v>
      </c>
      <c r="I117" s="208">
        <v>876</v>
      </c>
      <c r="J117" s="208">
        <v>4</v>
      </c>
      <c r="K117" s="208">
        <v>1</v>
      </c>
      <c r="L117" s="208">
        <v>1256</v>
      </c>
      <c r="M117" s="208">
        <v>171</v>
      </c>
      <c r="N117" s="208">
        <v>458</v>
      </c>
      <c r="O117" s="208">
        <v>594</v>
      </c>
      <c r="P117" s="208">
        <v>16710</v>
      </c>
      <c r="Q117" s="209">
        <v>1.8994431823800785E-3</v>
      </c>
    </row>
    <row r="118" spans="1:17" ht="18" customHeight="1">
      <c r="A118" s="470" t="s">
        <v>804</v>
      </c>
      <c r="B118" s="208">
        <v>4337</v>
      </c>
      <c r="C118" s="208">
        <v>3666</v>
      </c>
      <c r="D118" s="208">
        <v>5133</v>
      </c>
      <c r="E118" s="208">
        <v>2065</v>
      </c>
      <c r="F118" s="208">
        <v>1951</v>
      </c>
      <c r="G118" s="208">
        <v>985</v>
      </c>
      <c r="H118" s="208">
        <v>615</v>
      </c>
      <c r="I118" s="208">
        <v>1343</v>
      </c>
      <c r="J118" s="208">
        <v>8</v>
      </c>
      <c r="K118" s="208">
        <v>1</v>
      </c>
      <c r="L118" s="208">
        <v>1928</v>
      </c>
      <c r="M118" s="208">
        <v>196</v>
      </c>
      <c r="N118" s="208">
        <v>619</v>
      </c>
      <c r="O118" s="208">
        <v>901</v>
      </c>
      <c r="P118" s="208">
        <v>23748</v>
      </c>
      <c r="Q118" s="209">
        <v>2.6994600056949192E-3</v>
      </c>
    </row>
    <row r="119" spans="1:17" ht="18" customHeight="1">
      <c r="A119" s="470" t="s">
        <v>805</v>
      </c>
      <c r="B119" s="208">
        <v>3509</v>
      </c>
      <c r="C119" s="208">
        <v>4087</v>
      </c>
      <c r="D119" s="208">
        <v>4686</v>
      </c>
      <c r="E119" s="208">
        <v>2034</v>
      </c>
      <c r="F119" s="208">
        <v>1837</v>
      </c>
      <c r="G119" s="208">
        <v>841</v>
      </c>
      <c r="H119" s="208">
        <v>527</v>
      </c>
      <c r="I119" s="208">
        <v>1508</v>
      </c>
      <c r="J119" s="208">
        <v>13</v>
      </c>
      <c r="K119" s="208">
        <v>1</v>
      </c>
      <c r="L119" s="208">
        <v>1996</v>
      </c>
      <c r="M119" s="208">
        <v>172</v>
      </c>
      <c r="N119" s="208">
        <v>588</v>
      </c>
      <c r="O119" s="208">
        <v>967</v>
      </c>
      <c r="P119" s="208">
        <v>22766</v>
      </c>
      <c r="Q119" s="209">
        <v>2.5878350383043008E-3</v>
      </c>
    </row>
    <row r="120" spans="1:17" ht="18" customHeight="1">
      <c r="A120" s="470" t="s">
        <v>806</v>
      </c>
      <c r="B120" s="208">
        <v>6930</v>
      </c>
      <c r="C120" s="208">
        <v>8985</v>
      </c>
      <c r="D120" s="208">
        <v>8799</v>
      </c>
      <c r="E120" s="208">
        <v>3993</v>
      </c>
      <c r="F120" s="208">
        <v>3608</v>
      </c>
      <c r="G120" s="208">
        <v>1726</v>
      </c>
      <c r="H120" s="208">
        <v>1223</v>
      </c>
      <c r="I120" s="208">
        <v>3846</v>
      </c>
      <c r="J120" s="208">
        <v>14</v>
      </c>
      <c r="K120" s="208">
        <v>0</v>
      </c>
      <c r="L120" s="208">
        <v>4520</v>
      </c>
      <c r="M120" s="208">
        <v>321</v>
      </c>
      <c r="N120" s="208">
        <v>1157</v>
      </c>
      <c r="O120" s="208">
        <v>2599</v>
      </c>
      <c r="P120" s="208">
        <v>47721</v>
      </c>
      <c r="Q120" s="209">
        <v>5.4244959967899298E-3</v>
      </c>
    </row>
    <row r="121" spans="1:17" ht="18" customHeight="1">
      <c r="A121" s="470" t="s">
        <v>807</v>
      </c>
      <c r="B121" s="208">
        <v>16353</v>
      </c>
      <c r="C121" s="208">
        <v>24193</v>
      </c>
      <c r="D121" s="208">
        <v>20085</v>
      </c>
      <c r="E121" s="208">
        <v>9624</v>
      </c>
      <c r="F121" s="208">
        <v>8814</v>
      </c>
      <c r="G121" s="208">
        <v>4137</v>
      </c>
      <c r="H121" s="208">
        <v>2967</v>
      </c>
      <c r="I121" s="208">
        <v>10072</v>
      </c>
      <c r="J121" s="208">
        <v>42</v>
      </c>
      <c r="K121" s="208">
        <v>1</v>
      </c>
      <c r="L121" s="208">
        <v>11106</v>
      </c>
      <c r="M121" s="208">
        <v>776</v>
      </c>
      <c r="N121" s="208">
        <v>2683</v>
      </c>
      <c r="O121" s="208">
        <v>7203</v>
      </c>
      <c r="P121" s="208">
        <v>118056</v>
      </c>
      <c r="Q121" s="209">
        <v>1.3419549032858321E-2</v>
      </c>
    </row>
    <row r="122" spans="1:17" ht="18" customHeight="1">
      <c r="A122" s="470" t="s">
        <v>808</v>
      </c>
      <c r="B122" s="208">
        <v>62269</v>
      </c>
      <c r="C122" s="208">
        <v>103375</v>
      </c>
      <c r="D122" s="208">
        <v>68193</v>
      </c>
      <c r="E122" s="208">
        <v>37392</v>
      </c>
      <c r="F122" s="208">
        <v>35582</v>
      </c>
      <c r="G122" s="208">
        <v>15205</v>
      </c>
      <c r="H122" s="208">
        <v>10738</v>
      </c>
      <c r="I122" s="208">
        <v>42033</v>
      </c>
      <c r="J122" s="208">
        <v>165</v>
      </c>
      <c r="K122" s="208">
        <v>4</v>
      </c>
      <c r="L122" s="208">
        <v>43646</v>
      </c>
      <c r="M122" s="208">
        <v>3235</v>
      </c>
      <c r="N122" s="208">
        <v>10622</v>
      </c>
      <c r="O122" s="208">
        <v>31535</v>
      </c>
      <c r="P122" s="208">
        <v>463994</v>
      </c>
      <c r="Q122" s="209">
        <v>5.2742683421021071E-2</v>
      </c>
    </row>
    <row r="123" spans="1:17" ht="18" customHeight="1">
      <c r="A123" s="470" t="s">
        <v>809</v>
      </c>
      <c r="B123" s="208">
        <v>36220</v>
      </c>
      <c r="C123" s="208">
        <v>65818</v>
      </c>
      <c r="D123" s="208">
        <v>36136</v>
      </c>
      <c r="E123" s="208">
        <v>22071</v>
      </c>
      <c r="F123" s="208">
        <v>23221</v>
      </c>
      <c r="G123" s="208">
        <v>9040</v>
      </c>
      <c r="H123" s="208">
        <v>6435</v>
      </c>
      <c r="I123" s="208">
        <v>23472</v>
      </c>
      <c r="J123" s="208">
        <v>113</v>
      </c>
      <c r="K123" s="208">
        <v>2</v>
      </c>
      <c r="L123" s="208">
        <v>22375</v>
      </c>
      <c r="M123" s="208">
        <v>1763</v>
      </c>
      <c r="N123" s="208">
        <v>7091</v>
      </c>
      <c r="O123" s="208">
        <v>18091</v>
      </c>
      <c r="P123" s="208">
        <v>271848</v>
      </c>
      <c r="Q123" s="209">
        <v>3.0901246573528402E-2</v>
      </c>
    </row>
    <row r="124" spans="1:17" ht="18" customHeight="1" thickBot="1">
      <c r="A124" s="470" t="s">
        <v>810</v>
      </c>
      <c r="B124" s="208">
        <v>816852</v>
      </c>
      <c r="C124" s="208">
        <v>1317570</v>
      </c>
      <c r="D124" s="208">
        <v>989709</v>
      </c>
      <c r="E124" s="208">
        <v>389570</v>
      </c>
      <c r="F124" s="208">
        <v>670989</v>
      </c>
      <c r="G124" s="208">
        <v>257760</v>
      </c>
      <c r="H124" s="208">
        <v>214545</v>
      </c>
      <c r="I124" s="208">
        <v>974449</v>
      </c>
      <c r="J124" s="208">
        <v>2073</v>
      </c>
      <c r="K124" s="208">
        <v>23</v>
      </c>
      <c r="L124" s="208">
        <v>880160</v>
      </c>
      <c r="M124" s="208">
        <v>87760</v>
      </c>
      <c r="N124" s="208">
        <v>313401</v>
      </c>
      <c r="O124" s="208">
        <v>901140</v>
      </c>
      <c r="P124" s="208">
        <v>7816001</v>
      </c>
      <c r="Q124" s="209">
        <v>0.88845301094709006</v>
      </c>
    </row>
    <row r="125" spans="1:17" ht="18" customHeight="1" thickTop="1" thickBot="1">
      <c r="A125" s="469" t="s">
        <v>6</v>
      </c>
      <c r="B125" s="329">
        <v>951150</v>
      </c>
      <c r="C125" s="329">
        <v>1531978</v>
      </c>
      <c r="D125" s="329">
        <v>1141034</v>
      </c>
      <c r="E125" s="329">
        <v>470297</v>
      </c>
      <c r="F125" s="329">
        <v>749224</v>
      </c>
      <c r="G125" s="329">
        <v>291358</v>
      </c>
      <c r="H125" s="329">
        <v>238329</v>
      </c>
      <c r="I125" s="329">
        <v>1058206</v>
      </c>
      <c r="J125" s="329">
        <v>2444</v>
      </c>
      <c r="K125" s="329">
        <v>38</v>
      </c>
      <c r="L125" s="329">
        <v>968023</v>
      </c>
      <c r="M125" s="329">
        <v>94551</v>
      </c>
      <c r="N125" s="329">
        <v>337212</v>
      </c>
      <c r="O125" s="329">
        <v>963471</v>
      </c>
      <c r="P125" s="329">
        <v>8797315</v>
      </c>
      <c r="Q125" s="330">
        <v>1</v>
      </c>
    </row>
    <row r="126" spans="1:17" ht="18" customHeight="1" thickTop="1">
      <c r="A126" s="471" t="s">
        <v>811</v>
      </c>
      <c r="B126" s="209">
        <v>0.10811821561465061</v>
      </c>
      <c r="C126" s="209">
        <v>0.17414154205004595</v>
      </c>
      <c r="D126" s="209">
        <v>0.1297025285555877</v>
      </c>
      <c r="E126" s="209">
        <v>5.3459152025362285E-2</v>
      </c>
      <c r="F126" s="209">
        <v>8.5165075935100656E-2</v>
      </c>
      <c r="G126" s="209">
        <v>3.3118968685331832E-2</v>
      </c>
      <c r="H126" s="209">
        <v>2.7091106775192202E-2</v>
      </c>
      <c r="I126" s="209">
        <v>0.12028738313906004</v>
      </c>
      <c r="J126" s="209">
        <v>2.7781203696809764E-4</v>
      </c>
      <c r="K126" s="209">
        <v>4.3194997564597833E-6</v>
      </c>
      <c r="L126" s="209">
        <v>0.11003618717756497</v>
      </c>
      <c r="M126" s="209">
        <v>1.0747711091395499E-2</v>
      </c>
      <c r="N126" s="209">
        <v>3.8331240838824117E-2</v>
      </c>
      <c r="O126" s="209">
        <v>0.10951875657515958</v>
      </c>
      <c r="P126" s="209">
        <v>1</v>
      </c>
      <c r="Q126" s="332"/>
    </row>
    <row r="127" spans="1:17" ht="18" customHeight="1" thickBot="1">
      <c r="A127" s="473"/>
      <c r="B127" s="944"/>
      <c r="C127" s="333"/>
      <c r="D127" s="333"/>
      <c r="E127" s="333"/>
      <c r="F127" s="333"/>
      <c r="G127" s="944"/>
      <c r="H127" s="944"/>
      <c r="I127" s="944"/>
      <c r="J127" s="944"/>
      <c r="K127" s="944"/>
      <c r="L127" s="944"/>
      <c r="M127" s="944"/>
      <c r="N127" s="944"/>
      <c r="O127" s="944"/>
      <c r="P127" s="945"/>
      <c r="Q127" s="945"/>
    </row>
    <row r="128" spans="1:17" ht="18" customHeight="1" thickTop="1">
      <c r="A128" s="946" t="s">
        <v>817</v>
      </c>
      <c r="B128" s="54"/>
      <c r="C128" s="151"/>
      <c r="D128" s="151"/>
      <c r="E128" s="151"/>
      <c r="F128" s="151"/>
      <c r="G128" s="54"/>
      <c r="H128" s="54"/>
      <c r="I128" s="54"/>
      <c r="J128" s="54"/>
      <c r="K128" s="54"/>
      <c r="L128" s="54"/>
      <c r="M128" s="54"/>
      <c r="N128" s="54"/>
      <c r="O128" s="54"/>
      <c r="P128" s="218"/>
      <c r="Q128" s="236"/>
    </row>
    <row r="129" spans="1:17" ht="18" customHeight="1">
      <c r="A129" s="157"/>
      <c r="B129" s="880"/>
      <c r="C129" s="55"/>
      <c r="D129" s="55"/>
      <c r="E129" s="55"/>
      <c r="F129" s="55"/>
      <c r="G129" s="55"/>
      <c r="H129" s="880"/>
      <c r="I129" s="880"/>
      <c r="J129" s="880"/>
      <c r="K129" s="880"/>
      <c r="L129" s="880"/>
      <c r="M129" s="880"/>
      <c r="N129" s="880"/>
      <c r="O129" s="880"/>
      <c r="P129" s="147"/>
    </row>
    <row r="130" spans="1:17" ht="33.75" customHeight="1">
      <c r="A130" s="1084" t="s">
        <v>1072</v>
      </c>
      <c r="B130" s="1084"/>
      <c r="C130" s="1084"/>
      <c r="D130" s="1084"/>
      <c r="E130" s="1084"/>
      <c r="F130" s="1084"/>
      <c r="G130" s="1084"/>
      <c r="H130" s="1084"/>
      <c r="I130" s="1084"/>
      <c r="J130" s="1084"/>
      <c r="K130" s="1084"/>
      <c r="L130" s="1084"/>
      <c r="M130" s="1084"/>
      <c r="N130" s="1084"/>
      <c r="O130" s="1084"/>
      <c r="P130" s="1084"/>
      <c r="Q130" s="1084"/>
    </row>
    <row r="131" spans="1:17" ht="33.75" customHeight="1">
      <c r="A131" s="1084" t="s">
        <v>818</v>
      </c>
      <c r="B131" s="1084"/>
      <c r="C131" s="1084"/>
      <c r="D131" s="1084"/>
      <c r="E131" s="1084"/>
      <c r="F131" s="1084"/>
      <c r="G131" s="1084"/>
      <c r="H131" s="1084"/>
      <c r="I131" s="1084"/>
      <c r="J131" s="1084"/>
      <c r="K131" s="1084"/>
      <c r="L131" s="1084"/>
      <c r="M131" s="1084"/>
      <c r="N131" s="1084"/>
      <c r="O131" s="1084"/>
      <c r="P131" s="1084"/>
      <c r="Q131" s="1084"/>
    </row>
    <row r="132" spans="1:17" ht="33.75" customHeight="1">
      <c r="A132" s="1084" t="s">
        <v>1530</v>
      </c>
      <c r="B132" s="1084"/>
      <c r="C132" s="1084"/>
      <c r="D132" s="1084"/>
      <c r="E132" s="1084"/>
      <c r="F132" s="1084"/>
      <c r="G132" s="1084"/>
      <c r="H132" s="1084"/>
      <c r="I132" s="1084"/>
      <c r="J132" s="1084"/>
      <c r="K132" s="1084"/>
      <c r="L132" s="1084"/>
      <c r="M132" s="1084"/>
      <c r="N132" s="1084"/>
      <c r="O132" s="1084"/>
      <c r="P132" s="1084"/>
      <c r="Q132" s="1084"/>
    </row>
    <row r="133" spans="1:17" ht="33.75" customHeight="1">
      <c r="A133" s="1085" t="s">
        <v>1255</v>
      </c>
      <c r="B133" s="1085"/>
      <c r="C133" s="1085"/>
      <c r="D133" s="1085"/>
      <c r="E133" s="1085"/>
      <c r="F133" s="1085"/>
      <c r="G133" s="1085"/>
      <c r="H133" s="1085"/>
      <c r="I133" s="1085"/>
      <c r="J133" s="1085"/>
      <c r="K133" s="1085"/>
      <c r="L133" s="1085"/>
      <c r="M133" s="1085"/>
      <c r="N133" s="1085"/>
      <c r="O133" s="1085"/>
      <c r="P133" s="1085"/>
      <c r="Q133" s="1085"/>
    </row>
    <row r="134" spans="1:17" ht="18" customHeight="1">
      <c r="A134" s="134"/>
      <c r="B134" s="880"/>
      <c r="C134" s="880"/>
      <c r="D134" s="880"/>
      <c r="E134" s="880"/>
      <c r="F134" s="880"/>
      <c r="G134" s="880"/>
      <c r="H134" s="880"/>
      <c r="I134" s="880"/>
      <c r="J134" s="880"/>
      <c r="K134" s="880"/>
      <c r="L134" s="880"/>
      <c r="M134" s="880"/>
      <c r="N134" s="880"/>
      <c r="O134" s="880"/>
      <c r="P134" s="880"/>
    </row>
    <row r="135" spans="1:17" ht="18" customHeight="1" thickBot="1">
      <c r="A135" s="862"/>
      <c r="B135" s="939"/>
      <c r="C135" s="940"/>
      <c r="D135" s="939"/>
      <c r="E135" s="939"/>
      <c r="F135" s="939"/>
      <c r="G135" s="939"/>
      <c r="H135" s="939"/>
      <c r="I135" s="940"/>
      <c r="J135" s="941"/>
      <c r="K135" s="939"/>
      <c r="L135" s="939"/>
      <c r="M135" s="939"/>
      <c r="N135" s="939"/>
      <c r="O135" s="939"/>
      <c r="P135" s="939"/>
      <c r="Q135" s="942"/>
    </row>
    <row r="136" spans="1:17" ht="18" customHeight="1" thickTop="1" thickBot="1">
      <c r="A136" s="863" t="s">
        <v>795</v>
      </c>
      <c r="B136" s="863" t="s">
        <v>297</v>
      </c>
      <c r="C136" s="863" t="s">
        <v>298</v>
      </c>
      <c r="D136" s="863" t="s">
        <v>299</v>
      </c>
      <c r="E136" s="863" t="s">
        <v>300</v>
      </c>
      <c r="F136" s="863" t="s">
        <v>301</v>
      </c>
      <c r="G136" s="863" t="s">
        <v>302</v>
      </c>
      <c r="H136" s="863" t="s">
        <v>303</v>
      </c>
      <c r="I136" s="863" t="s">
        <v>304</v>
      </c>
      <c r="J136" s="863" t="s">
        <v>305</v>
      </c>
      <c r="K136" s="863" t="s">
        <v>306</v>
      </c>
      <c r="L136" s="863" t="s">
        <v>307</v>
      </c>
      <c r="M136" s="863" t="s">
        <v>308</v>
      </c>
      <c r="N136" s="863" t="s">
        <v>1074</v>
      </c>
      <c r="O136" s="863" t="s">
        <v>1075</v>
      </c>
      <c r="P136" s="943" t="s">
        <v>309</v>
      </c>
      <c r="Q136" s="947" t="s">
        <v>796</v>
      </c>
    </row>
    <row r="137" spans="1:17" ht="18" customHeight="1" thickTop="1">
      <c r="A137" s="470" t="s">
        <v>797</v>
      </c>
      <c r="B137" s="208">
        <v>827524.15951999999</v>
      </c>
      <c r="C137" s="208">
        <v>288755.56399</v>
      </c>
      <c r="D137" s="208">
        <v>837504.44753</v>
      </c>
      <c r="E137" s="208">
        <v>537307</v>
      </c>
      <c r="F137" s="208">
        <v>1194970.14919</v>
      </c>
      <c r="G137" s="208">
        <v>140000</v>
      </c>
      <c r="H137" s="208">
        <v>333389.17082</v>
      </c>
      <c r="I137" s="208">
        <v>229000</v>
      </c>
      <c r="J137" s="208">
        <v>0</v>
      </c>
      <c r="K137" s="208">
        <v>15000</v>
      </c>
      <c r="L137" s="208">
        <v>215000</v>
      </c>
      <c r="M137" s="208">
        <v>32917.278420000002</v>
      </c>
      <c r="N137" s="208">
        <v>784914.53</v>
      </c>
      <c r="O137" s="208">
        <v>118469.66459999999</v>
      </c>
      <c r="P137" s="208">
        <v>5554751.9640699998</v>
      </c>
      <c r="Q137" s="864">
        <v>7.2085607262059551E-2</v>
      </c>
    </row>
    <row r="138" spans="1:17" ht="18" customHeight="1">
      <c r="A138" s="470" t="s">
        <v>798</v>
      </c>
      <c r="B138" s="208">
        <v>3902336</v>
      </c>
      <c r="C138" s="208">
        <v>2175079.0576300002</v>
      </c>
      <c r="D138" s="208">
        <v>4712007.0154799996</v>
      </c>
      <c r="E138" s="208">
        <v>2596570.2825300004</v>
      </c>
      <c r="F138" s="208">
        <v>3414892.2188899997</v>
      </c>
      <c r="G138" s="208">
        <v>2213604.6875</v>
      </c>
      <c r="H138" s="208">
        <v>1455768.27816</v>
      </c>
      <c r="I138" s="208">
        <v>1270635.74486</v>
      </c>
      <c r="J138" s="208">
        <v>0</v>
      </c>
      <c r="K138" s="208">
        <v>143700</v>
      </c>
      <c r="L138" s="208">
        <v>1938677.3853</v>
      </c>
      <c r="M138" s="208">
        <v>369168.02750000003</v>
      </c>
      <c r="N138" s="208">
        <v>4749392.7371000005</v>
      </c>
      <c r="O138" s="208">
        <v>1151000</v>
      </c>
      <c r="P138" s="208">
        <v>30092831.434949998</v>
      </c>
      <c r="Q138" s="864">
        <v>0.39052329289492449</v>
      </c>
    </row>
    <row r="139" spans="1:17" ht="18" customHeight="1">
      <c r="A139" s="470" t="s">
        <v>799</v>
      </c>
      <c r="B139" s="208">
        <v>2735530.3991700001</v>
      </c>
      <c r="C139" s="208">
        <v>2382285.7733299998</v>
      </c>
      <c r="D139" s="208">
        <v>4149288.5395200001</v>
      </c>
      <c r="E139" s="208">
        <v>2898249.23141</v>
      </c>
      <c r="F139" s="208">
        <v>2293566.0539600002</v>
      </c>
      <c r="G139" s="208">
        <v>1825650</v>
      </c>
      <c r="H139" s="208">
        <v>2245016.0377600002</v>
      </c>
      <c r="I139" s="208">
        <v>2641176.2942900001</v>
      </c>
      <c r="J139" s="208">
        <v>0</v>
      </c>
      <c r="K139" s="208">
        <v>116160</v>
      </c>
      <c r="L139" s="208">
        <v>2067922.0264300001</v>
      </c>
      <c r="M139" s="208">
        <v>731073.67121000006</v>
      </c>
      <c r="N139" s="208">
        <v>1072267.00086</v>
      </c>
      <c r="O139" s="208">
        <v>2532873.91273</v>
      </c>
      <c r="P139" s="208">
        <v>27691058.940669999</v>
      </c>
      <c r="Q139" s="864">
        <v>0.35935480330702407</v>
      </c>
    </row>
    <row r="140" spans="1:17" ht="18" customHeight="1">
      <c r="A140" s="470" t="s">
        <v>800</v>
      </c>
      <c r="B140" s="208">
        <v>484060.84508999996</v>
      </c>
      <c r="C140" s="208">
        <v>699591.65966999996</v>
      </c>
      <c r="D140" s="208">
        <v>1336477.2178199999</v>
      </c>
      <c r="E140" s="208">
        <v>306976.34093000001</v>
      </c>
      <c r="F140" s="208">
        <v>982960.95600000001</v>
      </c>
      <c r="G140" s="208">
        <v>329349.97700000001</v>
      </c>
      <c r="H140" s="208">
        <v>777022.49000999995</v>
      </c>
      <c r="I140" s="208">
        <v>1231660.8172500001</v>
      </c>
      <c r="J140" s="208">
        <v>2500</v>
      </c>
      <c r="K140" s="208">
        <v>35580</v>
      </c>
      <c r="L140" s="208">
        <v>786254.16373000003</v>
      </c>
      <c r="M140" s="208">
        <v>254757.38232</v>
      </c>
      <c r="N140" s="208">
        <v>638689.07070000004</v>
      </c>
      <c r="O140" s="208">
        <v>655888.43577999994</v>
      </c>
      <c r="P140" s="208">
        <v>8521769.3563000001</v>
      </c>
      <c r="Q140" s="864">
        <v>0.11058944179138412</v>
      </c>
    </row>
    <row r="141" spans="1:17" ht="18" customHeight="1">
      <c r="A141" s="470" t="s">
        <v>801</v>
      </c>
      <c r="B141" s="208">
        <v>131904.26433999999</v>
      </c>
      <c r="C141" s="208">
        <v>232069.23393000002</v>
      </c>
      <c r="D141" s="208">
        <v>714963.55639000004</v>
      </c>
      <c r="E141" s="208">
        <v>93900.450939999995</v>
      </c>
      <c r="F141" s="208">
        <v>302742.2401</v>
      </c>
      <c r="G141" s="208">
        <v>75500.228909999991</v>
      </c>
      <c r="H141" s="208">
        <v>221437.87531</v>
      </c>
      <c r="I141" s="208">
        <v>422776.44383999996</v>
      </c>
      <c r="J141" s="208">
        <v>2854.5561899999998</v>
      </c>
      <c r="K141" s="208">
        <v>1300</v>
      </c>
      <c r="L141" s="208">
        <v>267522.56744000001</v>
      </c>
      <c r="M141" s="208">
        <v>71636.352180000002</v>
      </c>
      <c r="N141" s="208">
        <v>243883.22768000001</v>
      </c>
      <c r="O141" s="208">
        <v>156214.01887</v>
      </c>
      <c r="P141" s="208">
        <v>2938705.0161199993</v>
      </c>
      <c r="Q141" s="864">
        <v>3.8136416715149862E-2</v>
      </c>
    </row>
    <row r="142" spans="1:17" ht="18" customHeight="1">
      <c r="A142" s="470" t="s">
        <v>802</v>
      </c>
      <c r="B142" s="208">
        <v>41586.55588</v>
      </c>
      <c r="C142" s="208">
        <v>95406.512459999998</v>
      </c>
      <c r="D142" s="208">
        <v>189231.39361000003</v>
      </c>
      <c r="E142" s="208">
        <v>37556.859929999999</v>
      </c>
      <c r="F142" s="208">
        <v>39407.544159999998</v>
      </c>
      <c r="G142" s="208">
        <v>9405.779050000001</v>
      </c>
      <c r="H142" s="208">
        <v>39870.91489</v>
      </c>
      <c r="I142" s="208">
        <v>93412.378569999986</v>
      </c>
      <c r="J142" s="208">
        <v>411.81094999999999</v>
      </c>
      <c r="K142" s="208">
        <v>0</v>
      </c>
      <c r="L142" s="208">
        <v>92020.816890000002</v>
      </c>
      <c r="M142" s="208">
        <v>36173.671069999997</v>
      </c>
      <c r="N142" s="208">
        <v>62219.473539999999</v>
      </c>
      <c r="O142" s="208">
        <v>33053.958910000001</v>
      </c>
      <c r="P142" s="208">
        <v>769757.66991000006</v>
      </c>
      <c r="Q142" s="864">
        <v>9.9893657608851397E-3</v>
      </c>
    </row>
    <row r="143" spans="1:17" ht="18" customHeight="1">
      <c r="A143" s="470" t="s">
        <v>803</v>
      </c>
      <c r="B143" s="208">
        <v>16581.442050000001</v>
      </c>
      <c r="C143" s="208">
        <v>9764.2355800000005</v>
      </c>
      <c r="D143" s="208">
        <v>48438.530639999997</v>
      </c>
      <c r="E143" s="208">
        <v>9818.5635199999997</v>
      </c>
      <c r="F143" s="208">
        <v>3702.0941499999999</v>
      </c>
      <c r="G143" s="208">
        <v>3057.5550600000001</v>
      </c>
      <c r="H143" s="208">
        <v>5692.3283799999999</v>
      </c>
      <c r="I143" s="208">
        <v>26580.141350000002</v>
      </c>
      <c r="J143" s="208">
        <v>300</v>
      </c>
      <c r="K143" s="208">
        <v>0</v>
      </c>
      <c r="L143" s="208">
        <v>10365.181779999999</v>
      </c>
      <c r="M143" s="208">
        <v>25805.93446</v>
      </c>
      <c r="N143" s="208">
        <v>25950.40725</v>
      </c>
      <c r="O143" s="208">
        <v>30762.4516</v>
      </c>
      <c r="P143" s="208">
        <v>216818.86582000001</v>
      </c>
      <c r="Q143" s="864">
        <v>2.8137205242651135E-3</v>
      </c>
    </row>
    <row r="144" spans="1:17" ht="18" customHeight="1">
      <c r="A144" s="470" t="s">
        <v>804</v>
      </c>
      <c r="B144" s="208">
        <v>11085.484980000001</v>
      </c>
      <c r="C144" s="208">
        <v>5518.1997699999993</v>
      </c>
      <c r="D144" s="208">
        <v>28370.982359999998</v>
      </c>
      <c r="E144" s="208">
        <v>6492.6624599999996</v>
      </c>
      <c r="F144" s="208">
        <v>3206.6163199999996</v>
      </c>
      <c r="G144" s="208">
        <v>2200.2662500000001</v>
      </c>
      <c r="H144" s="208">
        <v>3537.8671600000002</v>
      </c>
      <c r="I144" s="208">
        <v>32550.380699999998</v>
      </c>
      <c r="J144" s="208">
        <v>0</v>
      </c>
      <c r="K144" s="208">
        <v>0</v>
      </c>
      <c r="L144" s="208">
        <v>110203.50135999999</v>
      </c>
      <c r="M144" s="208">
        <v>4179.9115199999997</v>
      </c>
      <c r="N144" s="208">
        <v>20295.95866</v>
      </c>
      <c r="O144" s="208">
        <v>23834.837950000001</v>
      </c>
      <c r="P144" s="208">
        <v>251476.66949</v>
      </c>
      <c r="Q144" s="864">
        <v>3.2634847693801456E-3</v>
      </c>
    </row>
    <row r="145" spans="1:17" ht="18" customHeight="1">
      <c r="A145" s="470" t="s">
        <v>805</v>
      </c>
      <c r="B145" s="208">
        <v>6832.0385099999994</v>
      </c>
      <c r="C145" s="208">
        <v>2053.5425500000001</v>
      </c>
      <c r="D145" s="208">
        <v>12695.16964</v>
      </c>
      <c r="E145" s="208">
        <v>3644.1799300000002</v>
      </c>
      <c r="F145" s="208">
        <v>1439.64003</v>
      </c>
      <c r="G145" s="208">
        <v>1096.49622</v>
      </c>
      <c r="H145" s="208">
        <v>1619.94183</v>
      </c>
      <c r="I145" s="208">
        <v>9546.127269999999</v>
      </c>
      <c r="J145" s="208">
        <v>111.7389</v>
      </c>
      <c r="K145" s="208">
        <v>0</v>
      </c>
      <c r="L145" s="208">
        <v>5892.1369800000002</v>
      </c>
      <c r="M145" s="208">
        <v>2094.5156099999999</v>
      </c>
      <c r="N145" s="208">
        <v>8297.5361100000009</v>
      </c>
      <c r="O145" s="208">
        <v>4537.4899699999996</v>
      </c>
      <c r="P145" s="208">
        <v>59860.553550000004</v>
      </c>
      <c r="Q145" s="864">
        <v>7.7682754902580692E-4</v>
      </c>
    </row>
    <row r="146" spans="1:17" ht="18" customHeight="1">
      <c r="A146" s="470" t="s">
        <v>806</v>
      </c>
      <c r="B146" s="208">
        <v>20423.380229999999</v>
      </c>
      <c r="C146" s="208">
        <v>36340.123729999999</v>
      </c>
      <c r="D146" s="208">
        <v>59126.595310000004</v>
      </c>
      <c r="E146" s="208">
        <v>9669.3748599999999</v>
      </c>
      <c r="F146" s="208">
        <v>2310.1474399999997</v>
      </c>
      <c r="G146" s="208">
        <v>3968.55627</v>
      </c>
      <c r="H146" s="208">
        <v>4981.84782</v>
      </c>
      <c r="I146" s="208">
        <v>111572.17538</v>
      </c>
      <c r="J146" s="208">
        <v>78.213669999999993</v>
      </c>
      <c r="K146" s="208">
        <v>0</v>
      </c>
      <c r="L146" s="208">
        <v>50301.90279</v>
      </c>
      <c r="M146" s="208">
        <v>4612.7172799999998</v>
      </c>
      <c r="N146" s="208">
        <v>26367.08092</v>
      </c>
      <c r="O146" s="208">
        <v>43468.213009999999</v>
      </c>
      <c r="P146" s="208">
        <v>373220.32870999997</v>
      </c>
      <c r="Q146" s="864">
        <v>4.8433871056041255E-3</v>
      </c>
    </row>
    <row r="147" spans="1:17" ht="18" customHeight="1">
      <c r="A147" s="470" t="s">
        <v>807</v>
      </c>
      <c r="B147" s="208">
        <v>13831.22309</v>
      </c>
      <c r="C147" s="208">
        <v>26436.305199999999</v>
      </c>
      <c r="D147" s="208">
        <v>53962.599990000002</v>
      </c>
      <c r="E147" s="208">
        <v>6584.1879500000005</v>
      </c>
      <c r="F147" s="208">
        <v>4348.0985300000002</v>
      </c>
      <c r="G147" s="208">
        <v>2377.2348099999999</v>
      </c>
      <c r="H147" s="208">
        <v>7292.5919100000001</v>
      </c>
      <c r="I147" s="208">
        <v>90882.472330000004</v>
      </c>
      <c r="J147" s="208">
        <v>0</v>
      </c>
      <c r="K147" s="208">
        <v>55.865139999999997</v>
      </c>
      <c r="L147" s="208">
        <v>45121.963659999994</v>
      </c>
      <c r="M147" s="208">
        <v>4198.0184500000005</v>
      </c>
      <c r="N147" s="208">
        <v>19260.296569999999</v>
      </c>
      <c r="O147" s="208">
        <v>48040.935570000001</v>
      </c>
      <c r="P147" s="208">
        <v>322391.79319999996</v>
      </c>
      <c r="Q147" s="864">
        <v>4.1837706416864694E-3</v>
      </c>
    </row>
    <row r="148" spans="1:17" ht="18" customHeight="1">
      <c r="A148" s="470" t="s">
        <v>808</v>
      </c>
      <c r="B148" s="208">
        <v>8468.2656099999986</v>
      </c>
      <c r="C148" s="208">
        <v>18193.714530000001</v>
      </c>
      <c r="D148" s="208">
        <v>35267.877099999998</v>
      </c>
      <c r="E148" s="208">
        <v>3049.9992200000002</v>
      </c>
      <c r="F148" s="208">
        <v>1907.5119199999999</v>
      </c>
      <c r="G148" s="208">
        <v>1743.81179</v>
      </c>
      <c r="H148" s="208">
        <v>2419.7125899999996</v>
      </c>
      <c r="I148" s="208">
        <v>77906.177379999994</v>
      </c>
      <c r="J148" s="208">
        <v>29.090169999999997</v>
      </c>
      <c r="K148" s="208">
        <v>0</v>
      </c>
      <c r="L148" s="208">
        <v>40422.055469999999</v>
      </c>
      <c r="M148" s="208">
        <v>2479.16102</v>
      </c>
      <c r="N148" s="208">
        <v>12650.981890000001</v>
      </c>
      <c r="O148" s="208">
        <v>38750.057540000002</v>
      </c>
      <c r="P148" s="208">
        <v>243288.41623</v>
      </c>
      <c r="Q148" s="864">
        <v>3.1572234614980644E-3</v>
      </c>
    </row>
    <row r="149" spans="1:17" ht="18" customHeight="1">
      <c r="A149" s="470" t="s">
        <v>809</v>
      </c>
      <c r="B149" s="208">
        <v>61.265129999999999</v>
      </c>
      <c r="C149" s="208">
        <v>50.243769999999998</v>
      </c>
      <c r="D149" s="208">
        <v>1797.9663400000002</v>
      </c>
      <c r="E149" s="208">
        <v>119.23688</v>
      </c>
      <c r="F149" s="208">
        <v>182.81864000000002</v>
      </c>
      <c r="G149" s="208">
        <v>32.854260000000004</v>
      </c>
      <c r="H149" s="208">
        <v>114.22885000000001</v>
      </c>
      <c r="I149" s="208">
        <v>4392.2915800000001</v>
      </c>
      <c r="J149" s="208">
        <v>0</v>
      </c>
      <c r="K149" s="208">
        <v>0</v>
      </c>
      <c r="L149" s="208">
        <v>2891.9130299999997</v>
      </c>
      <c r="M149" s="208">
        <v>371.55268000000001</v>
      </c>
      <c r="N149" s="208">
        <v>729.05512999999996</v>
      </c>
      <c r="O149" s="208">
        <v>2004.0213000000001</v>
      </c>
      <c r="P149" s="208">
        <v>12747.447590000002</v>
      </c>
      <c r="Q149" s="864">
        <v>1.6542727857341423E-4</v>
      </c>
    </row>
    <row r="150" spans="1:17" ht="18" customHeight="1" thickBot="1">
      <c r="A150" s="470" t="s">
        <v>810</v>
      </c>
      <c r="B150" s="208">
        <v>529.55054000000007</v>
      </c>
      <c r="C150" s="208">
        <v>0</v>
      </c>
      <c r="D150" s="208">
        <v>677.76205000000004</v>
      </c>
      <c r="E150" s="208">
        <v>5.1719499999999998</v>
      </c>
      <c r="F150" s="208">
        <v>17.206400000000002</v>
      </c>
      <c r="G150" s="208">
        <v>26.44266</v>
      </c>
      <c r="H150" s="208">
        <v>10.248149999999999</v>
      </c>
      <c r="I150" s="208">
        <v>3409.9825900000001</v>
      </c>
      <c r="J150" s="208">
        <v>0</v>
      </c>
      <c r="K150" s="208">
        <v>0</v>
      </c>
      <c r="L150" s="208">
        <v>2900.1641400000003</v>
      </c>
      <c r="M150" s="208">
        <v>291.18710999999996</v>
      </c>
      <c r="N150" s="208">
        <v>237.05529000000001</v>
      </c>
      <c r="O150" s="208">
        <v>928.77701999999999</v>
      </c>
      <c r="P150" s="208">
        <v>9033.5479000000014</v>
      </c>
      <c r="Q150" s="864">
        <v>1.1723093853956227E-4</v>
      </c>
    </row>
    <row r="151" spans="1:17" ht="18" customHeight="1" thickTop="1" thickBot="1">
      <c r="A151" s="469" t="s">
        <v>6</v>
      </c>
      <c r="B151" s="329">
        <v>8200754.8741400018</v>
      </c>
      <c r="C151" s="329">
        <v>5971544.1661400013</v>
      </c>
      <c r="D151" s="329">
        <v>12179809.653780002</v>
      </c>
      <c r="E151" s="329">
        <v>6509943.542510001</v>
      </c>
      <c r="F151" s="329">
        <v>8245653.2957300013</v>
      </c>
      <c r="G151" s="329">
        <v>4608013.8897800008</v>
      </c>
      <c r="H151" s="329">
        <v>5098173.5336399991</v>
      </c>
      <c r="I151" s="329">
        <v>6245501.4273899999</v>
      </c>
      <c r="J151" s="329">
        <v>6285.4098800000002</v>
      </c>
      <c r="K151" s="329">
        <v>311795.86514000001</v>
      </c>
      <c r="L151" s="329">
        <v>5635495.779000002</v>
      </c>
      <c r="M151" s="329">
        <v>1539759.3808299999</v>
      </c>
      <c r="N151" s="329">
        <v>7665154.411700001</v>
      </c>
      <c r="O151" s="329">
        <v>4839826.7748499997</v>
      </c>
      <c r="P151" s="329">
        <v>77057712.00451</v>
      </c>
      <c r="Q151" s="865">
        <v>1</v>
      </c>
    </row>
    <row r="152" spans="1:17" ht="18" customHeight="1" thickTop="1" thickBot="1">
      <c r="A152" s="471" t="s">
        <v>811</v>
      </c>
      <c r="B152" s="209">
        <v>0.10642354490956119</v>
      </c>
      <c r="C152" s="209">
        <v>7.7494439048365477E-2</v>
      </c>
      <c r="D152" s="209">
        <v>0.15806087848893238</v>
      </c>
      <c r="E152" s="209">
        <v>8.4481401966995717E-2</v>
      </c>
      <c r="F152" s="209">
        <v>0.10700620458660132</v>
      </c>
      <c r="G152" s="209">
        <v>5.9799516101779727E-2</v>
      </c>
      <c r="H152" s="209">
        <v>6.6160458194523292E-2</v>
      </c>
      <c r="I152" s="209">
        <v>8.1049660896036796E-2</v>
      </c>
      <c r="J152" s="209">
        <v>8.1567564316367588E-5</v>
      </c>
      <c r="K152" s="209">
        <v>4.0462642483045869E-3</v>
      </c>
      <c r="L152" s="209">
        <v>7.3133442875518678E-2</v>
      </c>
      <c r="M152" s="209">
        <v>1.998189851185669E-2</v>
      </c>
      <c r="N152" s="209">
        <v>9.9472904298681719E-2</v>
      </c>
      <c r="O152" s="209">
        <v>6.2807818308526164E-2</v>
      </c>
      <c r="P152" s="209">
        <v>1</v>
      </c>
      <c r="Q152" s="332"/>
    </row>
    <row r="153" spans="1:17" ht="18" customHeight="1" thickTop="1" thickBot="1">
      <c r="A153" s="863" t="s">
        <v>815</v>
      </c>
      <c r="B153" s="863" t="s">
        <v>297</v>
      </c>
      <c r="C153" s="863" t="s">
        <v>298</v>
      </c>
      <c r="D153" s="863" t="s">
        <v>299</v>
      </c>
      <c r="E153" s="863" t="s">
        <v>300</v>
      </c>
      <c r="F153" s="863" t="s">
        <v>301</v>
      </c>
      <c r="G153" s="863" t="s">
        <v>302</v>
      </c>
      <c r="H153" s="863" t="s">
        <v>303</v>
      </c>
      <c r="I153" s="863" t="s">
        <v>304</v>
      </c>
      <c r="J153" s="863" t="s">
        <v>305</v>
      </c>
      <c r="K153" s="863" t="s">
        <v>306</v>
      </c>
      <c r="L153" s="863" t="s">
        <v>307</v>
      </c>
      <c r="M153" s="863" t="s">
        <v>308</v>
      </c>
      <c r="N153" s="863" t="s">
        <v>1074</v>
      </c>
      <c r="O153" s="863" t="s">
        <v>1075</v>
      </c>
      <c r="P153" s="943" t="s">
        <v>309</v>
      </c>
      <c r="Q153" s="947" t="s">
        <v>709</v>
      </c>
    </row>
    <row r="154" spans="1:17" ht="18" customHeight="1" thickTop="1">
      <c r="A154" s="470" t="s">
        <v>797</v>
      </c>
      <c r="B154" s="208">
        <v>38</v>
      </c>
      <c r="C154" s="208">
        <v>13</v>
      </c>
      <c r="D154" s="208">
        <v>46</v>
      </c>
      <c r="E154" s="208">
        <v>23</v>
      </c>
      <c r="F154" s="208">
        <v>64</v>
      </c>
      <c r="G154" s="208">
        <v>7</v>
      </c>
      <c r="H154" s="208">
        <v>18</v>
      </c>
      <c r="I154" s="208">
        <v>13</v>
      </c>
      <c r="J154" s="208">
        <v>0</v>
      </c>
      <c r="K154" s="208">
        <v>1</v>
      </c>
      <c r="L154" s="208">
        <v>11</v>
      </c>
      <c r="M154" s="208">
        <v>2</v>
      </c>
      <c r="N154" s="208">
        <v>38</v>
      </c>
      <c r="O154" s="208">
        <v>7</v>
      </c>
      <c r="P154" s="208">
        <v>281</v>
      </c>
      <c r="Q154" s="209">
        <v>5.0122183971603373E-3</v>
      </c>
    </row>
    <row r="155" spans="1:17" ht="18" customHeight="1">
      <c r="A155" s="470" t="s">
        <v>798</v>
      </c>
      <c r="B155" s="208">
        <v>400</v>
      </c>
      <c r="C155" s="208">
        <v>219</v>
      </c>
      <c r="D155" s="208">
        <v>480</v>
      </c>
      <c r="E155" s="208">
        <v>272</v>
      </c>
      <c r="F155" s="208">
        <v>342</v>
      </c>
      <c r="G155" s="208">
        <v>231</v>
      </c>
      <c r="H155" s="208">
        <v>154</v>
      </c>
      <c r="I155" s="208">
        <v>138</v>
      </c>
      <c r="J155" s="208">
        <v>0</v>
      </c>
      <c r="K155" s="208">
        <v>14</v>
      </c>
      <c r="L155" s="208">
        <v>201</v>
      </c>
      <c r="M155" s="208">
        <v>43</v>
      </c>
      <c r="N155" s="208">
        <v>475</v>
      </c>
      <c r="O155" s="208">
        <v>122</v>
      </c>
      <c r="P155" s="208">
        <v>3091</v>
      </c>
      <c r="Q155" s="209">
        <v>5.5134402368763713E-2</v>
      </c>
    </row>
    <row r="156" spans="1:17" ht="18" customHeight="1">
      <c r="A156" s="470" t="s">
        <v>799</v>
      </c>
      <c r="B156" s="208">
        <v>563</v>
      </c>
      <c r="C156" s="208">
        <v>476</v>
      </c>
      <c r="D156" s="208">
        <v>834</v>
      </c>
      <c r="E156" s="208">
        <v>584</v>
      </c>
      <c r="F156" s="208">
        <v>465</v>
      </c>
      <c r="G156" s="208">
        <v>366</v>
      </c>
      <c r="H156" s="208">
        <v>448</v>
      </c>
      <c r="I156" s="208">
        <v>541</v>
      </c>
      <c r="J156" s="208">
        <v>0</v>
      </c>
      <c r="K156" s="208">
        <v>21</v>
      </c>
      <c r="L156" s="208">
        <v>424</v>
      </c>
      <c r="M156" s="208">
        <v>150</v>
      </c>
      <c r="N156" s="208">
        <v>214</v>
      </c>
      <c r="O156" s="208">
        <v>522</v>
      </c>
      <c r="P156" s="208">
        <v>5608</v>
      </c>
      <c r="Q156" s="209">
        <v>0.10003032302944902</v>
      </c>
    </row>
    <row r="157" spans="1:17" ht="18" customHeight="1">
      <c r="A157" s="470" t="s">
        <v>800</v>
      </c>
      <c r="B157" s="208">
        <v>197</v>
      </c>
      <c r="C157" s="208">
        <v>269</v>
      </c>
      <c r="D157" s="208">
        <v>594</v>
      </c>
      <c r="E157" s="208">
        <v>132</v>
      </c>
      <c r="F157" s="208">
        <v>443</v>
      </c>
      <c r="G157" s="208">
        <v>141</v>
      </c>
      <c r="H157" s="208">
        <v>329</v>
      </c>
      <c r="I157" s="208">
        <v>541</v>
      </c>
      <c r="J157" s="208">
        <v>1</v>
      </c>
      <c r="K157" s="208">
        <v>13</v>
      </c>
      <c r="L157" s="208">
        <v>345</v>
      </c>
      <c r="M157" s="208">
        <v>104</v>
      </c>
      <c r="N157" s="208">
        <v>281</v>
      </c>
      <c r="O157" s="208">
        <v>290</v>
      </c>
      <c r="P157" s="208">
        <v>3680</v>
      </c>
      <c r="Q157" s="209">
        <v>6.5640440219039295E-2</v>
      </c>
    </row>
    <row r="158" spans="1:17" ht="18" customHeight="1">
      <c r="A158" s="470" t="s">
        <v>801</v>
      </c>
      <c r="B158" s="208">
        <v>135</v>
      </c>
      <c r="C158" s="208">
        <v>196</v>
      </c>
      <c r="D158" s="208">
        <v>719</v>
      </c>
      <c r="E158" s="208">
        <v>96</v>
      </c>
      <c r="F158" s="208">
        <v>304</v>
      </c>
      <c r="G158" s="208">
        <v>76</v>
      </c>
      <c r="H158" s="208">
        <v>222</v>
      </c>
      <c r="I158" s="208">
        <v>421</v>
      </c>
      <c r="J158" s="208">
        <v>3</v>
      </c>
      <c r="K158" s="208">
        <v>1</v>
      </c>
      <c r="L158" s="208">
        <v>272</v>
      </c>
      <c r="M158" s="208">
        <v>70</v>
      </c>
      <c r="N158" s="208">
        <v>248</v>
      </c>
      <c r="O158" s="208">
        <v>159</v>
      </c>
      <c r="P158" s="208">
        <v>2922</v>
      </c>
      <c r="Q158" s="209">
        <v>5.2119936500008922E-2</v>
      </c>
    </row>
    <row r="159" spans="1:17" ht="18" customHeight="1">
      <c r="A159" s="470" t="s">
        <v>802</v>
      </c>
      <c r="B159" s="208">
        <v>82</v>
      </c>
      <c r="C159" s="208">
        <v>157</v>
      </c>
      <c r="D159" s="208">
        <v>391</v>
      </c>
      <c r="E159" s="208">
        <v>81</v>
      </c>
      <c r="F159" s="208">
        <v>80</v>
      </c>
      <c r="G159" s="208">
        <v>21</v>
      </c>
      <c r="H159" s="208">
        <v>80</v>
      </c>
      <c r="I159" s="208">
        <v>184</v>
      </c>
      <c r="J159" s="208">
        <v>1</v>
      </c>
      <c r="K159" s="208">
        <v>0</v>
      </c>
      <c r="L159" s="208">
        <v>178</v>
      </c>
      <c r="M159" s="208">
        <v>83</v>
      </c>
      <c r="N159" s="208">
        <v>128</v>
      </c>
      <c r="O159" s="208">
        <v>71</v>
      </c>
      <c r="P159" s="208">
        <v>1537</v>
      </c>
      <c r="Q159" s="209">
        <v>2.7415586037136792E-2</v>
      </c>
    </row>
    <row r="160" spans="1:17" ht="18" customHeight="1">
      <c r="A160" s="470" t="s">
        <v>803</v>
      </c>
      <c r="B160" s="208">
        <v>64</v>
      </c>
      <c r="C160" s="208">
        <v>35</v>
      </c>
      <c r="D160" s="208">
        <v>183</v>
      </c>
      <c r="E160" s="208">
        <v>37</v>
      </c>
      <c r="F160" s="208">
        <v>14</v>
      </c>
      <c r="G160" s="208">
        <v>12</v>
      </c>
      <c r="H160" s="208">
        <v>19</v>
      </c>
      <c r="I160" s="208">
        <v>98</v>
      </c>
      <c r="J160" s="208">
        <v>1</v>
      </c>
      <c r="K160" s="208">
        <v>0</v>
      </c>
      <c r="L160" s="208">
        <v>38</v>
      </c>
      <c r="M160" s="208">
        <v>83</v>
      </c>
      <c r="N160" s="208">
        <v>92</v>
      </c>
      <c r="O160" s="208">
        <v>103</v>
      </c>
      <c r="P160" s="208">
        <v>779</v>
      </c>
      <c r="Q160" s="209">
        <v>1.3895082318106416E-2</v>
      </c>
    </row>
    <row r="161" spans="1:17" ht="18" customHeight="1">
      <c r="A161" s="470" t="s">
        <v>804</v>
      </c>
      <c r="B161" s="208">
        <v>70</v>
      </c>
      <c r="C161" s="208">
        <v>33</v>
      </c>
      <c r="D161" s="208">
        <v>168</v>
      </c>
      <c r="E161" s="208">
        <v>38</v>
      </c>
      <c r="F161" s="208">
        <v>20</v>
      </c>
      <c r="G161" s="208">
        <v>14</v>
      </c>
      <c r="H161" s="208">
        <v>22</v>
      </c>
      <c r="I161" s="208">
        <v>183</v>
      </c>
      <c r="J161" s="208">
        <v>0</v>
      </c>
      <c r="K161" s="208">
        <v>0</v>
      </c>
      <c r="L161" s="208">
        <v>728</v>
      </c>
      <c r="M161" s="208">
        <v>23</v>
      </c>
      <c r="N161" s="208">
        <v>121</v>
      </c>
      <c r="O161" s="208">
        <v>129</v>
      </c>
      <c r="P161" s="208">
        <v>1549</v>
      </c>
      <c r="Q161" s="209">
        <v>2.7629630950894529E-2</v>
      </c>
    </row>
    <row r="162" spans="1:17" ht="18" customHeight="1">
      <c r="A162" s="470" t="s">
        <v>805</v>
      </c>
      <c r="B162" s="208">
        <v>59</v>
      </c>
      <c r="C162" s="208">
        <v>17</v>
      </c>
      <c r="D162" s="208">
        <v>109</v>
      </c>
      <c r="E162" s="208">
        <v>30</v>
      </c>
      <c r="F162" s="208">
        <v>13</v>
      </c>
      <c r="G162" s="208">
        <v>9</v>
      </c>
      <c r="H162" s="208">
        <v>14</v>
      </c>
      <c r="I162" s="208">
        <v>78</v>
      </c>
      <c r="J162" s="208">
        <v>1</v>
      </c>
      <c r="K162" s="208">
        <v>0</v>
      </c>
      <c r="L162" s="208">
        <v>50</v>
      </c>
      <c r="M162" s="208">
        <v>18</v>
      </c>
      <c r="N162" s="208">
        <v>69</v>
      </c>
      <c r="O162" s="208">
        <v>38</v>
      </c>
      <c r="P162" s="208">
        <v>505</v>
      </c>
      <c r="Q162" s="209">
        <v>9.0077234539714252E-3</v>
      </c>
    </row>
    <row r="163" spans="1:17" ht="18" customHeight="1">
      <c r="A163" s="470" t="s">
        <v>806</v>
      </c>
      <c r="B163" s="208">
        <v>273</v>
      </c>
      <c r="C163" s="208">
        <v>502</v>
      </c>
      <c r="D163" s="208">
        <v>812</v>
      </c>
      <c r="E163" s="208">
        <v>125</v>
      </c>
      <c r="F163" s="208">
        <v>30</v>
      </c>
      <c r="G163" s="208">
        <v>54</v>
      </c>
      <c r="H163" s="208">
        <v>65</v>
      </c>
      <c r="I163" s="208">
        <v>1544</v>
      </c>
      <c r="J163" s="208">
        <v>1</v>
      </c>
      <c r="K163" s="208">
        <v>0</v>
      </c>
      <c r="L163" s="208">
        <v>700</v>
      </c>
      <c r="M163" s="208">
        <v>58</v>
      </c>
      <c r="N163" s="208">
        <v>320</v>
      </c>
      <c r="O163" s="208">
        <v>593</v>
      </c>
      <c r="P163" s="208">
        <v>5077</v>
      </c>
      <c r="Q163" s="209">
        <v>9.0558835595669157E-2</v>
      </c>
    </row>
    <row r="164" spans="1:17" ht="15.75">
      <c r="A164" s="470" t="s">
        <v>807</v>
      </c>
      <c r="B164" s="208">
        <v>280</v>
      </c>
      <c r="C164" s="208">
        <v>536</v>
      </c>
      <c r="D164" s="208">
        <v>1099</v>
      </c>
      <c r="E164" s="208">
        <v>132</v>
      </c>
      <c r="F164" s="208">
        <v>91</v>
      </c>
      <c r="G164" s="208">
        <v>49</v>
      </c>
      <c r="H164" s="208">
        <v>149</v>
      </c>
      <c r="I164" s="208">
        <v>1888</v>
      </c>
      <c r="J164" s="208">
        <v>0</v>
      </c>
      <c r="K164" s="208">
        <v>1</v>
      </c>
      <c r="L164" s="208">
        <v>935</v>
      </c>
      <c r="M164" s="208">
        <v>84</v>
      </c>
      <c r="N164" s="208">
        <v>395</v>
      </c>
      <c r="O164" s="208">
        <v>989</v>
      </c>
      <c r="P164" s="208">
        <v>6628</v>
      </c>
      <c r="Q164" s="209">
        <v>0.11822414069885664</v>
      </c>
    </row>
    <row r="165" spans="1:17" ht="15.75">
      <c r="A165" s="470" t="s">
        <v>808</v>
      </c>
      <c r="B165" s="208">
        <v>484</v>
      </c>
      <c r="C165" s="208">
        <v>1061</v>
      </c>
      <c r="D165" s="208">
        <v>1949</v>
      </c>
      <c r="E165" s="208">
        <v>172</v>
      </c>
      <c r="F165" s="208">
        <v>119</v>
      </c>
      <c r="G165" s="208">
        <v>94</v>
      </c>
      <c r="H165" s="208">
        <v>132</v>
      </c>
      <c r="I165" s="208">
        <v>4412</v>
      </c>
      <c r="J165" s="208">
        <v>2</v>
      </c>
      <c r="K165" s="208">
        <v>0</v>
      </c>
      <c r="L165" s="208">
        <v>2348</v>
      </c>
      <c r="M165" s="208">
        <v>150</v>
      </c>
      <c r="N165" s="208">
        <v>750</v>
      </c>
      <c r="O165" s="208">
        <v>2149</v>
      </c>
      <c r="P165" s="208">
        <v>13822</v>
      </c>
      <c r="Q165" s="209">
        <v>0.24654406649661986</v>
      </c>
    </row>
    <row r="166" spans="1:17" ht="15.75">
      <c r="A166" s="470" t="s">
        <v>809</v>
      </c>
      <c r="B166" s="208">
        <v>13</v>
      </c>
      <c r="C166" s="208">
        <v>8</v>
      </c>
      <c r="D166" s="208">
        <v>363</v>
      </c>
      <c r="E166" s="208">
        <v>25</v>
      </c>
      <c r="F166" s="208">
        <v>42</v>
      </c>
      <c r="G166" s="208">
        <v>9</v>
      </c>
      <c r="H166" s="208">
        <v>24</v>
      </c>
      <c r="I166" s="208">
        <v>877</v>
      </c>
      <c r="J166" s="208">
        <v>0</v>
      </c>
      <c r="K166" s="208">
        <v>0</v>
      </c>
      <c r="L166" s="208">
        <v>581</v>
      </c>
      <c r="M166" s="208">
        <v>77</v>
      </c>
      <c r="N166" s="208">
        <v>147</v>
      </c>
      <c r="O166" s="208">
        <v>401</v>
      </c>
      <c r="P166" s="208">
        <v>2567</v>
      </c>
      <c r="Q166" s="209">
        <v>4.5787774468009204E-2</v>
      </c>
    </row>
    <row r="167" spans="1:17" ht="16.5" thickBot="1">
      <c r="A167" s="470" t="s">
        <v>810</v>
      </c>
      <c r="B167" s="208">
        <v>264</v>
      </c>
      <c r="C167" s="208">
        <v>0</v>
      </c>
      <c r="D167" s="208">
        <v>1035</v>
      </c>
      <c r="E167" s="208">
        <v>3</v>
      </c>
      <c r="F167" s="208">
        <v>7</v>
      </c>
      <c r="G167" s="208">
        <v>13</v>
      </c>
      <c r="H167" s="208">
        <v>5</v>
      </c>
      <c r="I167" s="208">
        <v>2305</v>
      </c>
      <c r="J167" s="208">
        <v>0</v>
      </c>
      <c r="K167" s="208">
        <v>0</v>
      </c>
      <c r="L167" s="208">
        <v>3579</v>
      </c>
      <c r="M167" s="208">
        <v>154</v>
      </c>
      <c r="N167" s="208">
        <v>123</v>
      </c>
      <c r="O167" s="208">
        <v>529</v>
      </c>
      <c r="P167" s="208">
        <v>8017</v>
      </c>
      <c r="Q167" s="209">
        <v>0.14299983946631467</v>
      </c>
    </row>
    <row r="168" spans="1:17" ht="17.25" thickTop="1" thickBot="1">
      <c r="A168" s="469" t="s">
        <v>6</v>
      </c>
      <c r="B168" s="329">
        <v>2922</v>
      </c>
      <c r="C168" s="329">
        <v>3522</v>
      </c>
      <c r="D168" s="329">
        <v>8782</v>
      </c>
      <c r="E168" s="329">
        <v>1750</v>
      </c>
      <c r="F168" s="329">
        <v>2034</v>
      </c>
      <c r="G168" s="329">
        <v>1096</v>
      </c>
      <c r="H168" s="329">
        <v>1681</v>
      </c>
      <c r="I168" s="329">
        <v>13223</v>
      </c>
      <c r="J168" s="329">
        <v>10</v>
      </c>
      <c r="K168" s="329">
        <v>51</v>
      </c>
      <c r="L168" s="329">
        <v>10390</v>
      </c>
      <c r="M168" s="329">
        <v>1099</v>
      </c>
      <c r="N168" s="329">
        <v>3401</v>
      </c>
      <c r="O168" s="329">
        <v>6102</v>
      </c>
      <c r="P168" s="329">
        <v>56063</v>
      </c>
      <c r="Q168" s="330">
        <v>1</v>
      </c>
    </row>
    <row r="169" spans="1:17" ht="16.5" thickTop="1">
      <c r="A169" s="471" t="s">
        <v>811</v>
      </c>
      <c r="B169" s="209">
        <v>5.2119936500008922E-2</v>
      </c>
      <c r="C169" s="209">
        <v>6.2822182187895759E-2</v>
      </c>
      <c r="D169" s="209">
        <v>0.1566452027183704</v>
      </c>
      <c r="E169" s="209">
        <v>3.1214883256336621E-2</v>
      </c>
      <c r="F169" s="209">
        <v>3.6280612881936396E-2</v>
      </c>
      <c r="G169" s="209">
        <v>1.9549435456539963E-2</v>
      </c>
      <c r="H169" s="209">
        <v>2.9984125002229634E-2</v>
      </c>
      <c r="I169" s="209">
        <v>0.2358596578848795</v>
      </c>
      <c r="J169" s="209">
        <v>1.783707614647807E-4</v>
      </c>
      <c r="K169" s="209">
        <v>9.0969088347038149E-4</v>
      </c>
      <c r="L169" s="209">
        <v>0.18532722116190714</v>
      </c>
      <c r="M169" s="209">
        <v>1.9602946684979399E-2</v>
      </c>
      <c r="N169" s="209">
        <v>6.0663895974171912E-2</v>
      </c>
      <c r="O169" s="209">
        <v>0.10884183864580918</v>
      </c>
      <c r="P169" s="209">
        <v>1</v>
      </c>
      <c r="Q169" s="332"/>
    </row>
    <row r="170" spans="1:17" ht="16.5" thickBot="1">
      <c r="A170" s="473"/>
      <c r="B170" s="944"/>
      <c r="C170" s="333"/>
      <c r="D170" s="333"/>
      <c r="E170" s="333"/>
      <c r="F170" s="333"/>
      <c r="G170" s="333"/>
      <c r="H170" s="944"/>
      <c r="I170" s="944"/>
      <c r="J170" s="944"/>
      <c r="K170" s="944"/>
      <c r="L170" s="944"/>
      <c r="M170" s="944"/>
      <c r="N170" s="944"/>
      <c r="O170" s="944"/>
      <c r="P170" s="945"/>
      <c r="Q170" s="945"/>
    </row>
    <row r="171" spans="1:17" ht="15.75" thickTop="1">
      <c r="A171" s="866" t="s">
        <v>820</v>
      </c>
      <c r="B171" s="54"/>
      <c r="C171" s="151"/>
      <c r="D171" s="151"/>
      <c r="E171" s="151"/>
      <c r="F171" s="151"/>
      <c r="G171" s="151"/>
      <c r="H171" s="54"/>
      <c r="I171" s="54"/>
      <c r="J171" s="54"/>
      <c r="K171" s="54"/>
      <c r="L171" s="54"/>
      <c r="M171" s="54"/>
      <c r="N171" s="54"/>
      <c r="O171" s="54"/>
      <c r="P171" s="218"/>
      <c r="Q171" s="468"/>
    </row>
    <row r="172" spans="1:17" ht="15.75">
      <c r="A172" s="157"/>
      <c r="B172" s="880"/>
      <c r="C172" s="55"/>
      <c r="D172" s="55"/>
      <c r="E172" s="55"/>
      <c r="F172" s="55"/>
      <c r="G172" s="55"/>
      <c r="H172" s="880"/>
      <c r="I172" s="880"/>
      <c r="J172" s="880"/>
      <c r="K172" s="880"/>
      <c r="L172" s="880"/>
      <c r="M172" s="880"/>
      <c r="N172" s="880"/>
      <c r="O172" s="880"/>
      <c r="P172" s="147"/>
    </row>
    <row r="173" spans="1:17" ht="39" customHeight="1">
      <c r="A173" s="1084" t="s">
        <v>1072</v>
      </c>
      <c r="B173" s="1084"/>
      <c r="C173" s="1084"/>
      <c r="D173" s="1084"/>
      <c r="E173" s="1084"/>
      <c r="F173" s="1084"/>
      <c r="G173" s="1084"/>
      <c r="H173" s="1084"/>
      <c r="I173" s="1084"/>
      <c r="J173" s="1084"/>
      <c r="K173" s="1084"/>
      <c r="L173" s="1084"/>
      <c r="M173" s="1084"/>
      <c r="N173" s="1084"/>
      <c r="O173" s="1084"/>
      <c r="P173" s="1084"/>
      <c r="Q173" s="1084"/>
    </row>
    <row r="174" spans="1:17" ht="39" customHeight="1">
      <c r="A174" s="1084" t="s">
        <v>821</v>
      </c>
      <c r="B174" s="1084"/>
      <c r="C174" s="1084"/>
      <c r="D174" s="1084"/>
      <c r="E174" s="1084"/>
      <c r="F174" s="1084"/>
      <c r="G174" s="1084"/>
      <c r="H174" s="1084"/>
      <c r="I174" s="1084"/>
      <c r="J174" s="1084"/>
      <c r="K174" s="1084"/>
      <c r="L174" s="1084"/>
      <c r="M174" s="1084"/>
      <c r="N174" s="1084"/>
      <c r="O174" s="1084"/>
      <c r="P174" s="1084"/>
      <c r="Q174" s="1084"/>
    </row>
    <row r="175" spans="1:17" ht="39" customHeight="1">
      <c r="A175" s="1084" t="s">
        <v>1530</v>
      </c>
      <c r="B175" s="1084"/>
      <c r="C175" s="1084"/>
      <c r="D175" s="1084"/>
      <c r="E175" s="1084"/>
      <c r="F175" s="1084"/>
      <c r="G175" s="1084"/>
      <c r="H175" s="1084"/>
      <c r="I175" s="1084"/>
      <c r="J175" s="1084"/>
      <c r="K175" s="1084"/>
      <c r="L175" s="1084"/>
      <c r="M175" s="1084"/>
      <c r="N175" s="1084"/>
      <c r="O175" s="1084"/>
      <c r="P175" s="1084"/>
      <c r="Q175" s="1084"/>
    </row>
    <row r="176" spans="1:17" ht="39" customHeight="1">
      <c r="A176" s="1085" t="s">
        <v>1255</v>
      </c>
      <c r="B176" s="1085"/>
      <c r="C176" s="1085"/>
      <c r="D176" s="1085"/>
      <c r="E176" s="1085"/>
      <c r="F176" s="1085"/>
      <c r="G176" s="1085"/>
      <c r="H176" s="1085"/>
      <c r="I176" s="1085"/>
      <c r="J176" s="1085"/>
      <c r="K176" s="1085"/>
      <c r="L176" s="1085"/>
      <c r="M176" s="1085"/>
      <c r="N176" s="1085"/>
      <c r="O176" s="1085"/>
      <c r="P176" s="1085"/>
      <c r="Q176" s="1085"/>
    </row>
    <row r="177" spans="1:17">
      <c r="A177" s="134"/>
      <c r="B177" s="880"/>
      <c r="C177" s="880"/>
      <c r="D177" s="880"/>
      <c r="E177" s="880"/>
      <c r="F177" s="880"/>
      <c r="G177" s="880"/>
      <c r="H177" s="880"/>
      <c r="I177" s="880"/>
      <c r="J177" s="880"/>
      <c r="K177" s="880"/>
      <c r="L177" s="880"/>
      <c r="M177" s="880"/>
      <c r="N177" s="880"/>
      <c r="O177" s="880"/>
      <c r="P177" s="880"/>
    </row>
    <row r="178" spans="1:17" ht="17.25" thickBot="1">
      <c r="A178" s="862"/>
      <c r="B178" s="939"/>
      <c r="C178" s="940"/>
      <c r="D178" s="939"/>
      <c r="E178" s="939"/>
      <c r="F178" s="939"/>
      <c r="G178" s="939"/>
      <c r="H178" s="939"/>
      <c r="I178" s="940"/>
      <c r="J178" s="941"/>
      <c r="K178" s="941"/>
      <c r="L178" s="939"/>
      <c r="M178" s="939"/>
      <c r="N178" s="939"/>
      <c r="O178" s="939"/>
      <c r="P178" s="939"/>
      <c r="Q178" s="942"/>
    </row>
    <row r="179" spans="1:17" ht="33" thickTop="1" thickBot="1">
      <c r="A179" s="863" t="s">
        <v>795</v>
      </c>
      <c r="B179" s="863" t="s">
        <v>297</v>
      </c>
      <c r="C179" s="863" t="s">
        <v>298</v>
      </c>
      <c r="D179" s="863" t="s">
        <v>299</v>
      </c>
      <c r="E179" s="863" t="s">
        <v>300</v>
      </c>
      <c r="F179" s="863" t="s">
        <v>301</v>
      </c>
      <c r="G179" s="863" t="s">
        <v>302</v>
      </c>
      <c r="H179" s="863" t="s">
        <v>303</v>
      </c>
      <c r="I179" s="863" t="s">
        <v>304</v>
      </c>
      <c r="J179" s="863" t="s">
        <v>305</v>
      </c>
      <c r="K179" s="863" t="s">
        <v>306</v>
      </c>
      <c r="L179" s="863" t="s">
        <v>307</v>
      </c>
      <c r="M179" s="863" t="s">
        <v>308</v>
      </c>
      <c r="N179" s="863" t="s">
        <v>1074</v>
      </c>
      <c r="O179" s="863" t="s">
        <v>1075</v>
      </c>
      <c r="P179" s="943" t="s">
        <v>309</v>
      </c>
      <c r="Q179" s="863" t="s">
        <v>796</v>
      </c>
    </row>
    <row r="180" spans="1:17" ht="16.5" thickTop="1">
      <c r="A180" s="470" t="s">
        <v>797</v>
      </c>
      <c r="B180" s="208">
        <v>362680.34730999998</v>
      </c>
      <c r="C180" s="208">
        <v>180619.96515</v>
      </c>
      <c r="D180" s="208">
        <v>111470.63858</v>
      </c>
      <c r="E180" s="208">
        <v>209260.99115000002</v>
      </c>
      <c r="F180" s="208">
        <v>434910.92559</v>
      </c>
      <c r="G180" s="208">
        <v>0</v>
      </c>
      <c r="H180" s="208">
        <v>42691.677969999997</v>
      </c>
      <c r="I180" s="208">
        <v>0</v>
      </c>
      <c r="J180" s="208">
        <v>0</v>
      </c>
      <c r="K180" s="208">
        <v>0</v>
      </c>
      <c r="L180" s="208">
        <v>0</v>
      </c>
      <c r="M180" s="208">
        <v>0</v>
      </c>
      <c r="N180" s="208">
        <v>15122.40905</v>
      </c>
      <c r="O180" s="208">
        <v>0</v>
      </c>
      <c r="P180" s="208">
        <v>1356756.9547999999</v>
      </c>
      <c r="Q180" s="209">
        <v>0.4299805099030744</v>
      </c>
    </row>
    <row r="181" spans="1:17" ht="15.75">
      <c r="A181" s="470" t="s">
        <v>798</v>
      </c>
      <c r="B181" s="208">
        <v>41354.383990000002</v>
      </c>
      <c r="C181" s="208">
        <v>8318.8644400000012</v>
      </c>
      <c r="D181" s="208">
        <v>7000</v>
      </c>
      <c r="E181" s="208">
        <v>42294.181049999999</v>
      </c>
      <c r="F181" s="208">
        <v>63216.550950000004</v>
      </c>
      <c r="G181" s="208">
        <v>6960</v>
      </c>
      <c r="H181" s="208">
        <v>25018.533889999999</v>
      </c>
      <c r="I181" s="208">
        <v>0</v>
      </c>
      <c r="J181" s="208">
        <v>0</v>
      </c>
      <c r="K181" s="208">
        <v>0</v>
      </c>
      <c r="L181" s="208">
        <v>0</v>
      </c>
      <c r="M181" s="208">
        <v>0</v>
      </c>
      <c r="N181" s="208">
        <v>0</v>
      </c>
      <c r="O181" s="208">
        <v>0</v>
      </c>
      <c r="P181" s="208">
        <v>194162.51431999999</v>
      </c>
      <c r="Q181" s="209">
        <v>6.1533568422859716E-2</v>
      </c>
    </row>
    <row r="182" spans="1:17" ht="15.75">
      <c r="A182" s="470" t="s">
        <v>799</v>
      </c>
      <c r="B182" s="208">
        <v>56415.678460000003</v>
      </c>
      <c r="C182" s="208">
        <v>35253.681360000002</v>
      </c>
      <c r="D182" s="208">
        <v>11136.722960000001</v>
      </c>
      <c r="E182" s="208">
        <v>31090.528100000003</v>
      </c>
      <c r="F182" s="208">
        <v>3520</v>
      </c>
      <c r="G182" s="208">
        <v>173833.505</v>
      </c>
      <c r="H182" s="208">
        <v>10503.528</v>
      </c>
      <c r="I182" s="208">
        <v>0</v>
      </c>
      <c r="J182" s="208">
        <v>0</v>
      </c>
      <c r="K182" s="208">
        <v>0</v>
      </c>
      <c r="L182" s="208">
        <v>3440.6455499999997</v>
      </c>
      <c r="M182" s="208">
        <v>7365.5626400000001</v>
      </c>
      <c r="N182" s="208">
        <v>0</v>
      </c>
      <c r="O182" s="208">
        <v>0</v>
      </c>
      <c r="P182" s="208">
        <v>332559.85207000008</v>
      </c>
      <c r="Q182" s="209">
        <v>0.1053941564555521</v>
      </c>
    </row>
    <row r="183" spans="1:17" ht="15.75">
      <c r="A183" s="470" t="s">
        <v>800</v>
      </c>
      <c r="B183" s="208">
        <v>33920.48558</v>
      </c>
      <c r="C183" s="208">
        <v>21946.767980000001</v>
      </c>
      <c r="D183" s="208">
        <v>41271.597659999999</v>
      </c>
      <c r="E183" s="208">
        <v>79242.784189999991</v>
      </c>
      <c r="F183" s="208">
        <v>7110.9625999999998</v>
      </c>
      <c r="G183" s="208">
        <v>12686.91705</v>
      </c>
      <c r="H183" s="208">
        <v>7643.1266799999994</v>
      </c>
      <c r="I183" s="208">
        <v>0</v>
      </c>
      <c r="J183" s="208">
        <v>0</v>
      </c>
      <c r="K183" s="208">
        <v>0</v>
      </c>
      <c r="L183" s="208">
        <v>2191.5242599999997</v>
      </c>
      <c r="M183" s="208">
        <v>7384.0547100000003</v>
      </c>
      <c r="N183" s="208">
        <v>4400.6896200000001</v>
      </c>
      <c r="O183" s="208">
        <v>4902.4829400000008</v>
      </c>
      <c r="P183" s="208">
        <v>222701.39326999994</v>
      </c>
      <c r="Q183" s="209">
        <v>7.0578048850669275E-2</v>
      </c>
    </row>
    <row r="184" spans="1:17" ht="15.75">
      <c r="A184" s="470" t="s">
        <v>801</v>
      </c>
      <c r="B184" s="208">
        <v>37560.533000000003</v>
      </c>
      <c r="C184" s="208">
        <v>26438.005789999999</v>
      </c>
      <c r="D184" s="208">
        <v>11310.487220000001</v>
      </c>
      <c r="E184" s="208">
        <v>44044.655829999996</v>
      </c>
      <c r="F184" s="208">
        <v>5409.2090199999993</v>
      </c>
      <c r="G184" s="208">
        <v>19671.781370000001</v>
      </c>
      <c r="H184" s="208">
        <v>13586.843510000001</v>
      </c>
      <c r="I184" s="208">
        <v>0</v>
      </c>
      <c r="J184" s="208">
        <v>690.09</v>
      </c>
      <c r="K184" s="208">
        <v>0</v>
      </c>
      <c r="L184" s="208">
        <v>2901.8452299999999</v>
      </c>
      <c r="M184" s="208">
        <v>9573.8958299999995</v>
      </c>
      <c r="N184" s="208">
        <v>3514.9244600000002</v>
      </c>
      <c r="O184" s="208">
        <v>2411.3574700000004</v>
      </c>
      <c r="P184" s="208">
        <v>177113.62873</v>
      </c>
      <c r="Q184" s="209">
        <v>5.6130472095744892E-2</v>
      </c>
    </row>
    <row r="185" spans="1:17" ht="15.75">
      <c r="A185" s="470" t="s">
        <v>802</v>
      </c>
      <c r="B185" s="208">
        <v>37767.896070000003</v>
      </c>
      <c r="C185" s="208">
        <v>24091.154899999998</v>
      </c>
      <c r="D185" s="208">
        <v>17465.826649999999</v>
      </c>
      <c r="E185" s="208">
        <v>41825.587599999999</v>
      </c>
      <c r="F185" s="208">
        <v>14174.738160000001</v>
      </c>
      <c r="G185" s="208">
        <v>20555.705160000001</v>
      </c>
      <c r="H185" s="208">
        <v>7009.8560099999995</v>
      </c>
      <c r="I185" s="208">
        <v>725.08667000000003</v>
      </c>
      <c r="J185" s="208">
        <v>0</v>
      </c>
      <c r="K185" s="208">
        <v>0</v>
      </c>
      <c r="L185" s="208">
        <v>3199.3752300000001</v>
      </c>
      <c r="M185" s="208">
        <v>8825.0322500000002</v>
      </c>
      <c r="N185" s="208">
        <v>3958.7839300000001</v>
      </c>
      <c r="O185" s="208">
        <v>5669.3756399999993</v>
      </c>
      <c r="P185" s="208">
        <v>185268.41826999999</v>
      </c>
      <c r="Q185" s="209">
        <v>5.8714870540990623E-2</v>
      </c>
    </row>
    <row r="186" spans="1:17" ht="15.75">
      <c r="A186" s="470" t="s">
        <v>803</v>
      </c>
      <c r="B186" s="208">
        <v>27613.219829999998</v>
      </c>
      <c r="C186" s="208">
        <v>19546.720839999998</v>
      </c>
      <c r="D186" s="208">
        <v>16906.60513</v>
      </c>
      <c r="E186" s="208">
        <v>34196.461510000001</v>
      </c>
      <c r="F186" s="208">
        <v>15882.078079999999</v>
      </c>
      <c r="G186" s="208">
        <v>6673.5572999999995</v>
      </c>
      <c r="H186" s="208">
        <v>3706.1859100000001</v>
      </c>
      <c r="I186" s="208">
        <v>303.84500000000003</v>
      </c>
      <c r="J186" s="208">
        <v>485.81544000000002</v>
      </c>
      <c r="K186" s="208">
        <v>0</v>
      </c>
      <c r="L186" s="208">
        <v>3089.2241099999997</v>
      </c>
      <c r="M186" s="208">
        <v>2707.3919999999998</v>
      </c>
      <c r="N186" s="208">
        <v>2756.15814</v>
      </c>
      <c r="O186" s="208">
        <v>2192.0794700000001</v>
      </c>
      <c r="P186" s="208">
        <v>136059.34276</v>
      </c>
      <c r="Q186" s="209">
        <v>4.3119635665067151E-2</v>
      </c>
    </row>
    <row r="187" spans="1:17" ht="15.75">
      <c r="A187" s="470" t="s">
        <v>804</v>
      </c>
      <c r="B187" s="208">
        <v>22042.425629999998</v>
      </c>
      <c r="C187" s="208">
        <v>12792.306</v>
      </c>
      <c r="D187" s="208">
        <v>8040.0830500000002</v>
      </c>
      <c r="E187" s="208">
        <v>20298.7952</v>
      </c>
      <c r="F187" s="208">
        <v>16010.68225</v>
      </c>
      <c r="G187" s="208">
        <v>8421.5623000000014</v>
      </c>
      <c r="H187" s="208">
        <v>3868.2443699999999</v>
      </c>
      <c r="I187" s="208">
        <v>1491.2201100000002</v>
      </c>
      <c r="J187" s="208">
        <v>376.62223</v>
      </c>
      <c r="K187" s="208">
        <v>0</v>
      </c>
      <c r="L187" s="208">
        <v>1949.7034900000001</v>
      </c>
      <c r="M187" s="208">
        <v>1557.3205500000001</v>
      </c>
      <c r="N187" s="208">
        <v>1503.1135099999999</v>
      </c>
      <c r="O187" s="208">
        <v>3407.3842200000004</v>
      </c>
      <c r="P187" s="208">
        <v>101759.46291</v>
      </c>
      <c r="Q187" s="209">
        <v>3.2249391163765705E-2</v>
      </c>
    </row>
    <row r="188" spans="1:17" ht="15.75">
      <c r="A188" s="470" t="s">
        <v>805</v>
      </c>
      <c r="B188" s="208">
        <v>10082.49217</v>
      </c>
      <c r="C188" s="208">
        <v>11294.80466</v>
      </c>
      <c r="D188" s="208">
        <v>7057.0858799999996</v>
      </c>
      <c r="E188" s="208">
        <v>12995.973380000001</v>
      </c>
      <c r="F188" s="208">
        <v>12176.264580000001</v>
      </c>
      <c r="G188" s="208">
        <v>4271.0429599999998</v>
      </c>
      <c r="H188" s="208">
        <v>1623.08791</v>
      </c>
      <c r="I188" s="208">
        <v>359.28290999999996</v>
      </c>
      <c r="J188" s="208">
        <v>0</v>
      </c>
      <c r="K188" s="208">
        <v>0</v>
      </c>
      <c r="L188" s="208">
        <v>1334.07944</v>
      </c>
      <c r="M188" s="208">
        <v>1061.62156</v>
      </c>
      <c r="N188" s="208">
        <v>1151.08628</v>
      </c>
      <c r="O188" s="208">
        <v>838.58881999999994</v>
      </c>
      <c r="P188" s="208">
        <v>64245.410550000008</v>
      </c>
      <c r="Q188" s="209">
        <v>2.0360517990706348E-2</v>
      </c>
    </row>
    <row r="189" spans="1:17" ht="15.75">
      <c r="A189" s="470" t="s">
        <v>806</v>
      </c>
      <c r="B189" s="208">
        <v>17641.301449999999</v>
      </c>
      <c r="C189" s="208">
        <v>13813.817779999999</v>
      </c>
      <c r="D189" s="208">
        <v>8216.4636200000004</v>
      </c>
      <c r="E189" s="208">
        <v>15935.230680000001</v>
      </c>
      <c r="F189" s="208">
        <v>13215.44011</v>
      </c>
      <c r="G189" s="208">
        <v>4925.7460599999995</v>
      </c>
      <c r="H189" s="208">
        <v>2777.8241800000001</v>
      </c>
      <c r="I189" s="208">
        <v>5517.8583499999995</v>
      </c>
      <c r="J189" s="208">
        <v>252.32400000000001</v>
      </c>
      <c r="K189" s="208">
        <v>0</v>
      </c>
      <c r="L189" s="208">
        <v>2399.28071</v>
      </c>
      <c r="M189" s="208">
        <v>1081.6509699999999</v>
      </c>
      <c r="N189" s="208">
        <v>636.80161999999996</v>
      </c>
      <c r="O189" s="208">
        <v>3422.4728</v>
      </c>
      <c r="P189" s="208">
        <v>89836.212329999995</v>
      </c>
      <c r="Q189" s="209">
        <v>2.8470700112319232E-2</v>
      </c>
    </row>
    <row r="190" spans="1:17" ht="15.75">
      <c r="A190" s="470" t="s">
        <v>807</v>
      </c>
      <c r="B190" s="208">
        <v>23373.133750000001</v>
      </c>
      <c r="C190" s="208">
        <v>22098.378100000002</v>
      </c>
      <c r="D190" s="208">
        <v>14375.692419999999</v>
      </c>
      <c r="E190" s="208">
        <v>19236.59031</v>
      </c>
      <c r="F190" s="208">
        <v>13368.957189999999</v>
      </c>
      <c r="G190" s="208">
        <v>5325.7105700000002</v>
      </c>
      <c r="H190" s="208">
        <v>2747.5181299999999</v>
      </c>
      <c r="I190" s="208">
        <v>3525.8429000000001</v>
      </c>
      <c r="J190" s="208">
        <v>989.44951000000003</v>
      </c>
      <c r="K190" s="208">
        <v>0</v>
      </c>
      <c r="L190" s="208">
        <v>3522.26019</v>
      </c>
      <c r="M190" s="208">
        <v>2858.2296200000001</v>
      </c>
      <c r="N190" s="208">
        <v>1320.7688400000002</v>
      </c>
      <c r="O190" s="208">
        <v>3243.6724599999998</v>
      </c>
      <c r="P190" s="208">
        <v>115986.20399000001</v>
      </c>
      <c r="Q190" s="209">
        <v>3.6758099493725334E-2</v>
      </c>
    </row>
    <row r="191" spans="1:17" ht="15.75">
      <c r="A191" s="470" t="s">
        <v>808</v>
      </c>
      <c r="B191" s="208">
        <v>26818.670690000003</v>
      </c>
      <c r="C191" s="208">
        <v>33243.445550000004</v>
      </c>
      <c r="D191" s="208">
        <v>9887.0648699999983</v>
      </c>
      <c r="E191" s="208">
        <v>18693.804680000001</v>
      </c>
      <c r="F191" s="208">
        <v>13311.606589999999</v>
      </c>
      <c r="G191" s="208">
        <v>4668.0158300000003</v>
      </c>
      <c r="H191" s="208">
        <v>2640.65256</v>
      </c>
      <c r="I191" s="208">
        <v>3752.7498300000002</v>
      </c>
      <c r="J191" s="208">
        <v>380.64123000000001</v>
      </c>
      <c r="K191" s="208">
        <v>0</v>
      </c>
      <c r="L191" s="208">
        <v>7699.0507699999998</v>
      </c>
      <c r="M191" s="208">
        <v>2172.2755899999997</v>
      </c>
      <c r="N191" s="208">
        <v>778.66019999999992</v>
      </c>
      <c r="O191" s="208">
        <v>2584.7036899999998</v>
      </c>
      <c r="P191" s="208">
        <v>126631.34208</v>
      </c>
      <c r="Q191" s="209">
        <v>4.0131733870710389E-2</v>
      </c>
    </row>
    <row r="192" spans="1:17" ht="15.75">
      <c r="A192" s="470" t="s">
        <v>809</v>
      </c>
      <c r="B192" s="208">
        <v>4366.7072199999993</v>
      </c>
      <c r="C192" s="208">
        <v>11868.530050000001</v>
      </c>
      <c r="D192" s="208">
        <v>1245.4922099999999</v>
      </c>
      <c r="E192" s="208">
        <v>2488.3602700000001</v>
      </c>
      <c r="F192" s="208">
        <v>5125.1253699999997</v>
      </c>
      <c r="G192" s="208">
        <v>1928.7304099999999</v>
      </c>
      <c r="H192" s="208">
        <v>370.22719000000001</v>
      </c>
      <c r="I192" s="208">
        <v>32.50665</v>
      </c>
      <c r="J192" s="208">
        <v>55.092179999999999</v>
      </c>
      <c r="K192" s="208">
        <v>0</v>
      </c>
      <c r="L192" s="208">
        <v>1138.8023899999998</v>
      </c>
      <c r="M192" s="208">
        <v>258.67632000000003</v>
      </c>
      <c r="N192" s="208">
        <v>300.72982999999999</v>
      </c>
      <c r="O192" s="208">
        <v>265.20112</v>
      </c>
      <c r="P192" s="208">
        <v>29444.181210000002</v>
      </c>
      <c r="Q192" s="209">
        <v>9.3313868821999889E-3</v>
      </c>
    </row>
    <row r="193" spans="1:17" ht="16.5" thickBot="1">
      <c r="A193" s="470" t="s">
        <v>810</v>
      </c>
      <c r="B193" s="208">
        <v>1961.0954899999999</v>
      </c>
      <c r="C193" s="208">
        <v>15908.847380000001</v>
      </c>
      <c r="D193" s="208">
        <v>325.34136999999998</v>
      </c>
      <c r="E193" s="208">
        <v>1772.94623</v>
      </c>
      <c r="F193" s="208">
        <v>1273.08773</v>
      </c>
      <c r="G193" s="208">
        <v>575.72424999999998</v>
      </c>
      <c r="H193" s="208">
        <v>243.61639000000002</v>
      </c>
      <c r="I193" s="208">
        <v>6.42</v>
      </c>
      <c r="J193" s="208">
        <v>31.330729999999999</v>
      </c>
      <c r="K193" s="208">
        <v>0</v>
      </c>
      <c r="L193" s="208">
        <v>229.54237000000001</v>
      </c>
      <c r="M193" s="208">
        <v>138.77329999999998</v>
      </c>
      <c r="N193" s="208">
        <v>179.60639</v>
      </c>
      <c r="O193" s="208">
        <v>220.50385</v>
      </c>
      <c r="P193" s="208">
        <v>22866.835480000002</v>
      </c>
      <c r="Q193" s="209">
        <v>7.246908552615082E-3</v>
      </c>
    </row>
    <row r="194" spans="1:17" ht="17.25" thickTop="1" thickBot="1">
      <c r="A194" s="469" t="s">
        <v>6</v>
      </c>
      <c r="B194" s="329">
        <v>703598.37063999998</v>
      </c>
      <c r="C194" s="329">
        <v>437235.28998000006</v>
      </c>
      <c r="D194" s="329">
        <v>265709.10161999997</v>
      </c>
      <c r="E194" s="329">
        <v>573376.89017999987</v>
      </c>
      <c r="F194" s="329">
        <v>618705.62821999996</v>
      </c>
      <c r="G194" s="329">
        <v>270497.99826000002</v>
      </c>
      <c r="H194" s="329">
        <v>124430.92270000001</v>
      </c>
      <c r="I194" s="329">
        <v>15714.81242</v>
      </c>
      <c r="J194" s="329">
        <v>3261.3653200000003</v>
      </c>
      <c r="K194" s="329">
        <v>0</v>
      </c>
      <c r="L194" s="329">
        <v>33095.333740000002</v>
      </c>
      <c r="M194" s="329">
        <v>44984.485339999992</v>
      </c>
      <c r="N194" s="329">
        <v>35623.731869999996</v>
      </c>
      <c r="O194" s="329">
        <v>29157.822480000003</v>
      </c>
      <c r="P194" s="329">
        <v>3155391.7527699992</v>
      </c>
      <c r="Q194" s="330">
        <v>1</v>
      </c>
    </row>
    <row r="195" spans="1:17" ht="17.25" thickTop="1" thickBot="1">
      <c r="A195" s="471" t="s">
        <v>811</v>
      </c>
      <c r="B195" s="209">
        <v>0.22298288953260323</v>
      </c>
      <c r="C195" s="209">
        <v>0.13856767217451454</v>
      </c>
      <c r="D195" s="209">
        <v>8.4207959720609654E-2</v>
      </c>
      <c r="E195" s="209">
        <v>0.1817133766913899</v>
      </c>
      <c r="F195" s="209">
        <v>0.19607886332239466</v>
      </c>
      <c r="G195" s="209">
        <v>8.5725646592864441E-2</v>
      </c>
      <c r="H195" s="209">
        <v>3.9434381670918298E-2</v>
      </c>
      <c r="I195" s="209">
        <v>4.9803047137346925E-3</v>
      </c>
      <c r="J195" s="209">
        <v>1.0335849160843407E-3</v>
      </c>
      <c r="K195" s="209">
        <v>0</v>
      </c>
      <c r="L195" s="209">
        <v>1.0488502326516781E-2</v>
      </c>
      <c r="M195" s="209">
        <v>1.4256386802212376E-2</v>
      </c>
      <c r="N195" s="209">
        <v>1.1289796849702502E-2</v>
      </c>
      <c r="O195" s="209">
        <v>9.2406346864548437E-3</v>
      </c>
      <c r="P195" s="209">
        <v>1</v>
      </c>
      <c r="Q195" s="331"/>
    </row>
    <row r="196" spans="1:17" ht="33" thickTop="1" thickBot="1">
      <c r="A196" s="863" t="s">
        <v>815</v>
      </c>
      <c r="B196" s="863" t="s">
        <v>297</v>
      </c>
      <c r="C196" s="863" t="s">
        <v>298</v>
      </c>
      <c r="D196" s="863" t="s">
        <v>299</v>
      </c>
      <c r="E196" s="863" t="s">
        <v>300</v>
      </c>
      <c r="F196" s="863" t="s">
        <v>301</v>
      </c>
      <c r="G196" s="863" t="s">
        <v>302</v>
      </c>
      <c r="H196" s="863" t="s">
        <v>303</v>
      </c>
      <c r="I196" s="863" t="s">
        <v>304</v>
      </c>
      <c r="J196" s="863" t="s">
        <v>305</v>
      </c>
      <c r="K196" s="863" t="s">
        <v>306</v>
      </c>
      <c r="L196" s="863" t="s">
        <v>307</v>
      </c>
      <c r="M196" s="863" t="s">
        <v>308</v>
      </c>
      <c r="N196" s="863" t="s">
        <v>1074</v>
      </c>
      <c r="O196" s="863" t="s">
        <v>1075</v>
      </c>
      <c r="P196" s="943" t="s">
        <v>309</v>
      </c>
      <c r="Q196" s="863" t="s">
        <v>709</v>
      </c>
    </row>
    <row r="197" spans="1:17" ht="16.5" thickTop="1">
      <c r="A197" s="470" t="s">
        <v>797</v>
      </c>
      <c r="B197" s="208">
        <v>9</v>
      </c>
      <c r="C197" s="208">
        <v>6</v>
      </c>
      <c r="D197" s="208">
        <v>3</v>
      </c>
      <c r="E197" s="208">
        <v>9</v>
      </c>
      <c r="F197" s="208">
        <v>15</v>
      </c>
      <c r="G197" s="208">
        <v>0</v>
      </c>
      <c r="H197" s="208">
        <v>2</v>
      </c>
      <c r="I197" s="208">
        <v>0</v>
      </c>
      <c r="J197" s="208">
        <v>0</v>
      </c>
      <c r="K197" s="208">
        <v>0</v>
      </c>
      <c r="L197" s="208">
        <v>0</v>
      </c>
      <c r="M197" s="208">
        <v>0</v>
      </c>
      <c r="N197" s="208">
        <v>1</v>
      </c>
      <c r="O197" s="208">
        <v>0</v>
      </c>
      <c r="P197" s="208">
        <v>45</v>
      </c>
      <c r="Q197" s="209">
        <v>6.9310743165190605E-4</v>
      </c>
    </row>
    <row r="198" spans="1:17" ht="15.75">
      <c r="A198" s="470" t="s">
        <v>798</v>
      </c>
      <c r="B198" s="208">
        <v>5</v>
      </c>
      <c r="C198" s="208">
        <v>1</v>
      </c>
      <c r="D198" s="208">
        <v>1</v>
      </c>
      <c r="E198" s="208">
        <v>5</v>
      </c>
      <c r="F198" s="208">
        <v>6</v>
      </c>
      <c r="G198" s="208">
        <v>1</v>
      </c>
      <c r="H198" s="208">
        <v>3</v>
      </c>
      <c r="I198" s="208">
        <v>0</v>
      </c>
      <c r="J198" s="208">
        <v>0</v>
      </c>
      <c r="K198" s="208">
        <v>0</v>
      </c>
      <c r="L198" s="208">
        <v>0</v>
      </c>
      <c r="M198" s="208">
        <v>0</v>
      </c>
      <c r="N198" s="208">
        <v>0</v>
      </c>
      <c r="O198" s="208">
        <v>0</v>
      </c>
      <c r="P198" s="208">
        <v>22</v>
      </c>
      <c r="Q198" s="209">
        <v>3.3885252214093184E-4</v>
      </c>
    </row>
    <row r="199" spans="1:17" ht="15.75">
      <c r="A199" s="470" t="s">
        <v>799</v>
      </c>
      <c r="B199" s="208">
        <v>13</v>
      </c>
      <c r="C199" s="208">
        <v>7</v>
      </c>
      <c r="D199" s="208">
        <v>3</v>
      </c>
      <c r="E199" s="208">
        <v>5</v>
      </c>
      <c r="F199" s="208">
        <v>1</v>
      </c>
      <c r="G199" s="208">
        <v>35</v>
      </c>
      <c r="H199" s="208">
        <v>2</v>
      </c>
      <c r="I199" s="208">
        <v>0</v>
      </c>
      <c r="J199" s="208">
        <v>0</v>
      </c>
      <c r="K199" s="208">
        <v>0</v>
      </c>
      <c r="L199" s="208">
        <v>1</v>
      </c>
      <c r="M199" s="208">
        <v>2</v>
      </c>
      <c r="N199" s="208">
        <v>0</v>
      </c>
      <c r="O199" s="208">
        <v>0</v>
      </c>
      <c r="P199" s="208">
        <v>69</v>
      </c>
      <c r="Q199" s="209">
        <v>1.0627647285329227E-3</v>
      </c>
    </row>
    <row r="200" spans="1:17" ht="15.75">
      <c r="A200" s="470" t="s">
        <v>800</v>
      </c>
      <c r="B200" s="208">
        <v>17</v>
      </c>
      <c r="C200" s="208">
        <v>10</v>
      </c>
      <c r="D200" s="208">
        <v>18</v>
      </c>
      <c r="E200" s="208">
        <v>40</v>
      </c>
      <c r="F200" s="208">
        <v>3</v>
      </c>
      <c r="G200" s="208">
        <v>7</v>
      </c>
      <c r="H200" s="208">
        <v>4</v>
      </c>
      <c r="I200" s="208">
        <v>0</v>
      </c>
      <c r="J200" s="208">
        <v>0</v>
      </c>
      <c r="K200" s="208">
        <v>0</v>
      </c>
      <c r="L200" s="208">
        <v>1</v>
      </c>
      <c r="M200" s="208">
        <v>4</v>
      </c>
      <c r="N200" s="208">
        <v>2</v>
      </c>
      <c r="O200" s="208">
        <v>2</v>
      </c>
      <c r="P200" s="208">
        <v>108</v>
      </c>
      <c r="Q200" s="209">
        <v>1.6634578359645746E-3</v>
      </c>
    </row>
    <row r="201" spans="1:17" ht="15.75">
      <c r="A201" s="470" t="s">
        <v>801</v>
      </c>
      <c r="B201" s="208">
        <v>38</v>
      </c>
      <c r="C201" s="208">
        <v>29</v>
      </c>
      <c r="D201" s="208">
        <v>13</v>
      </c>
      <c r="E201" s="208">
        <v>46</v>
      </c>
      <c r="F201" s="208">
        <v>6</v>
      </c>
      <c r="G201" s="208">
        <v>20</v>
      </c>
      <c r="H201" s="208">
        <v>14</v>
      </c>
      <c r="I201" s="208">
        <v>0</v>
      </c>
      <c r="J201" s="208">
        <v>1</v>
      </c>
      <c r="K201" s="208">
        <v>0</v>
      </c>
      <c r="L201" s="208">
        <v>3</v>
      </c>
      <c r="M201" s="208">
        <v>10</v>
      </c>
      <c r="N201" s="208">
        <v>4</v>
      </c>
      <c r="O201" s="208">
        <v>3</v>
      </c>
      <c r="P201" s="208">
        <v>187</v>
      </c>
      <c r="Q201" s="209">
        <v>2.8802464381979206E-3</v>
      </c>
    </row>
    <row r="202" spans="1:17" ht="15.75">
      <c r="A202" s="470" t="s">
        <v>802</v>
      </c>
      <c r="B202" s="208">
        <v>82</v>
      </c>
      <c r="C202" s="208">
        <v>51</v>
      </c>
      <c r="D202" s="208">
        <v>36</v>
      </c>
      <c r="E202" s="208">
        <v>94</v>
      </c>
      <c r="F202" s="208">
        <v>30</v>
      </c>
      <c r="G202" s="208">
        <v>41</v>
      </c>
      <c r="H202" s="208">
        <v>15</v>
      </c>
      <c r="I202" s="208">
        <v>2</v>
      </c>
      <c r="J202" s="208">
        <v>0</v>
      </c>
      <c r="K202" s="208">
        <v>0</v>
      </c>
      <c r="L202" s="208">
        <v>7</v>
      </c>
      <c r="M202" s="208">
        <v>20</v>
      </c>
      <c r="N202" s="208">
        <v>9</v>
      </c>
      <c r="O202" s="208">
        <v>12</v>
      </c>
      <c r="P202" s="208">
        <v>399</v>
      </c>
      <c r="Q202" s="209">
        <v>6.1455525606468999E-3</v>
      </c>
    </row>
    <row r="203" spans="1:17" ht="15.75">
      <c r="A203" s="470" t="s">
        <v>803</v>
      </c>
      <c r="B203" s="208">
        <v>101</v>
      </c>
      <c r="C203" s="208">
        <v>75</v>
      </c>
      <c r="D203" s="208">
        <v>59</v>
      </c>
      <c r="E203" s="208">
        <v>130</v>
      </c>
      <c r="F203" s="208">
        <v>61</v>
      </c>
      <c r="G203" s="208">
        <v>26</v>
      </c>
      <c r="H203" s="208">
        <v>14</v>
      </c>
      <c r="I203" s="208">
        <v>1</v>
      </c>
      <c r="J203" s="208">
        <v>2</v>
      </c>
      <c r="K203" s="208">
        <v>0</v>
      </c>
      <c r="L203" s="208">
        <v>11</v>
      </c>
      <c r="M203" s="208">
        <v>11</v>
      </c>
      <c r="N203" s="208">
        <v>10</v>
      </c>
      <c r="O203" s="208">
        <v>8</v>
      </c>
      <c r="P203" s="208">
        <v>509</v>
      </c>
      <c r="Q203" s="209">
        <v>7.8398151713515597E-3</v>
      </c>
    </row>
    <row r="204" spans="1:17" ht="15.75">
      <c r="A204" s="470" t="s">
        <v>804</v>
      </c>
      <c r="B204" s="208">
        <v>135</v>
      </c>
      <c r="C204" s="208">
        <v>79</v>
      </c>
      <c r="D204" s="208">
        <v>49</v>
      </c>
      <c r="E204" s="208">
        <v>123</v>
      </c>
      <c r="F204" s="208">
        <v>97</v>
      </c>
      <c r="G204" s="208">
        <v>50</v>
      </c>
      <c r="H204" s="208">
        <v>24</v>
      </c>
      <c r="I204" s="208">
        <v>9</v>
      </c>
      <c r="J204" s="208">
        <v>2</v>
      </c>
      <c r="K204" s="208">
        <v>0</v>
      </c>
      <c r="L204" s="208">
        <v>12</v>
      </c>
      <c r="M204" s="208">
        <v>9</v>
      </c>
      <c r="N204" s="208">
        <v>9</v>
      </c>
      <c r="O204" s="208">
        <v>20</v>
      </c>
      <c r="P204" s="208">
        <v>618</v>
      </c>
      <c r="Q204" s="209">
        <v>9.5186753946861768E-3</v>
      </c>
    </row>
    <row r="205" spans="1:17" ht="15.75">
      <c r="A205" s="470" t="s">
        <v>805</v>
      </c>
      <c r="B205" s="208">
        <v>85</v>
      </c>
      <c r="C205" s="208">
        <v>97</v>
      </c>
      <c r="D205" s="208">
        <v>60</v>
      </c>
      <c r="E205" s="208">
        <v>110</v>
      </c>
      <c r="F205" s="208">
        <v>101</v>
      </c>
      <c r="G205" s="208">
        <v>36</v>
      </c>
      <c r="H205" s="208">
        <v>14</v>
      </c>
      <c r="I205" s="208">
        <v>3</v>
      </c>
      <c r="J205" s="208">
        <v>0</v>
      </c>
      <c r="K205" s="208">
        <v>0</v>
      </c>
      <c r="L205" s="208">
        <v>11</v>
      </c>
      <c r="M205" s="208">
        <v>9</v>
      </c>
      <c r="N205" s="208">
        <v>10</v>
      </c>
      <c r="O205" s="208">
        <v>7</v>
      </c>
      <c r="P205" s="208">
        <v>543</v>
      </c>
      <c r="Q205" s="209">
        <v>8.3634963419329991E-3</v>
      </c>
    </row>
    <row r="206" spans="1:17" ht="15.75">
      <c r="A206" s="470" t="s">
        <v>806</v>
      </c>
      <c r="B206" s="208">
        <v>223</v>
      </c>
      <c r="C206" s="208">
        <v>170</v>
      </c>
      <c r="D206" s="208">
        <v>100</v>
      </c>
      <c r="E206" s="208">
        <v>194</v>
      </c>
      <c r="F206" s="208">
        <v>158</v>
      </c>
      <c r="G206" s="208">
        <v>59</v>
      </c>
      <c r="H206" s="208">
        <v>35</v>
      </c>
      <c r="I206" s="208">
        <v>74</v>
      </c>
      <c r="J206" s="208">
        <v>3</v>
      </c>
      <c r="K206" s="208">
        <v>0</v>
      </c>
      <c r="L206" s="208">
        <v>31</v>
      </c>
      <c r="M206" s="208">
        <v>13</v>
      </c>
      <c r="N206" s="208">
        <v>8</v>
      </c>
      <c r="O206" s="208">
        <v>43</v>
      </c>
      <c r="P206" s="208">
        <v>1111</v>
      </c>
      <c r="Q206" s="209">
        <v>1.7112052368117057E-2</v>
      </c>
    </row>
    <row r="207" spans="1:17" ht="15.75">
      <c r="A207" s="470" t="s">
        <v>807</v>
      </c>
      <c r="B207" s="208">
        <v>512</v>
      </c>
      <c r="C207" s="208">
        <v>445</v>
      </c>
      <c r="D207" s="208">
        <v>278</v>
      </c>
      <c r="E207" s="208">
        <v>403</v>
      </c>
      <c r="F207" s="208">
        <v>274</v>
      </c>
      <c r="G207" s="208">
        <v>108</v>
      </c>
      <c r="H207" s="208">
        <v>55</v>
      </c>
      <c r="I207" s="208">
        <v>76</v>
      </c>
      <c r="J207" s="208">
        <v>15</v>
      </c>
      <c r="K207" s="208">
        <v>0</v>
      </c>
      <c r="L207" s="208">
        <v>74</v>
      </c>
      <c r="M207" s="208">
        <v>58</v>
      </c>
      <c r="N207" s="208">
        <v>26</v>
      </c>
      <c r="O207" s="208">
        <v>68</v>
      </c>
      <c r="P207" s="208">
        <v>2392</v>
      </c>
      <c r="Q207" s="209">
        <v>3.6842510589141314E-2</v>
      </c>
    </row>
    <row r="208" spans="1:17" ht="15.75">
      <c r="A208" s="470" t="s">
        <v>808</v>
      </c>
      <c r="B208" s="208">
        <v>1761</v>
      </c>
      <c r="C208" s="208">
        <v>2210</v>
      </c>
      <c r="D208" s="208">
        <v>573</v>
      </c>
      <c r="E208" s="208">
        <v>1253</v>
      </c>
      <c r="F208" s="208">
        <v>857</v>
      </c>
      <c r="G208" s="208">
        <v>306</v>
      </c>
      <c r="H208" s="208">
        <v>161</v>
      </c>
      <c r="I208" s="208">
        <v>202</v>
      </c>
      <c r="J208" s="208">
        <v>25</v>
      </c>
      <c r="K208" s="208">
        <v>0</v>
      </c>
      <c r="L208" s="208">
        <v>744</v>
      </c>
      <c r="M208" s="208">
        <v>123</v>
      </c>
      <c r="N208" s="208">
        <v>50</v>
      </c>
      <c r="O208" s="208">
        <v>151</v>
      </c>
      <c r="P208" s="208">
        <v>8416</v>
      </c>
      <c r="Q208" s="209">
        <v>0.12962649210627647</v>
      </c>
    </row>
    <row r="209" spans="1:17" ht="15.75">
      <c r="A209" s="470" t="s">
        <v>809</v>
      </c>
      <c r="B209" s="208">
        <v>754</v>
      </c>
      <c r="C209" s="208">
        <v>2327</v>
      </c>
      <c r="D209" s="208">
        <v>236</v>
      </c>
      <c r="E209" s="208">
        <v>513</v>
      </c>
      <c r="F209" s="208">
        <v>885</v>
      </c>
      <c r="G209" s="208">
        <v>310</v>
      </c>
      <c r="H209" s="208">
        <v>71</v>
      </c>
      <c r="I209" s="208">
        <v>6</v>
      </c>
      <c r="J209" s="208">
        <v>12</v>
      </c>
      <c r="K209" s="208">
        <v>0</v>
      </c>
      <c r="L209" s="208">
        <v>189</v>
      </c>
      <c r="M209" s="208">
        <v>52</v>
      </c>
      <c r="N209" s="208">
        <v>58</v>
      </c>
      <c r="O209" s="208">
        <v>53</v>
      </c>
      <c r="P209" s="208">
        <v>5466</v>
      </c>
      <c r="Q209" s="209">
        <v>8.4189449364651517E-2</v>
      </c>
    </row>
    <row r="210" spans="1:17" ht="16.5" thickBot="1">
      <c r="A210" s="470" t="s">
        <v>810</v>
      </c>
      <c r="B210" s="208">
        <v>1071</v>
      </c>
      <c r="C210" s="208">
        <v>41117</v>
      </c>
      <c r="D210" s="208">
        <v>183</v>
      </c>
      <c r="E210" s="208">
        <v>1056</v>
      </c>
      <c r="F210" s="208">
        <v>654</v>
      </c>
      <c r="G210" s="208">
        <v>410</v>
      </c>
      <c r="H210" s="208">
        <v>130</v>
      </c>
      <c r="I210" s="208">
        <v>3</v>
      </c>
      <c r="J210" s="208">
        <v>16</v>
      </c>
      <c r="K210" s="208">
        <v>0</v>
      </c>
      <c r="L210" s="208">
        <v>132</v>
      </c>
      <c r="M210" s="208">
        <v>71</v>
      </c>
      <c r="N210" s="208">
        <v>91</v>
      </c>
      <c r="O210" s="208">
        <v>106</v>
      </c>
      <c r="P210" s="208">
        <v>45040</v>
      </c>
      <c r="Q210" s="209">
        <v>0.69372352714670771</v>
      </c>
    </row>
    <row r="211" spans="1:17" ht="17.25" thickTop="1" thickBot="1">
      <c r="A211" s="469" t="s">
        <v>6</v>
      </c>
      <c r="B211" s="329">
        <v>4806</v>
      </c>
      <c r="C211" s="329">
        <v>46624</v>
      </c>
      <c r="D211" s="329">
        <v>1612</v>
      </c>
      <c r="E211" s="329">
        <v>3981</v>
      </c>
      <c r="F211" s="329">
        <v>3148</v>
      </c>
      <c r="G211" s="329">
        <v>1409</v>
      </c>
      <c r="H211" s="329">
        <v>544</v>
      </c>
      <c r="I211" s="329">
        <v>376</v>
      </c>
      <c r="J211" s="329">
        <v>76</v>
      </c>
      <c r="K211" s="329">
        <v>0</v>
      </c>
      <c r="L211" s="329">
        <v>1216</v>
      </c>
      <c r="M211" s="329">
        <v>382</v>
      </c>
      <c r="N211" s="329">
        <v>278</v>
      </c>
      <c r="O211" s="329">
        <v>473</v>
      </c>
      <c r="P211" s="329">
        <v>64925</v>
      </c>
      <c r="Q211" s="330">
        <v>1</v>
      </c>
    </row>
    <row r="212" spans="1:17" ht="16.5" thickTop="1">
      <c r="A212" s="471" t="s">
        <v>811</v>
      </c>
      <c r="B212" s="209">
        <v>7.402387370042357E-2</v>
      </c>
      <c r="C212" s="209">
        <v>0.71812090874085488</v>
      </c>
      <c r="D212" s="209">
        <v>2.4828648440508277E-2</v>
      </c>
      <c r="E212" s="209">
        <v>6.131690412013862E-2</v>
      </c>
      <c r="F212" s="209">
        <v>4.8486715440893335E-2</v>
      </c>
      <c r="G212" s="209">
        <v>2.1701963804389681E-2</v>
      </c>
      <c r="H212" s="209">
        <v>8.3788987293030425E-3</v>
      </c>
      <c r="I212" s="209">
        <v>5.7912976511359264E-3</v>
      </c>
      <c r="J212" s="209">
        <v>1.1705814401232191E-3</v>
      </c>
      <c r="K212" s="209">
        <v>0</v>
      </c>
      <c r="L212" s="209">
        <v>1.8729303041971505E-2</v>
      </c>
      <c r="M212" s="209">
        <v>5.8837119753561802E-3</v>
      </c>
      <c r="N212" s="209">
        <v>4.2818636888717751E-3</v>
      </c>
      <c r="O212" s="209">
        <v>7.2853292260300351E-3</v>
      </c>
      <c r="P212" s="209">
        <v>1</v>
      </c>
      <c r="Q212" s="332"/>
    </row>
    <row r="213" spans="1:17" ht="16.5" thickBot="1">
      <c r="A213" s="473"/>
      <c r="B213" s="944"/>
      <c r="C213" s="333"/>
      <c r="D213" s="333"/>
      <c r="E213" s="333"/>
      <c r="F213" s="333"/>
      <c r="G213" s="944"/>
      <c r="H213" s="944"/>
      <c r="I213" s="944"/>
      <c r="J213" s="944"/>
      <c r="K213" s="944"/>
      <c r="L213" s="944"/>
      <c r="M213" s="944"/>
      <c r="N213" s="944"/>
      <c r="O213" s="944"/>
      <c r="P213" s="945"/>
      <c r="Q213" s="945"/>
    </row>
    <row r="214" spans="1:17" ht="15.75" thickTop="1">
      <c r="A214" s="866" t="s">
        <v>822</v>
      </c>
      <c r="B214" s="54"/>
      <c r="C214" s="151"/>
      <c r="D214" s="151"/>
      <c r="E214" s="151"/>
      <c r="F214" s="151"/>
      <c r="G214" s="54"/>
      <c r="H214" s="54"/>
      <c r="I214" s="54"/>
      <c r="J214" s="54"/>
      <c r="K214" s="54"/>
      <c r="L214" s="54"/>
      <c r="M214" s="54"/>
      <c r="N214" s="54"/>
      <c r="O214" s="54"/>
      <c r="P214" s="218"/>
      <c r="Q214" s="236"/>
    </row>
    <row r="215" spans="1:17">
      <c r="A215" s="150"/>
      <c r="B215" s="54"/>
      <c r="C215" s="151"/>
      <c r="D215" s="151"/>
      <c r="E215" s="151"/>
      <c r="F215" s="151"/>
      <c r="G215" s="54"/>
      <c r="H215" s="54"/>
      <c r="I215" s="54"/>
      <c r="J215" s="54"/>
      <c r="K215" s="54"/>
      <c r="L215" s="54"/>
      <c r="M215" s="54"/>
      <c r="N215" s="54"/>
      <c r="O215" s="54"/>
      <c r="P215" s="218"/>
      <c r="Q215" s="236"/>
    </row>
    <row r="216" spans="1:17" ht="15.75">
      <c r="A216" s="47"/>
      <c r="B216" s="880"/>
      <c r="C216" s="55"/>
      <c r="D216" s="55"/>
      <c r="E216" s="55"/>
      <c r="F216" s="55"/>
      <c r="G216" s="55"/>
      <c r="H216" s="880"/>
      <c r="I216" s="880"/>
      <c r="J216" s="880"/>
      <c r="K216" s="880"/>
      <c r="L216" s="880"/>
      <c r="M216" s="880"/>
      <c r="N216" s="880"/>
      <c r="O216" s="880"/>
      <c r="P216" s="880"/>
    </row>
    <row r="217" spans="1:17" ht="15.75">
      <c r="A217" s="47"/>
      <c r="B217" s="880"/>
      <c r="C217" s="55"/>
      <c r="D217" s="55"/>
      <c r="E217" s="55"/>
      <c r="F217" s="55"/>
      <c r="G217" s="55"/>
      <c r="H217" s="880"/>
      <c r="I217" s="880"/>
      <c r="J217" s="880"/>
      <c r="K217" s="880"/>
      <c r="L217" s="880"/>
      <c r="M217" s="880"/>
      <c r="N217" s="880"/>
      <c r="O217" s="880"/>
      <c r="P217" s="880"/>
    </row>
    <row r="218" spans="1:17" ht="15.75">
      <c r="A218" s="47"/>
      <c r="B218" s="880"/>
      <c r="C218" s="55"/>
      <c r="D218" s="55"/>
      <c r="E218" s="55"/>
      <c r="F218" s="55"/>
      <c r="G218" s="55"/>
      <c r="H218" s="880"/>
      <c r="I218" s="880"/>
      <c r="J218" s="880"/>
      <c r="K218" s="880"/>
      <c r="L218" s="880"/>
      <c r="M218" s="880"/>
      <c r="N218" s="880"/>
      <c r="O218" s="880"/>
      <c r="P218" s="880"/>
    </row>
    <row r="219" spans="1:17" ht="15.75">
      <c r="A219" s="47"/>
      <c r="B219" s="880"/>
      <c r="C219" s="55"/>
      <c r="D219" s="55"/>
      <c r="E219" s="55"/>
      <c r="F219" s="55"/>
      <c r="G219" s="55"/>
      <c r="H219" s="880"/>
      <c r="I219" s="880"/>
      <c r="J219" s="880"/>
      <c r="K219" s="880"/>
      <c r="L219" s="880"/>
      <c r="M219" s="880"/>
      <c r="N219" s="880"/>
      <c r="O219" s="880"/>
      <c r="P219" s="880"/>
    </row>
    <row r="220" spans="1:17" ht="15.75">
      <c r="A220" s="47"/>
      <c r="B220" s="880"/>
      <c r="C220" s="55"/>
      <c r="D220" s="55"/>
      <c r="E220" s="55"/>
      <c r="F220" s="55"/>
      <c r="G220" s="55"/>
      <c r="H220" s="880"/>
      <c r="I220" s="880"/>
      <c r="J220" s="880"/>
      <c r="K220" s="880"/>
      <c r="L220" s="880"/>
      <c r="M220" s="880"/>
      <c r="N220" s="880"/>
      <c r="O220" s="880"/>
      <c r="P220" s="880"/>
    </row>
    <row r="221" spans="1:17" ht="15.75">
      <c r="A221" s="47"/>
      <c r="B221" s="880"/>
      <c r="C221" s="55"/>
      <c r="D221" s="55"/>
      <c r="E221" s="55"/>
      <c r="F221" s="55"/>
      <c r="G221" s="55"/>
      <c r="H221" s="880"/>
      <c r="I221" s="880"/>
      <c r="J221" s="880"/>
      <c r="K221" s="880"/>
      <c r="L221" s="880"/>
      <c r="M221" s="880"/>
      <c r="N221" s="880"/>
      <c r="O221" s="880"/>
      <c r="P221" s="880"/>
    </row>
    <row r="222" spans="1:17" ht="15.75">
      <c r="A222" s="47"/>
      <c r="B222" s="880"/>
      <c r="C222" s="55"/>
      <c r="D222" s="55"/>
      <c r="E222" s="55"/>
      <c r="F222" s="55"/>
      <c r="G222" s="55"/>
      <c r="H222" s="880"/>
      <c r="I222" s="880"/>
      <c r="J222" s="880"/>
      <c r="K222" s="880"/>
      <c r="L222" s="880"/>
      <c r="M222" s="880"/>
      <c r="N222" s="880"/>
      <c r="O222" s="880"/>
      <c r="P222" s="880"/>
    </row>
    <row r="223" spans="1:17" ht="15.75">
      <c r="A223" s="47"/>
      <c r="B223" s="880"/>
      <c r="C223" s="55"/>
      <c r="D223" s="55"/>
      <c r="E223" s="55"/>
      <c r="F223" s="55"/>
      <c r="G223" s="55"/>
      <c r="H223" s="880"/>
      <c r="I223" s="880"/>
      <c r="J223" s="880"/>
      <c r="K223" s="880"/>
      <c r="L223" s="880"/>
      <c r="M223" s="880"/>
      <c r="N223" s="880"/>
      <c r="O223" s="880"/>
      <c r="P223" s="880"/>
    </row>
    <row r="224" spans="1:17" ht="15.75">
      <c r="A224" s="47"/>
      <c r="B224" s="880"/>
      <c r="C224" s="55"/>
      <c r="D224" s="55"/>
      <c r="E224" s="55"/>
      <c r="F224" s="55"/>
      <c r="G224" s="55"/>
      <c r="H224" s="880"/>
      <c r="I224" s="880"/>
      <c r="J224" s="880"/>
      <c r="K224" s="880"/>
      <c r="L224" s="880"/>
      <c r="M224" s="880"/>
      <c r="N224" s="880"/>
      <c r="O224" s="880"/>
      <c r="P224" s="880"/>
    </row>
    <row r="225" spans="1:7" ht="15.75">
      <c r="A225" s="47"/>
      <c r="B225" s="880"/>
      <c r="C225" s="55"/>
      <c r="D225" s="55"/>
      <c r="E225" s="55"/>
      <c r="F225" s="55"/>
      <c r="G225" s="55"/>
    </row>
    <row r="226" spans="1:7" ht="15.75">
      <c r="A226" s="47"/>
      <c r="B226" s="880"/>
      <c r="C226" s="55"/>
      <c r="D226" s="55"/>
      <c r="E226" s="55"/>
      <c r="F226" s="55"/>
      <c r="G226" s="55"/>
    </row>
    <row r="227" spans="1:7" ht="15.75">
      <c r="A227" s="47"/>
      <c r="B227" s="880"/>
      <c r="C227" s="55"/>
      <c r="D227" s="55"/>
      <c r="E227" s="55"/>
      <c r="F227" s="55"/>
      <c r="G227" s="55"/>
    </row>
    <row r="228" spans="1:7" ht="15.75">
      <c r="A228" s="47"/>
      <c r="B228" s="880"/>
      <c r="C228" s="55"/>
      <c r="D228" s="55"/>
      <c r="E228" s="55"/>
      <c r="F228" s="55"/>
      <c r="G228" s="55"/>
    </row>
    <row r="229" spans="1:7" ht="15.75">
      <c r="A229" s="47"/>
      <c r="B229" s="880"/>
      <c r="C229" s="55"/>
      <c r="D229" s="55"/>
      <c r="E229" s="55"/>
      <c r="F229" s="55"/>
      <c r="G229" s="55"/>
    </row>
    <row r="230" spans="1:7" ht="15.75">
      <c r="A230" s="47"/>
      <c r="B230" s="880"/>
      <c r="C230" s="55"/>
      <c r="D230" s="55"/>
      <c r="E230" s="55"/>
      <c r="F230" s="55"/>
      <c r="G230" s="55"/>
    </row>
    <row r="231" spans="1:7" ht="15.75">
      <c r="A231" s="47"/>
      <c r="B231" s="880"/>
      <c r="C231" s="55"/>
      <c r="D231" s="55"/>
      <c r="E231" s="55"/>
      <c r="F231" s="55"/>
      <c r="G231" s="55"/>
    </row>
    <row r="232" spans="1:7" ht="15.75">
      <c r="A232" s="47"/>
      <c r="B232" s="880"/>
      <c r="C232" s="55"/>
      <c r="D232" s="55"/>
      <c r="E232" s="55"/>
      <c r="F232" s="55"/>
      <c r="G232" s="55"/>
    </row>
    <row r="233" spans="1:7" ht="15.75">
      <c r="A233" s="47"/>
      <c r="B233" s="880"/>
      <c r="C233" s="55"/>
      <c r="D233" s="55"/>
      <c r="E233" s="55"/>
      <c r="F233" s="55"/>
      <c r="G233" s="55"/>
    </row>
    <row r="234" spans="1:7" ht="15.75">
      <c r="A234" s="47"/>
      <c r="B234" s="880"/>
      <c r="C234" s="55"/>
      <c r="D234" s="55"/>
      <c r="E234" s="55"/>
      <c r="F234" s="55"/>
      <c r="G234" s="55"/>
    </row>
    <row r="235" spans="1:7" ht="15.75">
      <c r="A235" s="47"/>
      <c r="B235" s="880"/>
      <c r="C235" s="55"/>
      <c r="D235" s="55"/>
      <c r="E235" s="55"/>
      <c r="F235" s="55"/>
      <c r="G235" s="55"/>
    </row>
    <row r="236" spans="1:7" ht="15.75">
      <c r="A236" s="47"/>
      <c r="B236" s="880"/>
      <c r="C236" s="55"/>
      <c r="D236" s="55"/>
      <c r="E236" s="55"/>
      <c r="F236" s="55"/>
      <c r="G236" s="55"/>
    </row>
    <row r="237" spans="1:7" ht="15.75">
      <c r="A237" s="47"/>
      <c r="B237" s="880"/>
      <c r="C237" s="55"/>
      <c r="D237" s="55"/>
      <c r="E237" s="55"/>
      <c r="F237" s="55"/>
      <c r="G237" s="55"/>
    </row>
    <row r="238" spans="1:7" ht="15.75">
      <c r="A238" s="47"/>
      <c r="B238" s="880"/>
      <c r="C238" s="55"/>
      <c r="D238" s="55"/>
      <c r="E238" s="55"/>
      <c r="F238" s="55"/>
      <c r="G238" s="55"/>
    </row>
    <row r="239" spans="1:7" ht="15.75">
      <c r="A239" s="47"/>
      <c r="B239" s="880"/>
      <c r="C239" s="55"/>
      <c r="D239" s="55"/>
      <c r="E239" s="55"/>
      <c r="F239" s="55"/>
      <c r="G239" s="55"/>
    </row>
    <row r="240" spans="1:7" ht="15.75">
      <c r="A240" s="47"/>
      <c r="B240" s="880"/>
      <c r="C240" s="55"/>
      <c r="D240" s="55"/>
      <c r="E240" s="55"/>
      <c r="F240" s="55"/>
      <c r="G240" s="55"/>
    </row>
    <row r="241" spans="1:7" ht="15.75">
      <c r="A241" s="47"/>
      <c r="B241" s="880"/>
      <c r="C241" s="55"/>
      <c r="D241" s="55"/>
      <c r="E241" s="55"/>
      <c r="F241" s="55"/>
      <c r="G241" s="55"/>
    </row>
    <row r="242" spans="1:7" ht="15.75">
      <c r="A242" s="47"/>
      <c r="B242" s="880"/>
      <c r="C242" s="55"/>
      <c r="D242" s="55"/>
      <c r="E242" s="55"/>
      <c r="F242" s="55"/>
      <c r="G242" s="55"/>
    </row>
    <row r="243" spans="1:7" ht="15.75">
      <c r="A243" s="47"/>
      <c r="B243" s="880"/>
      <c r="C243" s="55"/>
      <c r="D243" s="55"/>
      <c r="E243" s="55"/>
      <c r="F243" s="55"/>
      <c r="G243" s="55"/>
    </row>
    <row r="244" spans="1:7" ht="15.75">
      <c r="A244" s="47"/>
      <c r="B244" s="880"/>
      <c r="C244" s="55"/>
      <c r="D244" s="55"/>
      <c r="E244" s="55"/>
      <c r="F244" s="55"/>
      <c r="G244" s="55"/>
    </row>
    <row r="245" spans="1:7" ht="15.75">
      <c r="A245" s="47"/>
      <c r="B245" s="880"/>
      <c r="C245" s="55"/>
      <c r="D245" s="55"/>
      <c r="E245" s="55"/>
      <c r="F245" s="55"/>
      <c r="G245" s="55"/>
    </row>
    <row r="246" spans="1:7" ht="15.75">
      <c r="A246" s="47"/>
      <c r="B246" s="880"/>
      <c r="C246" s="55"/>
      <c r="D246" s="55"/>
      <c r="E246" s="55"/>
      <c r="F246" s="55"/>
      <c r="G246" s="55"/>
    </row>
    <row r="247" spans="1:7" ht="15.75">
      <c r="A247" s="47"/>
      <c r="B247" s="880"/>
      <c r="C247" s="55"/>
      <c r="D247" s="55"/>
      <c r="E247" s="55"/>
      <c r="F247" s="55"/>
      <c r="G247" s="55"/>
    </row>
    <row r="248" spans="1:7" ht="15.75">
      <c r="A248" s="47"/>
      <c r="B248" s="880"/>
      <c r="C248" s="55"/>
      <c r="D248" s="55"/>
      <c r="E248" s="55"/>
      <c r="F248" s="55"/>
      <c r="G248" s="55"/>
    </row>
    <row r="249" spans="1:7" ht="15.75">
      <c r="A249" s="47"/>
      <c r="B249" s="880"/>
      <c r="C249" s="55"/>
      <c r="D249" s="55"/>
      <c r="E249" s="55"/>
      <c r="F249" s="55"/>
      <c r="G249" s="55"/>
    </row>
    <row r="250" spans="1:7" ht="15.75">
      <c r="A250" s="47"/>
      <c r="B250" s="880"/>
      <c r="C250" s="55"/>
      <c r="D250" s="55"/>
      <c r="E250" s="55"/>
      <c r="F250" s="55"/>
      <c r="G250" s="55"/>
    </row>
    <row r="251" spans="1:7" ht="15.75">
      <c r="A251" s="47"/>
      <c r="B251" s="880"/>
      <c r="C251" s="55"/>
      <c r="D251" s="55"/>
      <c r="E251" s="55"/>
      <c r="F251" s="55"/>
      <c r="G251" s="55"/>
    </row>
    <row r="252" spans="1:7" ht="15.75">
      <c r="A252" s="47"/>
      <c r="B252" s="880"/>
      <c r="C252" s="55"/>
      <c r="D252" s="55"/>
      <c r="E252" s="55"/>
      <c r="F252" s="55"/>
      <c r="G252" s="55"/>
    </row>
    <row r="253" spans="1:7" ht="15.75">
      <c r="A253" s="47"/>
      <c r="B253" s="880"/>
      <c r="C253" s="55"/>
      <c r="D253" s="55"/>
      <c r="E253" s="55"/>
      <c r="F253" s="55"/>
      <c r="G253" s="55"/>
    </row>
    <row r="254" spans="1:7" ht="15.75">
      <c r="A254" s="47"/>
      <c r="B254" s="880"/>
      <c r="C254" s="55"/>
      <c r="D254" s="55"/>
      <c r="E254" s="55"/>
      <c r="F254" s="55"/>
      <c r="G254" s="55"/>
    </row>
    <row r="255" spans="1:7" ht="15.75">
      <c r="A255" s="47"/>
      <c r="B255" s="880"/>
      <c r="C255" s="55"/>
      <c r="D255" s="55"/>
      <c r="E255" s="55"/>
      <c r="F255" s="55"/>
      <c r="G255" s="55"/>
    </row>
    <row r="256" spans="1:7" ht="15.75">
      <c r="A256" s="47"/>
      <c r="B256" s="880"/>
      <c r="C256" s="55"/>
      <c r="D256" s="55"/>
      <c r="E256" s="55"/>
      <c r="F256" s="55"/>
      <c r="G256" s="55"/>
    </row>
    <row r="257" spans="1:7" ht="15.75">
      <c r="A257" s="47"/>
      <c r="B257" s="880"/>
      <c r="C257" s="55"/>
      <c r="D257" s="55"/>
      <c r="E257" s="55"/>
      <c r="F257" s="55"/>
      <c r="G257" s="55"/>
    </row>
    <row r="258" spans="1:7" ht="15.75">
      <c r="A258" s="47"/>
      <c r="B258" s="880"/>
      <c r="C258" s="55"/>
      <c r="D258" s="55"/>
      <c r="E258" s="55"/>
      <c r="F258" s="55"/>
      <c r="G258" s="55"/>
    </row>
    <row r="259" spans="1:7" ht="15.75">
      <c r="A259" s="47"/>
      <c r="B259" s="880"/>
      <c r="C259" s="55"/>
      <c r="D259" s="55"/>
      <c r="E259" s="55"/>
      <c r="F259" s="55"/>
      <c r="G259" s="55"/>
    </row>
    <row r="260" spans="1:7" ht="15.75">
      <c r="A260" s="47"/>
      <c r="B260" s="880"/>
      <c r="C260" s="55"/>
      <c r="D260" s="55"/>
      <c r="E260" s="55"/>
      <c r="F260" s="55"/>
      <c r="G260" s="55"/>
    </row>
    <row r="261" spans="1:7" ht="15.75">
      <c r="A261" s="47"/>
      <c r="B261" s="880"/>
      <c r="C261" s="55"/>
      <c r="D261" s="55"/>
      <c r="E261" s="55"/>
      <c r="F261" s="55"/>
      <c r="G261" s="55"/>
    </row>
    <row r="262" spans="1:7" ht="15.75">
      <c r="A262" s="47"/>
      <c r="B262" s="880"/>
      <c r="C262" s="55"/>
      <c r="D262" s="55"/>
      <c r="E262" s="55"/>
      <c r="F262" s="55"/>
      <c r="G262" s="55"/>
    </row>
    <row r="263" spans="1:7" ht="15.75">
      <c r="A263" s="47"/>
      <c r="B263" s="880"/>
      <c r="C263" s="55"/>
      <c r="D263" s="55"/>
      <c r="E263" s="55"/>
      <c r="F263" s="55"/>
      <c r="G263" s="55"/>
    </row>
    <row r="264" spans="1:7" ht="15.75">
      <c r="A264" s="47"/>
      <c r="B264" s="880"/>
      <c r="C264" s="55"/>
      <c r="D264" s="55"/>
      <c r="E264" s="55"/>
      <c r="F264" s="55"/>
      <c r="G264" s="55"/>
    </row>
    <row r="265" spans="1:7" ht="15.75">
      <c r="A265" s="47"/>
      <c r="B265" s="880"/>
      <c r="C265" s="55"/>
      <c r="D265" s="55"/>
      <c r="E265" s="55"/>
      <c r="F265" s="55"/>
      <c r="G265" s="55"/>
    </row>
    <row r="266" spans="1:7" ht="15.75">
      <c r="A266" s="47"/>
      <c r="B266" s="880"/>
      <c r="C266" s="880"/>
      <c r="D266" s="880"/>
      <c r="E266" s="880"/>
      <c r="F266" s="880"/>
      <c r="G266" s="880"/>
    </row>
    <row r="267" spans="1:7" ht="15.75">
      <c r="A267" s="47"/>
      <c r="B267" s="880"/>
      <c r="C267" s="880"/>
      <c r="D267" s="880"/>
      <c r="E267" s="880"/>
      <c r="F267" s="880"/>
      <c r="G267" s="880"/>
    </row>
    <row r="268" spans="1:7" ht="15.75">
      <c r="A268" s="47"/>
      <c r="B268" s="880"/>
      <c r="C268" s="880"/>
      <c r="D268" s="880"/>
      <c r="E268" s="880"/>
      <c r="F268" s="880"/>
      <c r="G268" s="880"/>
    </row>
    <row r="269" spans="1:7" ht="15.75">
      <c r="A269" s="47"/>
      <c r="B269" s="880"/>
      <c r="C269" s="880"/>
      <c r="D269" s="880"/>
      <c r="E269" s="880"/>
      <c r="F269" s="880"/>
      <c r="G269" s="880"/>
    </row>
    <row r="270" spans="1:7" ht="15.75">
      <c r="A270" s="47"/>
      <c r="B270" s="880"/>
      <c r="C270" s="880"/>
      <c r="D270" s="880"/>
      <c r="E270" s="880"/>
      <c r="F270" s="880"/>
      <c r="G270" s="880"/>
    </row>
    <row r="271" spans="1:7" ht="15.75">
      <c r="A271" s="47"/>
      <c r="B271" s="880"/>
      <c r="C271" s="880"/>
      <c r="D271" s="880"/>
      <c r="E271" s="880"/>
      <c r="F271" s="880"/>
      <c r="G271" s="880"/>
    </row>
    <row r="272" spans="1:7" ht="15.75">
      <c r="A272" s="47"/>
      <c r="B272" s="880"/>
      <c r="C272" s="880"/>
      <c r="D272" s="880"/>
      <c r="E272" s="880"/>
      <c r="F272" s="880"/>
      <c r="G272" s="880"/>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22">
    <mergeCell ref="A87:Q87"/>
    <mergeCell ref="A130:Q130"/>
    <mergeCell ref="A173:Q173"/>
    <mergeCell ref="A48:Q48"/>
    <mergeCell ref="A2:Q2"/>
    <mergeCell ref="A3:Q3"/>
    <mergeCell ref="A4:Q4"/>
    <mergeCell ref="A5:Q5"/>
    <mergeCell ref="A47:Q47"/>
    <mergeCell ref="A43:Q43"/>
    <mergeCell ref="A46:Q46"/>
    <mergeCell ref="A45:Q45"/>
    <mergeCell ref="A85:H85"/>
    <mergeCell ref="A174:Q174"/>
    <mergeCell ref="A175:Q175"/>
    <mergeCell ref="A176:Q176"/>
    <mergeCell ref="A88:Q88"/>
    <mergeCell ref="A89:Q89"/>
    <mergeCell ref="A131:Q131"/>
    <mergeCell ref="A132:Q132"/>
    <mergeCell ref="A133:Q133"/>
    <mergeCell ref="A90:Q90"/>
  </mergeCells>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heetViews>
  <sheetFormatPr baseColWidth="10" defaultColWidth="11.42578125" defaultRowHeight="15"/>
  <cols>
    <col min="1" max="1" width="83.28515625" style="49" customWidth="1"/>
    <col min="2" max="6" width="10" style="48" customWidth="1"/>
    <col min="7" max="7" width="1.85546875" style="53" customWidth="1"/>
    <col min="8" max="8" width="9.140625" style="740" customWidth="1"/>
    <col min="9" max="9" width="10.7109375" style="740" bestFit="1" customWidth="1"/>
    <col min="10" max="256" width="11.42578125" style="740"/>
    <col min="257" max="257" width="83.28515625" style="740" customWidth="1"/>
    <col min="258" max="262" width="10" style="740" customWidth="1"/>
    <col min="263" max="263" width="1.85546875" style="740" customWidth="1"/>
    <col min="264" max="264" width="9.140625" style="740" customWidth="1"/>
    <col min="265" max="265" width="10.7109375" style="740" bestFit="1" customWidth="1"/>
    <col min="266" max="512" width="11.42578125" style="740"/>
    <col min="513" max="513" width="83.28515625" style="740" customWidth="1"/>
    <col min="514" max="518" width="10" style="740" customWidth="1"/>
    <col min="519" max="519" width="1.85546875" style="740" customWidth="1"/>
    <col min="520" max="520" width="9.140625" style="740" customWidth="1"/>
    <col min="521" max="521" width="10.7109375" style="740" bestFit="1" customWidth="1"/>
    <col min="522" max="768" width="11.42578125" style="740"/>
    <col min="769" max="769" width="83.28515625" style="740" customWidth="1"/>
    <col min="770" max="774" width="10" style="740" customWidth="1"/>
    <col min="775" max="775" width="1.85546875" style="740" customWidth="1"/>
    <col min="776" max="776" width="9.140625" style="740" customWidth="1"/>
    <col min="777" max="777" width="10.7109375" style="740" bestFit="1" customWidth="1"/>
    <col min="778" max="1024" width="11.42578125" style="740"/>
    <col min="1025" max="1025" width="83.28515625" style="740" customWidth="1"/>
    <col min="1026" max="1030" width="10" style="740" customWidth="1"/>
    <col min="1031" max="1031" width="1.85546875" style="740" customWidth="1"/>
    <col min="1032" max="1032" width="9.140625" style="740" customWidth="1"/>
    <col min="1033" max="1033" width="10.7109375" style="740" bestFit="1" customWidth="1"/>
    <col min="1034" max="1280" width="11.42578125" style="740"/>
    <col min="1281" max="1281" width="83.28515625" style="740" customWidth="1"/>
    <col min="1282" max="1286" width="10" style="740" customWidth="1"/>
    <col min="1287" max="1287" width="1.85546875" style="740" customWidth="1"/>
    <col min="1288" max="1288" width="9.140625" style="740" customWidth="1"/>
    <col min="1289" max="1289" width="10.7109375" style="740" bestFit="1" customWidth="1"/>
    <col min="1290" max="1536" width="11.42578125" style="740"/>
    <col min="1537" max="1537" width="83.28515625" style="740" customWidth="1"/>
    <col min="1538" max="1542" width="10" style="740" customWidth="1"/>
    <col min="1543" max="1543" width="1.85546875" style="740" customWidth="1"/>
    <col min="1544" max="1544" width="9.140625" style="740" customWidth="1"/>
    <col min="1545" max="1545" width="10.7109375" style="740" bestFit="1" customWidth="1"/>
    <col min="1546" max="1792" width="11.42578125" style="740"/>
    <col min="1793" max="1793" width="83.28515625" style="740" customWidth="1"/>
    <col min="1794" max="1798" width="10" style="740" customWidth="1"/>
    <col min="1799" max="1799" width="1.85546875" style="740" customWidth="1"/>
    <col min="1800" max="1800" width="9.140625" style="740" customWidth="1"/>
    <col min="1801" max="1801" width="10.7109375" style="740" bestFit="1" customWidth="1"/>
    <col min="1802" max="2048" width="11.42578125" style="740"/>
    <col min="2049" max="2049" width="83.28515625" style="740" customWidth="1"/>
    <col min="2050" max="2054" width="10" style="740" customWidth="1"/>
    <col min="2055" max="2055" width="1.85546875" style="740" customWidth="1"/>
    <col min="2056" max="2056" width="9.140625" style="740" customWidth="1"/>
    <col min="2057" max="2057" width="10.7109375" style="740" bestFit="1" customWidth="1"/>
    <col min="2058" max="2304" width="11.42578125" style="740"/>
    <col min="2305" max="2305" width="83.28515625" style="740" customWidth="1"/>
    <col min="2306" max="2310" width="10" style="740" customWidth="1"/>
    <col min="2311" max="2311" width="1.85546875" style="740" customWidth="1"/>
    <col min="2312" max="2312" width="9.140625" style="740" customWidth="1"/>
    <col min="2313" max="2313" width="10.7109375" style="740" bestFit="1" customWidth="1"/>
    <col min="2314" max="2560" width="11.42578125" style="740"/>
    <col min="2561" max="2561" width="83.28515625" style="740" customWidth="1"/>
    <col min="2562" max="2566" width="10" style="740" customWidth="1"/>
    <col min="2567" max="2567" width="1.85546875" style="740" customWidth="1"/>
    <col min="2568" max="2568" width="9.140625" style="740" customWidth="1"/>
    <col min="2569" max="2569" width="10.7109375" style="740" bestFit="1" customWidth="1"/>
    <col min="2570" max="2816" width="11.42578125" style="740"/>
    <col min="2817" max="2817" width="83.28515625" style="740" customWidth="1"/>
    <col min="2818" max="2822" width="10" style="740" customWidth="1"/>
    <col min="2823" max="2823" width="1.85546875" style="740" customWidth="1"/>
    <col min="2824" max="2824" width="9.140625" style="740" customWidth="1"/>
    <col min="2825" max="2825" width="10.7109375" style="740" bestFit="1" customWidth="1"/>
    <col min="2826" max="3072" width="11.42578125" style="740"/>
    <col min="3073" max="3073" width="83.28515625" style="740" customWidth="1"/>
    <col min="3074" max="3078" width="10" style="740" customWidth="1"/>
    <col min="3079" max="3079" width="1.85546875" style="740" customWidth="1"/>
    <col min="3080" max="3080" width="9.140625" style="740" customWidth="1"/>
    <col min="3081" max="3081" width="10.7109375" style="740" bestFit="1" customWidth="1"/>
    <col min="3082" max="3328" width="11.42578125" style="740"/>
    <col min="3329" max="3329" width="83.28515625" style="740" customWidth="1"/>
    <col min="3330" max="3334" width="10" style="740" customWidth="1"/>
    <col min="3335" max="3335" width="1.85546875" style="740" customWidth="1"/>
    <col min="3336" max="3336" width="9.140625" style="740" customWidth="1"/>
    <col min="3337" max="3337" width="10.7109375" style="740" bestFit="1" customWidth="1"/>
    <col min="3338" max="3584" width="11.42578125" style="740"/>
    <col min="3585" max="3585" width="83.28515625" style="740" customWidth="1"/>
    <col min="3586" max="3590" width="10" style="740" customWidth="1"/>
    <col min="3591" max="3591" width="1.85546875" style="740" customWidth="1"/>
    <col min="3592" max="3592" width="9.140625" style="740" customWidth="1"/>
    <col min="3593" max="3593" width="10.7109375" style="740" bestFit="1" customWidth="1"/>
    <col min="3594" max="3840" width="11.42578125" style="740"/>
    <col min="3841" max="3841" width="83.28515625" style="740" customWidth="1"/>
    <col min="3842" max="3846" width="10" style="740" customWidth="1"/>
    <col min="3847" max="3847" width="1.85546875" style="740" customWidth="1"/>
    <col min="3848" max="3848" width="9.140625" style="740" customWidth="1"/>
    <col min="3849" max="3849" width="10.7109375" style="740" bestFit="1" customWidth="1"/>
    <col min="3850" max="4096" width="11.42578125" style="740"/>
    <col min="4097" max="4097" width="83.28515625" style="740" customWidth="1"/>
    <col min="4098" max="4102" width="10" style="740" customWidth="1"/>
    <col min="4103" max="4103" width="1.85546875" style="740" customWidth="1"/>
    <col min="4104" max="4104" width="9.140625" style="740" customWidth="1"/>
    <col min="4105" max="4105" width="10.7109375" style="740" bestFit="1" customWidth="1"/>
    <col min="4106" max="4352" width="11.42578125" style="740"/>
    <col min="4353" max="4353" width="83.28515625" style="740" customWidth="1"/>
    <col min="4354" max="4358" width="10" style="740" customWidth="1"/>
    <col min="4359" max="4359" width="1.85546875" style="740" customWidth="1"/>
    <col min="4360" max="4360" width="9.140625" style="740" customWidth="1"/>
    <col min="4361" max="4361" width="10.7109375" style="740" bestFit="1" customWidth="1"/>
    <col min="4362" max="4608" width="11.42578125" style="740"/>
    <col min="4609" max="4609" width="83.28515625" style="740" customWidth="1"/>
    <col min="4610" max="4614" width="10" style="740" customWidth="1"/>
    <col min="4615" max="4615" width="1.85546875" style="740" customWidth="1"/>
    <col min="4616" max="4616" width="9.140625" style="740" customWidth="1"/>
    <col min="4617" max="4617" width="10.7109375" style="740" bestFit="1" customWidth="1"/>
    <col min="4618" max="4864" width="11.42578125" style="740"/>
    <col min="4865" max="4865" width="83.28515625" style="740" customWidth="1"/>
    <col min="4866" max="4870" width="10" style="740" customWidth="1"/>
    <col min="4871" max="4871" width="1.85546875" style="740" customWidth="1"/>
    <col min="4872" max="4872" width="9.140625" style="740" customWidth="1"/>
    <col min="4873" max="4873" width="10.7109375" style="740" bestFit="1" customWidth="1"/>
    <col min="4874" max="5120" width="11.42578125" style="740"/>
    <col min="5121" max="5121" width="83.28515625" style="740" customWidth="1"/>
    <col min="5122" max="5126" width="10" style="740" customWidth="1"/>
    <col min="5127" max="5127" width="1.85546875" style="740" customWidth="1"/>
    <col min="5128" max="5128" width="9.140625" style="740" customWidth="1"/>
    <col min="5129" max="5129" width="10.7109375" style="740" bestFit="1" customWidth="1"/>
    <col min="5130" max="5376" width="11.42578125" style="740"/>
    <col min="5377" max="5377" width="83.28515625" style="740" customWidth="1"/>
    <col min="5378" max="5382" width="10" style="740" customWidth="1"/>
    <col min="5383" max="5383" width="1.85546875" style="740" customWidth="1"/>
    <col min="5384" max="5384" width="9.140625" style="740" customWidth="1"/>
    <col min="5385" max="5385" width="10.7109375" style="740" bestFit="1" customWidth="1"/>
    <col min="5386" max="5632" width="11.42578125" style="740"/>
    <col min="5633" max="5633" width="83.28515625" style="740" customWidth="1"/>
    <col min="5634" max="5638" width="10" style="740" customWidth="1"/>
    <col min="5639" max="5639" width="1.85546875" style="740" customWidth="1"/>
    <col min="5640" max="5640" width="9.140625" style="740" customWidth="1"/>
    <col min="5641" max="5641" width="10.7109375" style="740" bestFit="1" customWidth="1"/>
    <col min="5642" max="5888" width="11.42578125" style="740"/>
    <col min="5889" max="5889" width="83.28515625" style="740" customWidth="1"/>
    <col min="5890" max="5894" width="10" style="740" customWidth="1"/>
    <col min="5895" max="5895" width="1.85546875" style="740" customWidth="1"/>
    <col min="5896" max="5896" width="9.140625" style="740" customWidth="1"/>
    <col min="5897" max="5897" width="10.7109375" style="740" bestFit="1" customWidth="1"/>
    <col min="5898" max="6144" width="11.42578125" style="740"/>
    <col min="6145" max="6145" width="83.28515625" style="740" customWidth="1"/>
    <col min="6146" max="6150" width="10" style="740" customWidth="1"/>
    <col min="6151" max="6151" width="1.85546875" style="740" customWidth="1"/>
    <col min="6152" max="6152" width="9.140625" style="740" customWidth="1"/>
    <col min="6153" max="6153" width="10.7109375" style="740" bestFit="1" customWidth="1"/>
    <col min="6154" max="6400" width="11.42578125" style="740"/>
    <col min="6401" max="6401" width="83.28515625" style="740" customWidth="1"/>
    <col min="6402" max="6406" width="10" style="740" customWidth="1"/>
    <col min="6407" max="6407" width="1.85546875" style="740" customWidth="1"/>
    <col min="6408" max="6408" width="9.140625" style="740" customWidth="1"/>
    <col min="6409" max="6409" width="10.7109375" style="740" bestFit="1" customWidth="1"/>
    <col min="6410" max="6656" width="11.42578125" style="740"/>
    <col min="6657" max="6657" width="83.28515625" style="740" customWidth="1"/>
    <col min="6658" max="6662" width="10" style="740" customWidth="1"/>
    <col min="6663" max="6663" width="1.85546875" style="740" customWidth="1"/>
    <col min="6664" max="6664" width="9.140625" style="740" customWidth="1"/>
    <col min="6665" max="6665" width="10.7109375" style="740" bestFit="1" customWidth="1"/>
    <col min="6666" max="6912" width="11.42578125" style="740"/>
    <col min="6913" max="6913" width="83.28515625" style="740" customWidth="1"/>
    <col min="6914" max="6918" width="10" style="740" customWidth="1"/>
    <col min="6919" max="6919" width="1.85546875" style="740" customWidth="1"/>
    <col min="6920" max="6920" width="9.140625" style="740" customWidth="1"/>
    <col min="6921" max="6921" width="10.7109375" style="740" bestFit="1" customWidth="1"/>
    <col min="6922" max="7168" width="11.42578125" style="740"/>
    <col min="7169" max="7169" width="83.28515625" style="740" customWidth="1"/>
    <col min="7170" max="7174" width="10" style="740" customWidth="1"/>
    <col min="7175" max="7175" width="1.85546875" style="740" customWidth="1"/>
    <col min="7176" max="7176" width="9.140625" style="740" customWidth="1"/>
    <col min="7177" max="7177" width="10.7109375" style="740" bestFit="1" customWidth="1"/>
    <col min="7178" max="7424" width="11.42578125" style="740"/>
    <col min="7425" max="7425" width="83.28515625" style="740" customWidth="1"/>
    <col min="7426" max="7430" width="10" style="740" customWidth="1"/>
    <col min="7431" max="7431" width="1.85546875" style="740" customWidth="1"/>
    <col min="7432" max="7432" width="9.140625" style="740" customWidth="1"/>
    <col min="7433" max="7433" width="10.7109375" style="740" bestFit="1" customWidth="1"/>
    <col min="7434" max="7680" width="11.42578125" style="740"/>
    <col min="7681" max="7681" width="83.28515625" style="740" customWidth="1"/>
    <col min="7682" max="7686" width="10" style="740" customWidth="1"/>
    <col min="7687" max="7687" width="1.85546875" style="740" customWidth="1"/>
    <col min="7688" max="7688" width="9.140625" style="740" customWidth="1"/>
    <col min="7689" max="7689" width="10.7109375" style="740" bestFit="1" customWidth="1"/>
    <col min="7690" max="7936" width="11.42578125" style="740"/>
    <col min="7937" max="7937" width="83.28515625" style="740" customWidth="1"/>
    <col min="7938" max="7942" width="10" style="740" customWidth="1"/>
    <col min="7943" max="7943" width="1.85546875" style="740" customWidth="1"/>
    <col min="7944" max="7944" width="9.140625" style="740" customWidth="1"/>
    <col min="7945" max="7945" width="10.7109375" style="740" bestFit="1" customWidth="1"/>
    <col min="7946" max="8192" width="11.42578125" style="740"/>
    <col min="8193" max="8193" width="83.28515625" style="740" customWidth="1"/>
    <col min="8194" max="8198" width="10" style="740" customWidth="1"/>
    <col min="8199" max="8199" width="1.85546875" style="740" customWidth="1"/>
    <col min="8200" max="8200" width="9.140625" style="740" customWidth="1"/>
    <col min="8201" max="8201" width="10.7109375" style="740" bestFit="1" customWidth="1"/>
    <col min="8202" max="8448" width="11.42578125" style="740"/>
    <col min="8449" max="8449" width="83.28515625" style="740" customWidth="1"/>
    <col min="8450" max="8454" width="10" style="740" customWidth="1"/>
    <col min="8455" max="8455" width="1.85546875" style="740" customWidth="1"/>
    <col min="8456" max="8456" width="9.140625" style="740" customWidth="1"/>
    <col min="8457" max="8457" width="10.7109375" style="740" bestFit="1" customWidth="1"/>
    <col min="8458" max="8704" width="11.42578125" style="740"/>
    <col min="8705" max="8705" width="83.28515625" style="740" customWidth="1"/>
    <col min="8706" max="8710" width="10" style="740" customWidth="1"/>
    <col min="8711" max="8711" width="1.85546875" style="740" customWidth="1"/>
    <col min="8712" max="8712" width="9.140625" style="740" customWidth="1"/>
    <col min="8713" max="8713" width="10.7109375" style="740" bestFit="1" customWidth="1"/>
    <col min="8714" max="8960" width="11.42578125" style="740"/>
    <col min="8961" max="8961" width="83.28515625" style="740" customWidth="1"/>
    <col min="8962" max="8966" width="10" style="740" customWidth="1"/>
    <col min="8967" max="8967" width="1.85546875" style="740" customWidth="1"/>
    <col min="8968" max="8968" width="9.140625" style="740" customWidth="1"/>
    <col min="8969" max="8969" width="10.7109375" style="740" bestFit="1" customWidth="1"/>
    <col min="8970" max="9216" width="11.42578125" style="740"/>
    <col min="9217" max="9217" width="83.28515625" style="740" customWidth="1"/>
    <col min="9218" max="9222" width="10" style="740" customWidth="1"/>
    <col min="9223" max="9223" width="1.85546875" style="740" customWidth="1"/>
    <col min="9224" max="9224" width="9.140625" style="740" customWidth="1"/>
    <col min="9225" max="9225" width="10.7109375" style="740" bestFit="1" customWidth="1"/>
    <col min="9226" max="9472" width="11.42578125" style="740"/>
    <col min="9473" max="9473" width="83.28515625" style="740" customWidth="1"/>
    <col min="9474" max="9478" width="10" style="740" customWidth="1"/>
    <col min="9479" max="9479" width="1.85546875" style="740" customWidth="1"/>
    <col min="9480" max="9480" width="9.140625" style="740" customWidth="1"/>
    <col min="9481" max="9481" width="10.7109375" style="740" bestFit="1" customWidth="1"/>
    <col min="9482" max="9728" width="11.42578125" style="740"/>
    <col min="9729" max="9729" width="83.28515625" style="740" customWidth="1"/>
    <col min="9730" max="9734" width="10" style="740" customWidth="1"/>
    <col min="9735" max="9735" width="1.85546875" style="740" customWidth="1"/>
    <col min="9736" max="9736" width="9.140625" style="740" customWidth="1"/>
    <col min="9737" max="9737" width="10.7109375" style="740" bestFit="1" customWidth="1"/>
    <col min="9738" max="9984" width="11.42578125" style="740"/>
    <col min="9985" max="9985" width="83.28515625" style="740" customWidth="1"/>
    <col min="9986" max="9990" width="10" style="740" customWidth="1"/>
    <col min="9991" max="9991" width="1.85546875" style="740" customWidth="1"/>
    <col min="9992" max="9992" width="9.140625" style="740" customWidth="1"/>
    <col min="9993" max="9993" width="10.7109375" style="740" bestFit="1" customWidth="1"/>
    <col min="9994" max="10240" width="11.42578125" style="740"/>
    <col min="10241" max="10241" width="83.28515625" style="740" customWidth="1"/>
    <col min="10242" max="10246" width="10" style="740" customWidth="1"/>
    <col min="10247" max="10247" width="1.85546875" style="740" customWidth="1"/>
    <col min="10248" max="10248" width="9.140625" style="740" customWidth="1"/>
    <col min="10249" max="10249" width="10.7109375" style="740" bestFit="1" customWidth="1"/>
    <col min="10250" max="10496" width="11.42578125" style="740"/>
    <col min="10497" max="10497" width="83.28515625" style="740" customWidth="1"/>
    <col min="10498" max="10502" width="10" style="740" customWidth="1"/>
    <col min="10503" max="10503" width="1.85546875" style="740" customWidth="1"/>
    <col min="10504" max="10504" width="9.140625" style="740" customWidth="1"/>
    <col min="10505" max="10505" width="10.7109375" style="740" bestFit="1" customWidth="1"/>
    <col min="10506" max="10752" width="11.42578125" style="740"/>
    <col min="10753" max="10753" width="83.28515625" style="740" customWidth="1"/>
    <col min="10754" max="10758" width="10" style="740" customWidth="1"/>
    <col min="10759" max="10759" width="1.85546875" style="740" customWidth="1"/>
    <col min="10760" max="10760" width="9.140625" style="740" customWidth="1"/>
    <col min="10761" max="10761" width="10.7109375" style="740" bestFit="1" customWidth="1"/>
    <col min="10762" max="11008" width="11.42578125" style="740"/>
    <col min="11009" max="11009" width="83.28515625" style="740" customWidth="1"/>
    <col min="11010" max="11014" width="10" style="740" customWidth="1"/>
    <col min="11015" max="11015" width="1.85546875" style="740" customWidth="1"/>
    <col min="11016" max="11016" width="9.140625" style="740" customWidth="1"/>
    <col min="11017" max="11017" width="10.7109375" style="740" bestFit="1" customWidth="1"/>
    <col min="11018" max="11264" width="11.42578125" style="740"/>
    <col min="11265" max="11265" width="83.28515625" style="740" customWidth="1"/>
    <col min="11266" max="11270" width="10" style="740" customWidth="1"/>
    <col min="11271" max="11271" width="1.85546875" style="740" customWidth="1"/>
    <col min="11272" max="11272" width="9.140625" style="740" customWidth="1"/>
    <col min="11273" max="11273" width="10.7109375" style="740" bestFit="1" customWidth="1"/>
    <col min="11274" max="11520" width="11.42578125" style="740"/>
    <col min="11521" max="11521" width="83.28515625" style="740" customWidth="1"/>
    <col min="11522" max="11526" width="10" style="740" customWidth="1"/>
    <col min="11527" max="11527" width="1.85546875" style="740" customWidth="1"/>
    <col min="11528" max="11528" width="9.140625" style="740" customWidth="1"/>
    <col min="11529" max="11529" width="10.7109375" style="740" bestFit="1" customWidth="1"/>
    <col min="11530" max="11776" width="11.42578125" style="740"/>
    <col min="11777" max="11777" width="83.28515625" style="740" customWidth="1"/>
    <col min="11778" max="11782" width="10" style="740" customWidth="1"/>
    <col min="11783" max="11783" width="1.85546875" style="740" customWidth="1"/>
    <col min="11784" max="11784" width="9.140625" style="740" customWidth="1"/>
    <col min="11785" max="11785" width="10.7109375" style="740" bestFit="1" customWidth="1"/>
    <col min="11786" max="12032" width="11.42578125" style="740"/>
    <col min="12033" max="12033" width="83.28515625" style="740" customWidth="1"/>
    <col min="12034" max="12038" width="10" style="740" customWidth="1"/>
    <col min="12039" max="12039" width="1.85546875" style="740" customWidth="1"/>
    <col min="12040" max="12040" width="9.140625" style="740" customWidth="1"/>
    <col min="12041" max="12041" width="10.7109375" style="740" bestFit="1" customWidth="1"/>
    <col min="12042" max="12288" width="11.42578125" style="740"/>
    <col min="12289" max="12289" width="83.28515625" style="740" customWidth="1"/>
    <col min="12290" max="12294" width="10" style="740" customWidth="1"/>
    <col min="12295" max="12295" width="1.85546875" style="740" customWidth="1"/>
    <col min="12296" max="12296" width="9.140625" style="740" customWidth="1"/>
    <col min="12297" max="12297" width="10.7109375" style="740" bestFit="1" customWidth="1"/>
    <col min="12298" max="12544" width="11.42578125" style="740"/>
    <col min="12545" max="12545" width="83.28515625" style="740" customWidth="1"/>
    <col min="12546" max="12550" width="10" style="740" customWidth="1"/>
    <col min="12551" max="12551" width="1.85546875" style="740" customWidth="1"/>
    <col min="12552" max="12552" width="9.140625" style="740" customWidth="1"/>
    <col min="12553" max="12553" width="10.7109375" style="740" bestFit="1" customWidth="1"/>
    <col min="12554" max="12800" width="11.42578125" style="740"/>
    <col min="12801" max="12801" width="83.28515625" style="740" customWidth="1"/>
    <col min="12802" max="12806" width="10" style="740" customWidth="1"/>
    <col min="12807" max="12807" width="1.85546875" style="740" customWidth="1"/>
    <col min="12808" max="12808" width="9.140625" style="740" customWidth="1"/>
    <col min="12809" max="12809" width="10.7109375" style="740" bestFit="1" customWidth="1"/>
    <col min="12810" max="13056" width="11.42578125" style="740"/>
    <col min="13057" max="13057" width="83.28515625" style="740" customWidth="1"/>
    <col min="13058" max="13062" width="10" style="740" customWidth="1"/>
    <col min="13063" max="13063" width="1.85546875" style="740" customWidth="1"/>
    <col min="13064" max="13064" width="9.140625" style="740" customWidth="1"/>
    <col min="13065" max="13065" width="10.7109375" style="740" bestFit="1" customWidth="1"/>
    <col min="13066" max="13312" width="11.42578125" style="740"/>
    <col min="13313" max="13313" width="83.28515625" style="740" customWidth="1"/>
    <col min="13314" max="13318" width="10" style="740" customWidth="1"/>
    <col min="13319" max="13319" width="1.85546875" style="740" customWidth="1"/>
    <col min="13320" max="13320" width="9.140625" style="740" customWidth="1"/>
    <col min="13321" max="13321" width="10.7109375" style="740" bestFit="1" customWidth="1"/>
    <col min="13322" max="13568" width="11.42578125" style="740"/>
    <col min="13569" max="13569" width="83.28515625" style="740" customWidth="1"/>
    <col min="13570" max="13574" width="10" style="740" customWidth="1"/>
    <col min="13575" max="13575" width="1.85546875" style="740" customWidth="1"/>
    <col min="13576" max="13576" width="9.140625" style="740" customWidth="1"/>
    <col min="13577" max="13577" width="10.7109375" style="740" bestFit="1" customWidth="1"/>
    <col min="13578" max="13824" width="11.42578125" style="740"/>
    <col min="13825" max="13825" width="83.28515625" style="740" customWidth="1"/>
    <col min="13826" max="13830" width="10" style="740" customWidth="1"/>
    <col min="13831" max="13831" width="1.85546875" style="740" customWidth="1"/>
    <col min="13832" max="13832" width="9.140625" style="740" customWidth="1"/>
    <col min="13833" max="13833" width="10.7109375" style="740" bestFit="1" customWidth="1"/>
    <col min="13834" max="14080" width="11.42578125" style="740"/>
    <col min="14081" max="14081" width="83.28515625" style="740" customWidth="1"/>
    <col min="14082" max="14086" width="10" style="740" customWidth="1"/>
    <col min="14087" max="14087" width="1.85546875" style="740" customWidth="1"/>
    <col min="14088" max="14088" width="9.140625" style="740" customWidth="1"/>
    <col min="14089" max="14089" width="10.7109375" style="740" bestFit="1" customWidth="1"/>
    <col min="14090" max="14336" width="11.42578125" style="740"/>
    <col min="14337" max="14337" width="83.28515625" style="740" customWidth="1"/>
    <col min="14338" max="14342" width="10" style="740" customWidth="1"/>
    <col min="14343" max="14343" width="1.85546875" style="740" customWidth="1"/>
    <col min="14344" max="14344" width="9.140625" style="740" customWidth="1"/>
    <col min="14345" max="14345" width="10.7109375" style="740" bestFit="1" customWidth="1"/>
    <col min="14346" max="14592" width="11.42578125" style="740"/>
    <col min="14593" max="14593" width="83.28515625" style="740" customWidth="1"/>
    <col min="14594" max="14598" width="10" style="740" customWidth="1"/>
    <col min="14599" max="14599" width="1.85546875" style="740" customWidth="1"/>
    <col min="14600" max="14600" width="9.140625" style="740" customWidth="1"/>
    <col min="14601" max="14601" width="10.7109375" style="740" bestFit="1" customWidth="1"/>
    <col min="14602" max="14848" width="11.42578125" style="740"/>
    <col min="14849" max="14849" width="83.28515625" style="740" customWidth="1"/>
    <col min="14850" max="14854" width="10" style="740" customWidth="1"/>
    <col min="14855" max="14855" width="1.85546875" style="740" customWidth="1"/>
    <col min="14856" max="14856" width="9.140625" style="740" customWidth="1"/>
    <col min="14857" max="14857" width="10.7109375" style="740" bestFit="1" customWidth="1"/>
    <col min="14858" max="15104" width="11.42578125" style="740"/>
    <col min="15105" max="15105" width="83.28515625" style="740" customWidth="1"/>
    <col min="15106" max="15110" width="10" style="740" customWidth="1"/>
    <col min="15111" max="15111" width="1.85546875" style="740" customWidth="1"/>
    <col min="15112" max="15112" width="9.140625" style="740" customWidth="1"/>
    <col min="15113" max="15113" width="10.7109375" style="740" bestFit="1" customWidth="1"/>
    <col min="15114" max="15360" width="11.42578125" style="740"/>
    <col min="15361" max="15361" width="83.28515625" style="740" customWidth="1"/>
    <col min="15362" max="15366" width="10" style="740" customWidth="1"/>
    <col min="15367" max="15367" width="1.85546875" style="740" customWidth="1"/>
    <col min="15368" max="15368" width="9.140625" style="740" customWidth="1"/>
    <col min="15369" max="15369" width="10.7109375" style="740" bestFit="1" customWidth="1"/>
    <col min="15370" max="15616" width="11.42578125" style="740"/>
    <col min="15617" max="15617" width="83.28515625" style="740" customWidth="1"/>
    <col min="15618" max="15622" width="10" style="740" customWidth="1"/>
    <col min="15623" max="15623" width="1.85546875" style="740" customWidth="1"/>
    <col min="15624" max="15624" width="9.140625" style="740" customWidth="1"/>
    <col min="15625" max="15625" width="10.7109375" style="740" bestFit="1" customWidth="1"/>
    <col min="15626" max="15872" width="11.42578125" style="740"/>
    <col min="15873" max="15873" width="83.28515625" style="740" customWidth="1"/>
    <col min="15874" max="15878" width="10" style="740" customWidth="1"/>
    <col min="15879" max="15879" width="1.85546875" style="740" customWidth="1"/>
    <col min="15880" max="15880" width="9.140625" style="740" customWidth="1"/>
    <col min="15881" max="15881" width="10.7109375" style="740" bestFit="1" customWidth="1"/>
    <col min="15882" max="16128" width="11.42578125" style="740"/>
    <col min="16129" max="16129" width="83.28515625" style="740" customWidth="1"/>
    <col min="16130" max="16134" width="10" style="740" customWidth="1"/>
    <col min="16135" max="16135" width="1.85546875" style="740" customWidth="1"/>
    <col min="16136" max="16136" width="9.140625" style="740" customWidth="1"/>
    <col min="16137" max="16137" width="10.7109375" style="740" bestFit="1" customWidth="1"/>
    <col min="16138" max="16384" width="11.42578125" style="740"/>
  </cols>
  <sheetData>
    <row r="1" spans="1:6" s="52" customFormat="1" ht="2.25" customHeight="1">
      <c r="A1" s="50"/>
      <c r="B1" s="752"/>
      <c r="C1" s="752"/>
      <c r="D1" s="752"/>
      <c r="E1" s="752"/>
      <c r="F1" s="752"/>
    </row>
    <row r="2" spans="1:6" s="42" customFormat="1" ht="39" customHeight="1">
      <c r="A2" s="1052" t="s">
        <v>1073</v>
      </c>
      <c r="B2" s="1052"/>
      <c r="C2" s="1052"/>
      <c r="D2" s="1052"/>
      <c r="E2" s="1052"/>
      <c r="F2" s="1052"/>
    </row>
    <row r="3" spans="1:6" s="42" customFormat="1" ht="20.25">
      <c r="A3" s="1052" t="s">
        <v>1158</v>
      </c>
      <c r="B3" s="1052"/>
      <c r="C3" s="1052"/>
      <c r="D3" s="1052"/>
      <c r="E3" s="1052"/>
      <c r="F3" s="1052"/>
    </row>
    <row r="4" spans="1:6" s="42" customFormat="1" ht="20.25">
      <c r="A4" s="1052" t="s">
        <v>1530</v>
      </c>
      <c r="B4" s="1052"/>
      <c r="C4" s="1052"/>
      <c r="D4" s="1052"/>
      <c r="E4" s="1052"/>
      <c r="F4" s="1052"/>
    </row>
    <row r="5" spans="1:6" s="43" customFormat="1" ht="39" customHeight="1">
      <c r="A5" s="1058" t="s">
        <v>1255</v>
      </c>
      <c r="B5" s="1058"/>
      <c r="C5" s="1058"/>
      <c r="D5" s="1058"/>
      <c r="E5" s="1058"/>
      <c r="F5" s="1058"/>
    </row>
    <row r="6" spans="1:6" s="740" customFormat="1" ht="6" customHeight="1">
      <c r="A6" s="49"/>
      <c r="B6" s="48"/>
      <c r="C6" s="48"/>
      <c r="D6" s="48"/>
      <c r="E6" s="48"/>
      <c r="F6" s="48"/>
    </row>
    <row r="7" spans="1:6" s="740" customFormat="1" ht="4.5" customHeight="1" thickBot="1">
      <c r="A7" s="361"/>
      <c r="B7" s="425"/>
      <c r="C7" s="425"/>
      <c r="D7" s="425"/>
      <c r="E7" s="425"/>
      <c r="F7" s="425"/>
    </row>
    <row r="8" spans="1:6" s="740" customFormat="1" ht="16.5" thickTop="1" thickBot="1">
      <c r="A8" s="700"/>
      <c r="B8" s="816" t="s">
        <v>2</v>
      </c>
      <c r="C8" s="816" t="s">
        <v>3</v>
      </c>
      <c r="D8" s="816" t="s">
        <v>4</v>
      </c>
      <c r="E8" s="816" t="s">
        <v>5</v>
      </c>
      <c r="F8" s="816" t="s">
        <v>6</v>
      </c>
    </row>
    <row r="9" spans="1:6" s="740" customFormat="1" ht="15.75" customHeight="1" thickTop="1" thickBot="1">
      <c r="A9" s="701" t="s">
        <v>7</v>
      </c>
      <c r="B9" s="667">
        <v>4538581.2706400007</v>
      </c>
      <c r="C9" s="667">
        <v>283409.62475999998</v>
      </c>
      <c r="D9" s="667">
        <v>0</v>
      </c>
      <c r="E9" s="667">
        <v>1105.7938200000001</v>
      </c>
      <c r="F9" s="667">
        <v>4823096.6892200001</v>
      </c>
    </row>
    <row r="10" spans="1:6" s="740" customFormat="1" ht="15.75" customHeight="1" thickTop="1" thickBot="1">
      <c r="A10" s="665" t="s">
        <v>8</v>
      </c>
      <c r="B10" s="668">
        <v>399340.51341000001</v>
      </c>
      <c r="C10" s="668">
        <v>92883.633480000004</v>
      </c>
      <c r="D10" s="668">
        <v>0</v>
      </c>
      <c r="E10" s="668">
        <v>740.32746999999995</v>
      </c>
      <c r="F10" s="668">
        <v>492964.47435999999</v>
      </c>
    </row>
    <row r="11" spans="1:6" s="740" customFormat="1" ht="15.75" customHeight="1" thickTop="1">
      <c r="A11" s="669" t="s">
        <v>9</v>
      </c>
      <c r="B11" s="416">
        <v>107757.94131000001</v>
      </c>
      <c r="C11" s="416">
        <v>26491.248489999998</v>
      </c>
      <c r="D11" s="416">
        <v>0</v>
      </c>
      <c r="E11" s="416">
        <v>0</v>
      </c>
      <c r="F11" s="416">
        <v>134249.18980000002</v>
      </c>
    </row>
    <row r="12" spans="1:6" s="740" customFormat="1" ht="15.75" customHeight="1">
      <c r="A12" s="669" t="s">
        <v>10</v>
      </c>
      <c r="B12" s="416">
        <v>274642.15113999997</v>
      </c>
      <c r="C12" s="416">
        <v>58164.428399999997</v>
      </c>
      <c r="D12" s="416">
        <v>0</v>
      </c>
      <c r="E12" s="416">
        <v>740.32746999999995</v>
      </c>
      <c r="F12" s="416">
        <v>333546.90700999997</v>
      </c>
    </row>
    <row r="13" spans="1:6" s="740" customFormat="1" ht="15.75" customHeight="1">
      <c r="A13" s="669" t="s">
        <v>11</v>
      </c>
      <c r="B13" s="416">
        <v>16874.443210000001</v>
      </c>
      <c r="C13" s="416">
        <v>5843.1188899999997</v>
      </c>
      <c r="D13" s="416">
        <v>0</v>
      </c>
      <c r="E13" s="416">
        <v>0</v>
      </c>
      <c r="F13" s="416">
        <v>22717.562100000003</v>
      </c>
    </row>
    <row r="14" spans="1:6" s="740" customFormat="1" ht="15.75" customHeight="1">
      <c r="A14" s="669" t="s">
        <v>12</v>
      </c>
      <c r="B14" s="416">
        <v>0</v>
      </c>
      <c r="C14" s="416">
        <v>0</v>
      </c>
      <c r="D14" s="416">
        <v>0</v>
      </c>
      <c r="E14" s="416">
        <v>0</v>
      </c>
      <c r="F14" s="416">
        <v>0</v>
      </c>
    </row>
    <row r="15" spans="1:6" s="740" customFormat="1" ht="15.75" customHeight="1">
      <c r="A15" s="669" t="s">
        <v>13</v>
      </c>
      <c r="B15" s="416">
        <v>0</v>
      </c>
      <c r="C15" s="416">
        <v>2384.8377</v>
      </c>
      <c r="D15" s="416">
        <v>0</v>
      </c>
      <c r="E15" s="416">
        <v>0</v>
      </c>
      <c r="F15" s="416">
        <v>2384.8377</v>
      </c>
    </row>
    <row r="16" spans="1:6" s="740" customFormat="1" ht="15.75" customHeight="1">
      <c r="A16" s="669" t="s">
        <v>14</v>
      </c>
      <c r="B16" s="416">
        <v>65.97775</v>
      </c>
      <c r="C16" s="416">
        <v>0</v>
      </c>
      <c r="D16" s="416">
        <v>0</v>
      </c>
      <c r="E16" s="416">
        <v>0</v>
      </c>
      <c r="F16" s="416">
        <v>65.97775</v>
      </c>
    </row>
    <row r="17" spans="1:6" s="740" customFormat="1" ht="15.75" customHeight="1">
      <c r="A17" s="669" t="s">
        <v>15</v>
      </c>
      <c r="B17" s="416">
        <v>0</v>
      </c>
      <c r="C17" s="416">
        <v>0</v>
      </c>
      <c r="D17" s="416">
        <v>0</v>
      </c>
      <c r="E17" s="416">
        <v>0</v>
      </c>
      <c r="F17" s="416">
        <v>0</v>
      </c>
    </row>
    <row r="18" spans="1:6" s="740" customFormat="1" ht="15.75" customHeight="1" thickBot="1">
      <c r="A18" s="669" t="s">
        <v>16</v>
      </c>
      <c r="B18" s="416">
        <v>0</v>
      </c>
      <c r="C18" s="416">
        <v>0</v>
      </c>
      <c r="D18" s="416">
        <v>0</v>
      </c>
      <c r="E18" s="416">
        <v>0</v>
      </c>
      <c r="F18" s="416">
        <v>0</v>
      </c>
    </row>
    <row r="19" spans="1:6" s="740" customFormat="1" ht="15.75" customHeight="1" thickTop="1" thickBot="1">
      <c r="A19" s="665" t="s">
        <v>17</v>
      </c>
      <c r="B19" s="668">
        <v>152998.76400999998</v>
      </c>
      <c r="C19" s="668">
        <v>73490.715329999992</v>
      </c>
      <c r="D19" s="668">
        <v>0</v>
      </c>
      <c r="E19" s="668">
        <v>53.865000000000002</v>
      </c>
      <c r="F19" s="668">
        <v>226543.34434000001</v>
      </c>
    </row>
    <row r="20" spans="1:6" s="740" customFormat="1" ht="15.75" customHeight="1" thickTop="1">
      <c r="A20" s="669" t="s">
        <v>18</v>
      </c>
      <c r="B20" s="416">
        <v>0</v>
      </c>
      <c r="C20" s="416">
        <v>0</v>
      </c>
      <c r="D20" s="416">
        <v>0</v>
      </c>
      <c r="E20" s="416">
        <v>0</v>
      </c>
      <c r="F20" s="416">
        <v>0</v>
      </c>
    </row>
    <row r="21" spans="1:6" s="740" customFormat="1" ht="15.75" customHeight="1">
      <c r="A21" s="669" t="s">
        <v>19</v>
      </c>
      <c r="B21" s="416">
        <v>11049.75152</v>
      </c>
      <c r="C21" s="416">
        <v>7966.2294800000009</v>
      </c>
      <c r="D21" s="416">
        <v>0</v>
      </c>
      <c r="E21" s="416">
        <v>0</v>
      </c>
      <c r="F21" s="416">
        <v>19015.981</v>
      </c>
    </row>
    <row r="22" spans="1:6" s="740" customFormat="1" ht="15.75" customHeight="1">
      <c r="A22" s="669" t="s">
        <v>20</v>
      </c>
      <c r="B22" s="416">
        <v>0</v>
      </c>
      <c r="C22" s="416">
        <v>0</v>
      </c>
      <c r="D22" s="416">
        <v>0</v>
      </c>
      <c r="E22" s="416">
        <v>0</v>
      </c>
      <c r="F22" s="416">
        <v>0</v>
      </c>
    </row>
    <row r="23" spans="1:6" s="740" customFormat="1" ht="15.75" customHeight="1">
      <c r="A23" s="669" t="s">
        <v>21</v>
      </c>
      <c r="B23" s="416">
        <v>0</v>
      </c>
      <c r="C23" s="416">
        <v>0</v>
      </c>
      <c r="D23" s="416">
        <v>0</v>
      </c>
      <c r="E23" s="416">
        <v>0</v>
      </c>
      <c r="F23" s="416">
        <v>0</v>
      </c>
    </row>
    <row r="24" spans="1:6" s="740" customFormat="1" ht="15.75" customHeight="1">
      <c r="A24" s="669" t="s">
        <v>22</v>
      </c>
      <c r="B24" s="416">
        <v>37082.995450000002</v>
      </c>
      <c r="C24" s="416">
        <v>9953.8197500000006</v>
      </c>
      <c r="D24" s="416">
        <v>0</v>
      </c>
      <c r="E24" s="416">
        <v>52.490269999999995</v>
      </c>
      <c r="F24" s="416">
        <v>47089.305469999999</v>
      </c>
    </row>
    <row r="25" spans="1:6" s="740" customFormat="1" ht="15.75" customHeight="1">
      <c r="A25" s="669" t="s">
        <v>23</v>
      </c>
      <c r="B25" s="416">
        <v>104779.19026</v>
      </c>
      <c r="C25" s="416">
        <v>55570.666100000002</v>
      </c>
      <c r="D25" s="416">
        <v>0</v>
      </c>
      <c r="E25" s="416">
        <v>1.37473</v>
      </c>
      <c r="F25" s="416">
        <v>160351.23109000002</v>
      </c>
    </row>
    <row r="26" spans="1:6" s="740" customFormat="1" ht="15.75" customHeight="1">
      <c r="A26" s="669" t="s">
        <v>24</v>
      </c>
      <c r="B26" s="416">
        <v>86.826779999999999</v>
      </c>
      <c r="C26" s="416">
        <v>0</v>
      </c>
      <c r="D26" s="416">
        <v>0</v>
      </c>
      <c r="E26" s="416">
        <v>0</v>
      </c>
      <c r="F26" s="416">
        <v>86.826779999999999</v>
      </c>
    </row>
    <row r="27" spans="1:6" s="740" customFormat="1" ht="15.75" customHeight="1" thickBot="1">
      <c r="A27" s="669" t="s">
        <v>25</v>
      </c>
      <c r="B27" s="416">
        <v>0</v>
      </c>
      <c r="C27" s="416">
        <v>0</v>
      </c>
      <c r="D27" s="416">
        <v>0</v>
      </c>
      <c r="E27" s="416">
        <v>0</v>
      </c>
      <c r="F27" s="416">
        <v>0</v>
      </c>
    </row>
    <row r="28" spans="1:6" s="740" customFormat="1" ht="15.75" customHeight="1" thickTop="1" thickBot="1">
      <c r="A28" s="665" t="s">
        <v>26</v>
      </c>
      <c r="B28" s="668">
        <v>3708909.58984</v>
      </c>
      <c r="C28" s="668">
        <v>87627.47398000001</v>
      </c>
      <c r="D28" s="668">
        <v>0</v>
      </c>
      <c r="E28" s="668">
        <v>311.60134999999997</v>
      </c>
      <c r="F28" s="668">
        <v>3796848.6651699999</v>
      </c>
    </row>
    <row r="29" spans="1:6" s="740" customFormat="1" ht="15.75" customHeight="1" thickTop="1">
      <c r="A29" s="670" t="s">
        <v>27</v>
      </c>
      <c r="B29" s="416">
        <v>3658636.2300399998</v>
      </c>
      <c r="C29" s="416">
        <v>120627.00253</v>
      </c>
      <c r="D29" s="416">
        <v>0</v>
      </c>
      <c r="E29" s="416">
        <v>311.03609999999998</v>
      </c>
      <c r="F29" s="416">
        <v>3779574.2686700001</v>
      </c>
    </row>
    <row r="30" spans="1:6" s="740" customFormat="1" ht="15.75" customHeight="1">
      <c r="A30" s="669" t="s">
        <v>28</v>
      </c>
      <c r="B30" s="416">
        <v>3566462.6395799997</v>
      </c>
      <c r="C30" s="416">
        <v>111045.71489</v>
      </c>
      <c r="D30" s="416">
        <v>0</v>
      </c>
      <c r="E30" s="416">
        <v>311.03609999999998</v>
      </c>
      <c r="F30" s="416">
        <v>3677819.3905700003</v>
      </c>
    </row>
    <row r="31" spans="1:6" s="740" customFormat="1" ht="15.75" customHeight="1">
      <c r="A31" s="669" t="s">
        <v>29</v>
      </c>
      <c r="B31" s="416">
        <v>88638.596260000006</v>
      </c>
      <c r="C31" s="416">
        <v>8585.04421</v>
      </c>
      <c r="D31" s="416">
        <v>0</v>
      </c>
      <c r="E31" s="416">
        <v>0</v>
      </c>
      <c r="F31" s="416">
        <v>97223.640469999998</v>
      </c>
    </row>
    <row r="32" spans="1:6" s="740" customFormat="1" ht="15.75" customHeight="1">
      <c r="A32" s="669" t="s">
        <v>30</v>
      </c>
      <c r="B32" s="416">
        <v>3534.9942000000001</v>
      </c>
      <c r="C32" s="416">
        <v>996.2434300000001</v>
      </c>
      <c r="D32" s="416">
        <v>0</v>
      </c>
      <c r="E32" s="416">
        <v>0</v>
      </c>
      <c r="F32" s="416">
        <v>4531.2376299999996</v>
      </c>
    </row>
    <row r="33" spans="1:6" s="740" customFormat="1" ht="15.75" customHeight="1">
      <c r="A33" s="670" t="s">
        <v>31</v>
      </c>
      <c r="B33" s="416">
        <v>25056.274559999998</v>
      </c>
      <c r="C33" s="416">
        <v>1031.55474</v>
      </c>
      <c r="D33" s="416">
        <v>0</v>
      </c>
      <c r="E33" s="416">
        <v>0</v>
      </c>
      <c r="F33" s="416">
        <v>26087.829300000001</v>
      </c>
    </row>
    <row r="34" spans="1:6" s="740" customFormat="1" ht="15.75" customHeight="1">
      <c r="A34" s="669" t="s">
        <v>32</v>
      </c>
      <c r="B34" s="416">
        <v>18564.351739999998</v>
      </c>
      <c r="C34" s="416">
        <v>1031.55474</v>
      </c>
      <c r="D34" s="416">
        <v>0</v>
      </c>
      <c r="E34" s="416">
        <v>0</v>
      </c>
      <c r="F34" s="416">
        <v>19595.906480000001</v>
      </c>
    </row>
    <row r="35" spans="1:6" s="740" customFormat="1" ht="15.75" customHeight="1">
      <c r="A35" s="669" t="s">
        <v>33</v>
      </c>
      <c r="B35" s="416">
        <v>6443.8125399999999</v>
      </c>
      <c r="C35" s="416">
        <v>0</v>
      </c>
      <c r="D35" s="416">
        <v>0</v>
      </c>
      <c r="E35" s="416">
        <v>0</v>
      </c>
      <c r="F35" s="416">
        <v>6443.8125399999999</v>
      </c>
    </row>
    <row r="36" spans="1:6" s="740" customFormat="1" ht="15.75" customHeight="1">
      <c r="A36" s="669" t="s">
        <v>34</v>
      </c>
      <c r="B36" s="416">
        <v>48.110279999999996</v>
      </c>
      <c r="C36" s="416">
        <v>0</v>
      </c>
      <c r="D36" s="416">
        <v>0</v>
      </c>
      <c r="E36" s="416">
        <v>0</v>
      </c>
      <c r="F36" s="416">
        <v>48.110279999999996</v>
      </c>
    </row>
    <row r="37" spans="1:6" s="740" customFormat="1" ht="15.75" customHeight="1">
      <c r="A37" s="670" t="s">
        <v>35</v>
      </c>
      <c r="B37" s="416">
        <v>90753.34384999999</v>
      </c>
      <c r="C37" s="416">
        <v>7042.8408799999997</v>
      </c>
      <c r="D37" s="416">
        <v>0</v>
      </c>
      <c r="E37" s="416">
        <v>0</v>
      </c>
      <c r="F37" s="416">
        <v>97796.184730000008</v>
      </c>
    </row>
    <row r="38" spans="1:6" s="740" customFormat="1" ht="15.75" customHeight="1">
      <c r="A38" s="669" t="s">
        <v>36</v>
      </c>
      <c r="B38" s="416">
        <v>78082.645629999999</v>
      </c>
      <c r="C38" s="416">
        <v>2316.6283100000001</v>
      </c>
      <c r="D38" s="416">
        <v>0</v>
      </c>
      <c r="E38" s="416">
        <v>0</v>
      </c>
      <c r="F38" s="416">
        <v>80399.273939999999</v>
      </c>
    </row>
    <row r="39" spans="1:6" s="740" customFormat="1" ht="15.75" customHeight="1">
      <c r="A39" s="669" t="s">
        <v>37</v>
      </c>
      <c r="B39" s="416">
        <v>12372.317710000001</v>
      </c>
      <c r="C39" s="416">
        <v>4726.2125700000006</v>
      </c>
      <c r="D39" s="416">
        <v>0</v>
      </c>
      <c r="E39" s="416">
        <v>0</v>
      </c>
      <c r="F39" s="416">
        <v>17098.530280000003</v>
      </c>
    </row>
    <row r="40" spans="1:6" s="740" customFormat="1" ht="15.75" customHeight="1">
      <c r="A40" s="669" t="s">
        <v>38</v>
      </c>
      <c r="B40" s="416">
        <v>298.38051000000002</v>
      </c>
      <c r="C40" s="416">
        <v>0</v>
      </c>
      <c r="D40" s="416">
        <v>0</v>
      </c>
      <c r="E40" s="416">
        <v>0</v>
      </c>
      <c r="F40" s="416">
        <v>298.38051000000002</v>
      </c>
    </row>
    <row r="41" spans="1:6" s="740" customFormat="1" ht="15.75" customHeight="1">
      <c r="A41" s="670" t="s">
        <v>39</v>
      </c>
      <c r="B41" s="416">
        <v>52175.147680000002</v>
      </c>
      <c r="C41" s="416">
        <v>1918.10482</v>
      </c>
      <c r="D41" s="416">
        <v>0</v>
      </c>
      <c r="E41" s="416">
        <v>0.95404999999999995</v>
      </c>
      <c r="F41" s="416">
        <v>54094.206549999995</v>
      </c>
    </row>
    <row r="42" spans="1:6" s="740" customFormat="1" ht="15.75" customHeight="1">
      <c r="A42" s="669" t="s">
        <v>40</v>
      </c>
      <c r="B42" s="416">
        <v>50221.959849999999</v>
      </c>
      <c r="C42" s="416">
        <v>1471.1586599999998</v>
      </c>
      <c r="D42" s="416">
        <v>0</v>
      </c>
      <c r="E42" s="416">
        <v>0.95404999999999995</v>
      </c>
      <c r="F42" s="416">
        <v>51694.072560000001</v>
      </c>
    </row>
    <row r="43" spans="1:6" s="740" customFormat="1" ht="15.75" customHeight="1">
      <c r="A43" s="669" t="s">
        <v>41</v>
      </c>
      <c r="B43" s="416">
        <v>1730.0962299999999</v>
      </c>
      <c r="C43" s="416">
        <v>446.94615999999996</v>
      </c>
      <c r="D43" s="416">
        <v>0</v>
      </c>
      <c r="E43" s="416">
        <v>0</v>
      </c>
      <c r="F43" s="416">
        <v>2177.0423900000001</v>
      </c>
    </row>
    <row r="44" spans="1:6" s="740" customFormat="1" ht="15.75" customHeight="1">
      <c r="A44" s="669" t="s">
        <v>42</v>
      </c>
      <c r="B44" s="416">
        <v>182.16882000000001</v>
      </c>
      <c r="C44" s="416">
        <v>0</v>
      </c>
      <c r="D44" s="416">
        <v>0</v>
      </c>
      <c r="E44" s="416">
        <v>0</v>
      </c>
      <c r="F44" s="416">
        <v>182.16882000000001</v>
      </c>
    </row>
    <row r="45" spans="1:6" s="740" customFormat="1" ht="15.75" customHeight="1">
      <c r="A45" s="669" t="s">
        <v>43</v>
      </c>
      <c r="B45" s="416">
        <v>25.60623</v>
      </c>
      <c r="C45" s="416">
        <v>0</v>
      </c>
      <c r="D45" s="416">
        <v>0</v>
      </c>
      <c r="E45" s="416">
        <v>0</v>
      </c>
      <c r="F45" s="416">
        <v>25.60623</v>
      </c>
    </row>
    <row r="46" spans="1:6" s="740" customFormat="1" ht="15.75" customHeight="1">
      <c r="A46" s="669" t="s">
        <v>44</v>
      </c>
      <c r="B46" s="416">
        <v>15.316549999999999</v>
      </c>
      <c r="C46" s="416">
        <v>0</v>
      </c>
      <c r="D46" s="416">
        <v>0</v>
      </c>
      <c r="E46" s="416">
        <v>0</v>
      </c>
      <c r="F46" s="416">
        <v>15.316549999999999</v>
      </c>
    </row>
    <row r="47" spans="1:6" s="740" customFormat="1" ht="15.75" customHeight="1">
      <c r="A47" s="669" t="s">
        <v>45</v>
      </c>
      <c r="B47" s="416">
        <v>0</v>
      </c>
      <c r="C47" s="416">
        <v>0</v>
      </c>
      <c r="D47" s="416">
        <v>0</v>
      </c>
      <c r="E47" s="416">
        <v>0</v>
      </c>
      <c r="F47" s="416">
        <v>0</v>
      </c>
    </row>
    <row r="48" spans="1:6" s="740" customFormat="1" ht="15.75" customHeight="1">
      <c r="A48" s="670" t="s">
        <v>46</v>
      </c>
      <c r="B48" s="416">
        <v>-117711.40629000001</v>
      </c>
      <c r="C48" s="416">
        <v>-42992.028989999999</v>
      </c>
      <c r="D48" s="416">
        <v>0</v>
      </c>
      <c r="E48" s="416">
        <v>-0.38880000000000003</v>
      </c>
      <c r="F48" s="416">
        <v>-160703.82408000002</v>
      </c>
    </row>
    <row r="49" spans="1:6" s="740" customFormat="1" ht="15.75" customHeight="1">
      <c r="A49" s="671" t="s">
        <v>47</v>
      </c>
      <c r="B49" s="416">
        <v>-18235.211299999999</v>
      </c>
      <c r="C49" s="416">
        <v>-1854.5035399999999</v>
      </c>
      <c r="D49" s="416">
        <v>0</v>
      </c>
      <c r="E49" s="416">
        <v>-0.38880000000000003</v>
      </c>
      <c r="F49" s="416">
        <v>-20090.103640000001</v>
      </c>
    </row>
    <row r="50" spans="1:6" s="740" customFormat="1" ht="15.75" customHeight="1">
      <c r="A50" s="669" t="s">
        <v>48</v>
      </c>
      <c r="B50" s="416">
        <v>-2966.6082000000001</v>
      </c>
      <c r="C50" s="416">
        <v>-163.24726000000001</v>
      </c>
      <c r="D50" s="416">
        <v>0</v>
      </c>
      <c r="E50" s="416">
        <v>0</v>
      </c>
      <c r="F50" s="416">
        <v>-3129.8554599999998</v>
      </c>
    </row>
    <row r="51" spans="1:6" s="740" customFormat="1" ht="15.75" customHeight="1">
      <c r="A51" s="669" t="s">
        <v>49</v>
      </c>
      <c r="B51" s="416">
        <v>-8896.3652200000015</v>
      </c>
      <c r="C51" s="416">
        <v>-509.88583</v>
      </c>
      <c r="D51" s="416">
        <v>0</v>
      </c>
      <c r="E51" s="416">
        <v>0</v>
      </c>
      <c r="F51" s="416">
        <v>-9406.2510500000008</v>
      </c>
    </row>
    <row r="52" spans="1:6" s="740" customFormat="1" ht="15.75" customHeight="1">
      <c r="A52" s="669" t="s">
        <v>50</v>
      </c>
      <c r="B52" s="416">
        <v>-2942.8250800000001</v>
      </c>
      <c r="C52" s="416">
        <v>0</v>
      </c>
      <c r="D52" s="416">
        <v>0</v>
      </c>
      <c r="E52" s="416">
        <v>0</v>
      </c>
      <c r="F52" s="416">
        <v>-2942.8250800000001</v>
      </c>
    </row>
    <row r="53" spans="1:6" s="740" customFormat="1" ht="15.75" customHeight="1">
      <c r="A53" s="669" t="s">
        <v>51</v>
      </c>
      <c r="B53" s="416">
        <v>-51446.243609999998</v>
      </c>
      <c r="C53" s="416">
        <v>-1305.33475</v>
      </c>
      <c r="D53" s="416">
        <v>0</v>
      </c>
      <c r="E53" s="416">
        <v>0</v>
      </c>
      <c r="F53" s="416">
        <v>-52751.57836</v>
      </c>
    </row>
    <row r="54" spans="1:6" s="740" customFormat="1" ht="15.75" customHeight="1">
      <c r="A54" s="669" t="s">
        <v>52</v>
      </c>
      <c r="B54" s="416">
        <v>-9168.3131599999997</v>
      </c>
      <c r="C54" s="416">
        <v>-3840.4613100000001</v>
      </c>
      <c r="D54" s="416">
        <v>0</v>
      </c>
      <c r="E54" s="416">
        <v>0</v>
      </c>
      <c r="F54" s="416">
        <v>-13008.77447</v>
      </c>
    </row>
    <row r="55" spans="1:6" s="740" customFormat="1" ht="15.75" customHeight="1">
      <c r="A55" s="671" t="s">
        <v>53</v>
      </c>
      <c r="B55" s="416">
        <v>-14585.463</v>
      </c>
      <c r="C55" s="416">
        <v>-33975.594579999997</v>
      </c>
      <c r="D55" s="416">
        <v>0</v>
      </c>
      <c r="E55" s="416">
        <v>0</v>
      </c>
      <c r="F55" s="416">
        <v>-48561.057580000001</v>
      </c>
    </row>
    <row r="56" spans="1:6" s="740" customFormat="1" ht="15.75" customHeight="1">
      <c r="A56" s="669" t="s">
        <v>54</v>
      </c>
      <c r="B56" s="416">
        <v>-9470.3767200000002</v>
      </c>
      <c r="C56" s="416">
        <v>-1343.00172</v>
      </c>
      <c r="D56" s="416">
        <v>0</v>
      </c>
      <c r="E56" s="416">
        <v>0</v>
      </c>
      <c r="F56" s="416">
        <v>-10813.378439999999</v>
      </c>
    </row>
    <row r="57" spans="1:6" s="740" customFormat="1" ht="15.75" customHeight="1">
      <c r="A57" s="669" t="s">
        <v>55</v>
      </c>
      <c r="B57" s="416">
        <v>0</v>
      </c>
      <c r="C57" s="416">
        <v>0</v>
      </c>
      <c r="D57" s="416">
        <v>0</v>
      </c>
      <c r="E57" s="416">
        <v>0</v>
      </c>
      <c r="F57" s="416">
        <v>0</v>
      </c>
    </row>
    <row r="58" spans="1:6" s="740" customFormat="1" ht="15.75" customHeight="1" thickBot="1">
      <c r="A58" s="669" t="s">
        <v>56</v>
      </c>
      <c r="B58" s="416">
        <v>0</v>
      </c>
      <c r="C58" s="416">
        <v>0</v>
      </c>
      <c r="D58" s="416">
        <v>0</v>
      </c>
      <c r="E58" s="416">
        <v>0</v>
      </c>
      <c r="F58" s="416">
        <v>0</v>
      </c>
    </row>
    <row r="59" spans="1:6" s="740" customFormat="1" ht="15.75" customHeight="1" thickTop="1" thickBot="1">
      <c r="A59" s="665" t="s">
        <v>57</v>
      </c>
      <c r="B59" s="668">
        <v>35226.013979999996</v>
      </c>
      <c r="C59" s="668">
        <v>3968.6745499999997</v>
      </c>
      <c r="D59" s="668">
        <v>0</v>
      </c>
      <c r="E59" s="668">
        <v>0</v>
      </c>
      <c r="F59" s="668">
        <v>39194.688529999999</v>
      </c>
    </row>
    <row r="60" spans="1:6" s="740" customFormat="1" ht="15.75" customHeight="1" thickTop="1">
      <c r="A60" s="669" t="s">
        <v>58</v>
      </c>
      <c r="B60" s="416">
        <v>0</v>
      </c>
      <c r="C60" s="416">
        <v>0</v>
      </c>
      <c r="D60" s="416">
        <v>0</v>
      </c>
      <c r="E60" s="416">
        <v>0</v>
      </c>
      <c r="F60" s="416">
        <v>0</v>
      </c>
    </row>
    <row r="61" spans="1:6" s="740" customFormat="1" ht="15.75" customHeight="1">
      <c r="A61" s="671" t="s">
        <v>59</v>
      </c>
      <c r="B61" s="416">
        <v>26936.34087</v>
      </c>
      <c r="C61" s="416">
        <v>2489.6259599999998</v>
      </c>
      <c r="D61" s="416">
        <v>0</v>
      </c>
      <c r="E61" s="416">
        <v>0</v>
      </c>
      <c r="F61" s="416">
        <v>29425.966829999998</v>
      </c>
    </row>
    <row r="62" spans="1:6" s="740" customFormat="1" ht="15.75" customHeight="1">
      <c r="A62" s="669" t="s">
        <v>60</v>
      </c>
      <c r="B62" s="416">
        <v>8289.6731099999997</v>
      </c>
      <c r="C62" s="416">
        <v>2027.8485900000001</v>
      </c>
      <c r="D62" s="416">
        <v>0</v>
      </c>
      <c r="E62" s="416">
        <v>0</v>
      </c>
      <c r="F62" s="416">
        <v>10317.521699999999</v>
      </c>
    </row>
    <row r="63" spans="1:6" s="740" customFormat="1" ht="15.75" customHeight="1">
      <c r="A63" s="669" t="s">
        <v>61</v>
      </c>
      <c r="B63" s="416">
        <v>0</v>
      </c>
      <c r="C63" s="416">
        <v>0</v>
      </c>
      <c r="D63" s="416">
        <v>0</v>
      </c>
      <c r="E63" s="416">
        <v>0</v>
      </c>
      <c r="F63" s="416">
        <v>0</v>
      </c>
    </row>
    <row r="64" spans="1:6" s="740" customFormat="1" ht="15.75" customHeight="1" thickBot="1">
      <c r="A64" s="669" t="s">
        <v>62</v>
      </c>
      <c r="B64" s="416">
        <v>0</v>
      </c>
      <c r="C64" s="416">
        <v>-548.79999999999995</v>
      </c>
      <c r="D64" s="416">
        <v>0</v>
      </c>
      <c r="E64" s="416">
        <v>0</v>
      </c>
      <c r="F64" s="416">
        <v>-548.79999999999995</v>
      </c>
    </row>
    <row r="65" spans="1:6" s="740" customFormat="1" ht="15.75" customHeight="1" thickTop="1" thickBot="1">
      <c r="A65" s="665" t="s">
        <v>63</v>
      </c>
      <c r="B65" s="668">
        <v>8495.7147299999997</v>
      </c>
      <c r="C65" s="668">
        <v>0</v>
      </c>
      <c r="D65" s="668">
        <v>0</v>
      </c>
      <c r="E65" s="668">
        <v>0</v>
      </c>
      <c r="F65" s="668">
        <v>8495.7147299999997</v>
      </c>
    </row>
    <row r="66" spans="1:6" s="740" customFormat="1" ht="15.75" customHeight="1" thickTop="1">
      <c r="A66" s="669" t="s">
        <v>64</v>
      </c>
      <c r="B66" s="416">
        <v>0</v>
      </c>
      <c r="C66" s="416">
        <v>0</v>
      </c>
      <c r="D66" s="416">
        <v>0</v>
      </c>
      <c r="E66" s="416">
        <v>0</v>
      </c>
      <c r="F66" s="416">
        <v>0</v>
      </c>
    </row>
    <row r="67" spans="1:6" s="740" customFormat="1" ht="15.75" customHeight="1">
      <c r="A67" s="669" t="s">
        <v>65</v>
      </c>
      <c r="B67" s="416">
        <v>16267.169159999999</v>
      </c>
      <c r="C67" s="416">
        <v>0</v>
      </c>
      <c r="D67" s="416">
        <v>0</v>
      </c>
      <c r="E67" s="416">
        <v>0</v>
      </c>
      <c r="F67" s="416">
        <v>16267.169159999999</v>
      </c>
    </row>
    <row r="68" spans="1:6" s="740" customFormat="1" ht="15.75" customHeight="1">
      <c r="A68" s="669" t="s">
        <v>66</v>
      </c>
      <c r="B68" s="416">
        <v>0</v>
      </c>
      <c r="C68" s="416">
        <v>0</v>
      </c>
      <c r="D68" s="416">
        <v>0</v>
      </c>
      <c r="E68" s="416">
        <v>0</v>
      </c>
      <c r="F68" s="416">
        <v>0</v>
      </c>
    </row>
    <row r="69" spans="1:6" s="740" customFormat="1" ht="15.75" customHeight="1">
      <c r="A69" s="669" t="s">
        <v>67</v>
      </c>
      <c r="B69" s="416">
        <v>0</v>
      </c>
      <c r="C69" s="416">
        <v>0</v>
      </c>
      <c r="D69" s="416">
        <v>0</v>
      </c>
      <c r="E69" s="416">
        <v>0</v>
      </c>
      <c r="F69" s="416">
        <v>0</v>
      </c>
    </row>
    <row r="70" spans="1:6" s="740" customFormat="1" ht="15.75" customHeight="1" thickBot="1">
      <c r="A70" s="669" t="s">
        <v>68</v>
      </c>
      <c r="B70" s="416">
        <v>-7771.4544299999998</v>
      </c>
      <c r="C70" s="416">
        <v>0</v>
      </c>
      <c r="D70" s="416">
        <v>0</v>
      </c>
      <c r="E70" s="416">
        <v>0</v>
      </c>
      <c r="F70" s="416">
        <v>-7771.4544299999998</v>
      </c>
    </row>
    <row r="71" spans="1:6" s="740" customFormat="1" ht="15.75" customHeight="1" thickTop="1" thickBot="1">
      <c r="A71" s="665" t="s">
        <v>69</v>
      </c>
      <c r="B71" s="668">
        <v>35384.073079999995</v>
      </c>
      <c r="C71" s="668">
        <v>24806.523309999997</v>
      </c>
      <c r="D71" s="668">
        <v>0</v>
      </c>
      <c r="E71" s="668">
        <v>0</v>
      </c>
      <c r="F71" s="668">
        <v>60190.596389999999</v>
      </c>
    </row>
    <row r="72" spans="1:6" s="740" customFormat="1" ht="15.75" customHeight="1" thickTop="1">
      <c r="A72" s="669" t="s">
        <v>18</v>
      </c>
      <c r="B72" s="416">
        <v>0</v>
      </c>
      <c r="C72" s="416">
        <v>0</v>
      </c>
      <c r="D72" s="416">
        <v>0</v>
      </c>
      <c r="E72" s="416">
        <v>0</v>
      </c>
      <c r="F72" s="416">
        <v>0</v>
      </c>
    </row>
    <row r="73" spans="1:6" s="740" customFormat="1" ht="15.75" customHeight="1">
      <c r="A73" s="669" t="s">
        <v>19</v>
      </c>
      <c r="B73" s="416">
        <v>0</v>
      </c>
      <c r="C73" s="416">
        <v>0</v>
      </c>
      <c r="D73" s="416">
        <v>0</v>
      </c>
      <c r="E73" s="416">
        <v>0</v>
      </c>
      <c r="F73" s="416">
        <v>0</v>
      </c>
    </row>
    <row r="74" spans="1:6" s="740" customFormat="1" ht="15.75" customHeight="1">
      <c r="A74" s="669" t="s">
        <v>20</v>
      </c>
      <c r="B74" s="416">
        <v>0</v>
      </c>
      <c r="C74" s="416">
        <v>0</v>
      </c>
      <c r="D74" s="416">
        <v>0</v>
      </c>
      <c r="E74" s="416">
        <v>0</v>
      </c>
      <c r="F74" s="416">
        <v>0</v>
      </c>
    </row>
    <row r="75" spans="1:6" s="740" customFormat="1" ht="15.75" customHeight="1">
      <c r="A75" s="669" t="s">
        <v>21</v>
      </c>
      <c r="B75" s="416">
        <v>0</v>
      </c>
      <c r="C75" s="416">
        <v>0</v>
      </c>
      <c r="D75" s="416">
        <v>0</v>
      </c>
      <c r="E75" s="416">
        <v>0</v>
      </c>
      <c r="F75" s="416">
        <v>0</v>
      </c>
    </row>
    <row r="76" spans="1:6" s="740" customFormat="1" ht="15.75" customHeight="1">
      <c r="A76" s="669" t="s">
        <v>70</v>
      </c>
      <c r="B76" s="416">
        <v>395.69367999999997</v>
      </c>
      <c r="C76" s="416">
        <v>0</v>
      </c>
      <c r="D76" s="416">
        <v>0</v>
      </c>
      <c r="E76" s="416">
        <v>0</v>
      </c>
      <c r="F76" s="416">
        <v>395.69367999999997</v>
      </c>
    </row>
    <row r="77" spans="1:6" s="740" customFormat="1" ht="15.75" customHeight="1">
      <c r="A77" s="669" t="s">
        <v>71</v>
      </c>
      <c r="B77" s="416">
        <v>34876.544990000002</v>
      </c>
      <c r="C77" s="416">
        <v>507.01812999999999</v>
      </c>
      <c r="D77" s="416">
        <v>0</v>
      </c>
      <c r="E77" s="416">
        <v>0</v>
      </c>
      <c r="F77" s="416">
        <v>35383.563119999999</v>
      </c>
    </row>
    <row r="78" spans="1:6" s="740" customFormat="1" ht="15.75" customHeight="1">
      <c r="A78" s="669" t="s">
        <v>23</v>
      </c>
      <c r="B78" s="416">
        <v>0</v>
      </c>
      <c r="C78" s="416">
        <v>24516.36404</v>
      </c>
      <c r="D78" s="416">
        <v>0</v>
      </c>
      <c r="E78" s="416">
        <v>0</v>
      </c>
      <c r="F78" s="416">
        <v>24516.36404</v>
      </c>
    </row>
    <row r="79" spans="1:6" s="740" customFormat="1" ht="15.75" customHeight="1">
      <c r="A79" s="669" t="s">
        <v>72</v>
      </c>
      <c r="B79" s="416">
        <v>119.12809</v>
      </c>
      <c r="C79" s="416">
        <v>0</v>
      </c>
      <c r="D79" s="416">
        <v>0</v>
      </c>
      <c r="E79" s="416">
        <v>0</v>
      </c>
      <c r="F79" s="416">
        <v>119.12809</v>
      </c>
    </row>
    <row r="80" spans="1:6" s="740" customFormat="1" ht="15.75" customHeight="1" thickBot="1">
      <c r="A80" s="669" t="s">
        <v>73</v>
      </c>
      <c r="B80" s="416">
        <v>-7.2936800000000002</v>
      </c>
      <c r="C80" s="416">
        <v>-216.85885999999999</v>
      </c>
      <c r="D80" s="416">
        <v>0</v>
      </c>
      <c r="E80" s="416">
        <v>0</v>
      </c>
      <c r="F80" s="416">
        <v>-224.15254000000002</v>
      </c>
    </row>
    <row r="81" spans="1:6" s="740" customFormat="1" ht="15.75" customHeight="1" thickTop="1" thickBot="1">
      <c r="A81" s="665" t="s">
        <v>74</v>
      </c>
      <c r="B81" s="668">
        <v>166795.53390000001</v>
      </c>
      <c r="C81" s="668">
        <v>0</v>
      </c>
      <c r="D81" s="668">
        <v>0</v>
      </c>
      <c r="E81" s="668">
        <v>0</v>
      </c>
      <c r="F81" s="668">
        <v>166795.53390000001</v>
      </c>
    </row>
    <row r="82" spans="1:6" s="740" customFormat="1" ht="15.75" customHeight="1" thickTop="1">
      <c r="A82" s="669" t="s">
        <v>75</v>
      </c>
      <c r="B82" s="416">
        <v>28970.796600000001</v>
      </c>
      <c r="C82" s="416">
        <v>0</v>
      </c>
      <c r="D82" s="416">
        <v>0</v>
      </c>
      <c r="E82" s="416">
        <v>0</v>
      </c>
      <c r="F82" s="416">
        <v>28970.796600000001</v>
      </c>
    </row>
    <row r="83" spans="1:6" s="740" customFormat="1" ht="15.75" customHeight="1">
      <c r="A83" s="669" t="s">
        <v>76</v>
      </c>
      <c r="B83" s="416">
        <v>98929.885290000006</v>
      </c>
      <c r="C83" s="416">
        <v>0</v>
      </c>
      <c r="D83" s="416">
        <v>0</v>
      </c>
      <c r="E83" s="416">
        <v>0</v>
      </c>
      <c r="F83" s="416">
        <v>98929.885290000006</v>
      </c>
    </row>
    <row r="84" spans="1:6" s="740" customFormat="1" ht="15.75" customHeight="1">
      <c r="A84" s="669" t="s">
        <v>77</v>
      </c>
      <c r="B84" s="416">
        <v>18350.461579999999</v>
      </c>
      <c r="C84" s="416">
        <v>0</v>
      </c>
      <c r="D84" s="416">
        <v>0</v>
      </c>
      <c r="E84" s="416">
        <v>0</v>
      </c>
      <c r="F84" s="416">
        <v>18350.461579999999</v>
      </c>
    </row>
    <row r="85" spans="1:6" s="740" customFormat="1" ht="15.75" customHeight="1">
      <c r="A85" s="669" t="s">
        <v>78</v>
      </c>
      <c r="B85" s="416">
        <v>7227.8532699999996</v>
      </c>
      <c r="C85" s="416">
        <v>0</v>
      </c>
      <c r="D85" s="416">
        <v>0</v>
      </c>
      <c r="E85" s="416">
        <v>0</v>
      </c>
      <c r="F85" s="416">
        <v>7227.8532699999996</v>
      </c>
    </row>
    <row r="86" spans="1:6" s="740" customFormat="1" ht="15.75" customHeight="1">
      <c r="A86" s="669" t="s">
        <v>79</v>
      </c>
      <c r="B86" s="416">
        <v>9735.4222599999994</v>
      </c>
      <c r="C86" s="416">
        <v>0</v>
      </c>
      <c r="D86" s="416">
        <v>0</v>
      </c>
      <c r="E86" s="416">
        <v>0</v>
      </c>
      <c r="F86" s="416">
        <v>9735.4222599999994</v>
      </c>
    </row>
    <row r="87" spans="1:6" s="740" customFormat="1" ht="15.75" customHeight="1">
      <c r="A87" s="669" t="s">
        <v>80</v>
      </c>
      <c r="B87" s="416">
        <v>3204.444</v>
      </c>
      <c r="C87" s="416">
        <v>0</v>
      </c>
      <c r="D87" s="416">
        <v>0</v>
      </c>
      <c r="E87" s="416">
        <v>0</v>
      </c>
      <c r="F87" s="416">
        <v>3204.444</v>
      </c>
    </row>
    <row r="88" spans="1:6" s="740" customFormat="1" ht="15.75" customHeight="1">
      <c r="A88" s="669" t="s">
        <v>81</v>
      </c>
      <c r="B88" s="416">
        <v>160.44128000000001</v>
      </c>
      <c r="C88" s="416">
        <v>0</v>
      </c>
      <c r="D88" s="416">
        <v>0</v>
      </c>
      <c r="E88" s="416">
        <v>0</v>
      </c>
      <c r="F88" s="416">
        <v>160.44128000000001</v>
      </c>
    </row>
    <row r="89" spans="1:6" s="740" customFormat="1" ht="15.75" customHeight="1">
      <c r="A89" s="669" t="s">
        <v>82</v>
      </c>
      <c r="B89" s="416">
        <v>0</v>
      </c>
      <c r="C89" s="416">
        <v>0</v>
      </c>
      <c r="D89" s="416">
        <v>0</v>
      </c>
      <c r="E89" s="416">
        <v>0</v>
      </c>
      <c r="F89" s="416">
        <v>0</v>
      </c>
    </row>
    <row r="90" spans="1:6" s="740" customFormat="1" ht="15.75" customHeight="1" thickBot="1">
      <c r="A90" s="669" t="s">
        <v>83</v>
      </c>
      <c r="B90" s="416">
        <v>216.22961999999998</v>
      </c>
      <c r="C90" s="416">
        <v>0</v>
      </c>
      <c r="D90" s="416">
        <v>0</v>
      </c>
      <c r="E90" s="416">
        <v>0</v>
      </c>
      <c r="F90" s="416">
        <v>216.22961999999998</v>
      </c>
    </row>
    <row r="91" spans="1:6" s="740" customFormat="1" ht="15.75" customHeight="1" thickTop="1" thickBot="1">
      <c r="A91" s="665" t="s">
        <v>84</v>
      </c>
      <c r="B91" s="668">
        <v>31431.06769</v>
      </c>
      <c r="C91" s="668">
        <v>632.60410999999999</v>
      </c>
      <c r="D91" s="668">
        <v>0</v>
      </c>
      <c r="E91" s="668">
        <v>0</v>
      </c>
      <c r="F91" s="668">
        <v>32063.6718</v>
      </c>
    </row>
    <row r="92" spans="1:6" s="740" customFormat="1" ht="15.75" customHeight="1" thickTop="1">
      <c r="A92" s="669" t="s">
        <v>85</v>
      </c>
      <c r="B92" s="416">
        <v>1870.4083899999998</v>
      </c>
      <c r="C92" s="416">
        <v>0</v>
      </c>
      <c r="D92" s="416">
        <v>0</v>
      </c>
      <c r="E92" s="416">
        <v>0</v>
      </c>
      <c r="F92" s="416">
        <v>1870.4083899999998</v>
      </c>
    </row>
    <row r="93" spans="1:6" s="740" customFormat="1" ht="15.75" customHeight="1">
      <c r="A93" s="669" t="s">
        <v>86</v>
      </c>
      <c r="B93" s="416">
        <v>4853.4799199999998</v>
      </c>
      <c r="C93" s="416">
        <v>0</v>
      </c>
      <c r="D93" s="416">
        <v>0</v>
      </c>
      <c r="E93" s="416">
        <v>0</v>
      </c>
      <c r="F93" s="416">
        <v>4853.4799199999998</v>
      </c>
    </row>
    <row r="94" spans="1:6" s="740" customFormat="1" ht="15.75" customHeight="1">
      <c r="A94" s="669" t="s">
        <v>87</v>
      </c>
      <c r="B94" s="416">
        <v>20315.19657</v>
      </c>
      <c r="C94" s="416">
        <v>529.70411000000001</v>
      </c>
      <c r="D94" s="416">
        <v>0</v>
      </c>
      <c r="E94" s="416">
        <v>0</v>
      </c>
      <c r="F94" s="416">
        <v>20844.900679999999</v>
      </c>
    </row>
    <row r="95" spans="1:6" s="740" customFormat="1" ht="15.75" customHeight="1">
      <c r="A95" s="669" t="s">
        <v>88</v>
      </c>
      <c r="B95" s="416">
        <v>4391.9828099999995</v>
      </c>
      <c r="C95" s="416">
        <v>102.9</v>
      </c>
      <c r="D95" s="416">
        <v>0</v>
      </c>
      <c r="E95" s="416">
        <v>0</v>
      </c>
      <c r="F95" s="416">
        <v>4494.8828099999992</v>
      </c>
    </row>
    <row r="96" spans="1:6" s="740" customFormat="1" ht="15.75" customHeight="1" thickBot="1">
      <c r="A96" s="669" t="s">
        <v>89</v>
      </c>
      <c r="B96" s="407">
        <v>0</v>
      </c>
      <c r="C96" s="407">
        <v>0</v>
      </c>
      <c r="D96" s="407">
        <v>0</v>
      </c>
      <c r="E96" s="407">
        <v>0</v>
      </c>
      <c r="F96" s="407">
        <v>0</v>
      </c>
    </row>
    <row r="97" spans="1:6" s="740" customFormat="1" ht="15.75" customHeight="1" thickTop="1" thickBot="1">
      <c r="A97" s="665" t="s">
        <v>1358</v>
      </c>
      <c r="B97" s="668">
        <v>0</v>
      </c>
      <c r="C97" s="668">
        <v>0</v>
      </c>
      <c r="D97" s="668">
        <v>0</v>
      </c>
      <c r="E97" s="668">
        <v>0</v>
      </c>
      <c r="F97" s="668">
        <v>0</v>
      </c>
    </row>
    <row r="98" spans="1:6" s="740" customFormat="1" ht="15.75" customHeight="1" thickTop="1">
      <c r="A98" s="669" t="s">
        <v>1359</v>
      </c>
      <c r="B98" s="416">
        <v>0</v>
      </c>
      <c r="C98" s="416">
        <v>0</v>
      </c>
      <c r="D98" s="416">
        <v>0</v>
      </c>
      <c r="E98" s="416">
        <v>0</v>
      </c>
      <c r="F98" s="416">
        <v>0</v>
      </c>
    </row>
    <row r="99" spans="1:6" s="740" customFormat="1" ht="15.75" customHeight="1">
      <c r="A99" s="669" t="s">
        <v>1360</v>
      </c>
      <c r="B99" s="416">
        <v>0</v>
      </c>
      <c r="C99" s="416">
        <v>0</v>
      </c>
      <c r="D99" s="416">
        <v>0</v>
      </c>
      <c r="E99" s="416">
        <v>0</v>
      </c>
      <c r="F99" s="416">
        <v>0</v>
      </c>
    </row>
    <row r="100" spans="1:6" s="740" customFormat="1" ht="15.75" customHeight="1">
      <c r="A100" s="669" t="s">
        <v>1361</v>
      </c>
      <c r="B100" s="416">
        <v>0</v>
      </c>
      <c r="C100" s="416">
        <v>0</v>
      </c>
      <c r="D100" s="416">
        <v>0</v>
      </c>
      <c r="E100" s="416">
        <v>0</v>
      </c>
      <c r="F100" s="416">
        <v>0</v>
      </c>
    </row>
    <row r="101" spans="1:6" s="740" customFormat="1" ht="15.75" customHeight="1">
      <c r="A101" s="669" t="s">
        <v>1362</v>
      </c>
      <c r="B101" s="416">
        <v>0</v>
      </c>
      <c r="C101" s="416">
        <v>0</v>
      </c>
      <c r="D101" s="416">
        <v>0</v>
      </c>
      <c r="E101" s="416">
        <v>0</v>
      </c>
      <c r="F101" s="416">
        <v>0</v>
      </c>
    </row>
    <row r="102" spans="1:6" s="740" customFormat="1" ht="15.75" customHeight="1">
      <c r="A102" s="669" t="s">
        <v>1366</v>
      </c>
      <c r="B102" s="407">
        <v>0</v>
      </c>
      <c r="C102" s="407">
        <v>0</v>
      </c>
      <c r="D102" s="407">
        <v>0</v>
      </c>
      <c r="E102" s="407">
        <v>0</v>
      </c>
      <c r="F102" s="407">
        <v>0</v>
      </c>
    </row>
    <row r="103" spans="1:6" s="740" customFormat="1" ht="15.75" customHeight="1" thickBot="1">
      <c r="A103" s="669" t="s">
        <v>1364</v>
      </c>
      <c r="B103" s="407">
        <v>0</v>
      </c>
      <c r="C103" s="407">
        <v>0</v>
      </c>
      <c r="D103" s="407">
        <v>0</v>
      </c>
      <c r="E103" s="407">
        <v>0</v>
      </c>
      <c r="F103" s="407">
        <v>0</v>
      </c>
    </row>
    <row r="104" spans="1:6" s="740" customFormat="1" ht="15.75" customHeight="1" thickTop="1" thickBot="1">
      <c r="A104" s="672" t="s">
        <v>90</v>
      </c>
      <c r="B104" s="667">
        <v>4210070.3246299997</v>
      </c>
      <c r="C104" s="667">
        <v>283135.23833999998</v>
      </c>
      <c r="D104" s="667">
        <v>0</v>
      </c>
      <c r="E104" s="667">
        <v>22.668869999999998</v>
      </c>
      <c r="F104" s="667">
        <v>4493228.2318400005</v>
      </c>
    </row>
    <row r="105" spans="1:6" s="740" customFormat="1" ht="15.75" customHeight="1" thickTop="1" thickBot="1">
      <c r="A105" s="673" t="s">
        <v>743</v>
      </c>
      <c r="B105" s="668">
        <v>3716242.8719899999</v>
      </c>
      <c r="C105" s="668">
        <v>192657.52927999999</v>
      </c>
      <c r="D105" s="668">
        <v>0</v>
      </c>
      <c r="E105" s="668">
        <v>12.120950000000001</v>
      </c>
      <c r="F105" s="668">
        <v>3908912.5222199997</v>
      </c>
    </row>
    <row r="106" spans="1:6" s="740" customFormat="1" ht="15.75" customHeight="1" thickTop="1">
      <c r="A106" s="46" t="s">
        <v>92</v>
      </c>
      <c r="B106" s="416">
        <v>70909.815390000003</v>
      </c>
      <c r="C106" s="416">
        <v>6960.1358200000004</v>
      </c>
      <c r="D106" s="416">
        <v>0</v>
      </c>
      <c r="E106" s="416">
        <v>0</v>
      </c>
      <c r="F106" s="416">
        <v>77869.951209999999</v>
      </c>
    </row>
    <row r="107" spans="1:6" s="740" customFormat="1" ht="15.75" customHeight="1">
      <c r="A107" s="46" t="s">
        <v>93</v>
      </c>
      <c r="B107" s="416">
        <v>70835.62393999999</v>
      </c>
      <c r="C107" s="416">
        <v>6959.7928200000006</v>
      </c>
      <c r="D107" s="416">
        <v>0</v>
      </c>
      <c r="E107" s="416">
        <v>0</v>
      </c>
      <c r="F107" s="416">
        <v>77795.416760000007</v>
      </c>
    </row>
    <row r="108" spans="1:6" s="740" customFormat="1" ht="15.75" customHeight="1">
      <c r="A108" s="46" t="s">
        <v>94</v>
      </c>
      <c r="B108" s="416">
        <v>74.191450000000003</v>
      </c>
      <c r="C108" s="416">
        <v>0.34300000000000003</v>
      </c>
      <c r="D108" s="416">
        <v>0</v>
      </c>
      <c r="E108" s="416">
        <v>0</v>
      </c>
      <c r="F108" s="416">
        <v>74.534449999999993</v>
      </c>
    </row>
    <row r="109" spans="1:6" s="740" customFormat="1" ht="15.75" customHeight="1">
      <c r="A109" s="46" t="s">
        <v>95</v>
      </c>
      <c r="B109" s="416">
        <v>559491.04591999995</v>
      </c>
      <c r="C109" s="416">
        <v>50946.000479999995</v>
      </c>
      <c r="D109" s="416">
        <v>0</v>
      </c>
      <c r="E109" s="416">
        <v>12.120950000000001</v>
      </c>
      <c r="F109" s="416">
        <v>610449.16735</v>
      </c>
    </row>
    <row r="110" spans="1:6" s="740" customFormat="1" ht="15.75" customHeight="1">
      <c r="A110" s="46" t="s">
        <v>96</v>
      </c>
      <c r="B110" s="416">
        <v>23500.02147</v>
      </c>
      <c r="C110" s="416">
        <v>734.33551</v>
      </c>
      <c r="D110" s="416">
        <v>0</v>
      </c>
      <c r="E110" s="416">
        <v>0</v>
      </c>
      <c r="F110" s="416">
        <v>24234.35698</v>
      </c>
    </row>
    <row r="111" spans="1:6" s="740" customFormat="1" ht="15.75" customHeight="1">
      <c r="A111" s="674" t="s">
        <v>97</v>
      </c>
      <c r="B111" s="416">
        <v>608.99874</v>
      </c>
      <c r="C111" s="416">
        <v>730.90551000000005</v>
      </c>
      <c r="D111" s="416">
        <v>0</v>
      </c>
      <c r="E111" s="416">
        <v>0</v>
      </c>
      <c r="F111" s="416">
        <v>1339.90425</v>
      </c>
    </row>
    <row r="112" spans="1:6" s="740" customFormat="1" ht="15.75" customHeight="1">
      <c r="A112" s="674" t="s">
        <v>98</v>
      </c>
      <c r="B112" s="416">
        <v>9.5</v>
      </c>
      <c r="C112" s="416">
        <v>0</v>
      </c>
      <c r="D112" s="416">
        <v>0</v>
      </c>
      <c r="E112" s="416">
        <v>0</v>
      </c>
      <c r="F112" s="416">
        <v>9.5</v>
      </c>
    </row>
    <row r="113" spans="1:6" s="740" customFormat="1" ht="15.75" customHeight="1">
      <c r="A113" s="54" t="s">
        <v>99</v>
      </c>
      <c r="B113" s="416">
        <v>0</v>
      </c>
      <c r="C113" s="416">
        <v>0</v>
      </c>
      <c r="D113" s="416">
        <v>0</v>
      </c>
      <c r="E113" s="416">
        <v>0</v>
      </c>
      <c r="F113" s="416">
        <v>0</v>
      </c>
    </row>
    <row r="114" spans="1:6" s="740" customFormat="1" ht="15.75" customHeight="1">
      <c r="A114" s="54" t="s">
        <v>100</v>
      </c>
      <c r="B114" s="416">
        <v>0</v>
      </c>
      <c r="C114" s="416">
        <v>0</v>
      </c>
      <c r="D114" s="416">
        <v>0</v>
      </c>
      <c r="E114" s="416">
        <v>0</v>
      </c>
      <c r="F114" s="416">
        <v>0</v>
      </c>
    </row>
    <row r="115" spans="1:6" s="740" customFormat="1" ht="15.75" customHeight="1">
      <c r="A115" s="54" t="s">
        <v>101</v>
      </c>
      <c r="B115" s="416">
        <v>44.716670000000001</v>
      </c>
      <c r="C115" s="416">
        <v>0</v>
      </c>
      <c r="D115" s="416">
        <v>0</v>
      </c>
      <c r="E115" s="416">
        <v>0</v>
      </c>
      <c r="F115" s="416">
        <v>44.716670000000001</v>
      </c>
    </row>
    <row r="116" spans="1:6" s="740" customFormat="1" ht="15.75" customHeight="1">
      <c r="A116" s="54" t="s">
        <v>102</v>
      </c>
      <c r="B116" s="416">
        <v>790.11183999999992</v>
      </c>
      <c r="C116" s="416">
        <v>3.43</v>
      </c>
      <c r="D116" s="416">
        <v>0</v>
      </c>
      <c r="E116" s="416">
        <v>0</v>
      </c>
      <c r="F116" s="416">
        <v>793.54183999999998</v>
      </c>
    </row>
    <row r="117" spans="1:6" s="740" customFormat="1" ht="15.75" customHeight="1">
      <c r="A117" s="54" t="s">
        <v>103</v>
      </c>
      <c r="B117" s="416">
        <v>20000</v>
      </c>
      <c r="C117" s="416">
        <v>0</v>
      </c>
      <c r="D117" s="416">
        <v>0</v>
      </c>
      <c r="E117" s="416">
        <v>0</v>
      </c>
      <c r="F117" s="416">
        <v>20000</v>
      </c>
    </row>
    <row r="118" spans="1:6" s="740" customFormat="1" ht="15.75" customHeight="1">
      <c r="A118" s="54" t="s">
        <v>104</v>
      </c>
      <c r="B118" s="416">
        <v>2046.6942199999999</v>
      </c>
      <c r="C118" s="416">
        <v>0</v>
      </c>
      <c r="D118" s="416">
        <v>0</v>
      </c>
      <c r="E118" s="416">
        <v>0</v>
      </c>
      <c r="F118" s="416">
        <v>2046.6942199999999</v>
      </c>
    </row>
    <row r="119" spans="1:6" s="740" customFormat="1" ht="15.75" customHeight="1">
      <c r="A119" s="387" t="s">
        <v>105</v>
      </c>
      <c r="B119" s="416">
        <v>35245.875999999997</v>
      </c>
      <c r="C119" s="416">
        <v>13540.06294</v>
      </c>
      <c r="D119" s="416">
        <v>0</v>
      </c>
      <c r="E119" s="416">
        <v>0</v>
      </c>
      <c r="F119" s="416">
        <v>48785.93894</v>
      </c>
    </row>
    <row r="120" spans="1:6" s="740" customFormat="1" ht="15.75" customHeight="1">
      <c r="A120" s="387" t="s">
        <v>106</v>
      </c>
      <c r="B120" s="416">
        <v>2741466.7221300001</v>
      </c>
      <c r="C120" s="416">
        <v>119191.46809000001</v>
      </c>
      <c r="D120" s="416">
        <v>0</v>
      </c>
      <c r="E120" s="416">
        <v>0</v>
      </c>
      <c r="F120" s="416">
        <v>2860658.1902199998</v>
      </c>
    </row>
    <row r="121" spans="1:6" s="740" customFormat="1" ht="15.75" customHeight="1" thickBot="1">
      <c r="A121" s="46" t="s">
        <v>107</v>
      </c>
      <c r="B121" s="416">
        <v>285629.39107999997</v>
      </c>
      <c r="C121" s="416">
        <v>1285.5264399999999</v>
      </c>
      <c r="D121" s="416">
        <v>0</v>
      </c>
      <c r="E121" s="416">
        <v>0</v>
      </c>
      <c r="F121" s="416">
        <v>286914.91751999996</v>
      </c>
    </row>
    <row r="122" spans="1:6" s="740" customFormat="1" ht="15.75" customHeight="1" thickTop="1" thickBot="1">
      <c r="A122" s="675" t="s">
        <v>108</v>
      </c>
      <c r="B122" s="667">
        <v>58.08887</v>
      </c>
      <c r="C122" s="667">
        <v>10.129629999999999</v>
      </c>
      <c r="D122" s="667">
        <v>0</v>
      </c>
      <c r="E122" s="667">
        <v>0</v>
      </c>
      <c r="F122" s="667">
        <v>68.218500000000006</v>
      </c>
    </row>
    <row r="123" spans="1:6" s="740" customFormat="1" ht="15.75" customHeight="1" thickTop="1" thickBot="1">
      <c r="A123" s="673" t="s">
        <v>109</v>
      </c>
      <c r="B123" s="668">
        <v>0</v>
      </c>
      <c r="C123" s="668">
        <v>0</v>
      </c>
      <c r="D123" s="668">
        <v>0</v>
      </c>
      <c r="E123" s="668">
        <v>0</v>
      </c>
      <c r="F123" s="668">
        <v>0</v>
      </c>
    </row>
    <row r="124" spans="1:6" s="740" customFormat="1" ht="15.75" customHeight="1" thickTop="1">
      <c r="A124" s="46" t="s">
        <v>110</v>
      </c>
      <c r="B124" s="416">
        <v>0</v>
      </c>
      <c r="C124" s="416">
        <v>0</v>
      </c>
      <c r="D124" s="416">
        <v>0</v>
      </c>
      <c r="E124" s="416">
        <v>0</v>
      </c>
      <c r="F124" s="416">
        <v>0</v>
      </c>
    </row>
    <row r="125" spans="1:6" s="740" customFormat="1" ht="15.75" customHeight="1">
      <c r="A125" s="46" t="s">
        <v>111</v>
      </c>
      <c r="B125" s="416">
        <v>0</v>
      </c>
      <c r="C125" s="416">
        <v>0</v>
      </c>
      <c r="D125" s="416">
        <v>0</v>
      </c>
      <c r="E125" s="416">
        <v>0</v>
      </c>
      <c r="F125" s="416">
        <v>0</v>
      </c>
    </row>
    <row r="126" spans="1:6" s="740" customFormat="1" ht="15.75" customHeight="1">
      <c r="A126" s="46" t="s">
        <v>112</v>
      </c>
      <c r="B126" s="416">
        <v>0</v>
      </c>
      <c r="C126" s="416">
        <v>0</v>
      </c>
      <c r="D126" s="416">
        <v>0</v>
      </c>
      <c r="E126" s="416">
        <v>0</v>
      </c>
      <c r="F126" s="416">
        <v>0</v>
      </c>
    </row>
    <row r="127" spans="1:6" s="740" customFormat="1" ht="15.75" customHeight="1">
      <c r="A127" s="46" t="s">
        <v>113</v>
      </c>
      <c r="B127" s="416">
        <v>0</v>
      </c>
      <c r="C127" s="416">
        <v>0</v>
      </c>
      <c r="D127" s="416">
        <v>0</v>
      </c>
      <c r="E127" s="416">
        <v>0</v>
      </c>
      <c r="F127" s="416">
        <v>0</v>
      </c>
    </row>
    <row r="128" spans="1:6" s="740" customFormat="1" ht="15.75" customHeight="1">
      <c r="A128" s="46" t="s">
        <v>114</v>
      </c>
      <c r="B128" s="416">
        <v>0</v>
      </c>
      <c r="C128" s="416">
        <v>0</v>
      </c>
      <c r="D128" s="416">
        <v>0</v>
      </c>
      <c r="E128" s="416">
        <v>0</v>
      </c>
      <c r="F128" s="416">
        <v>0</v>
      </c>
    </row>
    <row r="129" spans="1:6" s="740" customFormat="1" ht="15.75" customHeight="1" thickBot="1">
      <c r="A129" s="46" t="s">
        <v>115</v>
      </c>
      <c r="B129" s="416">
        <v>0</v>
      </c>
      <c r="C129" s="416">
        <v>0</v>
      </c>
      <c r="D129" s="416">
        <v>0</v>
      </c>
      <c r="E129" s="416">
        <v>0</v>
      </c>
      <c r="F129" s="416">
        <v>0</v>
      </c>
    </row>
    <row r="130" spans="1:6" s="740" customFormat="1" ht="15.75" customHeight="1" thickTop="1" thickBot="1">
      <c r="A130" s="673" t="s">
        <v>116</v>
      </c>
      <c r="B130" s="668">
        <v>299591.49339999998</v>
      </c>
      <c r="C130" s="668">
        <v>23940.497370000001</v>
      </c>
      <c r="D130" s="668">
        <v>0</v>
      </c>
      <c r="E130" s="668">
        <v>0</v>
      </c>
      <c r="F130" s="668">
        <v>323531.99076999997</v>
      </c>
    </row>
    <row r="131" spans="1:6" s="740" customFormat="1" ht="15.75" customHeight="1" thickTop="1">
      <c r="A131" s="46" t="s">
        <v>117</v>
      </c>
      <c r="B131" s="416">
        <v>225.482</v>
      </c>
      <c r="C131" s="416">
        <v>63.006080000000004</v>
      </c>
      <c r="D131" s="416">
        <v>0</v>
      </c>
      <c r="E131" s="416">
        <v>0</v>
      </c>
      <c r="F131" s="416">
        <v>288.48808000000002</v>
      </c>
    </row>
    <row r="132" spans="1:6" s="740" customFormat="1" ht="15.75" customHeight="1">
      <c r="A132" s="46" t="s">
        <v>1367</v>
      </c>
      <c r="B132" s="416">
        <v>14637.64848</v>
      </c>
      <c r="C132" s="416">
        <v>0</v>
      </c>
      <c r="D132" s="416">
        <v>0</v>
      </c>
      <c r="E132" s="416">
        <v>0</v>
      </c>
      <c r="F132" s="416">
        <v>14637.64848</v>
      </c>
    </row>
    <row r="133" spans="1:6" s="740" customFormat="1" ht="15.75" customHeight="1">
      <c r="A133" s="46" t="s">
        <v>119</v>
      </c>
      <c r="B133" s="416">
        <v>0</v>
      </c>
      <c r="C133" s="416">
        <v>0</v>
      </c>
      <c r="D133" s="416">
        <v>0</v>
      </c>
      <c r="E133" s="416">
        <v>0</v>
      </c>
      <c r="F133" s="416">
        <v>0</v>
      </c>
    </row>
    <row r="134" spans="1:6" s="740" customFormat="1" ht="15.75" customHeight="1">
      <c r="A134" s="46" t="s">
        <v>1236</v>
      </c>
      <c r="B134" s="416">
        <v>37831.25</v>
      </c>
      <c r="C134" s="416">
        <v>771.75</v>
      </c>
      <c r="D134" s="416">
        <v>0</v>
      </c>
      <c r="E134" s="416">
        <v>0</v>
      </c>
      <c r="F134" s="416">
        <v>38603</v>
      </c>
    </row>
    <row r="135" spans="1:6" s="740" customFormat="1" ht="15.75" customHeight="1">
      <c r="A135" s="46" t="s">
        <v>120</v>
      </c>
      <c r="B135" s="416">
        <v>240584.29486000002</v>
      </c>
      <c r="C135" s="416">
        <v>1437.68334</v>
      </c>
      <c r="D135" s="416">
        <v>0</v>
      </c>
      <c r="E135" s="416">
        <v>0</v>
      </c>
      <c r="F135" s="416">
        <v>242021.97819999998</v>
      </c>
    </row>
    <row r="136" spans="1:6" s="740" customFormat="1" ht="15.75" customHeight="1">
      <c r="A136" s="46" t="s">
        <v>121</v>
      </c>
      <c r="B136" s="416">
        <v>0</v>
      </c>
      <c r="C136" s="416">
        <v>0</v>
      </c>
      <c r="D136" s="416">
        <v>0</v>
      </c>
      <c r="E136" s="416">
        <v>0</v>
      </c>
      <c r="F136" s="416">
        <v>0</v>
      </c>
    </row>
    <row r="137" spans="1:6" s="740" customFormat="1" ht="15.75" customHeight="1">
      <c r="A137" s="46" t="s">
        <v>122</v>
      </c>
      <c r="B137" s="416">
        <v>0</v>
      </c>
      <c r="C137" s="416">
        <v>21577.835019999999</v>
      </c>
      <c r="D137" s="416">
        <v>0</v>
      </c>
      <c r="E137" s="416">
        <v>0</v>
      </c>
      <c r="F137" s="416">
        <v>21577.835019999999</v>
      </c>
    </row>
    <row r="138" spans="1:6" s="740" customFormat="1" ht="15.75" customHeight="1" thickBot="1">
      <c r="A138" s="46" t="s">
        <v>123</v>
      </c>
      <c r="B138" s="416">
        <v>6312.8180599999996</v>
      </c>
      <c r="C138" s="416">
        <v>90.222929999999991</v>
      </c>
      <c r="D138" s="416">
        <v>0</v>
      </c>
      <c r="E138" s="416">
        <v>0</v>
      </c>
      <c r="F138" s="416">
        <v>6403.0409900000004</v>
      </c>
    </row>
    <row r="139" spans="1:6" s="740" customFormat="1" ht="15.75" customHeight="1" thickTop="1" thickBot="1">
      <c r="A139" s="673" t="s">
        <v>124</v>
      </c>
      <c r="B139" s="668">
        <v>77819.172099999996</v>
      </c>
      <c r="C139" s="668">
        <v>4307.1409800000001</v>
      </c>
      <c r="D139" s="668">
        <v>0</v>
      </c>
      <c r="E139" s="668">
        <v>7.4857200000000006</v>
      </c>
      <c r="F139" s="668">
        <v>82133.798800000004</v>
      </c>
    </row>
    <row r="140" spans="1:6" s="740" customFormat="1" ht="15.75" customHeight="1" thickTop="1">
      <c r="A140" s="46" t="s">
        <v>58</v>
      </c>
      <c r="B140" s="416">
        <v>187.43345000000002</v>
      </c>
      <c r="C140" s="416">
        <v>7.0749499999999994</v>
      </c>
      <c r="D140" s="416">
        <v>0</v>
      </c>
      <c r="E140" s="416">
        <v>0</v>
      </c>
      <c r="F140" s="416">
        <v>194.50839999999999</v>
      </c>
    </row>
    <row r="141" spans="1:6" s="740" customFormat="1" ht="15.75" customHeight="1">
      <c r="A141" s="46" t="s">
        <v>60</v>
      </c>
      <c r="B141" s="416">
        <v>26954.897430000001</v>
      </c>
      <c r="C141" s="416">
        <v>3146.7969199999998</v>
      </c>
      <c r="D141" s="416">
        <v>0</v>
      </c>
      <c r="E141" s="416">
        <v>7.4857200000000006</v>
      </c>
      <c r="F141" s="416">
        <v>30109.180069999999</v>
      </c>
    </row>
    <row r="142" spans="1:6" s="740" customFormat="1" ht="15.75" customHeight="1">
      <c r="A142" s="46" t="s">
        <v>125</v>
      </c>
      <c r="B142" s="416">
        <v>48532.410929999998</v>
      </c>
      <c r="C142" s="416">
        <v>831.35851000000002</v>
      </c>
      <c r="D142" s="416">
        <v>0</v>
      </c>
      <c r="E142" s="416">
        <v>0</v>
      </c>
      <c r="F142" s="416">
        <v>49363.769439999996</v>
      </c>
    </row>
    <row r="143" spans="1:6" s="740" customFormat="1" ht="15.75" customHeight="1">
      <c r="A143" s="46" t="s">
        <v>87</v>
      </c>
      <c r="B143" s="416">
        <v>2144.4302900000002</v>
      </c>
      <c r="C143" s="416">
        <v>321.91059999999999</v>
      </c>
      <c r="D143" s="416">
        <v>0</v>
      </c>
      <c r="E143" s="416">
        <v>0</v>
      </c>
      <c r="F143" s="416">
        <v>2466.3408899999999</v>
      </c>
    </row>
    <row r="144" spans="1:6" s="740" customFormat="1" ht="15.75" customHeight="1" thickBot="1">
      <c r="A144" s="46" t="s">
        <v>126</v>
      </c>
      <c r="B144" s="416">
        <v>0</v>
      </c>
      <c r="C144" s="416">
        <v>0</v>
      </c>
      <c r="D144" s="416">
        <v>0</v>
      </c>
      <c r="E144" s="416">
        <v>0</v>
      </c>
      <c r="F144" s="416">
        <v>0</v>
      </c>
    </row>
    <row r="145" spans="1:6" s="740" customFormat="1" ht="15.75" customHeight="1" thickTop="1" thickBot="1">
      <c r="A145" s="673" t="s">
        <v>127</v>
      </c>
      <c r="B145" s="668">
        <v>33838.814490000004</v>
      </c>
      <c r="C145" s="668">
        <v>17200.858370000002</v>
      </c>
      <c r="D145" s="668">
        <v>0</v>
      </c>
      <c r="E145" s="668">
        <v>3.0621999999999998</v>
      </c>
      <c r="F145" s="668">
        <v>51042.735059999999</v>
      </c>
    </row>
    <row r="146" spans="1:6" s="740" customFormat="1" ht="15.75" customHeight="1" thickTop="1">
      <c r="A146" s="46" t="s">
        <v>128</v>
      </c>
      <c r="B146" s="416">
        <v>1183.4136100000001</v>
      </c>
      <c r="C146" s="416">
        <v>49.203609999999998</v>
      </c>
      <c r="D146" s="416">
        <v>0</v>
      </c>
      <c r="E146" s="416">
        <v>0.16619999999999999</v>
      </c>
      <c r="F146" s="416">
        <v>1232.78342</v>
      </c>
    </row>
    <row r="147" spans="1:6" s="740" customFormat="1" ht="15.75" customHeight="1">
      <c r="A147" s="46" t="s">
        <v>129</v>
      </c>
      <c r="B147" s="416">
        <v>0</v>
      </c>
      <c r="C147" s="416">
        <v>0</v>
      </c>
      <c r="D147" s="416">
        <v>0</v>
      </c>
      <c r="E147" s="416">
        <v>0</v>
      </c>
      <c r="F147" s="416">
        <v>0</v>
      </c>
    </row>
    <row r="148" spans="1:6" s="740" customFormat="1" ht="15.75" customHeight="1">
      <c r="A148" s="46" t="s">
        <v>130</v>
      </c>
      <c r="B148" s="416">
        <v>0</v>
      </c>
      <c r="C148" s="416">
        <v>15707.601789999999</v>
      </c>
      <c r="D148" s="416">
        <v>0</v>
      </c>
      <c r="E148" s="416">
        <v>0</v>
      </c>
      <c r="F148" s="416">
        <v>15707.601789999999</v>
      </c>
    </row>
    <row r="149" spans="1:6" s="740" customFormat="1" ht="15.75" customHeight="1">
      <c r="A149" s="46" t="s">
        <v>131</v>
      </c>
      <c r="B149" s="416">
        <v>32655.400879999997</v>
      </c>
      <c r="C149" s="416">
        <v>1444.05297</v>
      </c>
      <c r="D149" s="416">
        <v>0</v>
      </c>
      <c r="E149" s="416">
        <v>2.8959999999999999</v>
      </c>
      <c r="F149" s="416">
        <v>34102.349849999999</v>
      </c>
    </row>
    <row r="150" spans="1:6" s="740" customFormat="1" ht="15.75" customHeight="1" thickBot="1">
      <c r="A150" s="46" t="s">
        <v>132</v>
      </c>
      <c r="B150" s="416">
        <v>0</v>
      </c>
      <c r="C150" s="416">
        <v>0</v>
      </c>
      <c r="D150" s="416">
        <v>0</v>
      </c>
      <c r="E150" s="416">
        <v>0</v>
      </c>
      <c r="F150" s="416">
        <v>0</v>
      </c>
    </row>
    <row r="151" spans="1:6" s="740" customFormat="1" ht="15.75" customHeight="1" thickTop="1" thickBot="1">
      <c r="A151" s="673" t="s">
        <v>133</v>
      </c>
      <c r="B151" s="668">
        <v>0</v>
      </c>
      <c r="C151" s="668">
        <v>21049.68129</v>
      </c>
      <c r="D151" s="668">
        <v>0</v>
      </c>
      <c r="E151" s="668">
        <v>0</v>
      </c>
      <c r="F151" s="668">
        <v>21049.68129</v>
      </c>
    </row>
    <row r="152" spans="1:6" s="740" customFormat="1" ht="15.75" customHeight="1" thickTop="1">
      <c r="A152" s="46" t="s">
        <v>134</v>
      </c>
      <c r="B152" s="416">
        <v>0</v>
      </c>
      <c r="C152" s="416">
        <v>20580</v>
      </c>
      <c r="D152" s="416">
        <v>0</v>
      </c>
      <c r="E152" s="416">
        <v>0</v>
      </c>
      <c r="F152" s="416">
        <v>20580</v>
      </c>
    </row>
    <row r="153" spans="1:6" s="740" customFormat="1" ht="15.75" customHeight="1">
      <c r="A153" s="46" t="s">
        <v>135</v>
      </c>
      <c r="B153" s="416">
        <v>0</v>
      </c>
      <c r="C153" s="416">
        <v>0</v>
      </c>
      <c r="D153" s="416">
        <v>0</v>
      </c>
      <c r="E153" s="416">
        <v>0</v>
      </c>
      <c r="F153" s="416">
        <v>0</v>
      </c>
    </row>
    <row r="154" spans="1:6" s="740" customFormat="1" ht="15.75" customHeight="1">
      <c r="A154" s="46" t="s">
        <v>136</v>
      </c>
      <c r="B154" s="416">
        <v>0</v>
      </c>
      <c r="C154" s="416">
        <v>0</v>
      </c>
      <c r="D154" s="416">
        <v>0</v>
      </c>
      <c r="E154" s="416">
        <v>0</v>
      </c>
      <c r="F154" s="416">
        <v>0</v>
      </c>
    </row>
    <row r="155" spans="1:6" s="740" customFormat="1" ht="15.75" customHeight="1" thickBot="1">
      <c r="A155" s="46" t="s">
        <v>137</v>
      </c>
      <c r="B155" s="416">
        <v>0</v>
      </c>
      <c r="C155" s="416">
        <v>469.68128999999999</v>
      </c>
      <c r="D155" s="416">
        <v>0</v>
      </c>
      <c r="E155" s="416">
        <v>0</v>
      </c>
      <c r="F155" s="416">
        <v>469.68128999999999</v>
      </c>
    </row>
    <row r="156" spans="1:6" s="740" customFormat="1" ht="15.75" customHeight="1" thickTop="1" thickBot="1">
      <c r="A156" s="673" t="s">
        <v>138</v>
      </c>
      <c r="B156" s="668">
        <v>82519.883780000004</v>
      </c>
      <c r="C156" s="668">
        <v>23969.401420000002</v>
      </c>
      <c r="D156" s="668">
        <v>0</v>
      </c>
      <c r="E156" s="668">
        <v>0</v>
      </c>
      <c r="F156" s="668">
        <v>106489.2852</v>
      </c>
    </row>
    <row r="157" spans="1:6" s="740" customFormat="1" ht="15.75" customHeight="1" thickTop="1">
      <c r="A157" s="46" t="s">
        <v>139</v>
      </c>
      <c r="B157" s="416">
        <v>0</v>
      </c>
      <c r="C157" s="416">
        <v>54.536999999999999</v>
      </c>
      <c r="D157" s="416">
        <v>0</v>
      </c>
      <c r="E157" s="416">
        <v>0</v>
      </c>
      <c r="F157" s="416">
        <v>54.536999999999999</v>
      </c>
    </row>
    <row r="158" spans="1:6" s="740" customFormat="1" ht="15.75" customHeight="1">
      <c r="A158" s="46" t="s">
        <v>140</v>
      </c>
      <c r="B158" s="416">
        <v>0</v>
      </c>
      <c r="C158" s="416">
        <v>0</v>
      </c>
      <c r="D158" s="416">
        <v>0</v>
      </c>
      <c r="E158" s="416">
        <v>0</v>
      </c>
      <c r="F158" s="416">
        <v>0</v>
      </c>
    </row>
    <row r="159" spans="1:6" s="740" customFormat="1" ht="15.75" customHeight="1">
      <c r="A159" s="46" t="s">
        <v>141</v>
      </c>
      <c r="B159" s="416">
        <v>0</v>
      </c>
      <c r="C159" s="416">
        <v>54.536999999999999</v>
      </c>
      <c r="D159" s="416">
        <v>0</v>
      </c>
      <c r="E159" s="416">
        <v>0</v>
      </c>
      <c r="F159" s="416">
        <v>54.536999999999999</v>
      </c>
    </row>
    <row r="160" spans="1:6" s="740" customFormat="1" ht="15.75" customHeight="1">
      <c r="A160" s="46" t="s">
        <v>142</v>
      </c>
      <c r="B160" s="416">
        <v>0</v>
      </c>
      <c r="C160" s="416">
        <v>0</v>
      </c>
      <c r="D160" s="416">
        <v>0</v>
      </c>
      <c r="E160" s="416">
        <v>0</v>
      </c>
      <c r="F160" s="416">
        <v>0</v>
      </c>
    </row>
    <row r="161" spans="1:6" s="740" customFormat="1" ht="15.75" customHeight="1">
      <c r="A161" s="46" t="s">
        <v>143</v>
      </c>
      <c r="B161" s="416">
        <v>0</v>
      </c>
      <c r="C161" s="416">
        <v>0</v>
      </c>
      <c r="D161" s="416">
        <v>0</v>
      </c>
      <c r="E161" s="416">
        <v>0</v>
      </c>
      <c r="F161" s="416">
        <v>0</v>
      </c>
    </row>
    <row r="162" spans="1:6" s="740" customFormat="1" ht="15.75" customHeight="1">
      <c r="A162" s="46" t="s">
        <v>144</v>
      </c>
      <c r="B162" s="416">
        <v>0</v>
      </c>
      <c r="C162" s="416">
        <v>0</v>
      </c>
      <c r="D162" s="416">
        <v>0</v>
      </c>
      <c r="E162" s="416">
        <v>0</v>
      </c>
      <c r="F162" s="416">
        <v>0</v>
      </c>
    </row>
    <row r="163" spans="1:6" s="740" customFormat="1" ht="15.75" customHeight="1">
      <c r="A163" s="46" t="s">
        <v>145</v>
      </c>
      <c r="B163" s="416">
        <v>80895</v>
      </c>
      <c r="C163" s="416">
        <v>22865.752</v>
      </c>
      <c r="D163" s="416">
        <v>0</v>
      </c>
      <c r="E163" s="416">
        <v>0</v>
      </c>
      <c r="F163" s="416">
        <v>103760.75199999999</v>
      </c>
    </row>
    <row r="164" spans="1:6" s="740" customFormat="1" ht="15.75" customHeight="1" thickBot="1">
      <c r="A164" s="46" t="s">
        <v>146</v>
      </c>
      <c r="B164" s="407">
        <v>1624.8837800000001</v>
      </c>
      <c r="C164" s="407">
        <v>1049.1124199999999</v>
      </c>
      <c r="D164" s="407">
        <v>0</v>
      </c>
      <c r="E164" s="407">
        <v>0</v>
      </c>
      <c r="F164" s="407">
        <v>2673.9962</v>
      </c>
    </row>
    <row r="165" spans="1:6" s="740" customFormat="1" ht="15.75" customHeight="1" thickTop="1" thickBot="1">
      <c r="A165" s="676" t="s">
        <v>147</v>
      </c>
      <c r="B165" s="668">
        <v>329868.45737999998</v>
      </c>
      <c r="C165" s="668">
        <v>0</v>
      </c>
      <c r="D165" s="668">
        <v>0</v>
      </c>
      <c r="E165" s="668">
        <v>0</v>
      </c>
      <c r="F165" s="668">
        <v>329868.45737999998</v>
      </c>
    </row>
    <row r="166" spans="1:6" s="740" customFormat="1" ht="15.75" customHeight="1" thickTop="1">
      <c r="A166" s="677" t="s">
        <v>148</v>
      </c>
      <c r="B166" s="416">
        <v>263352.17</v>
      </c>
      <c r="C166" s="416">
        <v>0</v>
      </c>
      <c r="D166" s="416">
        <v>0</v>
      </c>
      <c r="E166" s="416">
        <v>0</v>
      </c>
      <c r="F166" s="416">
        <v>263352.17</v>
      </c>
    </row>
    <row r="167" spans="1:6" s="740" customFormat="1" ht="15.75" customHeight="1">
      <c r="A167" s="46" t="s">
        <v>149</v>
      </c>
      <c r="B167" s="416">
        <v>263352.17</v>
      </c>
      <c r="C167" s="416">
        <v>0</v>
      </c>
      <c r="D167" s="416">
        <v>0</v>
      </c>
      <c r="E167" s="416">
        <v>0</v>
      </c>
      <c r="F167" s="416">
        <v>263352.17</v>
      </c>
    </row>
    <row r="168" spans="1:6" s="740" customFormat="1" ht="15.75" customHeight="1">
      <c r="A168" s="46" t="s">
        <v>150</v>
      </c>
      <c r="B168" s="416">
        <v>0</v>
      </c>
      <c r="C168" s="416">
        <v>0</v>
      </c>
      <c r="D168" s="416">
        <v>0</v>
      </c>
      <c r="E168" s="416">
        <v>0</v>
      </c>
      <c r="F168" s="416">
        <v>0</v>
      </c>
    </row>
    <row r="169" spans="1:6" s="740" customFormat="1" ht="15.75" customHeight="1">
      <c r="A169" s="46" t="s">
        <v>151</v>
      </c>
      <c r="B169" s="416">
        <v>0</v>
      </c>
      <c r="C169" s="416">
        <v>0</v>
      </c>
      <c r="D169" s="416">
        <v>0</v>
      </c>
      <c r="E169" s="416">
        <v>0</v>
      </c>
      <c r="F169" s="416">
        <v>0</v>
      </c>
    </row>
    <row r="170" spans="1:6" s="740" customFormat="1" ht="15.75" customHeight="1">
      <c r="A170" s="677" t="s">
        <v>152</v>
      </c>
      <c r="B170" s="416">
        <v>17947.639300000003</v>
      </c>
      <c r="C170" s="416">
        <v>0</v>
      </c>
      <c r="D170" s="416">
        <v>0</v>
      </c>
      <c r="E170" s="416">
        <v>0</v>
      </c>
      <c r="F170" s="416">
        <v>17947.639300000003</v>
      </c>
    </row>
    <row r="171" spans="1:6" s="740" customFormat="1" ht="15.75" customHeight="1">
      <c r="A171" s="46" t="s">
        <v>153</v>
      </c>
      <c r="B171" s="416">
        <v>0</v>
      </c>
      <c r="C171" s="416">
        <v>0</v>
      </c>
      <c r="D171" s="416">
        <v>0</v>
      </c>
      <c r="E171" s="416">
        <v>0</v>
      </c>
      <c r="F171" s="416">
        <v>0</v>
      </c>
    </row>
    <row r="172" spans="1:6" s="740" customFormat="1" ht="15.75" customHeight="1">
      <c r="A172" s="46" t="s">
        <v>154</v>
      </c>
      <c r="B172" s="416">
        <v>17065.35339</v>
      </c>
      <c r="C172" s="416">
        <v>0</v>
      </c>
      <c r="D172" s="416">
        <v>0</v>
      </c>
      <c r="E172" s="416">
        <v>0</v>
      </c>
      <c r="F172" s="416">
        <v>17065.35339</v>
      </c>
    </row>
    <row r="173" spans="1:6" s="740" customFormat="1" ht="15.75" customHeight="1">
      <c r="A173" s="46" t="s">
        <v>155</v>
      </c>
      <c r="B173" s="416">
        <v>882.28591000000006</v>
      </c>
      <c r="C173" s="416">
        <v>0</v>
      </c>
      <c r="D173" s="416">
        <v>0</v>
      </c>
      <c r="E173" s="416">
        <v>0</v>
      </c>
      <c r="F173" s="416">
        <v>882.28591000000006</v>
      </c>
    </row>
    <row r="174" spans="1:6" s="740" customFormat="1" ht="15.75" customHeight="1">
      <c r="A174" s="677" t="s">
        <v>156</v>
      </c>
      <c r="B174" s="416">
        <v>0</v>
      </c>
      <c r="C174" s="416">
        <v>0</v>
      </c>
      <c r="D174" s="416">
        <v>0</v>
      </c>
      <c r="E174" s="416">
        <v>0</v>
      </c>
      <c r="F174" s="416">
        <v>0</v>
      </c>
    </row>
    <row r="175" spans="1:6" s="740" customFormat="1" ht="15.75" customHeight="1">
      <c r="A175" s="46" t="s">
        <v>157</v>
      </c>
      <c r="B175" s="416">
        <v>0</v>
      </c>
      <c r="C175" s="416">
        <v>0</v>
      </c>
      <c r="D175" s="416">
        <v>0</v>
      </c>
      <c r="E175" s="416">
        <v>0</v>
      </c>
      <c r="F175" s="416">
        <v>0</v>
      </c>
    </row>
    <row r="176" spans="1:6" s="740" customFormat="1" ht="15.75" customHeight="1">
      <c r="A176" s="46" t="s">
        <v>158</v>
      </c>
      <c r="B176" s="416">
        <v>0</v>
      </c>
      <c r="C176" s="416">
        <v>0</v>
      </c>
      <c r="D176" s="416">
        <v>0</v>
      </c>
      <c r="E176" s="416">
        <v>0</v>
      </c>
      <c r="F176" s="416">
        <v>0</v>
      </c>
    </row>
    <row r="177" spans="1:6" s="740" customFormat="1" ht="15.75" customHeight="1">
      <c r="A177" s="46" t="s">
        <v>159</v>
      </c>
      <c r="B177" s="416">
        <v>0</v>
      </c>
      <c r="C177" s="416">
        <v>0</v>
      </c>
      <c r="D177" s="416">
        <v>0</v>
      </c>
      <c r="E177" s="416">
        <v>0</v>
      </c>
      <c r="F177" s="416">
        <v>0</v>
      </c>
    </row>
    <row r="178" spans="1:6" s="740" customFormat="1" ht="15.75" customHeight="1">
      <c r="A178" s="677" t="s">
        <v>160</v>
      </c>
      <c r="B178" s="416">
        <v>39509.626219999998</v>
      </c>
      <c r="C178" s="416">
        <v>0</v>
      </c>
      <c r="D178" s="416">
        <v>0</v>
      </c>
      <c r="E178" s="416">
        <v>0</v>
      </c>
      <c r="F178" s="416">
        <v>39509.626219999998</v>
      </c>
    </row>
    <row r="179" spans="1:6" s="740" customFormat="1" ht="15.75" customHeight="1">
      <c r="A179" s="46" t="s">
        <v>161</v>
      </c>
      <c r="B179" s="416">
        <v>30097.446070000002</v>
      </c>
      <c r="C179" s="416">
        <v>0</v>
      </c>
      <c r="D179" s="416">
        <v>0</v>
      </c>
      <c r="E179" s="416">
        <v>0</v>
      </c>
      <c r="F179" s="416">
        <v>30097.446070000002</v>
      </c>
    </row>
    <row r="180" spans="1:6" s="740" customFormat="1" ht="15.75" customHeight="1">
      <c r="A180" s="46" t="s">
        <v>162</v>
      </c>
      <c r="B180" s="416">
        <v>9412.1801500000001</v>
      </c>
      <c r="C180" s="416">
        <v>0</v>
      </c>
      <c r="D180" s="416">
        <v>0</v>
      </c>
      <c r="E180" s="416">
        <v>0</v>
      </c>
      <c r="F180" s="416">
        <v>9412.1801500000001</v>
      </c>
    </row>
    <row r="181" spans="1:6" s="740" customFormat="1" ht="15.75" customHeight="1">
      <c r="A181" s="46" t="s">
        <v>163</v>
      </c>
      <c r="B181" s="416">
        <v>0</v>
      </c>
      <c r="C181" s="416">
        <v>0</v>
      </c>
      <c r="D181" s="416">
        <v>0</v>
      </c>
      <c r="E181" s="416">
        <v>0</v>
      </c>
      <c r="F181" s="416">
        <v>0</v>
      </c>
    </row>
    <row r="182" spans="1:6" s="740" customFormat="1" ht="15.75" customHeight="1">
      <c r="A182" s="677" t="s">
        <v>164</v>
      </c>
      <c r="B182" s="416">
        <v>9059.0218599999989</v>
      </c>
      <c r="C182" s="416">
        <v>0</v>
      </c>
      <c r="D182" s="416">
        <v>0</v>
      </c>
      <c r="E182" s="416">
        <v>0</v>
      </c>
      <c r="F182" s="416">
        <v>9059.0218599999989</v>
      </c>
    </row>
    <row r="183" spans="1:6" s="740" customFormat="1" ht="15.75" customHeight="1">
      <c r="A183" s="46" t="s">
        <v>165</v>
      </c>
      <c r="B183" s="416">
        <v>286.99422999999996</v>
      </c>
      <c r="C183" s="416">
        <v>0</v>
      </c>
      <c r="D183" s="416">
        <v>0</v>
      </c>
      <c r="E183" s="416">
        <v>0</v>
      </c>
      <c r="F183" s="416">
        <v>286.99422999999996</v>
      </c>
    </row>
    <row r="184" spans="1:6" s="740" customFormat="1" ht="15.75" customHeight="1" thickBot="1">
      <c r="A184" s="46" t="s">
        <v>166</v>
      </c>
      <c r="B184" s="416">
        <v>8772.0276300000005</v>
      </c>
      <c r="C184" s="416">
        <v>0</v>
      </c>
      <c r="D184" s="416">
        <v>0</v>
      </c>
      <c r="E184" s="416">
        <v>0</v>
      </c>
      <c r="F184" s="416">
        <v>8772.0276300000005</v>
      </c>
    </row>
    <row r="185" spans="1:6" s="740" customFormat="1" ht="15.75" customHeight="1" thickTop="1" thickBot="1">
      <c r="A185" s="678" t="s">
        <v>167</v>
      </c>
      <c r="B185" s="667">
        <v>4539938.7820100002</v>
      </c>
      <c r="C185" s="667">
        <v>283135.23833999998</v>
      </c>
      <c r="D185" s="667">
        <v>0</v>
      </c>
      <c r="E185" s="667">
        <v>22.668869999999998</v>
      </c>
      <c r="F185" s="667">
        <v>4823096.6892200001</v>
      </c>
    </row>
    <row r="186" spans="1:6" s="740" customFormat="1" ht="15.75" customHeight="1" thickTop="1" thickBot="1">
      <c r="A186" s="679" t="s">
        <v>168</v>
      </c>
      <c r="B186" s="668">
        <v>78849.217069999999</v>
      </c>
      <c r="C186" s="668">
        <v>7509.39264</v>
      </c>
      <c r="D186" s="668">
        <v>0</v>
      </c>
      <c r="E186" s="668">
        <v>883.12493000000006</v>
      </c>
      <c r="F186" s="668">
        <v>87241.734639999995</v>
      </c>
    </row>
    <row r="187" spans="1:6" s="740" customFormat="1" ht="15.75" customHeight="1" thickTop="1">
      <c r="A187" s="680" t="s">
        <v>169</v>
      </c>
      <c r="B187" s="416">
        <v>0</v>
      </c>
      <c r="C187" s="416">
        <v>0</v>
      </c>
      <c r="D187" s="416">
        <v>0</v>
      </c>
      <c r="E187" s="416">
        <v>0</v>
      </c>
      <c r="F187" s="416">
        <v>0</v>
      </c>
    </row>
    <row r="188" spans="1:6" s="740" customFormat="1" ht="15.75" customHeight="1">
      <c r="A188" s="46" t="s">
        <v>170</v>
      </c>
      <c r="B188" s="416">
        <v>0</v>
      </c>
      <c r="C188" s="416">
        <v>0</v>
      </c>
      <c r="D188" s="416">
        <v>0</v>
      </c>
      <c r="E188" s="416">
        <v>0</v>
      </c>
      <c r="F188" s="416">
        <v>0</v>
      </c>
    </row>
    <row r="189" spans="1:6" s="740" customFormat="1" ht="15.75" customHeight="1">
      <c r="A189" s="46" t="s">
        <v>171</v>
      </c>
      <c r="B189" s="416">
        <v>0</v>
      </c>
      <c r="C189" s="416">
        <v>0</v>
      </c>
      <c r="D189" s="416">
        <v>0</v>
      </c>
      <c r="E189" s="416">
        <v>0</v>
      </c>
      <c r="F189" s="416">
        <v>0</v>
      </c>
    </row>
    <row r="190" spans="1:6" s="740" customFormat="1" ht="15.75" customHeight="1">
      <c r="A190" s="46" t="s">
        <v>172</v>
      </c>
      <c r="B190" s="416">
        <v>0</v>
      </c>
      <c r="C190" s="416">
        <v>0</v>
      </c>
      <c r="D190" s="416">
        <v>0</v>
      </c>
      <c r="E190" s="416">
        <v>0</v>
      </c>
      <c r="F190" s="416">
        <v>0</v>
      </c>
    </row>
    <row r="191" spans="1:6" s="740" customFormat="1" ht="15.75" customHeight="1">
      <c r="A191" s="46" t="s">
        <v>173</v>
      </c>
      <c r="B191" s="416">
        <v>0</v>
      </c>
      <c r="C191" s="416">
        <v>0</v>
      </c>
      <c r="D191" s="416">
        <v>0</v>
      </c>
      <c r="E191" s="416">
        <v>0</v>
      </c>
      <c r="F191" s="416">
        <v>0</v>
      </c>
    </row>
    <row r="192" spans="1:6" s="740" customFormat="1" ht="15.75" customHeight="1">
      <c r="A192" s="46" t="s">
        <v>174</v>
      </c>
      <c r="B192" s="416">
        <v>0</v>
      </c>
      <c r="C192" s="416">
        <v>0</v>
      </c>
      <c r="D192" s="416">
        <v>0</v>
      </c>
      <c r="E192" s="416">
        <v>0</v>
      </c>
      <c r="F192" s="416">
        <v>0</v>
      </c>
    </row>
    <row r="193" spans="1:7" ht="15.75" customHeight="1">
      <c r="A193" s="677" t="s">
        <v>175</v>
      </c>
      <c r="B193" s="416">
        <v>65371.784979999997</v>
      </c>
      <c r="C193" s="416">
        <v>7509.39264</v>
      </c>
      <c r="D193" s="416">
        <v>0</v>
      </c>
      <c r="E193" s="416">
        <v>883.12493000000006</v>
      </c>
      <c r="F193" s="416">
        <v>73764.302549999993</v>
      </c>
      <c r="G193" s="740"/>
    </row>
    <row r="194" spans="1:7" ht="15.75" customHeight="1">
      <c r="A194" s="46" t="s">
        <v>176</v>
      </c>
      <c r="B194" s="416">
        <v>0</v>
      </c>
      <c r="C194" s="416">
        <v>0</v>
      </c>
      <c r="D194" s="416">
        <v>0</v>
      </c>
      <c r="E194" s="416">
        <v>0</v>
      </c>
      <c r="F194" s="416">
        <v>0</v>
      </c>
      <c r="G194" s="740"/>
    </row>
    <row r="195" spans="1:7" ht="15.75" customHeight="1">
      <c r="A195" s="46" t="s">
        <v>177</v>
      </c>
      <c r="B195" s="416">
        <v>0</v>
      </c>
      <c r="C195" s="416">
        <v>0</v>
      </c>
      <c r="D195" s="416">
        <v>0</v>
      </c>
      <c r="E195" s="416">
        <v>0</v>
      </c>
      <c r="F195" s="416">
        <v>0</v>
      </c>
      <c r="G195" s="740"/>
    </row>
    <row r="196" spans="1:7" ht="15.75" customHeight="1">
      <c r="A196" s="46" t="s">
        <v>178</v>
      </c>
      <c r="B196" s="416">
        <v>2370.9289100000001</v>
      </c>
      <c r="C196" s="416">
        <v>1040.5248000000001</v>
      </c>
      <c r="D196" s="416">
        <v>0</v>
      </c>
      <c r="E196" s="416">
        <v>0</v>
      </c>
      <c r="F196" s="416">
        <v>3411.4537099999998</v>
      </c>
      <c r="G196" s="740"/>
    </row>
    <row r="197" spans="1:7" ht="15.75" customHeight="1">
      <c r="A197" s="46" t="s">
        <v>179</v>
      </c>
      <c r="B197" s="416">
        <v>0</v>
      </c>
      <c r="C197" s="416">
        <v>0</v>
      </c>
      <c r="D197" s="416">
        <v>0</v>
      </c>
      <c r="E197" s="416">
        <v>0</v>
      </c>
      <c r="F197" s="416">
        <v>0</v>
      </c>
      <c r="G197" s="740"/>
    </row>
    <row r="198" spans="1:7" ht="15.75" customHeight="1">
      <c r="A198" s="46" t="s">
        <v>180</v>
      </c>
      <c r="B198" s="416">
        <v>63000.856070000002</v>
      </c>
      <c r="C198" s="416">
        <v>6468.8678399999999</v>
      </c>
      <c r="D198" s="416">
        <v>0</v>
      </c>
      <c r="E198" s="416">
        <v>883.12493000000006</v>
      </c>
      <c r="F198" s="416">
        <v>70352.848840000006</v>
      </c>
      <c r="G198" s="740"/>
    </row>
    <row r="199" spans="1:7" ht="15.75" customHeight="1">
      <c r="A199" s="677" t="s">
        <v>181</v>
      </c>
      <c r="B199" s="416">
        <v>0</v>
      </c>
      <c r="C199" s="416">
        <v>0</v>
      </c>
      <c r="D199" s="416">
        <v>0</v>
      </c>
      <c r="E199" s="416">
        <v>0</v>
      </c>
      <c r="F199" s="416">
        <v>0</v>
      </c>
      <c r="G199" s="740"/>
    </row>
    <row r="200" spans="1:7" ht="15.75" customHeight="1">
      <c r="A200" s="677" t="s">
        <v>182</v>
      </c>
      <c r="B200" s="416">
        <v>13477.43209</v>
      </c>
      <c r="C200" s="416">
        <v>0</v>
      </c>
      <c r="D200" s="416">
        <v>0</v>
      </c>
      <c r="E200" s="416">
        <v>0</v>
      </c>
      <c r="F200" s="416">
        <v>13477.43209</v>
      </c>
      <c r="G200" s="740"/>
    </row>
    <row r="201" spans="1:7" ht="15.75" customHeight="1">
      <c r="A201" s="46" t="s">
        <v>183</v>
      </c>
      <c r="B201" s="416">
        <v>0</v>
      </c>
      <c r="C201" s="416">
        <v>0</v>
      </c>
      <c r="D201" s="416">
        <v>0</v>
      </c>
      <c r="E201" s="416">
        <v>0</v>
      </c>
      <c r="F201" s="416">
        <v>0</v>
      </c>
    </row>
    <row r="202" spans="1:7" ht="15.75" customHeight="1">
      <c r="A202" s="46" t="s">
        <v>184</v>
      </c>
      <c r="B202" s="416">
        <v>13018.808550000002</v>
      </c>
      <c r="C202" s="416">
        <v>0</v>
      </c>
      <c r="D202" s="416">
        <v>0</v>
      </c>
      <c r="E202" s="416">
        <v>0</v>
      </c>
      <c r="F202" s="416">
        <v>13018.808550000002</v>
      </c>
    </row>
    <row r="203" spans="1:7" ht="15.75" customHeight="1">
      <c r="A203" s="46" t="s">
        <v>185</v>
      </c>
      <c r="B203" s="416">
        <v>0</v>
      </c>
      <c r="C203" s="416">
        <v>0</v>
      </c>
      <c r="D203" s="416">
        <v>0</v>
      </c>
      <c r="E203" s="416">
        <v>0</v>
      </c>
      <c r="F203" s="416">
        <v>0</v>
      </c>
    </row>
    <row r="204" spans="1:7" ht="15.75" customHeight="1">
      <c r="A204" s="46" t="s">
        <v>186</v>
      </c>
      <c r="B204" s="416">
        <v>458.62353999999999</v>
      </c>
      <c r="C204" s="416">
        <v>0</v>
      </c>
      <c r="D204" s="416">
        <v>0</v>
      </c>
      <c r="E204" s="416">
        <v>0</v>
      </c>
      <c r="F204" s="416">
        <v>458.62353999999999</v>
      </c>
    </row>
    <row r="205" spans="1:7" ht="15.75" customHeight="1" thickBot="1">
      <c r="A205" s="677" t="s">
        <v>187</v>
      </c>
      <c r="B205" s="416">
        <v>0</v>
      </c>
      <c r="C205" s="416">
        <v>0</v>
      </c>
      <c r="D205" s="416">
        <v>0</v>
      </c>
      <c r="E205" s="416">
        <v>0</v>
      </c>
      <c r="F205" s="416">
        <v>0</v>
      </c>
    </row>
    <row r="206" spans="1:7" ht="15.75" customHeight="1" thickTop="1" thickBot="1">
      <c r="A206" s="673" t="s">
        <v>188</v>
      </c>
      <c r="B206" s="668">
        <v>1743740.81617</v>
      </c>
      <c r="C206" s="668">
        <v>5869269.9515200006</v>
      </c>
      <c r="D206" s="668">
        <v>0</v>
      </c>
      <c r="E206" s="668">
        <v>558.94893999999999</v>
      </c>
      <c r="F206" s="668">
        <v>7613569.7166299997</v>
      </c>
    </row>
    <row r="207" spans="1:7" ht="15.75" customHeight="1" thickTop="1">
      <c r="A207" s="677" t="s">
        <v>189</v>
      </c>
      <c r="B207" s="416">
        <v>1.2999999999999999E-2</v>
      </c>
      <c r="C207" s="416">
        <v>0</v>
      </c>
      <c r="D207" s="416">
        <v>0</v>
      </c>
      <c r="E207" s="416">
        <v>0</v>
      </c>
      <c r="F207" s="416">
        <v>1.2999999999999999E-2</v>
      </c>
    </row>
    <row r="208" spans="1:7" ht="15.75" customHeight="1">
      <c r="A208" s="46" t="s">
        <v>190</v>
      </c>
      <c r="B208" s="416">
        <v>0</v>
      </c>
      <c r="C208" s="416">
        <v>0</v>
      </c>
      <c r="D208" s="416">
        <v>0</v>
      </c>
      <c r="E208" s="416">
        <v>0</v>
      </c>
      <c r="F208" s="416">
        <v>0</v>
      </c>
    </row>
    <row r="209" spans="1:6" ht="15.75" customHeight="1">
      <c r="A209" s="46" t="s">
        <v>191</v>
      </c>
      <c r="B209" s="416">
        <v>0</v>
      </c>
      <c r="C209" s="416">
        <v>0</v>
      </c>
      <c r="D209" s="416">
        <v>0</v>
      </c>
      <c r="E209" s="416">
        <v>0</v>
      </c>
      <c r="F209" s="416">
        <v>0</v>
      </c>
    </row>
    <row r="210" spans="1:6" ht="15.75" customHeight="1">
      <c r="A210" s="46" t="s">
        <v>192</v>
      </c>
      <c r="B210" s="416">
        <v>1.2999999999999999E-2</v>
      </c>
      <c r="C210" s="416">
        <v>0</v>
      </c>
      <c r="D210" s="416">
        <v>0</v>
      </c>
      <c r="E210" s="416">
        <v>0</v>
      </c>
      <c r="F210" s="416">
        <v>1.2999999999999999E-2</v>
      </c>
    </row>
    <row r="211" spans="1:6" ht="15.75" customHeight="1">
      <c r="A211" s="677" t="s">
        <v>193</v>
      </c>
      <c r="B211" s="416">
        <v>275.13408000000004</v>
      </c>
      <c r="C211" s="416">
        <v>0</v>
      </c>
      <c r="D211" s="416">
        <v>0</v>
      </c>
      <c r="E211" s="416">
        <v>0</v>
      </c>
      <c r="F211" s="416">
        <v>275.13408000000004</v>
      </c>
    </row>
    <row r="212" spans="1:6" ht="15.75" customHeight="1">
      <c r="A212" s="46" t="s">
        <v>194</v>
      </c>
      <c r="B212" s="416">
        <v>0</v>
      </c>
      <c r="C212" s="416">
        <v>0</v>
      </c>
      <c r="D212" s="416">
        <v>0</v>
      </c>
      <c r="E212" s="416">
        <v>0</v>
      </c>
      <c r="F212" s="416">
        <v>0</v>
      </c>
    </row>
    <row r="213" spans="1:6" ht="15.75" customHeight="1">
      <c r="A213" s="46" t="s">
        <v>195</v>
      </c>
      <c r="B213" s="416">
        <v>275.13408000000004</v>
      </c>
      <c r="C213" s="416">
        <v>0</v>
      </c>
      <c r="D213" s="416">
        <v>0</v>
      </c>
      <c r="E213" s="416">
        <v>0</v>
      </c>
      <c r="F213" s="416">
        <v>275.13408000000004</v>
      </c>
    </row>
    <row r="214" spans="1:6" ht="15.75" customHeight="1">
      <c r="A214" s="46" t="s">
        <v>196</v>
      </c>
      <c r="B214" s="416">
        <v>0</v>
      </c>
      <c r="C214" s="416">
        <v>0</v>
      </c>
      <c r="D214" s="416">
        <v>0</v>
      </c>
      <c r="E214" s="416">
        <v>0</v>
      </c>
      <c r="F214" s="416">
        <v>0</v>
      </c>
    </row>
    <row r="215" spans="1:6" ht="15.75" customHeight="1">
      <c r="A215" s="674" t="s">
        <v>1280</v>
      </c>
      <c r="B215" s="416">
        <v>0</v>
      </c>
      <c r="C215" s="416">
        <v>0</v>
      </c>
      <c r="D215" s="416">
        <v>0</v>
      </c>
      <c r="E215" s="416">
        <v>0</v>
      </c>
      <c r="F215" s="416">
        <v>0</v>
      </c>
    </row>
    <row r="216" spans="1:6" ht="15.75" customHeight="1">
      <c r="A216" s="46" t="s">
        <v>197</v>
      </c>
      <c r="B216" s="416">
        <v>0</v>
      </c>
      <c r="C216" s="416">
        <v>0</v>
      </c>
      <c r="D216" s="416">
        <v>0</v>
      </c>
      <c r="E216" s="416">
        <v>0</v>
      </c>
      <c r="F216" s="416">
        <v>0</v>
      </c>
    </row>
    <row r="217" spans="1:6" ht="15.75" customHeight="1">
      <c r="A217" s="677" t="s">
        <v>198</v>
      </c>
      <c r="B217" s="416">
        <v>0</v>
      </c>
      <c r="C217" s="416">
        <v>0</v>
      </c>
      <c r="D217" s="416">
        <v>0</v>
      </c>
      <c r="E217" s="416">
        <v>0</v>
      </c>
      <c r="F217" s="416">
        <v>0</v>
      </c>
    </row>
    <row r="218" spans="1:6" ht="15.75" customHeight="1">
      <c r="A218" s="46" t="s">
        <v>199</v>
      </c>
      <c r="B218" s="416">
        <v>0</v>
      </c>
      <c r="C218" s="416">
        <v>0</v>
      </c>
      <c r="D218" s="416">
        <v>0</v>
      </c>
      <c r="E218" s="416">
        <v>0</v>
      </c>
      <c r="F218" s="416">
        <v>0</v>
      </c>
    </row>
    <row r="219" spans="1:6" ht="15.75" customHeight="1">
      <c r="A219" s="46" t="s">
        <v>200</v>
      </c>
      <c r="B219" s="416">
        <v>0</v>
      </c>
      <c r="C219" s="416">
        <v>0</v>
      </c>
      <c r="D219" s="416">
        <v>0</v>
      </c>
      <c r="E219" s="416">
        <v>0</v>
      </c>
      <c r="F219" s="416">
        <v>0</v>
      </c>
    </row>
    <row r="220" spans="1:6" ht="15.75" customHeight="1">
      <c r="A220" s="677" t="s">
        <v>201</v>
      </c>
      <c r="B220" s="416">
        <v>0</v>
      </c>
      <c r="C220" s="416">
        <v>0</v>
      </c>
      <c r="D220" s="416">
        <v>0</v>
      </c>
      <c r="E220" s="416">
        <v>0</v>
      </c>
      <c r="F220" s="416">
        <v>0</v>
      </c>
    </row>
    <row r="221" spans="1:6" ht="15.75" customHeight="1">
      <c r="A221" s="46" t="s">
        <v>202</v>
      </c>
      <c r="B221" s="416">
        <v>0</v>
      </c>
      <c r="C221" s="416">
        <v>0</v>
      </c>
      <c r="D221" s="416">
        <v>0</v>
      </c>
      <c r="E221" s="416">
        <v>0</v>
      </c>
      <c r="F221" s="416">
        <v>0</v>
      </c>
    </row>
    <row r="222" spans="1:6" ht="15.75" customHeight="1">
      <c r="A222" s="46" t="s">
        <v>203</v>
      </c>
      <c r="B222" s="416">
        <v>0</v>
      </c>
      <c r="C222" s="416">
        <v>0</v>
      </c>
      <c r="D222" s="416">
        <v>0</v>
      </c>
      <c r="E222" s="416">
        <v>0</v>
      </c>
      <c r="F222" s="416">
        <v>0</v>
      </c>
    </row>
    <row r="223" spans="1:6" ht="15.75" customHeight="1">
      <c r="A223" s="677" t="s">
        <v>204</v>
      </c>
      <c r="B223" s="416">
        <v>451657.70169999998</v>
      </c>
      <c r="C223" s="416">
        <v>5233112.5116400002</v>
      </c>
      <c r="D223" s="416">
        <v>0</v>
      </c>
      <c r="E223" s="416">
        <v>558.94893999999999</v>
      </c>
      <c r="F223" s="416">
        <v>5685329.1622799998</v>
      </c>
    </row>
    <row r="224" spans="1:6" ht="15.75" customHeight="1">
      <c r="A224" s="46" t="s">
        <v>205</v>
      </c>
      <c r="B224" s="416">
        <v>129840.33243000001</v>
      </c>
      <c r="C224" s="416">
        <v>4529105.3069099998</v>
      </c>
      <c r="D224" s="416">
        <v>0</v>
      </c>
      <c r="E224" s="416">
        <v>558.94893999999999</v>
      </c>
      <c r="F224" s="416">
        <v>4659504.5882799998</v>
      </c>
    </row>
    <row r="225" spans="1:6" ht="15.75" customHeight="1">
      <c r="A225" s="46" t="s">
        <v>206</v>
      </c>
      <c r="B225" s="416">
        <v>0</v>
      </c>
      <c r="C225" s="416">
        <v>0</v>
      </c>
      <c r="D225" s="416">
        <v>0</v>
      </c>
      <c r="E225" s="416">
        <v>0</v>
      </c>
      <c r="F225" s="416">
        <v>0</v>
      </c>
    </row>
    <row r="226" spans="1:6" ht="15.75" customHeight="1">
      <c r="A226" s="46" t="s">
        <v>207</v>
      </c>
      <c r="B226" s="416">
        <v>246445.06984000001</v>
      </c>
      <c r="C226" s="416">
        <v>655641.42064000003</v>
      </c>
      <c r="D226" s="416">
        <v>0</v>
      </c>
      <c r="E226" s="416">
        <v>0</v>
      </c>
      <c r="F226" s="416">
        <v>902086.49048000004</v>
      </c>
    </row>
    <row r="227" spans="1:6" ht="15.75" customHeight="1">
      <c r="A227" s="46" t="s">
        <v>208</v>
      </c>
      <c r="B227" s="416">
        <v>0</v>
      </c>
      <c r="C227" s="416">
        <v>0</v>
      </c>
      <c r="D227" s="416">
        <v>0</v>
      </c>
      <c r="E227" s="416">
        <v>0</v>
      </c>
      <c r="F227" s="416">
        <v>0</v>
      </c>
    </row>
    <row r="228" spans="1:6" ht="15.75" customHeight="1">
      <c r="A228" s="46" t="s">
        <v>209</v>
      </c>
      <c r="B228" s="416">
        <v>26541.820370000001</v>
      </c>
      <c r="C228" s="416">
        <v>12826.29917</v>
      </c>
      <c r="D228" s="416">
        <v>0</v>
      </c>
      <c r="E228" s="416">
        <v>0</v>
      </c>
      <c r="F228" s="416">
        <v>39368.11954</v>
      </c>
    </row>
    <row r="229" spans="1:6" ht="15.75" customHeight="1">
      <c r="A229" s="46" t="s">
        <v>210</v>
      </c>
      <c r="B229" s="416">
        <v>0</v>
      </c>
      <c r="C229" s="416">
        <v>76.489000000000004</v>
      </c>
      <c r="D229" s="416">
        <v>0</v>
      </c>
      <c r="E229" s="416">
        <v>0</v>
      </c>
      <c r="F229" s="416">
        <v>76.489000000000004</v>
      </c>
    </row>
    <row r="230" spans="1:6" ht="15.75" customHeight="1">
      <c r="A230" s="46" t="s">
        <v>211</v>
      </c>
      <c r="B230" s="416">
        <v>0</v>
      </c>
      <c r="C230" s="416">
        <v>0</v>
      </c>
      <c r="D230" s="416">
        <v>0</v>
      </c>
      <c r="E230" s="416">
        <v>0</v>
      </c>
      <c r="F230" s="416">
        <v>0</v>
      </c>
    </row>
    <row r="231" spans="1:6" ht="15.75" customHeight="1">
      <c r="A231" s="46" t="s">
        <v>212</v>
      </c>
      <c r="B231" s="416">
        <v>0</v>
      </c>
      <c r="C231" s="416">
        <v>0</v>
      </c>
      <c r="D231" s="416">
        <v>0</v>
      </c>
      <c r="E231" s="416">
        <v>0</v>
      </c>
      <c r="F231" s="416">
        <v>0</v>
      </c>
    </row>
    <row r="232" spans="1:6" ht="15.75" customHeight="1">
      <c r="A232" s="46" t="s">
        <v>213</v>
      </c>
      <c r="B232" s="416">
        <v>48830.479060000005</v>
      </c>
      <c r="C232" s="416">
        <v>35462.995920000001</v>
      </c>
      <c r="D232" s="416">
        <v>0</v>
      </c>
      <c r="E232" s="416">
        <v>0</v>
      </c>
      <c r="F232" s="416">
        <v>84293.474979999999</v>
      </c>
    </row>
    <row r="233" spans="1:6" ht="15.75" customHeight="1">
      <c r="A233" s="677" t="s">
        <v>214</v>
      </c>
      <c r="B233" s="416">
        <v>1254855.86729</v>
      </c>
      <c r="C233" s="416">
        <v>634683.15214000002</v>
      </c>
      <c r="D233" s="416">
        <v>0</v>
      </c>
      <c r="E233" s="416">
        <v>0</v>
      </c>
      <c r="F233" s="416">
        <v>1889539.0194300001</v>
      </c>
    </row>
    <row r="234" spans="1:6" ht="15.75" customHeight="1">
      <c r="A234" s="46" t="s">
        <v>215</v>
      </c>
      <c r="B234" s="416">
        <v>659244.74548000004</v>
      </c>
      <c r="C234" s="416">
        <v>316933.42616999999</v>
      </c>
      <c r="D234" s="416">
        <v>0</v>
      </c>
      <c r="E234" s="416">
        <v>0</v>
      </c>
      <c r="F234" s="416">
        <v>976178.17165000003</v>
      </c>
    </row>
    <row r="235" spans="1:6" ht="15.75" customHeight="1">
      <c r="A235" s="46" t="s">
        <v>216</v>
      </c>
      <c r="B235" s="416">
        <v>0</v>
      </c>
      <c r="C235" s="416">
        <v>0</v>
      </c>
      <c r="D235" s="416">
        <v>0</v>
      </c>
      <c r="E235" s="416">
        <v>0</v>
      </c>
      <c r="F235" s="416">
        <v>0</v>
      </c>
    </row>
    <row r="236" spans="1:6" ht="15.75" customHeight="1">
      <c r="A236" s="46" t="s">
        <v>217</v>
      </c>
      <c r="B236" s="416">
        <v>132708.46004000001</v>
      </c>
      <c r="C236" s="416">
        <v>30744.198219999998</v>
      </c>
      <c r="D236" s="416">
        <v>0</v>
      </c>
      <c r="E236" s="416">
        <v>0</v>
      </c>
      <c r="F236" s="416">
        <v>163452.65826</v>
      </c>
    </row>
    <row r="237" spans="1:6" ht="15.75" customHeight="1">
      <c r="A237" s="46" t="s">
        <v>218</v>
      </c>
      <c r="B237" s="416">
        <v>19854.55011</v>
      </c>
      <c r="C237" s="416">
        <v>1756.4413300000001</v>
      </c>
      <c r="D237" s="416">
        <v>0</v>
      </c>
      <c r="E237" s="416">
        <v>0</v>
      </c>
      <c r="F237" s="416">
        <v>21610.991440000002</v>
      </c>
    </row>
    <row r="238" spans="1:6" ht="15.75" customHeight="1">
      <c r="A238" s="46" t="s">
        <v>219</v>
      </c>
      <c r="B238" s="416">
        <v>0</v>
      </c>
      <c r="C238" s="416">
        <v>0</v>
      </c>
      <c r="D238" s="416">
        <v>0</v>
      </c>
      <c r="E238" s="416">
        <v>0</v>
      </c>
      <c r="F238" s="416">
        <v>0</v>
      </c>
    </row>
    <row r="239" spans="1:6" ht="15.75" customHeight="1">
      <c r="A239" s="46" t="s">
        <v>220</v>
      </c>
      <c r="B239" s="416">
        <v>443048.11166000005</v>
      </c>
      <c r="C239" s="416">
        <v>285249.08642000001</v>
      </c>
      <c r="D239" s="416">
        <v>0</v>
      </c>
      <c r="E239" s="416">
        <v>0</v>
      </c>
      <c r="F239" s="416">
        <v>728297.19808</v>
      </c>
    </row>
    <row r="240" spans="1:6" ht="15.75" customHeight="1">
      <c r="A240" s="46" t="s">
        <v>221</v>
      </c>
      <c r="B240" s="416">
        <v>0</v>
      </c>
      <c r="C240" s="416">
        <v>0</v>
      </c>
      <c r="D240" s="416">
        <v>0</v>
      </c>
      <c r="E240" s="416">
        <v>0</v>
      </c>
      <c r="F240" s="416">
        <v>0</v>
      </c>
    </row>
    <row r="241" spans="1:6" ht="15.75" customHeight="1">
      <c r="A241" s="677" t="s">
        <v>1264</v>
      </c>
      <c r="B241" s="416">
        <v>36952.100100000003</v>
      </c>
      <c r="C241" s="416">
        <v>1474.28774</v>
      </c>
      <c r="D241" s="416">
        <v>0</v>
      </c>
      <c r="E241" s="416">
        <v>0</v>
      </c>
      <c r="F241" s="416">
        <v>38426.387840000003</v>
      </c>
    </row>
    <row r="242" spans="1:6" ht="15.75" customHeight="1">
      <c r="A242" s="46" t="s">
        <v>1265</v>
      </c>
      <c r="B242" s="416">
        <v>35813.733369999994</v>
      </c>
      <c r="C242" s="416">
        <v>1474.28774</v>
      </c>
      <c r="D242" s="416">
        <v>0</v>
      </c>
      <c r="E242" s="416">
        <v>0</v>
      </c>
      <c r="F242" s="416">
        <v>37288.021110000001</v>
      </c>
    </row>
    <row r="243" spans="1:6" ht="15.75" customHeight="1">
      <c r="A243" s="46" t="s">
        <v>1266</v>
      </c>
      <c r="B243" s="416">
        <v>1138.36673</v>
      </c>
      <c r="C243" s="416">
        <v>0</v>
      </c>
      <c r="D243" s="416">
        <v>0</v>
      </c>
      <c r="E243" s="416">
        <v>0</v>
      </c>
      <c r="F243" s="416">
        <v>1138.36673</v>
      </c>
    </row>
    <row r="244" spans="1:6" ht="15.75" customHeight="1">
      <c r="A244" s="677" t="s">
        <v>1267</v>
      </c>
      <c r="B244" s="416">
        <v>0</v>
      </c>
      <c r="C244" s="416">
        <v>0</v>
      </c>
      <c r="D244" s="416">
        <v>0</v>
      </c>
      <c r="E244" s="416">
        <v>0</v>
      </c>
      <c r="F244" s="416">
        <v>0</v>
      </c>
    </row>
    <row r="245" spans="1:6" ht="15.75" customHeight="1">
      <c r="A245" s="46" t="s">
        <v>1265</v>
      </c>
      <c r="B245" s="416">
        <v>0</v>
      </c>
      <c r="C245" s="416">
        <v>0</v>
      </c>
      <c r="D245" s="416">
        <v>0</v>
      </c>
      <c r="E245" s="416">
        <v>0</v>
      </c>
      <c r="F245" s="416">
        <v>0</v>
      </c>
    </row>
    <row r="246" spans="1:6" ht="15.75" customHeight="1">
      <c r="A246" s="46" t="s">
        <v>1266</v>
      </c>
      <c r="B246" s="407">
        <v>0</v>
      </c>
      <c r="C246" s="407">
        <v>0</v>
      </c>
      <c r="D246" s="407">
        <v>0</v>
      </c>
      <c r="E246" s="407">
        <v>0</v>
      </c>
      <c r="F246" s="407">
        <v>0</v>
      </c>
    </row>
    <row r="247" spans="1:6" ht="15.75" customHeight="1">
      <c r="A247" s="677" t="s">
        <v>1268</v>
      </c>
      <c r="B247" s="151">
        <v>30553.168170000001</v>
      </c>
      <c r="C247" s="151">
        <v>7873.2196699999995</v>
      </c>
      <c r="D247" s="151">
        <v>0</v>
      </c>
      <c r="E247" s="151">
        <v>0</v>
      </c>
      <c r="F247" s="151">
        <v>38426.387840000003</v>
      </c>
    </row>
    <row r="248" spans="1:6" ht="15.75" customHeight="1" thickBot="1">
      <c r="A248" s="677" t="s">
        <v>1269</v>
      </c>
      <c r="B248" s="681">
        <v>0</v>
      </c>
      <c r="C248" s="681">
        <v>0</v>
      </c>
      <c r="D248" s="681">
        <v>0</v>
      </c>
      <c r="E248" s="681">
        <v>0</v>
      </c>
      <c r="F248" s="681">
        <v>0</v>
      </c>
    </row>
    <row r="249" spans="1:6" ht="15.75" customHeight="1" thickTop="1" thickBot="1">
      <c r="A249" s="271" t="s">
        <v>222</v>
      </c>
      <c r="B249" s="668">
        <v>263321.97356000001</v>
      </c>
      <c r="C249" s="668">
        <v>8596.9661099999994</v>
      </c>
      <c r="D249" s="668">
        <v>0</v>
      </c>
      <c r="E249" s="668">
        <v>24.331</v>
      </c>
      <c r="F249" s="668">
        <v>271943.27067</v>
      </c>
    </row>
    <row r="250" spans="1:6" ht="15.75" customHeight="1" thickTop="1">
      <c r="A250" s="54" t="s">
        <v>223</v>
      </c>
      <c r="B250" s="416">
        <v>32.004519999999999</v>
      </c>
      <c r="C250" s="416">
        <v>7.4525100000000002</v>
      </c>
      <c r="D250" s="416">
        <v>0</v>
      </c>
      <c r="E250" s="416">
        <v>0</v>
      </c>
      <c r="F250" s="416">
        <v>39.457029999999996</v>
      </c>
    </row>
    <row r="251" spans="1:6" ht="15.75" customHeight="1">
      <c r="A251" s="54" t="s">
        <v>224</v>
      </c>
      <c r="B251" s="416">
        <v>1389.4986299999998</v>
      </c>
      <c r="C251" s="416">
        <v>847.90685999999994</v>
      </c>
      <c r="D251" s="416">
        <v>0</v>
      </c>
      <c r="E251" s="416">
        <v>-0.18958000000000003</v>
      </c>
      <c r="F251" s="416">
        <v>2237.2159100000003</v>
      </c>
    </row>
    <row r="252" spans="1:6" ht="15.75" customHeight="1">
      <c r="A252" s="54" t="s">
        <v>225</v>
      </c>
      <c r="B252" s="416">
        <v>243046.51352000001</v>
      </c>
      <c r="C252" s="416">
        <v>6466.1558299999997</v>
      </c>
      <c r="D252" s="416">
        <v>0</v>
      </c>
      <c r="E252" s="416">
        <v>9.51464</v>
      </c>
      <c r="F252" s="416">
        <v>249522.18399000002</v>
      </c>
    </row>
    <row r="253" spans="1:6" ht="15.75" customHeight="1">
      <c r="A253" s="54" t="s">
        <v>226</v>
      </c>
      <c r="B253" s="416">
        <v>6541.0927599999995</v>
      </c>
      <c r="C253" s="416">
        <v>622.79642000000001</v>
      </c>
      <c r="D253" s="416">
        <v>0</v>
      </c>
      <c r="E253" s="416">
        <v>0</v>
      </c>
      <c r="F253" s="416">
        <v>7163.8891800000001</v>
      </c>
    </row>
    <row r="254" spans="1:6" ht="15.75" customHeight="1">
      <c r="A254" s="54" t="s">
        <v>227</v>
      </c>
      <c r="B254" s="416">
        <v>5071.1987199999994</v>
      </c>
      <c r="C254" s="416">
        <v>159.34307999999999</v>
      </c>
      <c r="D254" s="416">
        <v>0</v>
      </c>
      <c r="E254" s="416">
        <v>0</v>
      </c>
      <c r="F254" s="416">
        <v>5230.5418</v>
      </c>
    </row>
    <row r="255" spans="1:6" ht="15.75" customHeight="1">
      <c r="A255" s="54" t="s">
        <v>228</v>
      </c>
      <c r="B255" s="416">
        <v>483.47314</v>
      </c>
      <c r="C255" s="416">
        <v>8.1490399999999994</v>
      </c>
      <c r="D255" s="416">
        <v>0</v>
      </c>
      <c r="E255" s="416">
        <v>0</v>
      </c>
      <c r="F255" s="416">
        <v>491.62218000000001</v>
      </c>
    </row>
    <row r="256" spans="1:6" ht="15.75" customHeight="1">
      <c r="A256" s="54" t="s">
        <v>229</v>
      </c>
      <c r="B256" s="416">
        <v>3805.63402</v>
      </c>
      <c r="C256" s="416">
        <v>152.90757000000002</v>
      </c>
      <c r="D256" s="416">
        <v>0</v>
      </c>
      <c r="E256" s="416">
        <v>0</v>
      </c>
      <c r="F256" s="416">
        <v>3958.5415899999998</v>
      </c>
    </row>
    <row r="257" spans="1:6" ht="15.75" customHeight="1">
      <c r="A257" s="54" t="s">
        <v>230</v>
      </c>
      <c r="B257" s="416">
        <v>464.95062999999999</v>
      </c>
      <c r="C257" s="416">
        <v>85.682289999999995</v>
      </c>
      <c r="D257" s="416">
        <v>0</v>
      </c>
      <c r="E257" s="416">
        <v>0</v>
      </c>
      <c r="F257" s="416">
        <v>550.63292000000001</v>
      </c>
    </row>
    <row r="258" spans="1:6" ht="15.75" customHeight="1">
      <c r="A258" s="54" t="s">
        <v>231</v>
      </c>
      <c r="B258" s="416">
        <v>0.14749999999999999</v>
      </c>
      <c r="C258" s="416">
        <v>0</v>
      </c>
      <c r="D258" s="416">
        <v>0</v>
      </c>
      <c r="E258" s="416">
        <v>0</v>
      </c>
      <c r="F258" s="416">
        <v>0.14749999999999999</v>
      </c>
    </row>
    <row r="259" spans="1:6" ht="15.75" customHeight="1">
      <c r="A259" s="54" t="s">
        <v>232</v>
      </c>
      <c r="B259" s="416">
        <v>557.73858999999993</v>
      </c>
      <c r="C259" s="416">
        <v>0</v>
      </c>
      <c r="D259" s="416">
        <v>0</v>
      </c>
      <c r="E259" s="416">
        <v>0</v>
      </c>
      <c r="F259" s="416">
        <v>557.73858999999993</v>
      </c>
    </row>
    <row r="260" spans="1:6" ht="15.75" customHeight="1" thickBot="1">
      <c r="A260" s="54" t="s">
        <v>233</v>
      </c>
      <c r="B260" s="416">
        <v>1929.72153</v>
      </c>
      <c r="C260" s="416">
        <v>246.57251000000002</v>
      </c>
      <c r="D260" s="416">
        <v>0</v>
      </c>
      <c r="E260" s="416">
        <v>15.005940000000001</v>
      </c>
      <c r="F260" s="416">
        <v>2191.2999799999998</v>
      </c>
    </row>
    <row r="261" spans="1:6" ht="15.75" customHeight="1" thickTop="1" thickBot="1">
      <c r="A261" s="271" t="s">
        <v>234</v>
      </c>
      <c r="B261" s="668">
        <v>-67542.864509999999</v>
      </c>
      <c r="C261" s="668">
        <v>-2836.2121499999998</v>
      </c>
      <c r="D261" s="668">
        <v>0</v>
      </c>
      <c r="E261" s="668">
        <v>-4.0000000000000003E-5</v>
      </c>
      <c r="F261" s="668">
        <v>-70379.076700000005</v>
      </c>
    </row>
    <row r="262" spans="1:6" ht="15.75" customHeight="1" thickTop="1">
      <c r="A262" s="54" t="s">
        <v>235</v>
      </c>
      <c r="B262" s="416">
        <v>-60673.977220000001</v>
      </c>
      <c r="C262" s="416">
        <v>-992.18669</v>
      </c>
      <c r="D262" s="416">
        <v>0</v>
      </c>
      <c r="E262" s="416">
        <v>-4.0000000000000003E-5</v>
      </c>
      <c r="F262" s="416">
        <v>-61666.163950000002</v>
      </c>
    </row>
    <row r="263" spans="1:6" ht="15.75" customHeight="1">
      <c r="A263" s="54" t="s">
        <v>236</v>
      </c>
      <c r="B263" s="416">
        <v>0</v>
      </c>
      <c r="C263" s="416">
        <v>0</v>
      </c>
      <c r="D263" s="416">
        <v>0</v>
      </c>
      <c r="E263" s="416">
        <v>0</v>
      </c>
      <c r="F263" s="416">
        <v>0</v>
      </c>
    </row>
    <row r="264" spans="1:6" ht="15.75" customHeight="1">
      <c r="A264" s="54" t="s">
        <v>237</v>
      </c>
      <c r="B264" s="416">
        <v>-4572.15175</v>
      </c>
      <c r="C264" s="416">
        <v>-941.48050999999998</v>
      </c>
      <c r="D264" s="416">
        <v>0</v>
      </c>
      <c r="E264" s="416">
        <v>0</v>
      </c>
      <c r="F264" s="416">
        <v>-5513.6322599999994</v>
      </c>
    </row>
    <row r="265" spans="1:6" ht="15.75" customHeight="1">
      <c r="A265" s="54" t="s">
        <v>238</v>
      </c>
      <c r="B265" s="416">
        <v>0</v>
      </c>
      <c r="C265" s="416">
        <v>0</v>
      </c>
      <c r="D265" s="416">
        <v>0</v>
      </c>
      <c r="E265" s="416">
        <v>0</v>
      </c>
      <c r="F265" s="416">
        <v>0</v>
      </c>
    </row>
    <row r="266" spans="1:6" ht="15.75" customHeight="1">
      <c r="A266" s="54" t="s">
        <v>239</v>
      </c>
      <c r="B266" s="416">
        <v>0</v>
      </c>
      <c r="C266" s="416">
        <v>-339.14322999999996</v>
      </c>
      <c r="D266" s="416">
        <v>0</v>
      </c>
      <c r="E266" s="416">
        <v>0</v>
      </c>
      <c r="F266" s="416">
        <v>-339.14322999999996</v>
      </c>
    </row>
    <row r="267" spans="1:6" ht="15.75" customHeight="1">
      <c r="A267" s="387" t="s">
        <v>240</v>
      </c>
      <c r="B267" s="416">
        <v>-2296.7355400000001</v>
      </c>
      <c r="C267" s="416">
        <v>-563.40171999999995</v>
      </c>
      <c r="D267" s="416">
        <v>0</v>
      </c>
      <c r="E267" s="416">
        <v>0</v>
      </c>
      <c r="F267" s="416">
        <v>-2860.13726</v>
      </c>
    </row>
    <row r="268" spans="1:6" ht="15.75" customHeight="1" thickBot="1">
      <c r="A268" s="54" t="s">
        <v>241</v>
      </c>
      <c r="B268" s="416">
        <v>0</v>
      </c>
      <c r="C268" s="416">
        <v>0</v>
      </c>
      <c r="D268" s="416">
        <v>0</v>
      </c>
      <c r="E268" s="416">
        <v>0</v>
      </c>
      <c r="F268" s="416">
        <v>0</v>
      </c>
    </row>
    <row r="269" spans="1:6" ht="15.75" customHeight="1" thickTop="1" thickBot="1">
      <c r="A269" s="682" t="s">
        <v>242</v>
      </c>
      <c r="B269" s="683">
        <v>195779.10905</v>
      </c>
      <c r="C269" s="683">
        <v>5760.75396</v>
      </c>
      <c r="D269" s="683">
        <v>0</v>
      </c>
      <c r="E269" s="683">
        <v>24.330959999999997</v>
      </c>
      <c r="F269" s="683">
        <v>201564.19396999999</v>
      </c>
    </row>
    <row r="270" spans="1:6" ht="15.75" customHeight="1" thickTop="1" thickBot="1">
      <c r="A270" s="684" t="s">
        <v>243</v>
      </c>
      <c r="B270" s="668">
        <v>22259.270210000002</v>
      </c>
      <c r="C270" s="668">
        <v>11017.75755</v>
      </c>
      <c r="D270" s="668">
        <v>0</v>
      </c>
      <c r="E270" s="668">
        <v>0</v>
      </c>
      <c r="F270" s="668">
        <v>33277.027760000004</v>
      </c>
    </row>
    <row r="271" spans="1:6" ht="15.75" customHeight="1" thickTop="1">
      <c r="A271" s="54" t="s">
        <v>244</v>
      </c>
      <c r="B271" s="416">
        <v>18029.713920000002</v>
      </c>
      <c r="C271" s="416">
        <v>3003.8582700000002</v>
      </c>
      <c r="D271" s="416">
        <v>0</v>
      </c>
      <c r="E271" s="416">
        <v>0</v>
      </c>
      <c r="F271" s="416">
        <v>21033.572190000003</v>
      </c>
    </row>
    <row r="272" spans="1:6" ht="15.75" customHeight="1">
      <c r="A272" s="54" t="s">
        <v>245</v>
      </c>
      <c r="B272" s="416">
        <v>0</v>
      </c>
      <c r="C272" s="416">
        <v>1728.21407</v>
      </c>
      <c r="D272" s="416">
        <v>0</v>
      </c>
      <c r="E272" s="416">
        <v>0</v>
      </c>
      <c r="F272" s="416">
        <v>1728.21407</v>
      </c>
    </row>
    <row r="273" spans="1:6" ht="15.75" customHeight="1">
      <c r="A273" s="54" t="s">
        <v>246</v>
      </c>
      <c r="B273" s="416">
        <v>2225.2571200000002</v>
      </c>
      <c r="C273" s="416">
        <v>6236.8375999999998</v>
      </c>
      <c r="D273" s="416">
        <v>0</v>
      </c>
      <c r="E273" s="416">
        <v>0</v>
      </c>
      <c r="F273" s="416">
        <v>8462.094720000001</v>
      </c>
    </row>
    <row r="274" spans="1:6" ht="15.75" customHeight="1">
      <c r="A274" s="54" t="s">
        <v>247</v>
      </c>
      <c r="B274" s="416">
        <v>86.972460000000012</v>
      </c>
      <c r="C274" s="416">
        <v>0</v>
      </c>
      <c r="D274" s="416">
        <v>0</v>
      </c>
      <c r="E274" s="416">
        <v>0</v>
      </c>
      <c r="F274" s="416">
        <v>86.972460000000012</v>
      </c>
    </row>
    <row r="275" spans="1:6" ht="15.75" customHeight="1" thickBot="1">
      <c r="A275" s="54" t="s">
        <v>248</v>
      </c>
      <c r="B275" s="416">
        <v>1917.32671</v>
      </c>
      <c r="C275" s="416">
        <v>48.847610000000003</v>
      </c>
      <c r="D275" s="416">
        <v>0</v>
      </c>
      <c r="E275" s="416">
        <v>0</v>
      </c>
      <c r="F275" s="416">
        <v>1966.1743200000001</v>
      </c>
    </row>
    <row r="276" spans="1:6" ht="15.75" customHeight="1" thickTop="1" thickBot="1">
      <c r="A276" s="685" t="s">
        <v>249</v>
      </c>
      <c r="B276" s="668">
        <v>-14692.026900000001</v>
      </c>
      <c r="C276" s="668">
        <v>-5102.1667800000005</v>
      </c>
      <c r="D276" s="668">
        <v>0</v>
      </c>
      <c r="E276" s="668">
        <v>-2.7E-4</v>
      </c>
      <c r="F276" s="668">
        <v>-19794.193950000001</v>
      </c>
    </row>
    <row r="277" spans="1:6" ht="15.75" customHeight="1" thickTop="1">
      <c r="A277" s="54" t="s">
        <v>244</v>
      </c>
      <c r="B277" s="416">
        <v>-8020.3919000000005</v>
      </c>
      <c r="C277" s="416">
        <v>-2596.63427</v>
      </c>
      <c r="D277" s="416">
        <v>0</v>
      </c>
      <c r="E277" s="416">
        <v>-2.7E-4</v>
      </c>
      <c r="F277" s="416">
        <v>-10617.02644</v>
      </c>
    </row>
    <row r="278" spans="1:6" ht="15.75" customHeight="1">
      <c r="A278" s="54" t="s">
        <v>250</v>
      </c>
      <c r="B278" s="416">
        <v>-4849.6877100000002</v>
      </c>
      <c r="C278" s="416">
        <v>-1240.5685700000001</v>
      </c>
      <c r="D278" s="416">
        <v>0</v>
      </c>
      <c r="E278" s="416">
        <v>0</v>
      </c>
      <c r="F278" s="416">
        <v>-6090.2562800000005</v>
      </c>
    </row>
    <row r="279" spans="1:6" ht="15.75" customHeight="1">
      <c r="A279" s="54" t="s">
        <v>251</v>
      </c>
      <c r="B279" s="416">
        <v>-85.880899999999997</v>
      </c>
      <c r="C279" s="416">
        <v>0</v>
      </c>
      <c r="D279" s="416">
        <v>0</v>
      </c>
      <c r="E279" s="416">
        <v>0</v>
      </c>
      <c r="F279" s="416">
        <v>-85.880899999999997</v>
      </c>
    </row>
    <row r="280" spans="1:6" ht="15.75" customHeight="1">
      <c r="A280" s="54" t="s">
        <v>252</v>
      </c>
      <c r="B280" s="416">
        <v>0</v>
      </c>
      <c r="C280" s="416">
        <v>0</v>
      </c>
      <c r="D280" s="416">
        <v>0</v>
      </c>
      <c r="E280" s="416">
        <v>0</v>
      </c>
      <c r="F280" s="416">
        <v>0</v>
      </c>
    </row>
    <row r="281" spans="1:6" ht="15.75" customHeight="1" thickBot="1">
      <c r="A281" s="54" t="s">
        <v>253</v>
      </c>
      <c r="B281" s="416">
        <v>-1736.06639</v>
      </c>
      <c r="C281" s="416">
        <v>-1264.9639399999999</v>
      </c>
      <c r="D281" s="416">
        <v>0</v>
      </c>
      <c r="E281" s="416">
        <v>0</v>
      </c>
      <c r="F281" s="416">
        <v>-3001.03033</v>
      </c>
    </row>
    <row r="282" spans="1:6" ht="15.75" customHeight="1" thickTop="1" thickBot="1">
      <c r="A282" s="271" t="s">
        <v>254</v>
      </c>
      <c r="B282" s="668">
        <v>203346.35236000002</v>
      </c>
      <c r="C282" s="668">
        <v>11676.344730000001</v>
      </c>
      <c r="D282" s="668">
        <v>0</v>
      </c>
      <c r="E282" s="668">
        <v>24.330689999999997</v>
      </c>
      <c r="F282" s="668">
        <v>215047.02778</v>
      </c>
    </row>
    <row r="283" spans="1:6" ht="15.75" customHeight="1" thickTop="1">
      <c r="A283" s="286" t="s">
        <v>255</v>
      </c>
      <c r="B283" s="416">
        <v>32766.4745</v>
      </c>
      <c r="C283" s="416">
        <v>5349.0798800000002</v>
      </c>
      <c r="D283" s="416">
        <v>0</v>
      </c>
      <c r="E283" s="416">
        <v>13.82633</v>
      </c>
      <c r="F283" s="416">
        <v>38129.380709999998</v>
      </c>
    </row>
    <row r="284" spans="1:6" ht="15.75" customHeight="1">
      <c r="A284" s="54" t="s">
        <v>256</v>
      </c>
      <c r="B284" s="416">
        <v>5009.0334899999998</v>
      </c>
      <c r="C284" s="416">
        <v>372.17470000000003</v>
      </c>
      <c r="D284" s="416">
        <v>0</v>
      </c>
      <c r="E284" s="416">
        <v>0</v>
      </c>
      <c r="F284" s="416">
        <v>5381.2081900000003</v>
      </c>
    </row>
    <row r="285" spans="1:6" ht="15.75" customHeight="1">
      <c r="A285" s="54" t="s">
        <v>257</v>
      </c>
      <c r="B285" s="416">
        <v>27757.441010000002</v>
      </c>
      <c r="C285" s="416">
        <v>4976.9051799999997</v>
      </c>
      <c r="D285" s="416">
        <v>0</v>
      </c>
      <c r="E285" s="416">
        <v>13.82633</v>
      </c>
      <c r="F285" s="416">
        <v>32748.17252</v>
      </c>
    </row>
    <row r="286" spans="1:6" ht="15.75" customHeight="1">
      <c r="A286" s="54" t="s">
        <v>258</v>
      </c>
      <c r="B286" s="416">
        <v>0</v>
      </c>
      <c r="C286" s="416">
        <v>0</v>
      </c>
      <c r="D286" s="416">
        <v>0</v>
      </c>
      <c r="E286" s="416">
        <v>0</v>
      </c>
      <c r="F286" s="416">
        <v>0</v>
      </c>
    </row>
    <row r="287" spans="1:6" ht="15.75" customHeight="1">
      <c r="A287" s="54" t="s">
        <v>259</v>
      </c>
      <c r="B287" s="416">
        <v>0</v>
      </c>
      <c r="C287" s="416">
        <v>0</v>
      </c>
      <c r="D287" s="416">
        <v>0</v>
      </c>
      <c r="E287" s="416">
        <v>0</v>
      </c>
      <c r="F287" s="416">
        <v>0</v>
      </c>
    </row>
    <row r="288" spans="1:6" ht="15.75" customHeight="1">
      <c r="A288" s="54" t="s">
        <v>260</v>
      </c>
      <c r="B288" s="416">
        <v>0</v>
      </c>
      <c r="C288" s="416">
        <v>0</v>
      </c>
      <c r="D288" s="416">
        <v>0</v>
      </c>
      <c r="E288" s="416">
        <v>0</v>
      </c>
      <c r="F288" s="416">
        <v>0</v>
      </c>
    </row>
    <row r="289" spans="1:6" ht="15.75" customHeight="1">
      <c r="A289" s="54" t="s">
        <v>261</v>
      </c>
      <c r="B289" s="416">
        <v>0</v>
      </c>
      <c r="C289" s="416">
        <v>0</v>
      </c>
      <c r="D289" s="416">
        <v>0</v>
      </c>
      <c r="E289" s="416">
        <v>0</v>
      </c>
      <c r="F289" s="416">
        <v>0</v>
      </c>
    </row>
    <row r="290" spans="1:6" ht="15.75" customHeight="1">
      <c r="A290" s="286" t="s">
        <v>262</v>
      </c>
      <c r="B290" s="416">
        <v>-71277.571349999998</v>
      </c>
      <c r="C290" s="416">
        <v>-6100.5309400000006</v>
      </c>
      <c r="D290" s="416">
        <v>0</v>
      </c>
      <c r="E290" s="416">
        <v>-6.0049899999999994</v>
      </c>
      <c r="F290" s="416">
        <v>-77384.107279999997</v>
      </c>
    </row>
    <row r="291" spans="1:6" ht="15.75" customHeight="1">
      <c r="A291" s="54" t="s">
        <v>263</v>
      </c>
      <c r="B291" s="416">
        <v>-70455.610430000001</v>
      </c>
      <c r="C291" s="416">
        <v>-6095.72894</v>
      </c>
      <c r="D291" s="416">
        <v>0</v>
      </c>
      <c r="E291" s="416">
        <v>-6.0049899999999994</v>
      </c>
      <c r="F291" s="416">
        <v>-76557.344360000003</v>
      </c>
    </row>
    <row r="292" spans="1:6" ht="15.75" customHeight="1">
      <c r="A292" s="54" t="s">
        <v>264</v>
      </c>
      <c r="B292" s="416">
        <v>0</v>
      </c>
      <c r="C292" s="416">
        <v>0</v>
      </c>
      <c r="D292" s="416">
        <v>0</v>
      </c>
      <c r="E292" s="416">
        <v>0</v>
      </c>
      <c r="F292" s="416">
        <v>0</v>
      </c>
    </row>
    <row r="293" spans="1:6" ht="15.75" customHeight="1">
      <c r="A293" s="54" t="s">
        <v>265</v>
      </c>
      <c r="B293" s="416">
        <v>0</v>
      </c>
      <c r="C293" s="416">
        <v>0</v>
      </c>
      <c r="D293" s="416">
        <v>0</v>
      </c>
      <c r="E293" s="416">
        <v>0</v>
      </c>
      <c r="F293" s="416">
        <v>0</v>
      </c>
    </row>
    <row r="294" spans="1:6" ht="15.75" customHeight="1">
      <c r="A294" s="387" t="s">
        <v>266</v>
      </c>
      <c r="B294" s="416">
        <v>-821.96091999999999</v>
      </c>
      <c r="C294" s="416">
        <v>-4.8019999999999996</v>
      </c>
      <c r="D294" s="416">
        <v>0</v>
      </c>
      <c r="E294" s="416">
        <v>0</v>
      </c>
      <c r="F294" s="416">
        <v>-826.76292000000001</v>
      </c>
    </row>
    <row r="295" spans="1:6" ht="15.75" customHeight="1">
      <c r="A295" s="387" t="s">
        <v>267</v>
      </c>
      <c r="B295" s="416">
        <v>0</v>
      </c>
      <c r="C295" s="416">
        <v>0</v>
      </c>
      <c r="D295" s="416">
        <v>0</v>
      </c>
      <c r="E295" s="416">
        <v>0</v>
      </c>
      <c r="F295" s="416">
        <v>0</v>
      </c>
    </row>
    <row r="296" spans="1:6" ht="15.75" customHeight="1" thickBot="1">
      <c r="A296" s="387" t="s">
        <v>268</v>
      </c>
      <c r="B296" s="416">
        <v>0</v>
      </c>
      <c r="C296" s="416">
        <v>0</v>
      </c>
      <c r="D296" s="416">
        <v>0</v>
      </c>
      <c r="E296" s="416">
        <v>0</v>
      </c>
      <c r="F296" s="416">
        <v>0</v>
      </c>
    </row>
    <row r="297" spans="1:6" ht="15.75" customHeight="1" thickTop="1" thickBot="1">
      <c r="A297" s="686" t="s">
        <v>269</v>
      </c>
      <c r="B297" s="667">
        <v>164835.25550999999</v>
      </c>
      <c r="C297" s="667">
        <v>10924.893669999999</v>
      </c>
      <c r="D297" s="667">
        <v>0</v>
      </c>
      <c r="E297" s="667">
        <v>32.152029999999996</v>
      </c>
      <c r="F297" s="667">
        <v>175792.30121000001</v>
      </c>
    </row>
    <row r="298" spans="1:6" ht="15.75" customHeight="1" thickTop="1" thickBot="1">
      <c r="A298" s="271" t="s">
        <v>270</v>
      </c>
      <c r="B298" s="668">
        <v>-155467.45062000002</v>
      </c>
      <c r="C298" s="668">
        <v>-8001.3623299999999</v>
      </c>
      <c r="D298" s="668">
        <v>0</v>
      </c>
      <c r="E298" s="668">
        <v>0</v>
      </c>
      <c r="F298" s="668">
        <v>-163468.81294999999</v>
      </c>
    </row>
    <row r="299" spans="1:6" ht="15.75" customHeight="1" thickTop="1">
      <c r="A299" s="54" t="s">
        <v>271</v>
      </c>
      <c r="B299" s="416">
        <v>-100876.50366</v>
      </c>
      <c r="C299" s="416">
        <v>-8.68675</v>
      </c>
      <c r="D299" s="416">
        <v>0</v>
      </c>
      <c r="E299" s="416">
        <v>0</v>
      </c>
      <c r="F299" s="416">
        <v>-100885.19041</v>
      </c>
    </row>
    <row r="300" spans="1:6" ht="15.75" customHeight="1">
      <c r="A300" s="54" t="s">
        <v>272</v>
      </c>
      <c r="B300" s="416">
        <v>-14113.10368</v>
      </c>
      <c r="C300" s="416">
        <v>-1108.5742700000001</v>
      </c>
      <c r="D300" s="416">
        <v>0</v>
      </c>
      <c r="E300" s="416">
        <v>0</v>
      </c>
      <c r="F300" s="416">
        <v>-15221.677949999999</v>
      </c>
    </row>
    <row r="301" spans="1:6" ht="15.75" customHeight="1">
      <c r="A301" s="54" t="s">
        <v>273</v>
      </c>
      <c r="B301" s="416">
        <v>-21.343979999999998</v>
      </c>
      <c r="C301" s="416">
        <v>-533.44749000000002</v>
      </c>
      <c r="D301" s="416">
        <v>0</v>
      </c>
      <c r="E301" s="416">
        <v>0</v>
      </c>
      <c r="F301" s="416">
        <v>-554.79147</v>
      </c>
    </row>
    <row r="302" spans="1:6" ht="15.75" customHeight="1">
      <c r="A302" s="54" t="s">
        <v>274</v>
      </c>
      <c r="B302" s="416">
        <v>-5585.7428799999998</v>
      </c>
      <c r="C302" s="416">
        <v>-884.70249999999999</v>
      </c>
      <c r="D302" s="416">
        <v>0</v>
      </c>
      <c r="E302" s="416">
        <v>0</v>
      </c>
      <c r="F302" s="416">
        <v>-6470.4453800000001</v>
      </c>
    </row>
    <row r="303" spans="1:6" ht="15.75" customHeight="1">
      <c r="A303" s="54" t="s">
        <v>275</v>
      </c>
      <c r="B303" s="416">
        <v>-3083.5804700000003</v>
      </c>
      <c r="C303" s="416">
        <v>-7.0000000000000007E-5</v>
      </c>
      <c r="D303" s="416">
        <v>0</v>
      </c>
      <c r="E303" s="416">
        <v>0</v>
      </c>
      <c r="F303" s="416">
        <v>-3083.5805399999999</v>
      </c>
    </row>
    <row r="304" spans="1:6" ht="15.75" customHeight="1">
      <c r="A304" s="54" t="s">
        <v>276</v>
      </c>
      <c r="B304" s="416">
        <v>-3029.9865800000002</v>
      </c>
      <c r="C304" s="416">
        <v>-94.80028999999999</v>
      </c>
      <c r="D304" s="416">
        <v>0</v>
      </c>
      <c r="E304" s="416">
        <v>0</v>
      </c>
      <c r="F304" s="416">
        <v>-3124.7868699999999</v>
      </c>
    </row>
    <row r="305" spans="1:6" ht="15.75" customHeight="1">
      <c r="A305" s="54" t="s">
        <v>277</v>
      </c>
      <c r="B305" s="416">
        <v>-7591.4391299999997</v>
      </c>
      <c r="C305" s="416">
        <v>0</v>
      </c>
      <c r="D305" s="416">
        <v>0</v>
      </c>
      <c r="E305" s="416">
        <v>0</v>
      </c>
      <c r="F305" s="416">
        <v>-7591.4391299999997</v>
      </c>
    </row>
    <row r="306" spans="1:6" ht="15.75" customHeight="1">
      <c r="A306" s="54" t="s">
        <v>278</v>
      </c>
      <c r="B306" s="416">
        <v>-2090.9942700000001</v>
      </c>
      <c r="C306" s="416">
        <v>-24.696000000000002</v>
      </c>
      <c r="D306" s="416">
        <v>0</v>
      </c>
      <c r="E306" s="416">
        <v>0</v>
      </c>
      <c r="F306" s="416">
        <v>-2115.6902700000001</v>
      </c>
    </row>
    <row r="307" spans="1:6" ht="15.75" customHeight="1" thickBot="1">
      <c r="A307" s="54" t="s">
        <v>279</v>
      </c>
      <c r="B307" s="416">
        <v>-19074.755969999998</v>
      </c>
      <c r="C307" s="416">
        <v>-5346.45496</v>
      </c>
      <c r="D307" s="416">
        <v>0</v>
      </c>
      <c r="E307" s="416">
        <v>0</v>
      </c>
      <c r="F307" s="416">
        <v>-24421.210930000001</v>
      </c>
    </row>
    <row r="308" spans="1:6" ht="15.75" customHeight="1" thickTop="1" thickBot="1">
      <c r="A308" s="684" t="s">
        <v>280</v>
      </c>
      <c r="B308" s="668">
        <v>9367.8048900000013</v>
      </c>
      <c r="C308" s="668">
        <v>2923.53134</v>
      </c>
      <c r="D308" s="668">
        <v>0</v>
      </c>
      <c r="E308" s="668">
        <v>32.152029999999996</v>
      </c>
      <c r="F308" s="668">
        <v>12323.48826</v>
      </c>
    </row>
    <row r="309" spans="1:6" ht="15.75" customHeight="1" thickTop="1">
      <c r="A309" s="236" t="s">
        <v>281</v>
      </c>
      <c r="B309" s="416">
        <v>0</v>
      </c>
      <c r="C309" s="416">
        <v>-1.6480000000000002E-2</v>
      </c>
      <c r="D309" s="416">
        <v>0</v>
      </c>
      <c r="E309" s="416">
        <v>15.64621</v>
      </c>
      <c r="F309" s="416">
        <v>15.62973</v>
      </c>
    </row>
    <row r="310" spans="1:6" ht="15.75" customHeight="1">
      <c r="A310" s="387" t="s">
        <v>282</v>
      </c>
      <c r="B310" s="416">
        <v>0</v>
      </c>
      <c r="C310" s="416">
        <v>-1.6480000000000002E-2</v>
      </c>
      <c r="D310" s="416">
        <v>0</v>
      </c>
      <c r="E310" s="416">
        <v>0</v>
      </c>
      <c r="F310" s="416">
        <v>-1.6480000000000002E-2</v>
      </c>
    </row>
    <row r="311" spans="1:6" ht="15.75" customHeight="1">
      <c r="A311" s="387" t="s">
        <v>283</v>
      </c>
      <c r="B311" s="416">
        <v>0</v>
      </c>
      <c r="C311" s="416">
        <v>0</v>
      </c>
      <c r="D311" s="416">
        <v>0</v>
      </c>
      <c r="E311" s="416">
        <v>15.64621</v>
      </c>
      <c r="F311" s="416">
        <v>15.64621</v>
      </c>
    </row>
    <row r="312" spans="1:6" ht="15.75" customHeight="1">
      <c r="A312" s="236" t="s">
        <v>284</v>
      </c>
      <c r="B312" s="416">
        <v>0</v>
      </c>
      <c r="C312" s="416">
        <v>-1.6910000000000001E-2</v>
      </c>
      <c r="D312" s="416">
        <v>0</v>
      </c>
      <c r="E312" s="416">
        <v>-0.42281000000000002</v>
      </c>
      <c r="F312" s="416">
        <v>-0.43972</v>
      </c>
    </row>
    <row r="313" spans="1:6" ht="15.75" customHeight="1">
      <c r="A313" s="387" t="s">
        <v>285</v>
      </c>
      <c r="B313" s="416">
        <v>0</v>
      </c>
      <c r="C313" s="416">
        <v>-1.6910000000000001E-2</v>
      </c>
      <c r="D313" s="416">
        <v>0</v>
      </c>
      <c r="E313" s="416">
        <v>0</v>
      </c>
      <c r="F313" s="416">
        <v>-1.6910000000000001E-2</v>
      </c>
    </row>
    <row r="314" spans="1:6" ht="15.75" customHeight="1" thickBot="1">
      <c r="A314" s="387" t="s">
        <v>286</v>
      </c>
      <c r="B314" s="416">
        <v>0</v>
      </c>
      <c r="C314" s="416">
        <v>0</v>
      </c>
      <c r="D314" s="416">
        <v>0</v>
      </c>
      <c r="E314" s="416">
        <v>-0.42281000000000002</v>
      </c>
      <c r="F314" s="416">
        <v>-0.42281000000000002</v>
      </c>
    </row>
    <row r="315" spans="1:6" ht="15.75" customHeight="1" thickTop="1" thickBot="1">
      <c r="A315" s="684" t="s">
        <v>287</v>
      </c>
      <c r="B315" s="668">
        <v>9367.8048900000013</v>
      </c>
      <c r="C315" s="668">
        <v>2923.4979500000004</v>
      </c>
      <c r="D315" s="668">
        <v>0</v>
      </c>
      <c r="E315" s="668">
        <v>47.375430000000001</v>
      </c>
      <c r="F315" s="668">
        <v>12338.67827</v>
      </c>
    </row>
    <row r="316" spans="1:6" ht="15.75" customHeight="1" thickTop="1" thickBot="1">
      <c r="A316" s="54" t="s">
        <v>288</v>
      </c>
      <c r="B316" s="687">
        <v>18.666589999999999</v>
      </c>
      <c r="C316" s="687">
        <v>0</v>
      </c>
      <c r="D316" s="687">
        <v>0</v>
      </c>
      <c r="E316" s="687">
        <v>0</v>
      </c>
      <c r="F316" s="687">
        <v>18.666589999999999</v>
      </c>
    </row>
    <row r="317" spans="1:6" ht="15.75" customHeight="1" thickTop="1" thickBot="1">
      <c r="A317" s="684" t="s">
        <v>289</v>
      </c>
      <c r="B317" s="273">
        <v>9386.4714800000002</v>
      </c>
      <c r="C317" s="273">
        <v>2923.4979500000004</v>
      </c>
      <c r="D317" s="273">
        <v>0</v>
      </c>
      <c r="E317" s="273">
        <v>47.375430000000001</v>
      </c>
      <c r="F317" s="273">
        <v>12357.344859999999</v>
      </c>
    </row>
    <row r="318" spans="1:6" ht="15.75" customHeight="1" thickTop="1" thickBot="1">
      <c r="A318" s="387" t="s">
        <v>290</v>
      </c>
      <c r="B318" s="687">
        <v>-2737.9395299999996</v>
      </c>
      <c r="C318" s="687">
        <v>-238.40971999999999</v>
      </c>
      <c r="D318" s="687">
        <v>0</v>
      </c>
      <c r="E318" s="687">
        <v>0</v>
      </c>
      <c r="F318" s="687">
        <v>-2976.3492500000002</v>
      </c>
    </row>
    <row r="319" spans="1:6" ht="15.75" customHeight="1" thickTop="1" thickBot="1">
      <c r="A319" s="271" t="s">
        <v>291</v>
      </c>
      <c r="B319" s="273">
        <v>6648.5319500000005</v>
      </c>
      <c r="C319" s="273">
        <v>2685.0882299999998</v>
      </c>
      <c r="D319" s="273">
        <v>0</v>
      </c>
      <c r="E319" s="273">
        <v>47.375430000000001</v>
      </c>
      <c r="F319" s="273">
        <v>9380.9956099999999</v>
      </c>
    </row>
    <row r="320" spans="1:6" ht="15.75" customHeight="1" thickTop="1" thickBot="1">
      <c r="A320" s="387" t="s">
        <v>292</v>
      </c>
      <c r="B320" s="687">
        <v>0</v>
      </c>
      <c r="C320" s="687">
        <v>0</v>
      </c>
      <c r="D320" s="687">
        <v>0</v>
      </c>
      <c r="E320" s="687">
        <v>0</v>
      </c>
      <c r="F320" s="687">
        <v>0</v>
      </c>
    </row>
    <row r="321" spans="1:6" ht="15.75" customHeight="1" thickTop="1" thickBot="1">
      <c r="A321" s="684" t="s">
        <v>293</v>
      </c>
      <c r="B321" s="273">
        <v>6648.5319500000005</v>
      </c>
      <c r="C321" s="273">
        <v>2685.0882299999998</v>
      </c>
      <c r="D321" s="273">
        <v>0</v>
      </c>
      <c r="E321" s="273">
        <v>47.375430000000001</v>
      </c>
      <c r="F321" s="273">
        <v>9380.9956099999999</v>
      </c>
    </row>
    <row r="322" spans="1:6" ht="15.75" customHeight="1" thickTop="1" thickBot="1">
      <c r="A322" s="236" t="s">
        <v>294</v>
      </c>
      <c r="B322" s="687">
        <v>-608.96799999999996</v>
      </c>
      <c r="C322" s="687">
        <v>0</v>
      </c>
      <c r="D322" s="687">
        <v>0</v>
      </c>
      <c r="E322" s="687">
        <v>0</v>
      </c>
      <c r="F322" s="687">
        <v>-608.96799999999996</v>
      </c>
    </row>
    <row r="323" spans="1:6" ht="15.75" customHeight="1" thickTop="1" thickBot="1">
      <c r="A323" s="684" t="s">
        <v>295</v>
      </c>
      <c r="B323" s="688">
        <v>6039.5639499999997</v>
      </c>
      <c r="C323" s="688">
        <v>2685.0882299999998</v>
      </c>
      <c r="D323" s="688">
        <v>0</v>
      </c>
      <c r="E323" s="688">
        <v>47.375430000000001</v>
      </c>
      <c r="F323" s="688">
        <v>8772.0276099999992</v>
      </c>
    </row>
    <row r="324" spans="1:6" ht="16.5" thickTop="1">
      <c r="A324" s="47"/>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election activeCell="O316" sqref="O316"/>
    </sheetView>
  </sheetViews>
  <sheetFormatPr baseColWidth="10" defaultRowHeight="15"/>
  <cols>
    <col min="1" max="1" width="79.28515625" style="49" customWidth="1"/>
    <col min="2" max="3" width="9.85546875" style="48" customWidth="1"/>
    <col min="4" max="4" width="16.7109375" style="48" customWidth="1"/>
    <col min="5" max="5" width="2.140625" style="702" customWidth="1"/>
    <col min="6" max="256" width="11.42578125" style="804"/>
    <col min="257" max="257" width="79.28515625" style="804" customWidth="1"/>
    <col min="258" max="259" width="9.85546875" style="804" customWidth="1"/>
    <col min="260" max="260" width="16.7109375" style="804" customWidth="1"/>
    <col min="261" max="261" width="2.140625" style="804" customWidth="1"/>
    <col min="262" max="512" width="11.42578125" style="804"/>
    <col min="513" max="513" width="79.28515625" style="804" customWidth="1"/>
    <col min="514" max="515" width="9.85546875" style="804" customWidth="1"/>
    <col min="516" max="516" width="16.7109375" style="804" customWidth="1"/>
    <col min="517" max="517" width="2.140625" style="804" customWidth="1"/>
    <col min="518" max="768" width="11.42578125" style="804"/>
    <col min="769" max="769" width="79.28515625" style="804" customWidth="1"/>
    <col min="770" max="771" width="9.85546875" style="804" customWidth="1"/>
    <col min="772" max="772" width="16.7109375" style="804" customWidth="1"/>
    <col min="773" max="773" width="2.140625" style="804" customWidth="1"/>
    <col min="774" max="1024" width="11.42578125" style="804"/>
    <col min="1025" max="1025" width="79.28515625" style="804" customWidth="1"/>
    <col min="1026" max="1027" width="9.85546875" style="804" customWidth="1"/>
    <col min="1028" max="1028" width="16.7109375" style="804" customWidth="1"/>
    <col min="1029" max="1029" width="2.140625" style="804" customWidth="1"/>
    <col min="1030" max="1280" width="11.42578125" style="804"/>
    <col min="1281" max="1281" width="79.28515625" style="804" customWidth="1"/>
    <col min="1282" max="1283" width="9.85546875" style="804" customWidth="1"/>
    <col min="1284" max="1284" width="16.7109375" style="804" customWidth="1"/>
    <col min="1285" max="1285" width="2.140625" style="804" customWidth="1"/>
    <col min="1286" max="1536" width="11.42578125" style="804"/>
    <col min="1537" max="1537" width="79.28515625" style="804" customWidth="1"/>
    <col min="1538" max="1539" width="9.85546875" style="804" customWidth="1"/>
    <col min="1540" max="1540" width="16.7109375" style="804" customWidth="1"/>
    <col min="1541" max="1541" width="2.140625" style="804" customWidth="1"/>
    <col min="1542" max="1792" width="11.42578125" style="804"/>
    <col min="1793" max="1793" width="79.28515625" style="804" customWidth="1"/>
    <col min="1794" max="1795" width="9.85546875" style="804" customWidth="1"/>
    <col min="1796" max="1796" width="16.7109375" style="804" customWidth="1"/>
    <col min="1797" max="1797" width="2.140625" style="804" customWidth="1"/>
    <col min="1798" max="2048" width="11.42578125" style="804"/>
    <col min="2049" max="2049" width="79.28515625" style="804" customWidth="1"/>
    <col min="2050" max="2051" width="9.85546875" style="804" customWidth="1"/>
    <col min="2052" max="2052" width="16.7109375" style="804" customWidth="1"/>
    <col min="2053" max="2053" width="2.140625" style="804" customWidth="1"/>
    <col min="2054" max="2304" width="11.42578125" style="804"/>
    <col min="2305" max="2305" width="79.28515625" style="804" customWidth="1"/>
    <col min="2306" max="2307" width="9.85546875" style="804" customWidth="1"/>
    <col min="2308" max="2308" width="16.7109375" style="804" customWidth="1"/>
    <col min="2309" max="2309" width="2.140625" style="804" customWidth="1"/>
    <col min="2310" max="2560" width="11.42578125" style="804"/>
    <col min="2561" max="2561" width="79.28515625" style="804" customWidth="1"/>
    <col min="2562" max="2563" width="9.85546875" style="804" customWidth="1"/>
    <col min="2564" max="2564" width="16.7109375" style="804" customWidth="1"/>
    <col min="2565" max="2565" width="2.140625" style="804" customWidth="1"/>
    <col min="2566" max="2816" width="11.42578125" style="804"/>
    <col min="2817" max="2817" width="79.28515625" style="804" customWidth="1"/>
    <col min="2818" max="2819" width="9.85546875" style="804" customWidth="1"/>
    <col min="2820" max="2820" width="16.7109375" style="804" customWidth="1"/>
    <col min="2821" max="2821" width="2.140625" style="804" customWidth="1"/>
    <col min="2822" max="3072" width="11.42578125" style="804"/>
    <col min="3073" max="3073" width="79.28515625" style="804" customWidth="1"/>
    <col min="3074" max="3075" width="9.85546875" style="804" customWidth="1"/>
    <col min="3076" max="3076" width="16.7109375" style="804" customWidth="1"/>
    <col min="3077" max="3077" width="2.140625" style="804" customWidth="1"/>
    <col min="3078" max="3328" width="11.42578125" style="804"/>
    <col min="3329" max="3329" width="79.28515625" style="804" customWidth="1"/>
    <col min="3330" max="3331" width="9.85546875" style="804" customWidth="1"/>
    <col min="3332" max="3332" width="16.7109375" style="804" customWidth="1"/>
    <col min="3333" max="3333" width="2.140625" style="804" customWidth="1"/>
    <col min="3334" max="3584" width="11.42578125" style="804"/>
    <col min="3585" max="3585" width="79.28515625" style="804" customWidth="1"/>
    <col min="3586" max="3587" width="9.85546875" style="804" customWidth="1"/>
    <col min="3588" max="3588" width="16.7109375" style="804" customWidth="1"/>
    <col min="3589" max="3589" width="2.140625" style="804" customWidth="1"/>
    <col min="3590" max="3840" width="11.42578125" style="804"/>
    <col min="3841" max="3841" width="79.28515625" style="804" customWidth="1"/>
    <col min="3842" max="3843" width="9.85546875" style="804" customWidth="1"/>
    <col min="3844" max="3844" width="16.7109375" style="804" customWidth="1"/>
    <col min="3845" max="3845" width="2.140625" style="804" customWidth="1"/>
    <col min="3846" max="4096" width="11.42578125" style="804"/>
    <col min="4097" max="4097" width="79.28515625" style="804" customWidth="1"/>
    <col min="4098" max="4099" width="9.85546875" style="804" customWidth="1"/>
    <col min="4100" max="4100" width="16.7109375" style="804" customWidth="1"/>
    <col min="4101" max="4101" width="2.140625" style="804" customWidth="1"/>
    <col min="4102" max="4352" width="11.42578125" style="804"/>
    <col min="4353" max="4353" width="79.28515625" style="804" customWidth="1"/>
    <col min="4354" max="4355" width="9.85546875" style="804" customWidth="1"/>
    <col min="4356" max="4356" width="16.7109375" style="804" customWidth="1"/>
    <col min="4357" max="4357" width="2.140625" style="804" customWidth="1"/>
    <col min="4358" max="4608" width="11.42578125" style="804"/>
    <col min="4609" max="4609" width="79.28515625" style="804" customWidth="1"/>
    <col min="4610" max="4611" width="9.85546875" style="804" customWidth="1"/>
    <col min="4612" max="4612" width="16.7109375" style="804" customWidth="1"/>
    <col min="4613" max="4613" width="2.140625" style="804" customWidth="1"/>
    <col min="4614" max="4864" width="11.42578125" style="804"/>
    <col min="4865" max="4865" width="79.28515625" style="804" customWidth="1"/>
    <col min="4866" max="4867" width="9.85546875" style="804" customWidth="1"/>
    <col min="4868" max="4868" width="16.7109375" style="804" customWidth="1"/>
    <col min="4869" max="4869" width="2.140625" style="804" customWidth="1"/>
    <col min="4870" max="5120" width="11.42578125" style="804"/>
    <col min="5121" max="5121" width="79.28515625" style="804" customWidth="1"/>
    <col min="5122" max="5123" width="9.85546875" style="804" customWidth="1"/>
    <col min="5124" max="5124" width="16.7109375" style="804" customWidth="1"/>
    <col min="5125" max="5125" width="2.140625" style="804" customWidth="1"/>
    <col min="5126" max="5376" width="11.42578125" style="804"/>
    <col min="5377" max="5377" width="79.28515625" style="804" customWidth="1"/>
    <col min="5378" max="5379" width="9.85546875" style="804" customWidth="1"/>
    <col min="5380" max="5380" width="16.7109375" style="804" customWidth="1"/>
    <col min="5381" max="5381" width="2.140625" style="804" customWidth="1"/>
    <col min="5382" max="5632" width="11.42578125" style="804"/>
    <col min="5633" max="5633" width="79.28515625" style="804" customWidth="1"/>
    <col min="5634" max="5635" width="9.85546875" style="804" customWidth="1"/>
    <col min="5636" max="5636" width="16.7109375" style="804" customWidth="1"/>
    <col min="5637" max="5637" width="2.140625" style="804" customWidth="1"/>
    <col min="5638" max="5888" width="11.42578125" style="804"/>
    <col min="5889" max="5889" width="79.28515625" style="804" customWidth="1"/>
    <col min="5890" max="5891" width="9.85546875" style="804" customWidth="1"/>
    <col min="5892" max="5892" width="16.7109375" style="804" customWidth="1"/>
    <col min="5893" max="5893" width="2.140625" style="804" customWidth="1"/>
    <col min="5894" max="6144" width="11.42578125" style="804"/>
    <col min="6145" max="6145" width="79.28515625" style="804" customWidth="1"/>
    <col min="6146" max="6147" width="9.85546875" style="804" customWidth="1"/>
    <col min="6148" max="6148" width="16.7109375" style="804" customWidth="1"/>
    <col min="6149" max="6149" width="2.140625" style="804" customWidth="1"/>
    <col min="6150" max="6400" width="11.42578125" style="804"/>
    <col min="6401" max="6401" width="79.28515625" style="804" customWidth="1"/>
    <col min="6402" max="6403" width="9.85546875" style="804" customWidth="1"/>
    <col min="6404" max="6404" width="16.7109375" style="804" customWidth="1"/>
    <col min="6405" max="6405" width="2.140625" style="804" customWidth="1"/>
    <col min="6406" max="6656" width="11.42578125" style="804"/>
    <col min="6657" max="6657" width="79.28515625" style="804" customWidth="1"/>
    <col min="6658" max="6659" width="9.85546875" style="804" customWidth="1"/>
    <col min="6660" max="6660" width="16.7109375" style="804" customWidth="1"/>
    <col min="6661" max="6661" width="2.140625" style="804" customWidth="1"/>
    <col min="6662" max="6912" width="11.42578125" style="804"/>
    <col min="6913" max="6913" width="79.28515625" style="804" customWidth="1"/>
    <col min="6914" max="6915" width="9.85546875" style="804" customWidth="1"/>
    <col min="6916" max="6916" width="16.7109375" style="804" customWidth="1"/>
    <col min="6917" max="6917" width="2.140625" style="804" customWidth="1"/>
    <col min="6918" max="7168" width="11.42578125" style="804"/>
    <col min="7169" max="7169" width="79.28515625" style="804" customWidth="1"/>
    <col min="7170" max="7171" width="9.85546875" style="804" customWidth="1"/>
    <col min="7172" max="7172" width="16.7109375" style="804" customWidth="1"/>
    <col min="7173" max="7173" width="2.140625" style="804" customWidth="1"/>
    <col min="7174" max="7424" width="11.42578125" style="804"/>
    <col min="7425" max="7425" width="79.28515625" style="804" customWidth="1"/>
    <col min="7426" max="7427" width="9.85546875" style="804" customWidth="1"/>
    <col min="7428" max="7428" width="16.7109375" style="804" customWidth="1"/>
    <col min="7429" max="7429" width="2.140625" style="804" customWidth="1"/>
    <col min="7430" max="7680" width="11.42578125" style="804"/>
    <col min="7681" max="7681" width="79.28515625" style="804" customWidth="1"/>
    <col min="7682" max="7683" width="9.85546875" style="804" customWidth="1"/>
    <col min="7684" max="7684" width="16.7109375" style="804" customWidth="1"/>
    <col min="7685" max="7685" width="2.140625" style="804" customWidth="1"/>
    <col min="7686" max="7936" width="11.42578125" style="804"/>
    <col min="7937" max="7937" width="79.28515625" style="804" customWidth="1"/>
    <col min="7938" max="7939" width="9.85546875" style="804" customWidth="1"/>
    <col min="7940" max="7940" width="16.7109375" style="804" customWidth="1"/>
    <col min="7941" max="7941" width="2.140625" style="804" customWidth="1"/>
    <col min="7942" max="8192" width="11.42578125" style="804"/>
    <col min="8193" max="8193" width="79.28515625" style="804" customWidth="1"/>
    <col min="8194" max="8195" width="9.85546875" style="804" customWidth="1"/>
    <col min="8196" max="8196" width="16.7109375" style="804" customWidth="1"/>
    <col min="8197" max="8197" width="2.140625" style="804" customWidth="1"/>
    <col min="8198" max="8448" width="11.42578125" style="804"/>
    <col min="8449" max="8449" width="79.28515625" style="804" customWidth="1"/>
    <col min="8450" max="8451" width="9.85546875" style="804" customWidth="1"/>
    <col min="8452" max="8452" width="16.7109375" style="804" customWidth="1"/>
    <col min="8453" max="8453" width="2.140625" style="804" customWidth="1"/>
    <col min="8454" max="8704" width="11.42578125" style="804"/>
    <col min="8705" max="8705" width="79.28515625" style="804" customWidth="1"/>
    <col min="8706" max="8707" width="9.85546875" style="804" customWidth="1"/>
    <col min="8708" max="8708" width="16.7109375" style="804" customWidth="1"/>
    <col min="8709" max="8709" width="2.140625" style="804" customWidth="1"/>
    <col min="8710" max="8960" width="11.42578125" style="804"/>
    <col min="8961" max="8961" width="79.28515625" style="804" customWidth="1"/>
    <col min="8962" max="8963" width="9.85546875" style="804" customWidth="1"/>
    <col min="8964" max="8964" width="16.7109375" style="804" customWidth="1"/>
    <col min="8965" max="8965" width="2.140625" style="804" customWidth="1"/>
    <col min="8966" max="9216" width="11.42578125" style="804"/>
    <col min="9217" max="9217" width="79.28515625" style="804" customWidth="1"/>
    <col min="9218" max="9219" width="9.85546875" style="804" customWidth="1"/>
    <col min="9220" max="9220" width="16.7109375" style="804" customWidth="1"/>
    <col min="9221" max="9221" width="2.140625" style="804" customWidth="1"/>
    <col min="9222" max="9472" width="11.42578125" style="804"/>
    <col min="9473" max="9473" width="79.28515625" style="804" customWidth="1"/>
    <col min="9474" max="9475" width="9.85546875" style="804" customWidth="1"/>
    <col min="9476" max="9476" width="16.7109375" style="804" customWidth="1"/>
    <col min="9477" max="9477" width="2.140625" style="804" customWidth="1"/>
    <col min="9478" max="9728" width="11.42578125" style="804"/>
    <col min="9729" max="9729" width="79.28515625" style="804" customWidth="1"/>
    <col min="9730" max="9731" width="9.85546875" style="804" customWidth="1"/>
    <col min="9732" max="9732" width="16.7109375" style="804" customWidth="1"/>
    <col min="9733" max="9733" width="2.140625" style="804" customWidth="1"/>
    <col min="9734" max="9984" width="11.42578125" style="804"/>
    <col min="9985" max="9985" width="79.28515625" style="804" customWidth="1"/>
    <col min="9986" max="9987" width="9.85546875" style="804" customWidth="1"/>
    <col min="9988" max="9988" width="16.7109375" style="804" customWidth="1"/>
    <col min="9989" max="9989" width="2.140625" style="804" customWidth="1"/>
    <col min="9990" max="10240" width="11.42578125" style="804"/>
    <col min="10241" max="10241" width="79.28515625" style="804" customWidth="1"/>
    <col min="10242" max="10243" width="9.85546875" style="804" customWidth="1"/>
    <col min="10244" max="10244" width="16.7109375" style="804" customWidth="1"/>
    <col min="10245" max="10245" width="2.140625" style="804" customWidth="1"/>
    <col min="10246" max="10496" width="11.42578125" style="804"/>
    <col min="10497" max="10497" width="79.28515625" style="804" customWidth="1"/>
    <col min="10498" max="10499" width="9.85546875" style="804" customWidth="1"/>
    <col min="10500" max="10500" width="16.7109375" style="804" customWidth="1"/>
    <col min="10501" max="10501" width="2.140625" style="804" customWidth="1"/>
    <col min="10502" max="10752" width="11.42578125" style="804"/>
    <col min="10753" max="10753" width="79.28515625" style="804" customWidth="1"/>
    <col min="10754" max="10755" width="9.85546875" style="804" customWidth="1"/>
    <col min="10756" max="10756" width="16.7109375" style="804" customWidth="1"/>
    <col min="10757" max="10757" width="2.140625" style="804" customWidth="1"/>
    <col min="10758" max="11008" width="11.42578125" style="804"/>
    <col min="11009" max="11009" width="79.28515625" style="804" customWidth="1"/>
    <col min="11010" max="11011" width="9.85546875" style="804" customWidth="1"/>
    <col min="11012" max="11012" width="16.7109375" style="804" customWidth="1"/>
    <col min="11013" max="11013" width="2.140625" style="804" customWidth="1"/>
    <col min="11014" max="11264" width="11.42578125" style="804"/>
    <col min="11265" max="11265" width="79.28515625" style="804" customWidth="1"/>
    <col min="11266" max="11267" width="9.85546875" style="804" customWidth="1"/>
    <col min="11268" max="11268" width="16.7109375" style="804" customWidth="1"/>
    <col min="11269" max="11269" width="2.140625" style="804" customWidth="1"/>
    <col min="11270" max="11520" width="11.42578125" style="804"/>
    <col min="11521" max="11521" width="79.28515625" style="804" customWidth="1"/>
    <col min="11522" max="11523" width="9.85546875" style="804" customWidth="1"/>
    <col min="11524" max="11524" width="16.7109375" style="804" customWidth="1"/>
    <col min="11525" max="11525" width="2.140625" style="804" customWidth="1"/>
    <col min="11526" max="11776" width="11.42578125" style="804"/>
    <col min="11777" max="11777" width="79.28515625" style="804" customWidth="1"/>
    <col min="11778" max="11779" width="9.85546875" style="804" customWidth="1"/>
    <col min="11780" max="11780" width="16.7109375" style="804" customWidth="1"/>
    <col min="11781" max="11781" width="2.140625" style="804" customWidth="1"/>
    <col min="11782" max="12032" width="11.42578125" style="804"/>
    <col min="12033" max="12033" width="79.28515625" style="804" customWidth="1"/>
    <col min="12034" max="12035" width="9.85546875" style="804" customWidth="1"/>
    <col min="12036" max="12036" width="16.7109375" style="804" customWidth="1"/>
    <col min="12037" max="12037" width="2.140625" style="804" customWidth="1"/>
    <col min="12038" max="12288" width="11.42578125" style="804"/>
    <col min="12289" max="12289" width="79.28515625" style="804" customWidth="1"/>
    <col min="12290" max="12291" width="9.85546875" style="804" customWidth="1"/>
    <col min="12292" max="12292" width="16.7109375" style="804" customWidth="1"/>
    <col min="12293" max="12293" width="2.140625" style="804" customWidth="1"/>
    <col min="12294" max="12544" width="11.42578125" style="804"/>
    <col min="12545" max="12545" width="79.28515625" style="804" customWidth="1"/>
    <col min="12546" max="12547" width="9.85546875" style="804" customWidth="1"/>
    <col min="12548" max="12548" width="16.7109375" style="804" customWidth="1"/>
    <col min="12549" max="12549" width="2.140625" style="804" customWidth="1"/>
    <col min="12550" max="12800" width="11.42578125" style="804"/>
    <col min="12801" max="12801" width="79.28515625" style="804" customWidth="1"/>
    <col min="12802" max="12803" width="9.85546875" style="804" customWidth="1"/>
    <col min="12804" max="12804" width="16.7109375" style="804" customWidth="1"/>
    <col min="12805" max="12805" width="2.140625" style="804" customWidth="1"/>
    <col min="12806" max="13056" width="11.42578125" style="804"/>
    <col min="13057" max="13057" width="79.28515625" style="804" customWidth="1"/>
    <col min="13058" max="13059" width="9.85546875" style="804" customWidth="1"/>
    <col min="13060" max="13060" width="16.7109375" style="804" customWidth="1"/>
    <col min="13061" max="13061" width="2.140625" style="804" customWidth="1"/>
    <col min="13062" max="13312" width="11.42578125" style="804"/>
    <col min="13313" max="13313" width="79.28515625" style="804" customWidth="1"/>
    <col min="13314" max="13315" width="9.85546875" style="804" customWidth="1"/>
    <col min="13316" max="13316" width="16.7109375" style="804" customWidth="1"/>
    <col min="13317" max="13317" width="2.140625" style="804" customWidth="1"/>
    <col min="13318" max="13568" width="11.42578125" style="804"/>
    <col min="13569" max="13569" width="79.28515625" style="804" customWidth="1"/>
    <col min="13570" max="13571" width="9.85546875" style="804" customWidth="1"/>
    <col min="13572" max="13572" width="16.7109375" style="804" customWidth="1"/>
    <col min="13573" max="13573" width="2.140625" style="804" customWidth="1"/>
    <col min="13574" max="13824" width="11.42578125" style="804"/>
    <col min="13825" max="13825" width="79.28515625" style="804" customWidth="1"/>
    <col min="13826" max="13827" width="9.85546875" style="804" customWidth="1"/>
    <col min="13828" max="13828" width="16.7109375" style="804" customWidth="1"/>
    <col min="13829" max="13829" width="2.140625" style="804" customWidth="1"/>
    <col min="13830" max="14080" width="11.42578125" style="804"/>
    <col min="14081" max="14081" width="79.28515625" style="804" customWidth="1"/>
    <col min="14082" max="14083" width="9.85546875" style="804" customWidth="1"/>
    <col min="14084" max="14084" width="16.7109375" style="804" customWidth="1"/>
    <col min="14085" max="14085" width="2.140625" style="804" customWidth="1"/>
    <col min="14086" max="14336" width="11.42578125" style="804"/>
    <col min="14337" max="14337" width="79.28515625" style="804" customWidth="1"/>
    <col min="14338" max="14339" width="9.85546875" style="804" customWidth="1"/>
    <col min="14340" max="14340" width="16.7109375" style="804" customWidth="1"/>
    <col min="14341" max="14341" width="2.140625" style="804" customWidth="1"/>
    <col min="14342" max="14592" width="11.42578125" style="804"/>
    <col min="14593" max="14593" width="79.28515625" style="804" customWidth="1"/>
    <col min="14594" max="14595" width="9.85546875" style="804" customWidth="1"/>
    <col min="14596" max="14596" width="16.7109375" style="804" customWidth="1"/>
    <col min="14597" max="14597" width="2.140625" style="804" customWidth="1"/>
    <col min="14598" max="14848" width="11.42578125" style="804"/>
    <col min="14849" max="14849" width="79.28515625" style="804" customWidth="1"/>
    <col min="14850" max="14851" width="9.85546875" style="804" customWidth="1"/>
    <col min="14852" max="14852" width="16.7109375" style="804" customWidth="1"/>
    <col min="14853" max="14853" width="2.140625" style="804" customWidth="1"/>
    <col min="14854" max="15104" width="11.42578125" style="804"/>
    <col min="15105" max="15105" width="79.28515625" style="804" customWidth="1"/>
    <col min="15106" max="15107" width="9.85546875" style="804" customWidth="1"/>
    <col min="15108" max="15108" width="16.7109375" style="804" customWidth="1"/>
    <col min="15109" max="15109" width="2.140625" style="804" customWidth="1"/>
    <col min="15110" max="15360" width="11.42578125" style="804"/>
    <col min="15361" max="15361" width="79.28515625" style="804" customWidth="1"/>
    <col min="15362" max="15363" width="9.85546875" style="804" customWidth="1"/>
    <col min="15364" max="15364" width="16.7109375" style="804" customWidth="1"/>
    <col min="15365" max="15365" width="2.140625" style="804" customWidth="1"/>
    <col min="15366" max="15616" width="11.42578125" style="804"/>
    <col min="15617" max="15617" width="79.28515625" style="804" customWidth="1"/>
    <col min="15618" max="15619" width="9.85546875" style="804" customWidth="1"/>
    <col min="15620" max="15620" width="16.7109375" style="804" customWidth="1"/>
    <col min="15621" max="15621" width="2.140625" style="804" customWidth="1"/>
    <col min="15622" max="15872" width="11.42578125" style="804"/>
    <col min="15873" max="15873" width="79.28515625" style="804" customWidth="1"/>
    <col min="15874" max="15875" width="9.85546875" style="804" customWidth="1"/>
    <col min="15876" max="15876" width="16.7109375" style="804" customWidth="1"/>
    <col min="15877" max="15877" width="2.140625" style="804" customWidth="1"/>
    <col min="15878" max="16128" width="11.42578125" style="804"/>
    <col min="16129" max="16129" width="79.28515625" style="804" customWidth="1"/>
    <col min="16130" max="16131" width="9.85546875" style="804" customWidth="1"/>
    <col min="16132" max="16132" width="16.7109375" style="804" customWidth="1"/>
    <col min="16133" max="16133" width="2.140625" style="804" customWidth="1"/>
    <col min="16134" max="16384" width="11.42578125" style="804"/>
  </cols>
  <sheetData>
    <row r="1" spans="1:4" s="52" customFormat="1" ht="3.75" customHeight="1">
      <c r="A1" s="50"/>
      <c r="B1" s="752"/>
      <c r="C1" s="752"/>
      <c r="D1" s="752"/>
    </row>
    <row r="2" spans="1:4" s="42" customFormat="1" ht="37.5" customHeight="1">
      <c r="A2" s="1052" t="s">
        <v>1073</v>
      </c>
      <c r="B2" s="1052"/>
      <c r="C2" s="1052"/>
      <c r="D2" s="1052"/>
    </row>
    <row r="3" spans="1:4" s="42" customFormat="1" ht="24.75" customHeight="1">
      <c r="A3" s="1052" t="s">
        <v>1159</v>
      </c>
      <c r="B3" s="1052"/>
      <c r="C3" s="1052"/>
      <c r="D3" s="1052"/>
    </row>
    <row r="4" spans="1:4" s="42" customFormat="1" ht="24.75" customHeight="1">
      <c r="A4" s="1052" t="s">
        <v>1530</v>
      </c>
      <c r="B4" s="1052"/>
      <c r="C4" s="1052"/>
      <c r="D4" s="1052"/>
    </row>
    <row r="5" spans="1:4" s="43" customFormat="1" ht="36" customHeight="1">
      <c r="A5" s="1059" t="s">
        <v>1255</v>
      </c>
      <c r="B5" s="1059"/>
      <c r="C5" s="1059"/>
      <c r="D5" s="1059"/>
    </row>
    <row r="6" spans="1:4" s="804" customFormat="1" ht="6" hidden="1" customHeight="1" thickBot="1">
      <c r="A6" s="377"/>
      <c r="B6" s="883"/>
      <c r="C6" s="883"/>
      <c r="D6" s="883"/>
    </row>
    <row r="7" spans="1:4" s="804" customFormat="1" ht="2.25" customHeight="1" thickBot="1">
      <c r="A7" s="377"/>
      <c r="B7" s="884"/>
      <c r="C7" s="884"/>
      <c r="D7" s="884"/>
    </row>
    <row r="8" spans="1:4" s="804" customFormat="1" ht="15.75" customHeight="1" thickTop="1" thickBot="1">
      <c r="A8" s="672"/>
      <c r="B8" s="885" t="s">
        <v>1077</v>
      </c>
      <c r="C8" s="885" t="s">
        <v>1078</v>
      </c>
      <c r="D8" s="885" t="s">
        <v>309</v>
      </c>
    </row>
    <row r="9" spans="1:4" s="804" customFormat="1" ht="15.75" customHeight="1" thickTop="1" thickBot="1">
      <c r="A9" s="672" t="s">
        <v>7</v>
      </c>
      <c r="B9" s="667">
        <v>3629878.4816399999</v>
      </c>
      <c r="C9" s="667">
        <v>1193218.2075799999</v>
      </c>
      <c r="D9" s="667">
        <v>4823096.6892200001</v>
      </c>
    </row>
    <row r="10" spans="1:4" s="804" customFormat="1" ht="15.75" customHeight="1" thickTop="1" thickBot="1">
      <c r="A10" s="673" t="s">
        <v>8</v>
      </c>
      <c r="B10" s="668">
        <v>313425.46720999997</v>
      </c>
      <c r="C10" s="668">
        <v>179539.00715000002</v>
      </c>
      <c r="D10" s="668">
        <v>492964.47435999999</v>
      </c>
    </row>
    <row r="11" spans="1:4" s="804" customFormat="1" ht="15.75" customHeight="1" thickTop="1">
      <c r="A11" s="46" t="s">
        <v>9</v>
      </c>
      <c r="B11" s="416">
        <v>91581.941059999997</v>
      </c>
      <c r="C11" s="416">
        <v>42667.248740000003</v>
      </c>
      <c r="D11" s="416">
        <v>134249.18980000002</v>
      </c>
    </row>
    <row r="12" spans="1:4" s="804" customFormat="1" ht="15.75" customHeight="1">
      <c r="A12" s="46" t="s">
        <v>10</v>
      </c>
      <c r="B12" s="416">
        <v>213669.56097999998</v>
      </c>
      <c r="C12" s="416">
        <v>119877.34603</v>
      </c>
      <c r="D12" s="416">
        <v>333546.90700999997</v>
      </c>
    </row>
    <row r="13" spans="1:4" s="804" customFormat="1" ht="15.75" customHeight="1">
      <c r="A13" s="46" t="s">
        <v>11</v>
      </c>
      <c r="B13" s="416">
        <v>7631.6585999999998</v>
      </c>
      <c r="C13" s="416">
        <v>15085.9035</v>
      </c>
      <c r="D13" s="416">
        <v>22717.562100000003</v>
      </c>
    </row>
    <row r="14" spans="1:4" s="804" customFormat="1" ht="15.75" customHeight="1">
      <c r="A14" s="46" t="s">
        <v>12</v>
      </c>
      <c r="B14" s="416">
        <v>0</v>
      </c>
      <c r="C14" s="416">
        <v>0</v>
      </c>
      <c r="D14" s="416">
        <v>0</v>
      </c>
    </row>
    <row r="15" spans="1:4" s="804" customFormat="1" ht="15.75" customHeight="1">
      <c r="A15" s="46" t="s">
        <v>13</v>
      </c>
      <c r="B15" s="416">
        <v>481.89449000000002</v>
      </c>
      <c r="C15" s="416">
        <v>1902.9432099999999</v>
      </c>
      <c r="D15" s="416">
        <v>2384.8377</v>
      </c>
    </row>
    <row r="16" spans="1:4" s="804" customFormat="1" ht="15.75" customHeight="1">
      <c r="A16" s="46" t="s">
        <v>14</v>
      </c>
      <c r="B16" s="416">
        <v>60.412080000000003</v>
      </c>
      <c r="C16" s="416">
        <v>5.5656699999999999</v>
      </c>
      <c r="D16" s="416">
        <v>65.97775</v>
      </c>
    </row>
    <row r="17" spans="1:4" s="804" customFormat="1" ht="15.75" customHeight="1">
      <c r="A17" s="46" t="s">
        <v>15</v>
      </c>
      <c r="B17" s="416">
        <v>0</v>
      </c>
      <c r="C17" s="416">
        <v>0</v>
      </c>
      <c r="D17" s="416">
        <v>0</v>
      </c>
    </row>
    <row r="18" spans="1:4" s="804" customFormat="1" ht="15.75" customHeight="1" thickBot="1">
      <c r="A18" s="46" t="s">
        <v>16</v>
      </c>
      <c r="B18" s="416">
        <v>0</v>
      </c>
      <c r="C18" s="416">
        <v>0</v>
      </c>
      <c r="D18" s="416">
        <v>0</v>
      </c>
    </row>
    <row r="19" spans="1:4" s="804" customFormat="1" ht="15.75" customHeight="1" thickTop="1" thickBot="1">
      <c r="A19" s="673" t="s">
        <v>17</v>
      </c>
      <c r="B19" s="668">
        <v>114278.27346</v>
      </c>
      <c r="C19" s="668">
        <v>112265.07088</v>
      </c>
      <c r="D19" s="668">
        <v>226543.34434000001</v>
      </c>
    </row>
    <row r="20" spans="1:4" s="804" customFormat="1" ht="15.75" customHeight="1" thickTop="1">
      <c r="A20" s="46" t="s">
        <v>18</v>
      </c>
      <c r="B20" s="416">
        <v>0</v>
      </c>
      <c r="C20" s="416">
        <v>0</v>
      </c>
      <c r="D20" s="416">
        <v>0</v>
      </c>
    </row>
    <row r="21" spans="1:4" s="804" customFormat="1" ht="15.75" customHeight="1">
      <c r="A21" s="46" t="s">
        <v>19</v>
      </c>
      <c r="B21" s="416">
        <v>8238.6887999999999</v>
      </c>
      <c r="C21" s="416">
        <v>10777.2922</v>
      </c>
      <c r="D21" s="416">
        <v>19015.981</v>
      </c>
    </row>
    <row r="22" spans="1:4" s="804" customFormat="1" ht="15.75" customHeight="1">
      <c r="A22" s="46" t="s">
        <v>20</v>
      </c>
      <c r="B22" s="416">
        <v>0</v>
      </c>
      <c r="C22" s="416">
        <v>0</v>
      </c>
      <c r="D22" s="416">
        <v>0</v>
      </c>
    </row>
    <row r="23" spans="1:4" s="804" customFormat="1" ht="15.75" customHeight="1">
      <c r="A23" s="46" t="s">
        <v>21</v>
      </c>
      <c r="B23" s="416">
        <v>0</v>
      </c>
      <c r="C23" s="416">
        <v>0</v>
      </c>
      <c r="D23" s="416">
        <v>0</v>
      </c>
    </row>
    <row r="24" spans="1:4" s="804" customFormat="1" ht="15.75" customHeight="1">
      <c r="A24" s="46" t="s">
        <v>22</v>
      </c>
      <c r="B24" s="416">
        <v>2070.5969799999998</v>
      </c>
      <c r="C24" s="416">
        <v>45018.708490000005</v>
      </c>
      <c r="D24" s="416">
        <v>47089.305469999999</v>
      </c>
    </row>
    <row r="25" spans="1:4" s="804" customFormat="1" ht="15.75" customHeight="1">
      <c r="A25" s="46" t="s">
        <v>23</v>
      </c>
      <c r="B25" s="416">
        <v>103904.55931</v>
      </c>
      <c r="C25" s="416">
        <v>56446.671780000004</v>
      </c>
      <c r="D25" s="416">
        <v>160351.23109000002</v>
      </c>
    </row>
    <row r="26" spans="1:4" s="804" customFormat="1" ht="15.75" customHeight="1">
      <c r="A26" s="46" t="s">
        <v>24</v>
      </c>
      <c r="B26" s="416">
        <v>64.428370000000001</v>
      </c>
      <c r="C26" s="416">
        <v>22.398409999999998</v>
      </c>
      <c r="D26" s="416">
        <v>86.826779999999999</v>
      </c>
    </row>
    <row r="27" spans="1:4" s="804" customFormat="1" ht="15.75" customHeight="1" thickBot="1">
      <c r="A27" s="46" t="s">
        <v>25</v>
      </c>
      <c r="B27" s="416">
        <v>0</v>
      </c>
      <c r="C27" s="416">
        <v>0</v>
      </c>
      <c r="D27" s="416">
        <v>0</v>
      </c>
    </row>
    <row r="28" spans="1:4" s="804" customFormat="1" ht="15.75" customHeight="1" thickTop="1" thickBot="1">
      <c r="A28" s="673" t="s">
        <v>26</v>
      </c>
      <c r="B28" s="668">
        <v>2927462.5612699999</v>
      </c>
      <c r="C28" s="668">
        <v>869386.10389999999</v>
      </c>
      <c r="D28" s="668">
        <v>3796848.6651699999</v>
      </c>
    </row>
    <row r="29" spans="1:4" s="804" customFormat="1" ht="15.75" customHeight="1" thickTop="1">
      <c r="A29" s="677" t="s">
        <v>27</v>
      </c>
      <c r="B29" s="416">
        <v>2911618.90472</v>
      </c>
      <c r="C29" s="416">
        <v>867955.36395000003</v>
      </c>
      <c r="D29" s="416">
        <v>3779574.2686700001</v>
      </c>
    </row>
    <row r="30" spans="1:4" s="804" customFormat="1" ht="15.75" customHeight="1">
      <c r="A30" s="46" t="s">
        <v>28</v>
      </c>
      <c r="B30" s="416">
        <v>2874175.6355900001</v>
      </c>
      <c r="C30" s="416">
        <v>803643.75497999997</v>
      </c>
      <c r="D30" s="416">
        <v>3677819.3905700003</v>
      </c>
    </row>
    <row r="31" spans="1:4" s="804" customFormat="1" ht="15.75" customHeight="1">
      <c r="A31" s="46" t="s">
        <v>29</v>
      </c>
      <c r="B31" s="416">
        <v>32912.031499999997</v>
      </c>
      <c r="C31" s="416">
        <v>64311.608970000001</v>
      </c>
      <c r="D31" s="416">
        <v>97223.640469999998</v>
      </c>
    </row>
    <row r="32" spans="1:4" s="804" customFormat="1" ht="15.75" customHeight="1">
      <c r="A32" s="46" t="s">
        <v>30</v>
      </c>
      <c r="B32" s="416">
        <v>4531.2376299999996</v>
      </c>
      <c r="C32" s="416">
        <v>0</v>
      </c>
      <c r="D32" s="416">
        <v>4531.2376299999996</v>
      </c>
    </row>
    <row r="33" spans="1:4" s="804" customFormat="1" ht="15.75" customHeight="1">
      <c r="A33" s="677" t="s">
        <v>31</v>
      </c>
      <c r="B33" s="416">
        <v>15797.015720000001</v>
      </c>
      <c r="C33" s="416">
        <v>10290.81358</v>
      </c>
      <c r="D33" s="416">
        <v>26087.829300000001</v>
      </c>
    </row>
    <row r="34" spans="1:4" s="804" customFormat="1" ht="15.75" customHeight="1">
      <c r="A34" s="46" t="s">
        <v>32</v>
      </c>
      <c r="B34" s="416">
        <v>15367.066199999999</v>
      </c>
      <c r="C34" s="416">
        <v>4228.8402800000003</v>
      </c>
      <c r="D34" s="416">
        <v>19595.906480000001</v>
      </c>
    </row>
    <row r="35" spans="1:4" s="804" customFormat="1" ht="15.75" customHeight="1">
      <c r="A35" s="46" t="s">
        <v>33</v>
      </c>
      <c r="B35" s="416">
        <v>381.83924000000002</v>
      </c>
      <c r="C35" s="416">
        <v>6061.9732999999997</v>
      </c>
      <c r="D35" s="416">
        <v>6443.8125399999999</v>
      </c>
    </row>
    <row r="36" spans="1:4" s="804" customFormat="1" ht="15.75" customHeight="1">
      <c r="A36" s="674" t="s">
        <v>34</v>
      </c>
      <c r="B36" s="416">
        <v>48.110279999999996</v>
      </c>
      <c r="C36" s="416">
        <v>0</v>
      </c>
      <c r="D36" s="416">
        <v>48.110279999999996</v>
      </c>
    </row>
    <row r="37" spans="1:4" s="804" customFormat="1" ht="15.75" customHeight="1">
      <c r="A37" s="677" t="s">
        <v>35</v>
      </c>
      <c r="B37" s="416">
        <v>58246.891859999996</v>
      </c>
      <c r="C37" s="416">
        <v>39549.292869999997</v>
      </c>
      <c r="D37" s="416">
        <v>97796.184730000008</v>
      </c>
    </row>
    <row r="38" spans="1:4" s="804" customFormat="1" ht="15.75" customHeight="1">
      <c r="A38" s="46" t="s">
        <v>36</v>
      </c>
      <c r="B38" s="416">
        <v>54946.279409999996</v>
      </c>
      <c r="C38" s="416">
        <v>25452.99453</v>
      </c>
      <c r="D38" s="416">
        <v>80399.273939999999</v>
      </c>
    </row>
    <row r="39" spans="1:4" s="804" customFormat="1" ht="15.75" customHeight="1">
      <c r="A39" s="46" t="s">
        <v>37</v>
      </c>
      <c r="B39" s="416">
        <v>3002.2319400000001</v>
      </c>
      <c r="C39" s="416">
        <v>14096.298339999999</v>
      </c>
      <c r="D39" s="416">
        <v>17098.530280000003</v>
      </c>
    </row>
    <row r="40" spans="1:4" s="804" customFormat="1" ht="15.75" customHeight="1">
      <c r="A40" s="46" t="s">
        <v>38</v>
      </c>
      <c r="B40" s="416">
        <v>298.38051000000002</v>
      </c>
      <c r="C40" s="416">
        <v>0</v>
      </c>
      <c r="D40" s="416">
        <v>298.38051000000002</v>
      </c>
    </row>
    <row r="41" spans="1:4" s="804" customFormat="1" ht="15.75" customHeight="1">
      <c r="A41" s="677" t="s">
        <v>39</v>
      </c>
      <c r="B41" s="416">
        <v>44618.455759999997</v>
      </c>
      <c r="C41" s="416">
        <v>9475.7507899999982</v>
      </c>
      <c r="D41" s="416">
        <v>54094.206549999995</v>
      </c>
    </row>
    <row r="42" spans="1:4" s="804" customFormat="1" ht="15.75" customHeight="1">
      <c r="A42" s="674" t="s">
        <v>40</v>
      </c>
      <c r="B42" s="416">
        <v>43501.034060000005</v>
      </c>
      <c r="C42" s="416">
        <v>8193.0385000000006</v>
      </c>
      <c r="D42" s="416">
        <v>51694.072560000001</v>
      </c>
    </row>
    <row r="43" spans="1:4" s="804" customFormat="1" ht="15.75" customHeight="1">
      <c r="A43" s="46" t="s">
        <v>41</v>
      </c>
      <c r="B43" s="416">
        <v>956.98644999999999</v>
      </c>
      <c r="C43" s="416">
        <v>1220.05594</v>
      </c>
      <c r="D43" s="416">
        <v>2177.0423900000001</v>
      </c>
    </row>
    <row r="44" spans="1:4" s="804" customFormat="1" ht="15.75" customHeight="1">
      <c r="A44" s="46" t="s">
        <v>42</v>
      </c>
      <c r="B44" s="416">
        <v>143.61276000000001</v>
      </c>
      <c r="C44" s="416">
        <v>38.556059999999995</v>
      </c>
      <c r="D44" s="416">
        <v>182.16882000000001</v>
      </c>
    </row>
    <row r="45" spans="1:4" s="804" customFormat="1" ht="15.75" customHeight="1">
      <c r="A45" s="46" t="s">
        <v>43</v>
      </c>
      <c r="B45" s="416">
        <v>1.5059400000000001</v>
      </c>
      <c r="C45" s="416">
        <v>24.100290000000001</v>
      </c>
      <c r="D45" s="416">
        <v>25.60623</v>
      </c>
    </row>
    <row r="46" spans="1:4" s="804" customFormat="1" ht="15.75" customHeight="1">
      <c r="A46" s="46" t="s">
        <v>44</v>
      </c>
      <c r="B46" s="416">
        <v>15.316549999999999</v>
      </c>
      <c r="C46" s="416">
        <v>0</v>
      </c>
      <c r="D46" s="416">
        <v>15.316549999999999</v>
      </c>
    </row>
    <row r="47" spans="1:4" s="804" customFormat="1" ht="15.75" customHeight="1">
      <c r="A47" s="54" t="s">
        <v>45</v>
      </c>
      <c r="B47" s="416">
        <v>0</v>
      </c>
      <c r="C47" s="416">
        <v>0</v>
      </c>
      <c r="D47" s="416">
        <v>0</v>
      </c>
    </row>
    <row r="48" spans="1:4" s="804" customFormat="1" ht="15.75" customHeight="1">
      <c r="A48" s="286" t="s">
        <v>46</v>
      </c>
      <c r="B48" s="416">
        <v>-102818.70679000001</v>
      </c>
      <c r="C48" s="416">
        <v>-57885.117290000002</v>
      </c>
      <c r="D48" s="416">
        <v>-160703.82408000002</v>
      </c>
    </row>
    <row r="49" spans="1:4" s="804" customFormat="1" ht="15.75" customHeight="1">
      <c r="A49" s="46" t="s">
        <v>47</v>
      </c>
      <c r="B49" s="416">
        <v>-16607.81237</v>
      </c>
      <c r="C49" s="416">
        <v>-3482.2912700000002</v>
      </c>
      <c r="D49" s="416">
        <v>-20090.103640000001</v>
      </c>
    </row>
    <row r="50" spans="1:4" s="804" customFormat="1" ht="15.75" customHeight="1">
      <c r="A50" s="46" t="s">
        <v>48</v>
      </c>
      <c r="B50" s="416">
        <v>-898.60294999999996</v>
      </c>
      <c r="C50" s="416">
        <v>-2231.2525099999998</v>
      </c>
      <c r="D50" s="416">
        <v>-3129.8554599999998</v>
      </c>
    </row>
    <row r="51" spans="1:4" s="804" customFormat="1" ht="15.75" customHeight="1">
      <c r="A51" s="46" t="s">
        <v>49</v>
      </c>
      <c r="B51" s="416">
        <v>-7248.2470800000001</v>
      </c>
      <c r="C51" s="416">
        <v>-2158.0039700000002</v>
      </c>
      <c r="D51" s="416">
        <v>-9406.2510500000008</v>
      </c>
    </row>
    <row r="52" spans="1:4" s="804" customFormat="1" ht="15.75" customHeight="1">
      <c r="A52" s="46" t="s">
        <v>50</v>
      </c>
      <c r="B52" s="416">
        <v>-151.72389999999999</v>
      </c>
      <c r="C52" s="416">
        <v>-2791.1011800000001</v>
      </c>
      <c r="D52" s="416">
        <v>-2942.8250800000001</v>
      </c>
    </row>
    <row r="53" spans="1:4" s="804" customFormat="1" ht="15.75" customHeight="1">
      <c r="A53" s="46" t="s">
        <v>51</v>
      </c>
      <c r="B53" s="416">
        <v>-34799.910520000005</v>
      </c>
      <c r="C53" s="416">
        <v>-17951.667839999998</v>
      </c>
      <c r="D53" s="416">
        <v>-52751.57836</v>
      </c>
    </row>
    <row r="54" spans="1:4" s="804" customFormat="1" ht="15.75" customHeight="1">
      <c r="A54" s="46" t="s">
        <v>52</v>
      </c>
      <c r="B54" s="416">
        <v>-1956.7164299999999</v>
      </c>
      <c r="C54" s="416">
        <v>-11052.05804</v>
      </c>
      <c r="D54" s="416">
        <v>-13008.77447</v>
      </c>
    </row>
    <row r="55" spans="1:4" s="804" customFormat="1" ht="15.75" customHeight="1">
      <c r="A55" s="46" t="s">
        <v>53</v>
      </c>
      <c r="B55" s="416">
        <v>-30342.3151</v>
      </c>
      <c r="C55" s="416">
        <v>-18218.742480000001</v>
      </c>
      <c r="D55" s="416">
        <v>-48561.057580000001</v>
      </c>
    </row>
    <row r="56" spans="1:4" s="804" customFormat="1" ht="15.75" customHeight="1">
      <c r="A56" s="46" t="s">
        <v>54</v>
      </c>
      <c r="B56" s="416">
        <v>-10813.378439999999</v>
      </c>
      <c r="C56" s="416">
        <v>0</v>
      </c>
      <c r="D56" s="416">
        <v>-10813.378439999999</v>
      </c>
    </row>
    <row r="57" spans="1:4" s="804" customFormat="1" ht="15.75" customHeight="1">
      <c r="A57" s="46" t="s">
        <v>55</v>
      </c>
      <c r="B57" s="416">
        <v>0</v>
      </c>
      <c r="C57" s="416">
        <v>0</v>
      </c>
      <c r="D57" s="416">
        <v>0</v>
      </c>
    </row>
    <row r="58" spans="1:4" s="804" customFormat="1" ht="15.75" customHeight="1" thickBot="1">
      <c r="A58" s="46" t="s">
        <v>56</v>
      </c>
      <c r="B58" s="416">
        <v>0</v>
      </c>
      <c r="C58" s="416">
        <v>0</v>
      </c>
      <c r="D58" s="416">
        <v>0</v>
      </c>
    </row>
    <row r="59" spans="1:4" s="804" customFormat="1" ht="15.75" customHeight="1" thickTop="1" thickBot="1">
      <c r="A59" s="673" t="s">
        <v>57</v>
      </c>
      <c r="B59" s="668">
        <v>37080.084299999995</v>
      </c>
      <c r="C59" s="668">
        <v>2114.6042299999999</v>
      </c>
      <c r="D59" s="668">
        <v>39194.688529999999</v>
      </c>
    </row>
    <row r="60" spans="1:4" s="804" customFormat="1" ht="15.75" customHeight="1" thickTop="1">
      <c r="A60" s="46" t="s">
        <v>58</v>
      </c>
      <c r="B60" s="416">
        <v>0</v>
      </c>
      <c r="C60" s="416">
        <v>0</v>
      </c>
      <c r="D60" s="416">
        <v>0</v>
      </c>
    </row>
    <row r="61" spans="1:4" s="804" customFormat="1" ht="15.75" customHeight="1">
      <c r="A61" s="46" t="s">
        <v>59</v>
      </c>
      <c r="B61" s="416">
        <v>28133.372100000001</v>
      </c>
      <c r="C61" s="416">
        <v>1292.59473</v>
      </c>
      <c r="D61" s="416">
        <v>29425.966829999998</v>
      </c>
    </row>
    <row r="62" spans="1:4" s="804" customFormat="1" ht="15.75" customHeight="1">
      <c r="A62" s="46" t="s">
        <v>60</v>
      </c>
      <c r="B62" s="416">
        <v>8946.7121999999999</v>
      </c>
      <c r="C62" s="416">
        <v>1370.8095000000001</v>
      </c>
      <c r="D62" s="416">
        <v>10317.521699999999</v>
      </c>
    </row>
    <row r="63" spans="1:4" s="804" customFormat="1" ht="15.75" customHeight="1">
      <c r="A63" s="46" t="s">
        <v>61</v>
      </c>
      <c r="B63" s="416">
        <v>0</v>
      </c>
      <c r="C63" s="416">
        <v>0</v>
      </c>
      <c r="D63" s="416">
        <v>0</v>
      </c>
    </row>
    <row r="64" spans="1:4" s="804" customFormat="1" ht="15.75" customHeight="1" thickBot="1">
      <c r="A64" s="46" t="s">
        <v>62</v>
      </c>
      <c r="B64" s="416">
        <v>0</v>
      </c>
      <c r="C64" s="416">
        <v>-548.79999999999995</v>
      </c>
      <c r="D64" s="416">
        <v>-548.79999999999995</v>
      </c>
    </row>
    <row r="65" spans="1:4" s="804" customFormat="1" ht="15.75" customHeight="1" thickTop="1" thickBot="1">
      <c r="A65" s="673" t="s">
        <v>63</v>
      </c>
      <c r="B65" s="668">
        <v>7443.9048400000001</v>
      </c>
      <c r="C65" s="668">
        <v>1051.80989</v>
      </c>
      <c r="D65" s="668">
        <v>8495.7147299999997</v>
      </c>
    </row>
    <row r="66" spans="1:4" s="804" customFormat="1" ht="15.75" customHeight="1" thickTop="1">
      <c r="A66" s="46" t="s">
        <v>64</v>
      </c>
      <c r="B66" s="416">
        <v>0</v>
      </c>
      <c r="C66" s="416">
        <v>0</v>
      </c>
      <c r="D66" s="416">
        <v>0</v>
      </c>
    </row>
    <row r="67" spans="1:4" s="804" customFormat="1" ht="15.75" customHeight="1">
      <c r="A67" s="46" t="s">
        <v>65</v>
      </c>
      <c r="B67" s="416">
        <v>14662.235570000001</v>
      </c>
      <c r="C67" s="416">
        <v>1604.9335900000001</v>
      </c>
      <c r="D67" s="416">
        <v>16267.169159999999</v>
      </c>
    </row>
    <row r="68" spans="1:4" s="804" customFormat="1" ht="15.75" customHeight="1">
      <c r="A68" s="46" t="s">
        <v>66</v>
      </c>
      <c r="B68" s="416">
        <v>0</v>
      </c>
      <c r="C68" s="416">
        <v>0</v>
      </c>
      <c r="D68" s="416">
        <v>0</v>
      </c>
    </row>
    <row r="69" spans="1:4" s="804" customFormat="1" ht="15.75" customHeight="1">
      <c r="A69" s="46" t="s">
        <v>67</v>
      </c>
      <c r="B69" s="416">
        <v>0</v>
      </c>
      <c r="C69" s="416">
        <v>0</v>
      </c>
      <c r="D69" s="416">
        <v>0</v>
      </c>
    </row>
    <row r="70" spans="1:4" s="804" customFormat="1" ht="15.75" customHeight="1" thickBot="1">
      <c r="A70" s="46" t="s">
        <v>68</v>
      </c>
      <c r="B70" s="416">
        <v>-7218.3307300000006</v>
      </c>
      <c r="C70" s="416">
        <v>-553.12369999999999</v>
      </c>
      <c r="D70" s="416">
        <v>-7771.4544299999998</v>
      </c>
    </row>
    <row r="71" spans="1:4" s="804" customFormat="1" ht="15.75" customHeight="1" thickTop="1" thickBot="1">
      <c r="A71" s="673" t="s">
        <v>69</v>
      </c>
      <c r="B71" s="668">
        <v>50196.838630000006</v>
      </c>
      <c r="C71" s="668">
        <v>9993.7577600000004</v>
      </c>
      <c r="D71" s="668">
        <v>60190.596389999999</v>
      </c>
    </row>
    <row r="72" spans="1:4" s="804" customFormat="1" ht="15.75" customHeight="1" thickTop="1">
      <c r="A72" s="46" t="s">
        <v>18</v>
      </c>
      <c r="B72" s="416">
        <v>0</v>
      </c>
      <c r="C72" s="416">
        <v>0</v>
      </c>
      <c r="D72" s="416">
        <v>0</v>
      </c>
    </row>
    <row r="73" spans="1:4" s="804" customFormat="1" ht="15.75" customHeight="1">
      <c r="A73" s="46" t="s">
        <v>19</v>
      </c>
      <c r="B73" s="416">
        <v>0</v>
      </c>
      <c r="C73" s="416">
        <v>0</v>
      </c>
      <c r="D73" s="416">
        <v>0</v>
      </c>
    </row>
    <row r="74" spans="1:4" s="804" customFormat="1" ht="15.75" customHeight="1">
      <c r="A74" s="46" t="s">
        <v>20</v>
      </c>
      <c r="B74" s="416">
        <v>0</v>
      </c>
      <c r="C74" s="416">
        <v>0</v>
      </c>
      <c r="D74" s="416">
        <v>0</v>
      </c>
    </row>
    <row r="75" spans="1:4" s="804" customFormat="1" ht="15.75" customHeight="1">
      <c r="A75" s="46" t="s">
        <v>21</v>
      </c>
      <c r="B75" s="416">
        <v>0</v>
      </c>
      <c r="C75" s="416">
        <v>0</v>
      </c>
      <c r="D75" s="416">
        <v>0</v>
      </c>
    </row>
    <row r="76" spans="1:4" s="804" customFormat="1" ht="15.75" customHeight="1">
      <c r="A76" s="46" t="s">
        <v>70</v>
      </c>
      <c r="B76" s="416">
        <v>395.69367999999997</v>
      </c>
      <c r="C76" s="416">
        <v>0</v>
      </c>
      <c r="D76" s="416">
        <v>395.69367999999997</v>
      </c>
    </row>
    <row r="77" spans="1:4" s="804" customFormat="1" ht="15.75" customHeight="1">
      <c r="A77" s="46" t="s">
        <v>71</v>
      </c>
      <c r="B77" s="416">
        <v>35170.217119999994</v>
      </c>
      <c r="C77" s="416">
        <v>213.346</v>
      </c>
      <c r="D77" s="416">
        <v>35383.563119999999</v>
      </c>
    </row>
    <row r="78" spans="1:4" s="804" customFormat="1" ht="15.75" customHeight="1">
      <c r="A78" s="46" t="s">
        <v>23</v>
      </c>
      <c r="B78" s="416">
        <v>14637.64848</v>
      </c>
      <c r="C78" s="416">
        <v>9878.7155600000006</v>
      </c>
      <c r="D78" s="416">
        <v>24516.36404</v>
      </c>
    </row>
    <row r="79" spans="1:4" s="804" customFormat="1" ht="15.75" customHeight="1">
      <c r="A79" s="46" t="s">
        <v>72</v>
      </c>
      <c r="B79" s="416">
        <v>119.12809</v>
      </c>
      <c r="C79" s="416">
        <v>0</v>
      </c>
      <c r="D79" s="416">
        <v>119.12809</v>
      </c>
    </row>
    <row r="80" spans="1:4" s="804" customFormat="1" ht="15.75" customHeight="1" thickBot="1">
      <c r="A80" s="46" t="s">
        <v>73</v>
      </c>
      <c r="B80" s="416">
        <v>-125.84874000000001</v>
      </c>
      <c r="C80" s="416">
        <v>-98.30380000000001</v>
      </c>
      <c r="D80" s="416">
        <v>-224.15254000000002</v>
      </c>
    </row>
    <row r="81" spans="1:4" s="804" customFormat="1" ht="15.75" customHeight="1" thickTop="1" thickBot="1">
      <c r="A81" s="673" t="s">
        <v>74</v>
      </c>
      <c r="B81" s="668">
        <v>149116.96922999999</v>
      </c>
      <c r="C81" s="668">
        <v>17678.564670000003</v>
      </c>
      <c r="D81" s="668">
        <v>166795.53390000001</v>
      </c>
    </row>
    <row r="82" spans="1:4" s="804" customFormat="1" ht="15.75" customHeight="1" thickTop="1">
      <c r="A82" s="46" t="s">
        <v>75</v>
      </c>
      <c r="B82" s="416">
        <v>25094.956600000001</v>
      </c>
      <c r="C82" s="416">
        <v>3875.84</v>
      </c>
      <c r="D82" s="416">
        <v>28970.796600000001</v>
      </c>
    </row>
    <row r="83" spans="1:4" s="804" customFormat="1" ht="15.75" customHeight="1">
      <c r="A83" s="46" t="s">
        <v>76</v>
      </c>
      <c r="B83" s="416">
        <v>89842.669800000003</v>
      </c>
      <c r="C83" s="416">
        <v>9087.2154900000005</v>
      </c>
      <c r="D83" s="416">
        <v>98929.885290000006</v>
      </c>
    </row>
    <row r="84" spans="1:4" s="804" customFormat="1" ht="15.75" customHeight="1">
      <c r="A84" s="46" t="s">
        <v>77</v>
      </c>
      <c r="B84" s="416">
        <v>16658.685099999999</v>
      </c>
      <c r="C84" s="416">
        <v>1691.77648</v>
      </c>
      <c r="D84" s="416">
        <v>18350.461579999999</v>
      </c>
    </row>
    <row r="85" spans="1:4" s="804" customFormat="1" ht="15.75" customHeight="1">
      <c r="A85" s="46" t="s">
        <v>78</v>
      </c>
      <c r="B85" s="416">
        <v>5943.7695100000001</v>
      </c>
      <c r="C85" s="416">
        <v>1284.08376</v>
      </c>
      <c r="D85" s="416">
        <v>7227.8532699999996</v>
      </c>
    </row>
    <row r="86" spans="1:4" s="804" customFormat="1" ht="15.75" customHeight="1">
      <c r="A86" s="46" t="s">
        <v>79</v>
      </c>
      <c r="B86" s="416">
        <v>8451.1919699999999</v>
      </c>
      <c r="C86" s="416">
        <v>1284.23029</v>
      </c>
      <c r="D86" s="416">
        <v>9735.4222599999994</v>
      </c>
    </row>
    <row r="87" spans="1:4" s="804" customFormat="1" ht="15.75" customHeight="1">
      <c r="A87" s="46" t="s">
        <v>80</v>
      </c>
      <c r="B87" s="416">
        <v>2765.52421</v>
      </c>
      <c r="C87" s="416">
        <v>438.91978999999998</v>
      </c>
      <c r="D87" s="416">
        <v>3204.444</v>
      </c>
    </row>
    <row r="88" spans="1:4" s="804" customFormat="1" ht="15.75" customHeight="1">
      <c r="A88" s="46" t="s">
        <v>81</v>
      </c>
      <c r="B88" s="416">
        <v>143.94242000000003</v>
      </c>
      <c r="C88" s="416">
        <v>16.498860000000001</v>
      </c>
      <c r="D88" s="416">
        <v>160.44128000000001</v>
      </c>
    </row>
    <row r="89" spans="1:4" s="804" customFormat="1" ht="15.75" customHeight="1">
      <c r="A89" s="46" t="s">
        <v>82</v>
      </c>
      <c r="B89" s="416">
        <v>0</v>
      </c>
      <c r="C89" s="416">
        <v>0</v>
      </c>
      <c r="D89" s="416">
        <v>0</v>
      </c>
    </row>
    <row r="90" spans="1:4" s="804" customFormat="1" ht="15.75" customHeight="1" thickBot="1">
      <c r="A90" s="46" t="s">
        <v>83</v>
      </c>
      <c r="B90" s="416">
        <v>216.22961999999998</v>
      </c>
      <c r="C90" s="416">
        <v>0</v>
      </c>
      <c r="D90" s="416">
        <v>216.22961999999998</v>
      </c>
    </row>
    <row r="91" spans="1:4" s="804" customFormat="1" ht="15.75" customHeight="1" thickTop="1" thickBot="1">
      <c r="A91" s="673" t="s">
        <v>84</v>
      </c>
      <c r="B91" s="668">
        <v>30874.382699999998</v>
      </c>
      <c r="C91" s="668">
        <v>1189.2891000000002</v>
      </c>
      <c r="D91" s="668">
        <v>32063.6718</v>
      </c>
    </row>
    <row r="92" spans="1:4" s="804" customFormat="1" ht="15.75" customHeight="1" thickTop="1">
      <c r="A92" s="46" t="s">
        <v>85</v>
      </c>
      <c r="B92" s="416">
        <v>1629.31429</v>
      </c>
      <c r="C92" s="416">
        <v>241.0941</v>
      </c>
      <c r="D92" s="416">
        <v>1870.4083899999998</v>
      </c>
    </row>
    <row r="93" spans="1:4" s="804" customFormat="1" ht="15.75" customHeight="1">
      <c r="A93" s="46" t="s">
        <v>86</v>
      </c>
      <c r="B93" s="416">
        <v>4008.1849200000001</v>
      </c>
      <c r="C93" s="416">
        <v>845.29499999999996</v>
      </c>
      <c r="D93" s="416">
        <v>4853.4799199999998</v>
      </c>
    </row>
    <row r="94" spans="1:4" s="804" customFormat="1" ht="15.75" customHeight="1">
      <c r="A94" s="46" t="s">
        <v>87</v>
      </c>
      <c r="B94" s="416">
        <v>20844.900679999999</v>
      </c>
      <c r="C94" s="416">
        <v>0</v>
      </c>
      <c r="D94" s="416">
        <v>20844.900679999999</v>
      </c>
    </row>
    <row r="95" spans="1:4" s="804" customFormat="1" ht="15.75" customHeight="1">
      <c r="A95" s="46" t="s">
        <v>88</v>
      </c>
      <c r="B95" s="416">
        <v>4391.9828099999995</v>
      </c>
      <c r="C95" s="416">
        <v>102.9</v>
      </c>
      <c r="D95" s="416">
        <v>4494.8828099999992</v>
      </c>
    </row>
    <row r="96" spans="1:4" s="54" customFormat="1" ht="15.75" customHeight="1" thickBot="1">
      <c r="A96" s="390" t="s">
        <v>89</v>
      </c>
      <c r="B96" s="407">
        <v>0</v>
      </c>
      <c r="C96" s="407">
        <v>0</v>
      </c>
      <c r="D96" s="407">
        <v>0</v>
      </c>
    </row>
    <row r="97" spans="1:4" s="804" customFormat="1" ht="15.75" customHeight="1" thickTop="1" thickBot="1">
      <c r="A97" s="673" t="s">
        <v>1358</v>
      </c>
      <c r="B97" s="668">
        <v>0</v>
      </c>
      <c r="C97" s="668">
        <v>0</v>
      </c>
      <c r="D97" s="668">
        <v>0</v>
      </c>
    </row>
    <row r="98" spans="1:4" s="804" customFormat="1" ht="15.75" customHeight="1" thickTop="1">
      <c r="A98" s="46" t="s">
        <v>1359</v>
      </c>
      <c r="B98" s="416">
        <v>0</v>
      </c>
      <c r="C98" s="416">
        <v>0</v>
      </c>
      <c r="D98" s="416">
        <v>0</v>
      </c>
    </row>
    <row r="99" spans="1:4" s="804" customFormat="1" ht="15.75" customHeight="1">
      <c r="A99" s="46" t="s">
        <v>1360</v>
      </c>
      <c r="B99" s="416">
        <v>0</v>
      </c>
      <c r="C99" s="416">
        <v>0</v>
      </c>
      <c r="D99" s="416">
        <v>0</v>
      </c>
    </row>
    <row r="100" spans="1:4" s="804" customFormat="1" ht="15.75" customHeight="1">
      <c r="A100" s="46" t="s">
        <v>1361</v>
      </c>
      <c r="B100" s="416">
        <v>0</v>
      </c>
      <c r="C100" s="416">
        <v>0</v>
      </c>
      <c r="D100" s="416">
        <v>0</v>
      </c>
    </row>
    <row r="101" spans="1:4" s="804" customFormat="1" ht="15.75" customHeight="1">
      <c r="A101" s="46" t="s">
        <v>1362</v>
      </c>
      <c r="B101" s="416">
        <v>0</v>
      </c>
      <c r="C101" s="416">
        <v>0</v>
      </c>
      <c r="D101" s="416">
        <v>0</v>
      </c>
    </row>
    <row r="102" spans="1:4" s="804" customFormat="1" ht="15.75" customHeight="1">
      <c r="A102" s="46" t="s">
        <v>1366</v>
      </c>
      <c r="B102" s="416">
        <v>0</v>
      </c>
      <c r="C102" s="416">
        <v>0</v>
      </c>
      <c r="D102" s="416">
        <v>0</v>
      </c>
    </row>
    <row r="103" spans="1:4" s="54" customFormat="1" ht="15.75" customHeight="1" thickBot="1">
      <c r="A103" s="390" t="s">
        <v>1364</v>
      </c>
      <c r="B103" s="407">
        <v>0</v>
      </c>
      <c r="C103" s="407">
        <v>0</v>
      </c>
      <c r="D103" s="407">
        <v>0</v>
      </c>
    </row>
    <row r="104" spans="1:4" s="804" customFormat="1" ht="15.75" customHeight="1" thickTop="1" thickBot="1">
      <c r="A104" s="675" t="s">
        <v>90</v>
      </c>
      <c r="B104" s="667">
        <v>3385084.0611399999</v>
      </c>
      <c r="C104" s="667">
        <v>1108144.1707000001</v>
      </c>
      <c r="D104" s="667">
        <v>4493228.2318400005</v>
      </c>
    </row>
    <row r="105" spans="1:4" s="804" customFormat="1" ht="15.75" customHeight="1" thickTop="1" thickBot="1">
      <c r="A105" s="673" t="s">
        <v>743</v>
      </c>
      <c r="B105" s="668">
        <v>2984604.7444099998</v>
      </c>
      <c r="C105" s="668">
        <v>924307.77781</v>
      </c>
      <c r="D105" s="668">
        <v>3908912.5222199997</v>
      </c>
    </row>
    <row r="106" spans="1:4" s="804" customFormat="1" ht="15.75" customHeight="1" thickTop="1">
      <c r="A106" s="46" t="s">
        <v>92</v>
      </c>
      <c r="B106" s="416">
        <v>66490.788440000004</v>
      </c>
      <c r="C106" s="416">
        <v>11379.162769999999</v>
      </c>
      <c r="D106" s="416">
        <v>77869.951209999999</v>
      </c>
    </row>
    <row r="107" spans="1:4" s="804" customFormat="1" ht="15.75" customHeight="1">
      <c r="A107" s="46" t="s">
        <v>93</v>
      </c>
      <c r="B107" s="416">
        <v>66421.819659999994</v>
      </c>
      <c r="C107" s="416">
        <v>11373.597099999999</v>
      </c>
      <c r="D107" s="416">
        <v>77795.416760000007</v>
      </c>
    </row>
    <row r="108" spans="1:4" s="804" customFormat="1" ht="15.75" customHeight="1">
      <c r="A108" s="46" t="s">
        <v>94</v>
      </c>
      <c r="B108" s="416">
        <v>68.968779999999995</v>
      </c>
      <c r="C108" s="416">
        <v>5.5656699999999999</v>
      </c>
      <c r="D108" s="416">
        <v>74.534449999999993</v>
      </c>
    </row>
    <row r="109" spans="1:4" s="804" customFormat="1" ht="15.75" customHeight="1">
      <c r="A109" s="46" t="s">
        <v>95</v>
      </c>
      <c r="B109" s="416">
        <v>460373.96408000001</v>
      </c>
      <c r="C109" s="416">
        <v>150075.20327</v>
      </c>
      <c r="D109" s="416">
        <v>610449.16735</v>
      </c>
    </row>
    <row r="110" spans="1:4" s="804" customFormat="1" ht="15.75" customHeight="1">
      <c r="A110" s="46" t="s">
        <v>96</v>
      </c>
      <c r="B110" s="416">
        <v>24064.841909999999</v>
      </c>
      <c r="C110" s="416">
        <v>169.51507000000001</v>
      </c>
      <c r="D110" s="416">
        <v>24234.35698</v>
      </c>
    </row>
    <row r="111" spans="1:4" s="804" customFormat="1" ht="15.75" customHeight="1">
      <c r="A111" s="674" t="s">
        <v>97</v>
      </c>
      <c r="B111" s="416">
        <v>1170.3891799999999</v>
      </c>
      <c r="C111" s="416">
        <v>169.51507000000001</v>
      </c>
      <c r="D111" s="416">
        <v>1339.90425</v>
      </c>
    </row>
    <row r="112" spans="1:4" s="804" customFormat="1" ht="15.75" customHeight="1">
      <c r="A112" s="54" t="s">
        <v>98</v>
      </c>
      <c r="B112" s="416">
        <v>9.5</v>
      </c>
      <c r="C112" s="416">
        <v>0</v>
      </c>
      <c r="D112" s="416">
        <v>9.5</v>
      </c>
    </row>
    <row r="113" spans="1:4" s="804" customFormat="1" ht="15.75" customHeight="1">
      <c r="A113" s="54" t="s">
        <v>99</v>
      </c>
      <c r="B113" s="416">
        <v>0</v>
      </c>
      <c r="C113" s="416">
        <v>0</v>
      </c>
      <c r="D113" s="416">
        <v>0</v>
      </c>
    </row>
    <row r="114" spans="1:4" s="804" customFormat="1" ht="15.75" customHeight="1">
      <c r="A114" s="54" t="s">
        <v>100</v>
      </c>
      <c r="B114" s="416">
        <v>0</v>
      </c>
      <c r="C114" s="416">
        <v>0</v>
      </c>
      <c r="D114" s="416">
        <v>0</v>
      </c>
    </row>
    <row r="115" spans="1:4" s="804" customFormat="1" ht="15.75" customHeight="1">
      <c r="A115" s="54" t="s">
        <v>101</v>
      </c>
      <c r="B115" s="416">
        <v>44.716670000000001</v>
      </c>
      <c r="C115" s="416">
        <v>0</v>
      </c>
      <c r="D115" s="416">
        <v>44.716670000000001</v>
      </c>
    </row>
    <row r="116" spans="1:4" s="804" customFormat="1" ht="15.75" customHeight="1">
      <c r="A116" s="54" t="s">
        <v>102</v>
      </c>
      <c r="B116" s="416">
        <v>793.54183999999998</v>
      </c>
      <c r="C116" s="416">
        <v>0</v>
      </c>
      <c r="D116" s="416">
        <v>793.54183999999998</v>
      </c>
    </row>
    <row r="117" spans="1:4" s="804" customFormat="1" ht="15.75" customHeight="1">
      <c r="A117" s="54" t="s">
        <v>103</v>
      </c>
      <c r="B117" s="416">
        <v>20000</v>
      </c>
      <c r="C117" s="416">
        <v>0</v>
      </c>
      <c r="D117" s="416">
        <v>20000</v>
      </c>
    </row>
    <row r="118" spans="1:4" s="804" customFormat="1" ht="15.75" customHeight="1">
      <c r="A118" s="387" t="s">
        <v>104</v>
      </c>
      <c r="B118" s="416">
        <v>2046.6942199999999</v>
      </c>
      <c r="C118" s="416">
        <v>0</v>
      </c>
      <c r="D118" s="416">
        <v>2046.6942199999999</v>
      </c>
    </row>
    <row r="119" spans="1:4" s="804" customFormat="1" ht="15.75" customHeight="1">
      <c r="A119" s="387" t="s">
        <v>105</v>
      </c>
      <c r="B119" s="416">
        <v>7975.8268600000001</v>
      </c>
      <c r="C119" s="416">
        <v>40810.112079999999</v>
      </c>
      <c r="D119" s="416">
        <v>48785.93894</v>
      </c>
    </row>
    <row r="120" spans="1:4" s="804" customFormat="1" ht="15.75" customHeight="1">
      <c r="A120" s="46" t="s">
        <v>106</v>
      </c>
      <c r="B120" s="416">
        <v>2197829.4636399997</v>
      </c>
      <c r="C120" s="416">
        <v>662828.72658000002</v>
      </c>
      <c r="D120" s="416">
        <v>2860658.1902199998</v>
      </c>
    </row>
    <row r="121" spans="1:4" s="804" customFormat="1" ht="15.75" customHeight="1" thickBot="1">
      <c r="A121" s="46" t="s">
        <v>107</v>
      </c>
      <c r="B121" s="416">
        <v>227869.85947999998</v>
      </c>
      <c r="C121" s="416">
        <v>59045.058039999996</v>
      </c>
      <c r="D121" s="416">
        <v>286914.91751999996</v>
      </c>
    </row>
    <row r="122" spans="1:4" s="804" customFormat="1" ht="15.75" customHeight="1" thickTop="1" thickBot="1">
      <c r="A122" s="675" t="s">
        <v>108</v>
      </c>
      <c r="B122" s="667">
        <v>68.218500000000006</v>
      </c>
      <c r="C122" s="667">
        <v>0</v>
      </c>
      <c r="D122" s="667">
        <v>68.218500000000006</v>
      </c>
    </row>
    <row r="123" spans="1:4" s="804" customFormat="1" ht="15.75" customHeight="1" thickTop="1" thickBot="1">
      <c r="A123" s="673" t="s">
        <v>109</v>
      </c>
      <c r="B123" s="668">
        <v>0</v>
      </c>
      <c r="C123" s="668">
        <v>0</v>
      </c>
      <c r="D123" s="668">
        <v>0</v>
      </c>
    </row>
    <row r="124" spans="1:4" s="804" customFormat="1" ht="15.75" customHeight="1" thickTop="1">
      <c r="A124" s="46" t="s">
        <v>110</v>
      </c>
      <c r="B124" s="416">
        <v>0</v>
      </c>
      <c r="C124" s="416">
        <v>0</v>
      </c>
      <c r="D124" s="416">
        <v>0</v>
      </c>
    </row>
    <row r="125" spans="1:4" s="804" customFormat="1" ht="15.75" customHeight="1">
      <c r="A125" s="46" t="s">
        <v>111</v>
      </c>
      <c r="B125" s="416">
        <v>0</v>
      </c>
      <c r="C125" s="416">
        <v>0</v>
      </c>
      <c r="D125" s="416">
        <v>0</v>
      </c>
    </row>
    <row r="126" spans="1:4" s="804" customFormat="1" ht="15.75" customHeight="1">
      <c r="A126" s="46" t="s">
        <v>112</v>
      </c>
      <c r="B126" s="416">
        <v>0</v>
      </c>
      <c r="C126" s="416">
        <v>0</v>
      </c>
      <c r="D126" s="416">
        <v>0</v>
      </c>
    </row>
    <row r="127" spans="1:4" s="804" customFormat="1" ht="15.75" customHeight="1">
      <c r="A127" s="46" t="s">
        <v>113</v>
      </c>
      <c r="B127" s="416">
        <v>0</v>
      </c>
      <c r="C127" s="416">
        <v>0</v>
      </c>
      <c r="D127" s="416">
        <v>0</v>
      </c>
    </row>
    <row r="128" spans="1:4" s="804" customFormat="1" ht="15.75" customHeight="1">
      <c r="A128" s="46" t="s">
        <v>114</v>
      </c>
      <c r="B128" s="416">
        <v>0</v>
      </c>
      <c r="C128" s="416">
        <v>0</v>
      </c>
      <c r="D128" s="416">
        <v>0</v>
      </c>
    </row>
    <row r="129" spans="1:4" s="804" customFormat="1" ht="15.75" customHeight="1" thickBot="1">
      <c r="A129" s="46" t="s">
        <v>115</v>
      </c>
      <c r="B129" s="416">
        <v>0</v>
      </c>
      <c r="C129" s="416">
        <v>0</v>
      </c>
      <c r="D129" s="416">
        <v>0</v>
      </c>
    </row>
    <row r="130" spans="1:4" s="804" customFormat="1" ht="15.75" customHeight="1" thickTop="1" thickBot="1">
      <c r="A130" s="673" t="s">
        <v>116</v>
      </c>
      <c r="B130" s="668">
        <v>189640.31453999999</v>
      </c>
      <c r="C130" s="668">
        <v>133891.67623000001</v>
      </c>
      <c r="D130" s="668">
        <v>323531.99076999997</v>
      </c>
    </row>
    <row r="131" spans="1:4" s="804" customFormat="1" ht="15.75" customHeight="1" thickTop="1">
      <c r="A131" s="46" t="s">
        <v>117</v>
      </c>
      <c r="B131" s="416">
        <v>288.48808000000002</v>
      </c>
      <c r="C131" s="416">
        <v>0</v>
      </c>
      <c r="D131" s="416">
        <v>288.48808000000002</v>
      </c>
    </row>
    <row r="132" spans="1:4" s="804" customFormat="1" ht="15.75" customHeight="1">
      <c r="A132" s="46" t="s">
        <v>1367</v>
      </c>
      <c r="B132" s="416">
        <v>14637.64848</v>
      </c>
      <c r="C132" s="416">
        <v>0</v>
      </c>
      <c r="D132" s="416">
        <v>14637.64848</v>
      </c>
    </row>
    <row r="133" spans="1:4" s="804" customFormat="1" ht="15.75" customHeight="1">
      <c r="A133" s="46" t="s">
        <v>119</v>
      </c>
      <c r="B133" s="416">
        <v>0</v>
      </c>
      <c r="C133" s="416">
        <v>0</v>
      </c>
      <c r="D133" s="416">
        <v>0</v>
      </c>
    </row>
    <row r="134" spans="1:4" s="804" customFormat="1" ht="15.75" customHeight="1">
      <c r="A134" s="46" t="s">
        <v>1236</v>
      </c>
      <c r="B134" s="416">
        <v>0</v>
      </c>
      <c r="C134" s="416">
        <v>38603</v>
      </c>
      <c r="D134" s="416">
        <v>38603</v>
      </c>
    </row>
    <row r="135" spans="1:4" s="804" customFormat="1" ht="15.75" customHeight="1">
      <c r="A135" s="46" t="s">
        <v>120</v>
      </c>
      <c r="B135" s="416">
        <v>152636.9235</v>
      </c>
      <c r="C135" s="416">
        <v>89385.054700000008</v>
      </c>
      <c r="D135" s="416">
        <v>242021.97819999998</v>
      </c>
    </row>
    <row r="136" spans="1:4" s="804" customFormat="1" ht="15.75" customHeight="1">
      <c r="A136" s="46" t="s">
        <v>121</v>
      </c>
      <c r="B136" s="416">
        <v>0</v>
      </c>
      <c r="C136" s="416">
        <v>0</v>
      </c>
      <c r="D136" s="416">
        <v>0</v>
      </c>
    </row>
    <row r="137" spans="1:4" s="804" customFormat="1" ht="15.75" customHeight="1">
      <c r="A137" s="46" t="s">
        <v>122</v>
      </c>
      <c r="B137" s="416">
        <v>17836</v>
      </c>
      <c r="C137" s="416">
        <v>3741.83502</v>
      </c>
      <c r="D137" s="416">
        <v>21577.835019999999</v>
      </c>
    </row>
    <row r="138" spans="1:4" s="804" customFormat="1" ht="15.75" customHeight="1" thickBot="1">
      <c r="A138" s="46" t="s">
        <v>123</v>
      </c>
      <c r="B138" s="416">
        <v>4241.2544800000005</v>
      </c>
      <c r="C138" s="416">
        <v>2161.7865099999999</v>
      </c>
      <c r="D138" s="416">
        <v>6403.0409900000004</v>
      </c>
    </row>
    <row r="139" spans="1:4" s="804" customFormat="1" ht="15.75" customHeight="1" thickTop="1" thickBot="1">
      <c r="A139" s="673" t="s">
        <v>124</v>
      </c>
      <c r="B139" s="668">
        <v>63760.651100000003</v>
      </c>
      <c r="C139" s="668">
        <v>18373.147699999998</v>
      </c>
      <c r="D139" s="668">
        <v>82133.798800000004</v>
      </c>
    </row>
    <row r="140" spans="1:4" s="804" customFormat="1" ht="15.75" customHeight="1" thickTop="1">
      <c r="A140" s="46" t="s">
        <v>58</v>
      </c>
      <c r="B140" s="416">
        <v>69.25636999999999</v>
      </c>
      <c r="C140" s="416">
        <v>125.25203</v>
      </c>
      <c r="D140" s="416">
        <v>194.50839999999999</v>
      </c>
    </row>
    <row r="141" spans="1:4" s="804" customFormat="1" ht="15.75" customHeight="1">
      <c r="A141" s="46" t="s">
        <v>60</v>
      </c>
      <c r="B141" s="416">
        <v>20123.234379999998</v>
      </c>
      <c r="C141" s="416">
        <v>9985.9456899999986</v>
      </c>
      <c r="D141" s="416">
        <v>30109.180069999999</v>
      </c>
    </row>
    <row r="142" spans="1:4" s="804" customFormat="1" ht="15.75" customHeight="1">
      <c r="A142" s="46" t="s">
        <v>125</v>
      </c>
      <c r="B142" s="416">
        <v>41252.433090000006</v>
      </c>
      <c r="C142" s="416">
        <v>8111.3363499999996</v>
      </c>
      <c r="D142" s="416">
        <v>49363.769439999996</v>
      </c>
    </row>
    <row r="143" spans="1:4" s="804" customFormat="1" ht="15.75" customHeight="1">
      <c r="A143" s="46" t="s">
        <v>87</v>
      </c>
      <c r="B143" s="416">
        <v>2315.7272599999997</v>
      </c>
      <c r="C143" s="416">
        <v>150.61363</v>
      </c>
      <c r="D143" s="416">
        <v>2466.3408899999999</v>
      </c>
    </row>
    <row r="144" spans="1:4" s="804" customFormat="1" ht="15.75" customHeight="1" thickBot="1">
      <c r="A144" s="46" t="s">
        <v>126</v>
      </c>
      <c r="B144" s="416">
        <v>0</v>
      </c>
      <c r="C144" s="416">
        <v>0</v>
      </c>
      <c r="D144" s="416">
        <v>0</v>
      </c>
    </row>
    <row r="145" spans="1:4" s="804" customFormat="1" ht="15.75" customHeight="1" thickTop="1" thickBot="1">
      <c r="A145" s="673" t="s">
        <v>127</v>
      </c>
      <c r="B145" s="668">
        <v>43386.03052</v>
      </c>
      <c r="C145" s="668">
        <v>7656.7045399999997</v>
      </c>
      <c r="D145" s="668">
        <v>51042.735059999999</v>
      </c>
    </row>
    <row r="146" spans="1:4" s="804" customFormat="1" ht="15.75" customHeight="1" thickTop="1">
      <c r="A146" s="46" t="s">
        <v>128</v>
      </c>
      <c r="B146" s="416">
        <v>441.53327000000002</v>
      </c>
      <c r="C146" s="416">
        <v>791.25015000000008</v>
      </c>
      <c r="D146" s="416">
        <v>1232.78342</v>
      </c>
    </row>
    <row r="147" spans="1:4" s="804" customFormat="1" ht="15.75" customHeight="1">
      <c r="A147" s="46" t="s">
        <v>129</v>
      </c>
      <c r="B147" s="416">
        <v>0</v>
      </c>
      <c r="C147" s="416">
        <v>0</v>
      </c>
      <c r="D147" s="416">
        <v>0</v>
      </c>
    </row>
    <row r="148" spans="1:4" s="804" customFormat="1" ht="15.75" customHeight="1">
      <c r="A148" s="46" t="s">
        <v>130</v>
      </c>
      <c r="B148" s="416">
        <v>15707.601789999999</v>
      </c>
      <c r="C148" s="416">
        <v>0</v>
      </c>
      <c r="D148" s="416">
        <v>15707.601789999999</v>
      </c>
    </row>
    <row r="149" spans="1:4" s="804" customFormat="1" ht="15.75" customHeight="1">
      <c r="A149" s="46" t="s">
        <v>131</v>
      </c>
      <c r="B149" s="416">
        <v>27236.89546</v>
      </c>
      <c r="C149" s="416">
        <v>6865.4543899999999</v>
      </c>
      <c r="D149" s="416">
        <v>34102.349849999999</v>
      </c>
    </row>
    <row r="150" spans="1:4" s="804" customFormat="1" ht="15.75" customHeight="1" thickBot="1">
      <c r="A150" s="46" t="s">
        <v>132</v>
      </c>
      <c r="B150" s="416">
        <v>0</v>
      </c>
      <c r="C150" s="416">
        <v>0</v>
      </c>
      <c r="D150" s="416">
        <v>0</v>
      </c>
    </row>
    <row r="151" spans="1:4" s="804" customFormat="1" ht="15.75" customHeight="1" thickTop="1" thickBot="1">
      <c r="A151" s="673" t="s">
        <v>133</v>
      </c>
      <c r="B151" s="668">
        <v>21049.68129</v>
      </c>
      <c r="C151" s="668">
        <v>0</v>
      </c>
      <c r="D151" s="668">
        <v>21049.68129</v>
      </c>
    </row>
    <row r="152" spans="1:4" s="804" customFormat="1" ht="15.75" customHeight="1" thickTop="1">
      <c r="A152" s="46" t="s">
        <v>134</v>
      </c>
      <c r="B152" s="416">
        <v>20580</v>
      </c>
      <c r="C152" s="416">
        <v>0</v>
      </c>
      <c r="D152" s="416">
        <v>20580</v>
      </c>
    </row>
    <row r="153" spans="1:4" s="804" customFormat="1" ht="15.75" customHeight="1">
      <c r="A153" s="46" t="s">
        <v>135</v>
      </c>
      <c r="B153" s="416">
        <v>0</v>
      </c>
      <c r="C153" s="416">
        <v>0</v>
      </c>
      <c r="D153" s="416">
        <v>0</v>
      </c>
    </row>
    <row r="154" spans="1:4" s="804" customFormat="1" ht="15.75" customHeight="1">
      <c r="A154" s="46" t="s">
        <v>136</v>
      </c>
      <c r="B154" s="416">
        <v>0</v>
      </c>
      <c r="C154" s="416">
        <v>0</v>
      </c>
      <c r="D154" s="416">
        <v>0</v>
      </c>
    </row>
    <row r="155" spans="1:4" s="804" customFormat="1" ht="15.75" customHeight="1" thickBot="1">
      <c r="A155" s="46" t="s">
        <v>137</v>
      </c>
      <c r="B155" s="416">
        <v>469.68128999999999</v>
      </c>
      <c r="C155" s="416">
        <v>0</v>
      </c>
      <c r="D155" s="416">
        <v>469.68128999999999</v>
      </c>
    </row>
    <row r="156" spans="1:4" s="804" customFormat="1" ht="15.75" customHeight="1" thickTop="1" thickBot="1">
      <c r="A156" s="673" t="s">
        <v>138</v>
      </c>
      <c r="B156" s="668">
        <v>82574.42078</v>
      </c>
      <c r="C156" s="668">
        <v>23914.864420000002</v>
      </c>
      <c r="D156" s="668">
        <v>106489.2852</v>
      </c>
    </row>
    <row r="157" spans="1:4" s="804" customFormat="1" ht="15.75" customHeight="1" thickTop="1">
      <c r="A157" s="46" t="s">
        <v>139</v>
      </c>
      <c r="B157" s="416">
        <v>54.536999999999999</v>
      </c>
      <c r="C157" s="416">
        <v>0</v>
      </c>
      <c r="D157" s="416">
        <v>54.536999999999999</v>
      </c>
    </row>
    <row r="158" spans="1:4" s="804" customFormat="1" ht="15.75" customHeight="1">
      <c r="A158" s="46" t="s">
        <v>140</v>
      </c>
      <c r="B158" s="416">
        <v>0</v>
      </c>
      <c r="C158" s="416">
        <v>0</v>
      </c>
      <c r="D158" s="416">
        <v>0</v>
      </c>
    </row>
    <row r="159" spans="1:4" s="804" customFormat="1" ht="15.75" customHeight="1">
      <c r="A159" s="46" t="s">
        <v>141</v>
      </c>
      <c r="B159" s="416">
        <v>54.536999999999999</v>
      </c>
      <c r="C159" s="416">
        <v>0</v>
      </c>
      <c r="D159" s="416">
        <v>54.536999999999999</v>
      </c>
    </row>
    <row r="160" spans="1:4" s="804" customFormat="1" ht="15.75" customHeight="1">
      <c r="A160" s="46" t="s">
        <v>142</v>
      </c>
      <c r="B160" s="416">
        <v>0</v>
      </c>
      <c r="C160" s="416">
        <v>0</v>
      </c>
      <c r="D160" s="416">
        <v>0</v>
      </c>
    </row>
    <row r="161" spans="1:4" s="804" customFormat="1" ht="15.75" customHeight="1">
      <c r="A161" s="46" t="s">
        <v>143</v>
      </c>
      <c r="B161" s="416">
        <v>0</v>
      </c>
      <c r="C161" s="416">
        <v>0</v>
      </c>
      <c r="D161" s="416">
        <v>0</v>
      </c>
    </row>
    <row r="162" spans="1:4" s="804" customFormat="1" ht="15.75" customHeight="1">
      <c r="A162" s="46" t="s">
        <v>144</v>
      </c>
      <c r="B162" s="416">
        <v>0</v>
      </c>
      <c r="C162" s="416">
        <v>0</v>
      </c>
      <c r="D162" s="416">
        <v>0</v>
      </c>
    </row>
    <row r="163" spans="1:4" s="804" customFormat="1" ht="15.75" customHeight="1">
      <c r="A163" s="46" t="s">
        <v>145</v>
      </c>
      <c r="B163" s="416">
        <v>80895</v>
      </c>
      <c r="C163" s="416">
        <v>22865.752</v>
      </c>
      <c r="D163" s="416">
        <v>103760.75199999999</v>
      </c>
    </row>
    <row r="164" spans="1:4" s="804" customFormat="1" ht="15.75" customHeight="1" thickBot="1">
      <c r="A164" s="46" t="s">
        <v>146</v>
      </c>
      <c r="B164" s="416">
        <v>1624.8837800000001</v>
      </c>
      <c r="C164" s="416">
        <v>1049.1124199999999</v>
      </c>
      <c r="D164" s="416">
        <v>2673.9962</v>
      </c>
    </row>
    <row r="165" spans="1:4" s="804" customFormat="1" ht="15.75" customHeight="1" thickTop="1" thickBot="1">
      <c r="A165" s="673" t="s">
        <v>147</v>
      </c>
      <c r="B165" s="668">
        <v>244794.42050000001</v>
      </c>
      <c r="C165" s="668">
        <v>85074.03688</v>
      </c>
      <c r="D165" s="668">
        <v>329868.45737999998</v>
      </c>
    </row>
    <row r="166" spans="1:4" s="804" customFormat="1" ht="15.75" customHeight="1" thickTop="1">
      <c r="A166" s="677" t="s">
        <v>148</v>
      </c>
      <c r="B166" s="416">
        <v>194235.9</v>
      </c>
      <c r="C166" s="416">
        <v>69116.27</v>
      </c>
      <c r="D166" s="416">
        <v>263352.17</v>
      </c>
    </row>
    <row r="167" spans="1:4" s="804" customFormat="1" ht="15.75" customHeight="1">
      <c r="A167" s="46" t="s">
        <v>149</v>
      </c>
      <c r="B167" s="416">
        <v>194235.9</v>
      </c>
      <c r="C167" s="416">
        <v>69116.27</v>
      </c>
      <c r="D167" s="416">
        <v>263352.17</v>
      </c>
    </row>
    <row r="168" spans="1:4" s="804" customFormat="1" ht="15.75" customHeight="1">
      <c r="A168" s="46" t="s">
        <v>150</v>
      </c>
      <c r="B168" s="416">
        <v>0</v>
      </c>
      <c r="C168" s="416">
        <v>0</v>
      </c>
      <c r="D168" s="416">
        <v>0</v>
      </c>
    </row>
    <row r="169" spans="1:4" s="804" customFormat="1" ht="15.75" customHeight="1">
      <c r="A169" s="46" t="s">
        <v>151</v>
      </c>
      <c r="B169" s="416">
        <v>0</v>
      </c>
      <c r="C169" s="416">
        <v>0</v>
      </c>
      <c r="D169" s="416">
        <v>0</v>
      </c>
    </row>
    <row r="170" spans="1:4" s="804" customFormat="1" ht="15.75" customHeight="1">
      <c r="A170" s="677" t="s">
        <v>152</v>
      </c>
      <c r="B170" s="416">
        <v>7678.0137100000002</v>
      </c>
      <c r="C170" s="416">
        <v>10269.62559</v>
      </c>
      <c r="D170" s="416">
        <v>17947.639300000003</v>
      </c>
    </row>
    <row r="171" spans="1:4" s="804" customFormat="1" ht="15.75" customHeight="1">
      <c r="A171" s="46" t="s">
        <v>153</v>
      </c>
      <c r="B171" s="416">
        <v>0</v>
      </c>
      <c r="C171" s="416">
        <v>0</v>
      </c>
      <c r="D171" s="416">
        <v>0</v>
      </c>
    </row>
    <row r="172" spans="1:4" s="804" customFormat="1" ht="15.75" customHeight="1">
      <c r="A172" s="46" t="s">
        <v>154</v>
      </c>
      <c r="B172" s="416">
        <v>6795.7277999999997</v>
      </c>
      <c r="C172" s="416">
        <v>10269.62559</v>
      </c>
      <c r="D172" s="416">
        <v>17065.35339</v>
      </c>
    </row>
    <row r="173" spans="1:4" s="804" customFormat="1" ht="15.75" customHeight="1">
      <c r="A173" s="46" t="s">
        <v>155</v>
      </c>
      <c r="B173" s="416">
        <v>882.28591000000006</v>
      </c>
      <c r="C173" s="416">
        <v>0</v>
      </c>
      <c r="D173" s="416">
        <v>882.28591000000006</v>
      </c>
    </row>
    <row r="174" spans="1:4" s="804" customFormat="1" ht="15.75" customHeight="1">
      <c r="A174" s="677" t="s">
        <v>156</v>
      </c>
      <c r="B174" s="416">
        <v>0</v>
      </c>
      <c r="C174" s="416">
        <v>0</v>
      </c>
      <c r="D174" s="416">
        <v>0</v>
      </c>
    </row>
    <row r="175" spans="1:4" s="804" customFormat="1" ht="15.75" customHeight="1">
      <c r="A175" s="46" t="s">
        <v>157</v>
      </c>
      <c r="B175" s="416">
        <v>0</v>
      </c>
      <c r="C175" s="416">
        <v>0</v>
      </c>
      <c r="D175" s="416">
        <v>0</v>
      </c>
    </row>
    <row r="176" spans="1:4" s="804" customFormat="1" ht="15.75" customHeight="1">
      <c r="A176" s="46" t="s">
        <v>158</v>
      </c>
      <c r="B176" s="416">
        <v>0</v>
      </c>
      <c r="C176" s="416">
        <v>0</v>
      </c>
      <c r="D176" s="416">
        <v>0</v>
      </c>
    </row>
    <row r="177" spans="1:4" s="804" customFormat="1" ht="15.75" customHeight="1">
      <c r="A177" s="46" t="s">
        <v>159</v>
      </c>
      <c r="B177" s="416">
        <v>0</v>
      </c>
      <c r="C177" s="416">
        <v>0</v>
      </c>
      <c r="D177" s="416">
        <v>0</v>
      </c>
    </row>
    <row r="178" spans="1:4" s="804" customFormat="1" ht="15.75" customHeight="1">
      <c r="A178" s="677" t="s">
        <v>160</v>
      </c>
      <c r="B178" s="416">
        <v>28315.556390000002</v>
      </c>
      <c r="C178" s="416">
        <v>11194.06983</v>
      </c>
      <c r="D178" s="416">
        <v>39509.626219999998</v>
      </c>
    </row>
    <row r="179" spans="1:4" s="804" customFormat="1" ht="15.75" customHeight="1">
      <c r="A179" s="46" t="s">
        <v>161</v>
      </c>
      <c r="B179" s="416">
        <v>26101.953730000001</v>
      </c>
      <c r="C179" s="416">
        <v>3995.4923399999998</v>
      </c>
      <c r="D179" s="416">
        <v>30097.446070000002</v>
      </c>
    </row>
    <row r="180" spans="1:4" s="804" customFormat="1" ht="15.75" customHeight="1">
      <c r="A180" s="46" t="s">
        <v>162</v>
      </c>
      <c r="B180" s="416">
        <v>2213.60266</v>
      </c>
      <c r="C180" s="416">
        <v>7198.5774900000006</v>
      </c>
      <c r="D180" s="416">
        <v>9412.1801500000001</v>
      </c>
    </row>
    <row r="181" spans="1:4" s="804" customFormat="1" ht="15.75" customHeight="1">
      <c r="A181" s="46" t="s">
        <v>163</v>
      </c>
      <c r="B181" s="416">
        <v>0</v>
      </c>
      <c r="C181" s="416">
        <v>0</v>
      </c>
      <c r="D181" s="416">
        <v>0</v>
      </c>
    </row>
    <row r="182" spans="1:4" s="804" customFormat="1" ht="15.75" customHeight="1">
      <c r="A182" s="677" t="s">
        <v>164</v>
      </c>
      <c r="B182" s="416">
        <v>14564.9504</v>
      </c>
      <c r="C182" s="416">
        <v>-5505.9285399999999</v>
      </c>
      <c r="D182" s="416">
        <v>9059.0218599999989</v>
      </c>
    </row>
    <row r="183" spans="1:4" s="804" customFormat="1" ht="15.75" customHeight="1">
      <c r="A183" s="46" t="s">
        <v>165</v>
      </c>
      <c r="B183" s="416">
        <v>7007.1753399999998</v>
      </c>
      <c r="C183" s="416">
        <v>-6720.1811100000004</v>
      </c>
      <c r="D183" s="416">
        <v>286.99422999999996</v>
      </c>
    </row>
    <row r="184" spans="1:4" s="804" customFormat="1" ht="15.75" customHeight="1" thickBot="1">
      <c r="A184" s="689" t="s">
        <v>166</v>
      </c>
      <c r="B184" s="416">
        <v>7557.7750599999999</v>
      </c>
      <c r="C184" s="416">
        <v>1214.2525700000001</v>
      </c>
      <c r="D184" s="416">
        <v>8772.0276300000005</v>
      </c>
    </row>
    <row r="185" spans="1:4" s="804" customFormat="1" ht="15.75" customHeight="1" thickTop="1" thickBot="1">
      <c r="A185" s="672" t="s">
        <v>167</v>
      </c>
      <c r="B185" s="667">
        <v>3629878.4816399999</v>
      </c>
      <c r="C185" s="667">
        <v>1193218.2075799999</v>
      </c>
      <c r="D185" s="667">
        <v>4823096.6892200001</v>
      </c>
    </row>
    <row r="186" spans="1:4" s="804" customFormat="1" ht="15.75" customHeight="1" thickTop="1" thickBot="1">
      <c r="A186" s="673" t="s">
        <v>168</v>
      </c>
      <c r="B186" s="668">
        <v>11437.682570000001</v>
      </c>
      <c r="C186" s="668">
        <v>75804.052069999991</v>
      </c>
      <c r="D186" s="668">
        <v>87241.734639999995</v>
      </c>
    </row>
    <row r="187" spans="1:4" s="804" customFormat="1" ht="15.75" customHeight="1" thickTop="1">
      <c r="A187" s="677" t="s">
        <v>169</v>
      </c>
      <c r="B187" s="416">
        <v>0</v>
      </c>
      <c r="C187" s="416">
        <v>0</v>
      </c>
      <c r="D187" s="416">
        <v>0</v>
      </c>
    </row>
    <row r="188" spans="1:4" s="804" customFormat="1" ht="15.75" customHeight="1">
      <c r="A188" s="46" t="s">
        <v>170</v>
      </c>
      <c r="B188" s="416">
        <v>0</v>
      </c>
      <c r="C188" s="416">
        <v>0</v>
      </c>
      <c r="D188" s="416">
        <v>0</v>
      </c>
    </row>
    <row r="189" spans="1:4" s="804" customFormat="1" ht="15.75" customHeight="1">
      <c r="A189" s="46" t="s">
        <v>171</v>
      </c>
      <c r="B189" s="416">
        <v>0</v>
      </c>
      <c r="C189" s="416">
        <v>0</v>
      </c>
      <c r="D189" s="416">
        <v>0</v>
      </c>
    </row>
    <row r="190" spans="1:4" s="804" customFormat="1" ht="15.75" customHeight="1">
      <c r="A190" s="46" t="s">
        <v>172</v>
      </c>
      <c r="B190" s="416">
        <v>0</v>
      </c>
      <c r="C190" s="416">
        <v>0</v>
      </c>
      <c r="D190" s="416">
        <v>0</v>
      </c>
    </row>
    <row r="191" spans="1:4" s="804" customFormat="1" ht="15.75" customHeight="1">
      <c r="A191" s="46" t="s">
        <v>173</v>
      </c>
      <c r="B191" s="416">
        <v>0</v>
      </c>
      <c r="C191" s="416">
        <v>0</v>
      </c>
      <c r="D191" s="416">
        <v>0</v>
      </c>
    </row>
    <row r="192" spans="1:4" s="804" customFormat="1" ht="15.75" customHeight="1">
      <c r="A192" s="46" t="s">
        <v>174</v>
      </c>
      <c r="B192" s="416">
        <v>0</v>
      </c>
      <c r="C192" s="416">
        <v>0</v>
      </c>
      <c r="D192" s="416">
        <v>0</v>
      </c>
    </row>
    <row r="193" spans="1:5" ht="15.75" customHeight="1">
      <c r="A193" s="677" t="s">
        <v>175</v>
      </c>
      <c r="B193" s="416">
        <v>98.975380000000001</v>
      </c>
      <c r="C193" s="416">
        <v>73665.327170000004</v>
      </c>
      <c r="D193" s="416">
        <v>73764.302549999993</v>
      </c>
      <c r="E193" s="804"/>
    </row>
    <row r="194" spans="1:5" ht="15.75" customHeight="1">
      <c r="A194" s="46" t="s">
        <v>176</v>
      </c>
      <c r="B194" s="416">
        <v>0</v>
      </c>
      <c r="C194" s="416">
        <v>0</v>
      </c>
      <c r="D194" s="416">
        <v>0</v>
      </c>
      <c r="E194" s="804"/>
    </row>
    <row r="195" spans="1:5" ht="15.75" customHeight="1">
      <c r="A195" s="46" t="s">
        <v>177</v>
      </c>
      <c r="B195" s="416">
        <v>0</v>
      </c>
      <c r="C195" s="416">
        <v>0</v>
      </c>
      <c r="D195" s="416">
        <v>0</v>
      </c>
      <c r="E195" s="804"/>
    </row>
    <row r="196" spans="1:5" ht="15.75" customHeight="1">
      <c r="A196" s="46" t="s">
        <v>178</v>
      </c>
      <c r="B196" s="416">
        <v>0</v>
      </c>
      <c r="C196" s="416">
        <v>3411.4537099999998</v>
      </c>
      <c r="D196" s="416">
        <v>3411.4537099999998</v>
      </c>
      <c r="E196" s="804"/>
    </row>
    <row r="197" spans="1:5" ht="15.75" customHeight="1">
      <c r="A197" s="46" t="s">
        <v>179</v>
      </c>
      <c r="B197" s="416">
        <v>0</v>
      </c>
      <c r="C197" s="416">
        <v>0</v>
      </c>
      <c r="D197" s="416">
        <v>0</v>
      </c>
      <c r="E197" s="804"/>
    </row>
    <row r="198" spans="1:5" ht="15.75" customHeight="1">
      <c r="A198" s="46" t="s">
        <v>180</v>
      </c>
      <c r="B198" s="416">
        <v>98.975380000000001</v>
      </c>
      <c r="C198" s="416">
        <v>70253.873459999988</v>
      </c>
      <c r="D198" s="416">
        <v>70352.848840000006</v>
      </c>
      <c r="E198" s="804"/>
    </row>
    <row r="199" spans="1:5" ht="15.75" customHeight="1">
      <c r="A199" s="677" t="s">
        <v>181</v>
      </c>
      <c r="B199" s="416">
        <v>0</v>
      </c>
      <c r="C199" s="416">
        <v>0</v>
      </c>
      <c r="D199" s="416">
        <v>0</v>
      </c>
      <c r="E199" s="804"/>
    </row>
    <row r="200" spans="1:5" ht="15.75" customHeight="1">
      <c r="A200" s="677" t="s">
        <v>182</v>
      </c>
      <c r="B200" s="416">
        <v>11338.707189999999</v>
      </c>
      <c r="C200" s="416">
        <v>2138.7248999999997</v>
      </c>
      <c r="D200" s="416">
        <v>13477.43209</v>
      </c>
      <c r="E200" s="804"/>
    </row>
    <row r="201" spans="1:5" ht="15.75" customHeight="1">
      <c r="A201" s="46" t="s">
        <v>183</v>
      </c>
      <c r="B201" s="416">
        <v>0</v>
      </c>
      <c r="C201" s="416">
        <v>0</v>
      </c>
      <c r="D201" s="416">
        <v>0</v>
      </c>
    </row>
    <row r="202" spans="1:5" ht="15.75" customHeight="1">
      <c r="A202" s="46" t="s">
        <v>184</v>
      </c>
      <c r="B202" s="416">
        <v>11338.707189999999</v>
      </c>
      <c r="C202" s="416">
        <v>1680.1013600000001</v>
      </c>
      <c r="D202" s="416">
        <v>13018.808550000002</v>
      </c>
    </row>
    <row r="203" spans="1:5" ht="15.75" customHeight="1">
      <c r="A203" s="46" t="s">
        <v>185</v>
      </c>
      <c r="B203" s="416">
        <v>0</v>
      </c>
      <c r="C203" s="416">
        <v>0</v>
      </c>
      <c r="D203" s="416">
        <v>0</v>
      </c>
    </row>
    <row r="204" spans="1:5" ht="15.75" customHeight="1">
      <c r="A204" s="46" t="s">
        <v>186</v>
      </c>
      <c r="B204" s="416">
        <v>0</v>
      </c>
      <c r="C204" s="416">
        <v>458.62353999999999</v>
      </c>
      <c r="D204" s="416">
        <v>458.62353999999999</v>
      </c>
    </row>
    <row r="205" spans="1:5" ht="15.75" customHeight="1" thickBot="1">
      <c r="A205" s="677" t="s">
        <v>187</v>
      </c>
      <c r="B205" s="416">
        <v>0</v>
      </c>
      <c r="C205" s="416">
        <v>0</v>
      </c>
      <c r="D205" s="416">
        <v>0</v>
      </c>
    </row>
    <row r="206" spans="1:5" ht="15.75" customHeight="1" thickTop="1" thickBot="1">
      <c r="A206" s="673" t="s">
        <v>188</v>
      </c>
      <c r="B206" s="668">
        <v>5299712.7660699999</v>
      </c>
      <c r="C206" s="668">
        <v>2313856.9505599998</v>
      </c>
      <c r="D206" s="668">
        <v>7613569.7166299997</v>
      </c>
    </row>
    <row r="207" spans="1:5" ht="15.75" customHeight="1" thickTop="1">
      <c r="A207" s="677" t="s">
        <v>189</v>
      </c>
      <c r="B207" s="416">
        <v>0</v>
      </c>
      <c r="C207" s="416">
        <v>1.2999999999999999E-2</v>
      </c>
      <c r="D207" s="416">
        <v>1.2999999999999999E-2</v>
      </c>
    </row>
    <row r="208" spans="1:5" ht="15.75" customHeight="1">
      <c r="A208" s="46" t="s">
        <v>190</v>
      </c>
      <c r="B208" s="416">
        <v>0</v>
      </c>
      <c r="C208" s="416">
        <v>0</v>
      </c>
      <c r="D208" s="416">
        <v>0</v>
      </c>
    </row>
    <row r="209" spans="1:4" ht="15.75" customHeight="1">
      <c r="A209" s="46" t="s">
        <v>191</v>
      </c>
      <c r="B209" s="416">
        <v>0</v>
      </c>
      <c r="C209" s="416">
        <v>0</v>
      </c>
      <c r="D209" s="416">
        <v>0</v>
      </c>
    </row>
    <row r="210" spans="1:4" ht="15.75" customHeight="1">
      <c r="A210" s="46" t="s">
        <v>192</v>
      </c>
      <c r="B210" s="416">
        <v>0</v>
      </c>
      <c r="C210" s="416">
        <v>1.2999999999999999E-2</v>
      </c>
      <c r="D210" s="416">
        <v>1.2999999999999999E-2</v>
      </c>
    </row>
    <row r="211" spans="1:4" ht="15.75" customHeight="1">
      <c r="A211" s="677" t="s">
        <v>193</v>
      </c>
      <c r="B211" s="416">
        <v>275.13408000000004</v>
      </c>
      <c r="C211" s="416">
        <v>0</v>
      </c>
      <c r="D211" s="416">
        <v>275.13408000000004</v>
      </c>
    </row>
    <row r="212" spans="1:4" ht="15.75" customHeight="1">
      <c r="A212" s="674" t="s">
        <v>194</v>
      </c>
      <c r="B212" s="416">
        <v>0</v>
      </c>
      <c r="C212" s="416">
        <v>0</v>
      </c>
      <c r="D212" s="416">
        <v>0</v>
      </c>
    </row>
    <row r="213" spans="1:4" ht="15.75" customHeight="1">
      <c r="A213" s="46" t="s">
        <v>195</v>
      </c>
      <c r="B213" s="416">
        <v>275.13408000000004</v>
      </c>
      <c r="C213" s="416">
        <v>0</v>
      </c>
      <c r="D213" s="416">
        <v>275.13408000000004</v>
      </c>
    </row>
    <row r="214" spans="1:4" ht="15.75" customHeight="1">
      <c r="A214" s="46" t="s">
        <v>196</v>
      </c>
      <c r="B214" s="416">
        <v>0</v>
      </c>
      <c r="C214" s="416">
        <v>0</v>
      </c>
      <c r="D214" s="416">
        <v>0</v>
      </c>
    </row>
    <row r="215" spans="1:4" ht="15.75" customHeight="1">
      <c r="A215" s="46" t="s">
        <v>1280</v>
      </c>
      <c r="B215" s="416">
        <v>0</v>
      </c>
      <c r="C215" s="416">
        <v>0</v>
      </c>
      <c r="D215" s="416">
        <v>0</v>
      </c>
    </row>
    <row r="216" spans="1:4" ht="15.75" customHeight="1">
      <c r="A216" s="46" t="s">
        <v>197</v>
      </c>
      <c r="B216" s="416">
        <v>0</v>
      </c>
      <c r="C216" s="416">
        <v>0</v>
      </c>
      <c r="D216" s="416">
        <v>0</v>
      </c>
    </row>
    <row r="217" spans="1:4" ht="15.75" customHeight="1">
      <c r="A217" s="677" t="s">
        <v>198</v>
      </c>
      <c r="B217" s="416">
        <v>0</v>
      </c>
      <c r="C217" s="416">
        <v>0</v>
      </c>
      <c r="D217" s="416">
        <v>0</v>
      </c>
    </row>
    <row r="218" spans="1:4" ht="15.75" customHeight="1">
      <c r="A218" s="46" t="s">
        <v>199</v>
      </c>
      <c r="B218" s="416">
        <v>0</v>
      </c>
      <c r="C218" s="416">
        <v>0</v>
      </c>
      <c r="D218" s="416">
        <v>0</v>
      </c>
    </row>
    <row r="219" spans="1:4" ht="15.75" customHeight="1">
      <c r="A219" s="46" t="s">
        <v>200</v>
      </c>
      <c r="B219" s="416">
        <v>0</v>
      </c>
      <c r="C219" s="416">
        <v>0</v>
      </c>
      <c r="D219" s="416">
        <v>0</v>
      </c>
    </row>
    <row r="220" spans="1:4" ht="15.75" customHeight="1">
      <c r="A220" s="677" t="s">
        <v>201</v>
      </c>
      <c r="B220" s="416">
        <v>0</v>
      </c>
      <c r="C220" s="416">
        <v>0</v>
      </c>
      <c r="D220" s="416">
        <v>0</v>
      </c>
    </row>
    <row r="221" spans="1:4" ht="15.75" customHeight="1">
      <c r="A221" s="46" t="s">
        <v>202</v>
      </c>
      <c r="B221" s="416">
        <v>0</v>
      </c>
      <c r="C221" s="416">
        <v>0</v>
      </c>
      <c r="D221" s="416">
        <v>0</v>
      </c>
    </row>
    <row r="222" spans="1:4" ht="15.75" customHeight="1">
      <c r="A222" s="46" t="s">
        <v>203</v>
      </c>
      <c r="B222" s="416">
        <v>0</v>
      </c>
      <c r="C222" s="416">
        <v>0</v>
      </c>
      <c r="D222" s="416">
        <v>0</v>
      </c>
    </row>
    <row r="223" spans="1:4" ht="15.75" customHeight="1">
      <c r="A223" s="677" t="s">
        <v>204</v>
      </c>
      <c r="B223" s="416">
        <v>3613233.85195</v>
      </c>
      <c r="C223" s="416">
        <v>2072095.31033</v>
      </c>
      <c r="D223" s="416">
        <v>5685329.1622799998</v>
      </c>
    </row>
    <row r="224" spans="1:4" ht="15.75" customHeight="1">
      <c r="A224" s="46" t="s">
        <v>205</v>
      </c>
      <c r="B224" s="416">
        <v>2962409.0218400001</v>
      </c>
      <c r="C224" s="416">
        <v>1697095.56644</v>
      </c>
      <c r="D224" s="416">
        <v>4659504.5882799998</v>
      </c>
    </row>
    <row r="225" spans="1:4" ht="15.75" customHeight="1">
      <c r="A225" s="46" t="s">
        <v>206</v>
      </c>
      <c r="B225" s="416">
        <v>0</v>
      </c>
      <c r="C225" s="416">
        <v>0</v>
      </c>
      <c r="D225" s="416">
        <v>0</v>
      </c>
    </row>
    <row r="226" spans="1:4" ht="15.75" customHeight="1">
      <c r="A226" s="46" t="s">
        <v>207</v>
      </c>
      <c r="B226" s="416">
        <v>593590.06145000004</v>
      </c>
      <c r="C226" s="416">
        <v>308496.42903</v>
      </c>
      <c r="D226" s="416">
        <v>902086.49048000004</v>
      </c>
    </row>
    <row r="227" spans="1:4" ht="15.75" customHeight="1">
      <c r="A227" s="46" t="s">
        <v>208</v>
      </c>
      <c r="B227" s="416">
        <v>0</v>
      </c>
      <c r="C227" s="416">
        <v>0</v>
      </c>
      <c r="D227" s="416">
        <v>0</v>
      </c>
    </row>
    <row r="228" spans="1:4" ht="15.75" customHeight="1">
      <c r="A228" s="46" t="s">
        <v>209</v>
      </c>
      <c r="B228" s="687">
        <v>359.07279</v>
      </c>
      <c r="C228" s="687">
        <v>39009.046750000001</v>
      </c>
      <c r="D228" s="687">
        <v>39368.11954</v>
      </c>
    </row>
    <row r="229" spans="1:4" ht="15.75" customHeight="1">
      <c r="A229" s="46" t="s">
        <v>210</v>
      </c>
      <c r="B229" s="687">
        <v>76.489000000000004</v>
      </c>
      <c r="C229" s="687">
        <v>0</v>
      </c>
      <c r="D229" s="687">
        <v>76.489000000000004</v>
      </c>
    </row>
    <row r="230" spans="1:4" ht="15.75" customHeight="1">
      <c r="A230" s="46" t="s">
        <v>211</v>
      </c>
      <c r="B230" s="687">
        <v>0</v>
      </c>
      <c r="C230" s="687">
        <v>0</v>
      </c>
      <c r="D230" s="687">
        <v>0</v>
      </c>
    </row>
    <row r="231" spans="1:4" ht="15.75" customHeight="1">
      <c r="A231" s="46" t="s">
        <v>212</v>
      </c>
      <c r="B231" s="687">
        <v>0</v>
      </c>
      <c r="C231" s="687">
        <v>0</v>
      </c>
      <c r="D231" s="687">
        <v>0</v>
      </c>
    </row>
    <row r="232" spans="1:4" ht="15.75" customHeight="1">
      <c r="A232" s="46" t="s">
        <v>213</v>
      </c>
      <c r="B232" s="687">
        <v>56799.206869999995</v>
      </c>
      <c r="C232" s="687">
        <v>27494.268110000001</v>
      </c>
      <c r="D232" s="687">
        <v>84293.474979999999</v>
      </c>
    </row>
    <row r="233" spans="1:4" ht="15.75" customHeight="1">
      <c r="A233" s="677" t="s">
        <v>214</v>
      </c>
      <c r="B233" s="687">
        <v>1648087.7338</v>
      </c>
      <c r="C233" s="687">
        <v>241451.28563</v>
      </c>
      <c r="D233" s="687">
        <v>1889539.0194300001</v>
      </c>
    </row>
    <row r="234" spans="1:4" ht="15.75" customHeight="1">
      <c r="A234" s="46" t="s">
        <v>215</v>
      </c>
      <c r="B234" s="687">
        <v>760189.19295000006</v>
      </c>
      <c r="C234" s="687">
        <v>215988.97869999998</v>
      </c>
      <c r="D234" s="687">
        <v>976178.17165000003</v>
      </c>
    </row>
    <row r="235" spans="1:4" ht="15.75" customHeight="1">
      <c r="A235" s="46" t="s">
        <v>216</v>
      </c>
      <c r="B235" s="687">
        <v>0</v>
      </c>
      <c r="C235" s="687">
        <v>0</v>
      </c>
      <c r="D235" s="687">
        <v>0</v>
      </c>
    </row>
    <row r="236" spans="1:4" ht="15.75" customHeight="1">
      <c r="A236" s="46" t="s">
        <v>217</v>
      </c>
      <c r="B236" s="687">
        <v>148433.06140999999</v>
      </c>
      <c r="C236" s="687">
        <v>15019.59685</v>
      </c>
      <c r="D236" s="687">
        <v>163452.65826</v>
      </c>
    </row>
    <row r="237" spans="1:4" ht="15.75" customHeight="1">
      <c r="A237" s="46" t="s">
        <v>218</v>
      </c>
      <c r="B237" s="687">
        <v>11381.628359999999</v>
      </c>
      <c r="C237" s="687">
        <v>10229.363079999999</v>
      </c>
      <c r="D237" s="687">
        <v>21610.991440000002</v>
      </c>
    </row>
    <row r="238" spans="1:4" ht="15.75" customHeight="1">
      <c r="A238" s="46" t="s">
        <v>219</v>
      </c>
      <c r="B238" s="46">
        <v>0</v>
      </c>
      <c r="C238" s="46">
        <v>0</v>
      </c>
      <c r="D238" s="46">
        <v>0</v>
      </c>
    </row>
    <row r="239" spans="1:4" ht="15.75" customHeight="1">
      <c r="A239" s="46" t="s">
        <v>220</v>
      </c>
      <c r="B239" s="46">
        <v>728083.85108000005</v>
      </c>
      <c r="C239" s="46">
        <v>213.34700000000001</v>
      </c>
      <c r="D239" s="46">
        <v>728297.19808</v>
      </c>
    </row>
    <row r="240" spans="1:4" ht="15.75" customHeight="1">
      <c r="A240" s="46" t="s">
        <v>221</v>
      </c>
      <c r="B240" s="46">
        <v>0</v>
      </c>
      <c r="C240" s="46">
        <v>0</v>
      </c>
      <c r="D240" s="46">
        <v>0</v>
      </c>
    </row>
    <row r="241" spans="1:4" ht="15.75" customHeight="1">
      <c r="A241" s="677" t="s">
        <v>1264</v>
      </c>
      <c r="B241" s="46">
        <v>38116.046240000003</v>
      </c>
      <c r="C241" s="46">
        <v>310.34159999999997</v>
      </c>
      <c r="D241" s="46">
        <v>38426.387840000003</v>
      </c>
    </row>
    <row r="242" spans="1:4" ht="15.75" customHeight="1">
      <c r="A242" s="46" t="s">
        <v>1265</v>
      </c>
      <c r="B242" s="46">
        <v>36978.616170000001</v>
      </c>
      <c r="C242" s="46">
        <v>309.40494000000001</v>
      </c>
      <c r="D242" s="46">
        <v>37288.021110000001</v>
      </c>
    </row>
    <row r="243" spans="1:4" ht="15.75" customHeight="1">
      <c r="A243" s="46" t="s">
        <v>1266</v>
      </c>
      <c r="B243" s="46">
        <v>1137.4300700000001</v>
      </c>
      <c r="C243" s="46">
        <v>0.93665999999999994</v>
      </c>
      <c r="D243" s="46">
        <v>1138.36673</v>
      </c>
    </row>
    <row r="244" spans="1:4" ht="15.75" customHeight="1">
      <c r="A244" s="677" t="s">
        <v>1267</v>
      </c>
      <c r="B244" s="46">
        <v>0</v>
      </c>
      <c r="C244" s="46">
        <v>0</v>
      </c>
      <c r="D244" s="46">
        <v>0</v>
      </c>
    </row>
    <row r="245" spans="1:4" ht="15.75" customHeight="1">
      <c r="A245" s="46" t="s">
        <v>1265</v>
      </c>
      <c r="B245" s="46">
        <v>0</v>
      </c>
      <c r="C245" s="46">
        <v>0</v>
      </c>
      <c r="D245" s="46">
        <v>0</v>
      </c>
    </row>
    <row r="246" spans="1:4" ht="15.75" customHeight="1">
      <c r="A246" s="46" t="s">
        <v>1266</v>
      </c>
      <c r="B246" s="46">
        <v>0</v>
      </c>
      <c r="C246" s="46">
        <v>0</v>
      </c>
      <c r="D246" s="46">
        <v>0</v>
      </c>
    </row>
    <row r="247" spans="1:4" ht="15.75" customHeight="1">
      <c r="A247" s="690" t="s">
        <v>1268</v>
      </c>
      <c r="B247" s="46">
        <v>38116.046240000003</v>
      </c>
      <c r="C247" s="46">
        <v>310.34159999999997</v>
      </c>
      <c r="D247" s="46">
        <v>38426.387840000003</v>
      </c>
    </row>
    <row r="248" spans="1:4" ht="15.75" customHeight="1" thickBot="1">
      <c r="A248" s="677" t="s">
        <v>1269</v>
      </c>
      <c r="B248" s="46">
        <v>0</v>
      </c>
      <c r="C248" s="46">
        <v>0</v>
      </c>
      <c r="D248" s="46">
        <v>0</v>
      </c>
    </row>
    <row r="249" spans="1:4" ht="15.75" customHeight="1" thickTop="1" thickBot="1">
      <c r="A249" s="673" t="s">
        <v>222</v>
      </c>
      <c r="B249" s="668">
        <v>216495.99394999997</v>
      </c>
      <c r="C249" s="668">
        <v>55447.276720000002</v>
      </c>
      <c r="D249" s="668">
        <v>271943.27067</v>
      </c>
    </row>
    <row r="250" spans="1:4" ht="15.75" customHeight="1" thickTop="1">
      <c r="A250" s="46" t="s">
        <v>223</v>
      </c>
      <c r="B250" s="416">
        <v>0</v>
      </c>
      <c r="C250" s="416">
        <v>39.457029999999996</v>
      </c>
      <c r="D250" s="416">
        <v>39.457029999999996</v>
      </c>
    </row>
    <row r="251" spans="1:4" ht="15.75" customHeight="1">
      <c r="A251" s="46" t="s">
        <v>224</v>
      </c>
      <c r="B251" s="416">
        <v>1395.63219</v>
      </c>
      <c r="C251" s="416">
        <v>841.58371999999997</v>
      </c>
      <c r="D251" s="416">
        <v>2237.2159100000003</v>
      </c>
    </row>
    <row r="252" spans="1:4" ht="15.75" customHeight="1">
      <c r="A252" s="46" t="s">
        <v>225</v>
      </c>
      <c r="B252" s="416">
        <v>201857.10358000002</v>
      </c>
      <c r="C252" s="416">
        <v>47665.080409999995</v>
      </c>
      <c r="D252" s="416">
        <v>249522.18399000002</v>
      </c>
    </row>
    <row r="253" spans="1:4" ht="15.75" customHeight="1">
      <c r="A253" s="46" t="s">
        <v>226</v>
      </c>
      <c r="B253" s="416">
        <v>4536.72858</v>
      </c>
      <c r="C253" s="416">
        <v>2627.1606000000002</v>
      </c>
      <c r="D253" s="416">
        <v>7163.8891800000001</v>
      </c>
    </row>
    <row r="254" spans="1:4" ht="15.75" customHeight="1">
      <c r="A254" s="46" t="s">
        <v>227</v>
      </c>
      <c r="B254" s="416">
        <v>3600.8831399999999</v>
      </c>
      <c r="C254" s="416">
        <v>1629.6586599999998</v>
      </c>
      <c r="D254" s="416">
        <v>5230.5418</v>
      </c>
    </row>
    <row r="255" spans="1:4" ht="15.75" customHeight="1">
      <c r="A255" s="46" t="s">
        <v>228</v>
      </c>
      <c r="B255" s="416">
        <v>131.33356000000001</v>
      </c>
      <c r="C255" s="416">
        <v>360.28861999999998</v>
      </c>
      <c r="D255" s="416">
        <v>491.62218000000001</v>
      </c>
    </row>
    <row r="256" spans="1:4" ht="15.75" customHeight="1">
      <c r="A256" s="46" t="s">
        <v>229</v>
      </c>
      <c r="B256" s="416">
        <v>3544.3365299999996</v>
      </c>
      <c r="C256" s="416">
        <v>414.20506</v>
      </c>
      <c r="D256" s="416">
        <v>3958.5415899999998</v>
      </c>
    </row>
    <row r="257" spans="1:4" ht="15.75" customHeight="1">
      <c r="A257" s="46" t="s">
        <v>230</v>
      </c>
      <c r="B257" s="416">
        <v>361.56223</v>
      </c>
      <c r="C257" s="416">
        <v>189.07069000000001</v>
      </c>
      <c r="D257" s="416">
        <v>550.63292000000001</v>
      </c>
    </row>
    <row r="258" spans="1:4" ht="15.75" customHeight="1">
      <c r="A258" s="46" t="s">
        <v>231</v>
      </c>
      <c r="B258" s="416">
        <v>0</v>
      </c>
      <c r="C258" s="416">
        <v>0.14749999999999999</v>
      </c>
      <c r="D258" s="416">
        <v>0.14749999999999999</v>
      </c>
    </row>
    <row r="259" spans="1:4" ht="15.75" customHeight="1">
      <c r="A259" s="46" t="s">
        <v>232</v>
      </c>
      <c r="B259" s="416">
        <v>557.73858999999993</v>
      </c>
      <c r="C259" s="416">
        <v>0</v>
      </c>
      <c r="D259" s="416">
        <v>557.73858999999993</v>
      </c>
    </row>
    <row r="260" spans="1:4" ht="15.75" customHeight="1" thickBot="1">
      <c r="A260" s="46" t="s">
        <v>233</v>
      </c>
      <c r="B260" s="416">
        <v>510.67554999999999</v>
      </c>
      <c r="C260" s="416">
        <v>1680.6244299999998</v>
      </c>
      <c r="D260" s="416">
        <v>2191.2999799999998</v>
      </c>
    </row>
    <row r="261" spans="1:4" ht="15.75" customHeight="1" thickTop="1" thickBot="1">
      <c r="A261" s="673" t="s">
        <v>234</v>
      </c>
      <c r="B261" s="668">
        <v>-52183.614079999999</v>
      </c>
      <c r="C261" s="668">
        <v>-18195.462620000002</v>
      </c>
      <c r="D261" s="668">
        <v>-70379.076700000005</v>
      </c>
    </row>
    <row r="262" spans="1:4" ht="15.75" customHeight="1" thickTop="1">
      <c r="A262" s="46" t="s">
        <v>235</v>
      </c>
      <c r="B262" s="416">
        <v>-46814.732109999997</v>
      </c>
      <c r="C262" s="416">
        <v>-14851.431839999999</v>
      </c>
      <c r="D262" s="416">
        <v>-61666.163950000002</v>
      </c>
    </row>
    <row r="263" spans="1:4" ht="15.75" customHeight="1">
      <c r="A263" s="46" t="s">
        <v>236</v>
      </c>
      <c r="B263" s="416">
        <v>0</v>
      </c>
      <c r="C263" s="416">
        <v>0</v>
      </c>
      <c r="D263" s="416">
        <v>0</v>
      </c>
    </row>
    <row r="264" spans="1:4" ht="15.75" customHeight="1">
      <c r="A264" s="46" t="s">
        <v>237</v>
      </c>
      <c r="B264" s="416">
        <v>-2733.0032000000001</v>
      </c>
      <c r="C264" s="416">
        <v>-2780.6290600000002</v>
      </c>
      <c r="D264" s="416">
        <v>-5513.6322599999994</v>
      </c>
    </row>
    <row r="265" spans="1:4" ht="15.75" customHeight="1">
      <c r="A265" s="46" t="s">
        <v>238</v>
      </c>
      <c r="B265" s="416">
        <v>0</v>
      </c>
      <c r="C265" s="416">
        <v>0</v>
      </c>
      <c r="D265" s="416">
        <v>0</v>
      </c>
    </row>
    <row r="266" spans="1:4" ht="15.75" customHeight="1">
      <c r="A266" s="46" t="s">
        <v>239</v>
      </c>
      <c r="B266" s="416">
        <v>-339.14322999999996</v>
      </c>
      <c r="C266" s="416">
        <v>0</v>
      </c>
      <c r="D266" s="416">
        <v>-339.14322999999996</v>
      </c>
    </row>
    <row r="267" spans="1:4" ht="15.75" customHeight="1">
      <c r="A267" s="674" t="s">
        <v>240</v>
      </c>
      <c r="B267" s="416">
        <v>-2296.7355400000001</v>
      </c>
      <c r="C267" s="416">
        <v>-563.40171999999995</v>
      </c>
      <c r="D267" s="416">
        <v>-2860.13726</v>
      </c>
    </row>
    <row r="268" spans="1:4" ht="15.75" customHeight="1" thickBot="1">
      <c r="A268" s="674" t="s">
        <v>241</v>
      </c>
      <c r="B268" s="416">
        <v>0</v>
      </c>
      <c r="C268" s="416">
        <v>0</v>
      </c>
      <c r="D268" s="416">
        <v>0</v>
      </c>
    </row>
    <row r="269" spans="1:4" ht="15.75" customHeight="1" thickTop="1" thickBot="1">
      <c r="A269" s="675" t="s">
        <v>242</v>
      </c>
      <c r="B269" s="667">
        <v>164312.37987</v>
      </c>
      <c r="C269" s="667">
        <v>37251.814100000003</v>
      </c>
      <c r="D269" s="667">
        <v>201564.19396999999</v>
      </c>
    </row>
    <row r="270" spans="1:4" ht="15.75" customHeight="1" thickTop="1" thickBot="1">
      <c r="A270" s="676" t="s">
        <v>243</v>
      </c>
      <c r="B270" s="668">
        <v>25681.675360000001</v>
      </c>
      <c r="C270" s="668">
        <v>7595.3524000000007</v>
      </c>
      <c r="D270" s="668">
        <v>33277.027760000004</v>
      </c>
    </row>
    <row r="271" spans="1:4" ht="15.75" customHeight="1" thickTop="1">
      <c r="A271" s="46" t="s">
        <v>244</v>
      </c>
      <c r="B271" s="416">
        <v>19041.857499999998</v>
      </c>
      <c r="C271" s="416">
        <v>1991.71469</v>
      </c>
      <c r="D271" s="416">
        <v>21033.572190000003</v>
      </c>
    </row>
    <row r="272" spans="1:4" ht="15.75" customHeight="1">
      <c r="A272" s="46" t="s">
        <v>245</v>
      </c>
      <c r="B272" s="416">
        <v>666.6584499999999</v>
      </c>
      <c r="C272" s="416">
        <v>1061.5556200000001</v>
      </c>
      <c r="D272" s="416">
        <v>1728.21407</v>
      </c>
    </row>
    <row r="273" spans="1:4" ht="15.75" customHeight="1">
      <c r="A273" s="46" t="s">
        <v>246</v>
      </c>
      <c r="B273" s="416">
        <v>4084.1038699999999</v>
      </c>
      <c r="C273" s="416">
        <v>4377.9908499999992</v>
      </c>
      <c r="D273" s="416">
        <v>8462.094720000001</v>
      </c>
    </row>
    <row r="274" spans="1:4" ht="15.75" customHeight="1">
      <c r="A274" s="46" t="s">
        <v>247</v>
      </c>
      <c r="B274" s="416">
        <v>86.972460000000012</v>
      </c>
      <c r="C274" s="416">
        <v>0</v>
      </c>
      <c r="D274" s="416">
        <v>86.972460000000012</v>
      </c>
    </row>
    <row r="275" spans="1:4" ht="15.75" customHeight="1" thickBot="1">
      <c r="A275" s="691" t="s">
        <v>248</v>
      </c>
      <c r="B275" s="416">
        <v>1802.0830800000001</v>
      </c>
      <c r="C275" s="416">
        <v>164.09124</v>
      </c>
      <c r="D275" s="416">
        <v>1966.1743200000001</v>
      </c>
    </row>
    <row r="276" spans="1:4" ht="15.75" customHeight="1" thickTop="1" thickBot="1">
      <c r="A276" s="673" t="s">
        <v>249</v>
      </c>
      <c r="B276" s="668">
        <v>-16700.807800000002</v>
      </c>
      <c r="C276" s="668">
        <v>-3093.3861499999998</v>
      </c>
      <c r="D276" s="668">
        <v>-19794.193950000001</v>
      </c>
    </row>
    <row r="277" spans="1:4" ht="15.75" customHeight="1" thickTop="1">
      <c r="A277" s="46" t="s">
        <v>244</v>
      </c>
      <c r="B277" s="416">
        <v>-9097.1607899999999</v>
      </c>
      <c r="C277" s="416">
        <v>-1519.86565</v>
      </c>
      <c r="D277" s="416">
        <v>-10617.02644</v>
      </c>
    </row>
    <row r="278" spans="1:4" ht="15.75" customHeight="1">
      <c r="A278" s="46" t="s">
        <v>250</v>
      </c>
      <c r="B278" s="416">
        <v>-5478.4889899999998</v>
      </c>
      <c r="C278" s="416">
        <v>-611.76729</v>
      </c>
      <c r="D278" s="416">
        <v>-6090.2562800000005</v>
      </c>
    </row>
    <row r="279" spans="1:4" ht="15.75" customHeight="1">
      <c r="A279" s="46" t="s">
        <v>251</v>
      </c>
      <c r="B279" s="416">
        <v>-85.880899999999997</v>
      </c>
      <c r="C279" s="416">
        <v>0</v>
      </c>
      <c r="D279" s="416">
        <v>-85.880899999999997</v>
      </c>
    </row>
    <row r="280" spans="1:4" ht="15.75" customHeight="1">
      <c r="A280" s="46" t="s">
        <v>252</v>
      </c>
      <c r="B280" s="416">
        <v>0</v>
      </c>
      <c r="C280" s="416">
        <v>0</v>
      </c>
      <c r="D280" s="416">
        <v>0</v>
      </c>
    </row>
    <row r="281" spans="1:4" ht="15.75" customHeight="1" thickBot="1">
      <c r="A281" s="674" t="s">
        <v>253</v>
      </c>
      <c r="B281" s="416">
        <v>-2039.2771200000002</v>
      </c>
      <c r="C281" s="416">
        <v>-961.75320999999997</v>
      </c>
      <c r="D281" s="416">
        <v>-3001.03033</v>
      </c>
    </row>
    <row r="282" spans="1:4" ht="15.75" customHeight="1" thickTop="1" thickBot="1">
      <c r="A282" s="673" t="s">
        <v>254</v>
      </c>
      <c r="B282" s="668">
        <v>173293.24743000002</v>
      </c>
      <c r="C282" s="668">
        <v>41753.780350000001</v>
      </c>
      <c r="D282" s="668">
        <v>215047.02778</v>
      </c>
    </row>
    <row r="283" spans="1:4" ht="15.75" customHeight="1" thickTop="1">
      <c r="A283" s="677" t="s">
        <v>255</v>
      </c>
      <c r="B283" s="416">
        <v>29356.622199999998</v>
      </c>
      <c r="C283" s="416">
        <v>8772.7585099999997</v>
      </c>
      <c r="D283" s="416">
        <v>38129.380709999998</v>
      </c>
    </row>
    <row r="284" spans="1:4" ht="15.75" customHeight="1">
      <c r="A284" s="46" t="s">
        <v>256</v>
      </c>
      <c r="B284" s="416">
        <v>5136.1616299999996</v>
      </c>
      <c r="C284" s="416">
        <v>245.04656</v>
      </c>
      <c r="D284" s="416">
        <v>5381.2081900000003</v>
      </c>
    </row>
    <row r="285" spans="1:4" ht="15.75" customHeight="1">
      <c r="A285" s="46" t="s">
        <v>257</v>
      </c>
      <c r="B285" s="416">
        <v>24220.460569999999</v>
      </c>
      <c r="C285" s="416">
        <v>8527.711949999999</v>
      </c>
      <c r="D285" s="416">
        <v>32748.17252</v>
      </c>
    </row>
    <row r="286" spans="1:4" ht="15.75" customHeight="1">
      <c r="A286" s="46" t="s">
        <v>258</v>
      </c>
      <c r="B286" s="416">
        <v>0</v>
      </c>
      <c r="C286" s="416">
        <v>0</v>
      </c>
      <c r="D286" s="416">
        <v>0</v>
      </c>
    </row>
    <row r="287" spans="1:4" ht="15.75" customHeight="1">
      <c r="A287" s="46" t="s">
        <v>259</v>
      </c>
      <c r="B287" s="416">
        <v>0</v>
      </c>
      <c r="C287" s="416">
        <v>0</v>
      </c>
      <c r="D287" s="416">
        <v>0</v>
      </c>
    </row>
    <row r="288" spans="1:4" ht="15.75" customHeight="1">
      <c r="A288" s="46" t="s">
        <v>260</v>
      </c>
      <c r="B288" s="416">
        <v>0</v>
      </c>
      <c r="C288" s="416">
        <v>0</v>
      </c>
      <c r="D288" s="416">
        <v>0</v>
      </c>
    </row>
    <row r="289" spans="1:4" ht="15.75" customHeight="1">
      <c r="A289" s="46" t="s">
        <v>261</v>
      </c>
      <c r="B289" s="416">
        <v>0</v>
      </c>
      <c r="C289" s="416">
        <v>0</v>
      </c>
      <c r="D289" s="416">
        <v>0</v>
      </c>
    </row>
    <row r="290" spans="1:4" ht="15.75" customHeight="1">
      <c r="A290" s="677" t="s">
        <v>262</v>
      </c>
      <c r="B290" s="416">
        <v>-59777.848319999997</v>
      </c>
      <c r="C290" s="416">
        <v>-17606.258959999999</v>
      </c>
      <c r="D290" s="416">
        <v>-77384.107279999997</v>
      </c>
    </row>
    <row r="291" spans="1:4" ht="15.75" customHeight="1">
      <c r="A291" s="46" t="s">
        <v>263</v>
      </c>
      <c r="B291" s="416">
        <v>-59688.79305</v>
      </c>
      <c r="C291" s="416">
        <v>-16868.551309999999</v>
      </c>
      <c r="D291" s="416">
        <v>-76557.344360000003</v>
      </c>
    </row>
    <row r="292" spans="1:4" ht="15.75" customHeight="1">
      <c r="A292" s="46" t="s">
        <v>264</v>
      </c>
      <c r="B292" s="416">
        <v>0</v>
      </c>
      <c r="C292" s="416">
        <v>0</v>
      </c>
      <c r="D292" s="416">
        <v>0</v>
      </c>
    </row>
    <row r="293" spans="1:4" ht="15.75" customHeight="1">
      <c r="A293" s="46" t="s">
        <v>265</v>
      </c>
      <c r="B293" s="416">
        <v>0</v>
      </c>
      <c r="C293" s="416">
        <v>0</v>
      </c>
      <c r="D293" s="416">
        <v>0</v>
      </c>
    </row>
    <row r="294" spans="1:4" ht="15.75" customHeight="1">
      <c r="A294" s="674" t="s">
        <v>266</v>
      </c>
      <c r="B294" s="416">
        <v>-89.055270000000007</v>
      </c>
      <c r="C294" s="416">
        <v>-737.70765000000006</v>
      </c>
      <c r="D294" s="416">
        <v>-826.76292000000001</v>
      </c>
    </row>
    <row r="295" spans="1:4" ht="15.75" customHeight="1">
      <c r="A295" s="674" t="s">
        <v>267</v>
      </c>
      <c r="B295" s="416">
        <v>0</v>
      </c>
      <c r="C295" s="416">
        <v>0</v>
      </c>
      <c r="D295" s="416">
        <v>0</v>
      </c>
    </row>
    <row r="296" spans="1:4" ht="15.75" customHeight="1" thickBot="1">
      <c r="A296" s="46" t="s">
        <v>268</v>
      </c>
      <c r="B296" s="416">
        <v>0</v>
      </c>
      <c r="C296" s="416">
        <v>0</v>
      </c>
      <c r="D296" s="416">
        <v>0</v>
      </c>
    </row>
    <row r="297" spans="1:4" ht="15.75" customHeight="1" thickTop="1" thickBot="1">
      <c r="A297" s="675" t="s">
        <v>269</v>
      </c>
      <c r="B297" s="667">
        <v>142872.02131000001</v>
      </c>
      <c r="C297" s="667">
        <v>32920.279900000001</v>
      </c>
      <c r="D297" s="667">
        <v>175792.30121000001</v>
      </c>
    </row>
    <row r="298" spans="1:4" ht="15.75" customHeight="1" thickTop="1" thickBot="1">
      <c r="A298" s="673" t="s">
        <v>270</v>
      </c>
      <c r="B298" s="668">
        <v>-131923.00411000001</v>
      </c>
      <c r="C298" s="668">
        <v>-31545.808840000002</v>
      </c>
      <c r="D298" s="668">
        <v>-163468.81294999999</v>
      </c>
    </row>
    <row r="299" spans="1:4" ht="15.75" customHeight="1" thickTop="1">
      <c r="A299" s="46" t="s">
        <v>271</v>
      </c>
      <c r="B299" s="416">
        <v>-82171.731499999994</v>
      </c>
      <c r="C299" s="416">
        <v>-18713.458910000001</v>
      </c>
      <c r="D299" s="416">
        <v>-100885.19041</v>
      </c>
    </row>
    <row r="300" spans="1:4" ht="15.75" customHeight="1">
      <c r="A300" s="46" t="s">
        <v>272</v>
      </c>
      <c r="B300" s="416">
        <v>-12907.61031</v>
      </c>
      <c r="C300" s="416">
        <v>-2314.0676400000002</v>
      </c>
      <c r="D300" s="416">
        <v>-15221.677949999999</v>
      </c>
    </row>
    <row r="301" spans="1:4" ht="15.75" customHeight="1">
      <c r="A301" s="46" t="s">
        <v>273</v>
      </c>
      <c r="B301" s="416">
        <v>-405.70515</v>
      </c>
      <c r="C301" s="416">
        <v>-149.08632</v>
      </c>
      <c r="D301" s="416">
        <v>-554.79147</v>
      </c>
    </row>
    <row r="302" spans="1:4" ht="15.75" customHeight="1">
      <c r="A302" s="46" t="s">
        <v>274</v>
      </c>
      <c r="B302" s="416">
        <v>-5664.85923</v>
      </c>
      <c r="C302" s="416">
        <v>-805.58614999999998</v>
      </c>
      <c r="D302" s="416">
        <v>-6470.4453800000001</v>
      </c>
    </row>
    <row r="303" spans="1:4" ht="15.75" customHeight="1">
      <c r="A303" s="46" t="s">
        <v>275</v>
      </c>
      <c r="B303" s="416">
        <v>-688.79241999999999</v>
      </c>
      <c r="C303" s="416">
        <v>-2394.7881200000002</v>
      </c>
      <c r="D303" s="416">
        <v>-3083.5805399999999</v>
      </c>
    </row>
    <row r="304" spans="1:4" ht="15.75" customHeight="1">
      <c r="A304" s="46" t="s">
        <v>276</v>
      </c>
      <c r="B304" s="416">
        <v>-2669.9484700000003</v>
      </c>
      <c r="C304" s="416">
        <v>-454.83840000000004</v>
      </c>
      <c r="D304" s="416">
        <v>-3124.7868699999999</v>
      </c>
    </row>
    <row r="305" spans="1:4" ht="15.75" customHeight="1">
      <c r="A305" s="46" t="s">
        <v>277</v>
      </c>
      <c r="B305" s="416">
        <v>-6540.3154299999997</v>
      </c>
      <c r="C305" s="416">
        <v>-1051.1236999999999</v>
      </c>
      <c r="D305" s="416">
        <v>-7591.4391299999997</v>
      </c>
    </row>
    <row r="306" spans="1:4" ht="15.75" customHeight="1">
      <c r="A306" s="46" t="s">
        <v>278</v>
      </c>
      <c r="B306" s="416">
        <v>-1910.34727</v>
      </c>
      <c r="C306" s="416">
        <v>-205.34299999999999</v>
      </c>
      <c r="D306" s="416">
        <v>-2115.6902700000001</v>
      </c>
    </row>
    <row r="307" spans="1:4" ht="15.75" customHeight="1" thickBot="1">
      <c r="A307" s="46" t="s">
        <v>279</v>
      </c>
      <c r="B307" s="416">
        <v>-18963.694329999998</v>
      </c>
      <c r="C307" s="416">
        <v>-5457.5165999999999</v>
      </c>
      <c r="D307" s="416">
        <v>-24421.210930000001</v>
      </c>
    </row>
    <row r="308" spans="1:4" ht="15.75" customHeight="1" thickTop="1" thickBot="1">
      <c r="A308" s="676" t="s">
        <v>280</v>
      </c>
      <c r="B308" s="668">
        <v>10949.017199999998</v>
      </c>
      <c r="C308" s="668">
        <v>1374.4710600000001</v>
      </c>
      <c r="D308" s="668">
        <v>12323.48826</v>
      </c>
    </row>
    <row r="309" spans="1:4" ht="15.75" customHeight="1" thickTop="1">
      <c r="A309" s="680" t="s">
        <v>281</v>
      </c>
      <c r="B309" s="416">
        <v>15.629700000000001</v>
      </c>
      <c r="C309" s="416">
        <v>2.9999999999999997E-5</v>
      </c>
      <c r="D309" s="416">
        <v>15.62973</v>
      </c>
    </row>
    <row r="310" spans="1:4" ht="15.75" customHeight="1">
      <c r="A310" s="674" t="s">
        <v>282</v>
      </c>
      <c r="B310" s="416">
        <v>-1.651E-2</v>
      </c>
      <c r="C310" s="416">
        <v>2.9999999999999997E-5</v>
      </c>
      <c r="D310" s="416">
        <v>-1.6480000000000002E-2</v>
      </c>
    </row>
    <row r="311" spans="1:4" ht="15.75" customHeight="1">
      <c r="A311" s="674" t="s">
        <v>283</v>
      </c>
      <c r="B311" s="416">
        <v>15.64621</v>
      </c>
      <c r="C311" s="416">
        <v>0</v>
      </c>
      <c r="D311" s="416">
        <v>15.64621</v>
      </c>
    </row>
    <row r="312" spans="1:4" ht="15.75" customHeight="1">
      <c r="A312" s="680" t="s">
        <v>284</v>
      </c>
      <c r="B312" s="416">
        <v>-0.33093</v>
      </c>
      <c r="C312" s="416">
        <v>-0.10879000000000001</v>
      </c>
      <c r="D312" s="416">
        <v>-0.43972</v>
      </c>
    </row>
    <row r="313" spans="1:4" ht="15.75" customHeight="1">
      <c r="A313" s="674" t="s">
        <v>285</v>
      </c>
      <c r="B313" s="416">
        <v>-1.7670000000000002E-2</v>
      </c>
      <c r="C313" s="416">
        <v>7.6000000000000004E-4</v>
      </c>
      <c r="D313" s="416">
        <v>-1.6910000000000001E-2</v>
      </c>
    </row>
    <row r="314" spans="1:4" ht="15.75" customHeight="1" thickBot="1">
      <c r="A314" s="674" t="s">
        <v>286</v>
      </c>
      <c r="B314" s="416">
        <v>-0.31325999999999998</v>
      </c>
      <c r="C314" s="416">
        <v>-0.10954999999999999</v>
      </c>
      <c r="D314" s="416">
        <v>-0.42281000000000002</v>
      </c>
    </row>
    <row r="315" spans="1:4" ht="15.75" customHeight="1" thickTop="1" thickBot="1">
      <c r="A315" s="673" t="s">
        <v>287</v>
      </c>
      <c r="B315" s="273">
        <v>10964.315970000001</v>
      </c>
      <c r="C315" s="273">
        <v>1374.3623</v>
      </c>
      <c r="D315" s="273">
        <v>12338.67827</v>
      </c>
    </row>
    <row r="316" spans="1:4" ht="15.75" customHeight="1" thickTop="1" thickBot="1">
      <c r="A316" s="674" t="s">
        <v>288</v>
      </c>
      <c r="B316" s="687">
        <v>18.666589999999999</v>
      </c>
      <c r="C316" s="687">
        <v>0</v>
      </c>
      <c r="D316" s="687">
        <v>18.666589999999999</v>
      </c>
    </row>
    <row r="317" spans="1:4" ht="15.75" customHeight="1" thickTop="1" thickBot="1">
      <c r="A317" s="676" t="s">
        <v>289</v>
      </c>
      <c r="B317" s="273">
        <v>10982.98256</v>
      </c>
      <c r="C317" s="273">
        <v>1374.3623</v>
      </c>
      <c r="D317" s="273">
        <v>12357.344859999999</v>
      </c>
    </row>
    <row r="318" spans="1:4" ht="15.75" customHeight="1" thickTop="1" thickBot="1">
      <c r="A318" s="46" t="s">
        <v>290</v>
      </c>
      <c r="B318" s="687">
        <v>-2816.2395200000001</v>
      </c>
      <c r="C318" s="687">
        <v>-160.10973000000001</v>
      </c>
      <c r="D318" s="687">
        <v>-2976.3492500000002</v>
      </c>
    </row>
    <row r="319" spans="1:4" ht="15.75" customHeight="1" thickTop="1" thickBot="1">
      <c r="A319" s="673" t="s">
        <v>291</v>
      </c>
      <c r="B319" s="273">
        <v>8166.7430400000003</v>
      </c>
      <c r="C319" s="273">
        <v>1214.2525700000001</v>
      </c>
      <c r="D319" s="273">
        <v>9380.9956099999999</v>
      </c>
    </row>
    <row r="320" spans="1:4" ht="15.75" customHeight="1" thickTop="1" thickBot="1">
      <c r="A320" s="46" t="s">
        <v>292</v>
      </c>
      <c r="B320" s="687">
        <v>0</v>
      </c>
      <c r="C320" s="687">
        <v>0</v>
      </c>
      <c r="D320" s="687">
        <v>0</v>
      </c>
    </row>
    <row r="321" spans="1:4" ht="15.75" customHeight="1" thickTop="1" thickBot="1">
      <c r="A321" s="676" t="s">
        <v>293</v>
      </c>
      <c r="B321" s="273">
        <v>8166.7430400000003</v>
      </c>
      <c r="C321" s="273">
        <v>1214.2525700000001</v>
      </c>
      <c r="D321" s="273">
        <v>9380.9956099999999</v>
      </c>
    </row>
    <row r="322" spans="1:4" ht="15.75" customHeight="1" thickTop="1" thickBot="1">
      <c r="A322" s="680" t="s">
        <v>294</v>
      </c>
      <c r="B322" s="687">
        <v>-608.96799999999996</v>
      </c>
      <c r="C322" s="687">
        <v>0</v>
      </c>
      <c r="D322" s="687">
        <v>-608.96799999999996</v>
      </c>
    </row>
    <row r="323" spans="1:4" ht="15.75" customHeight="1" thickTop="1" thickBot="1">
      <c r="A323" s="676" t="s">
        <v>295</v>
      </c>
      <c r="B323" s="273">
        <v>7557.7750400000004</v>
      </c>
      <c r="C323" s="273">
        <v>1214.2525700000001</v>
      </c>
      <c r="D323" s="273">
        <v>8772.0276099999992</v>
      </c>
    </row>
    <row r="324" spans="1:4" ht="16.5" thickTop="1">
      <c r="A324" s="47"/>
    </row>
    <row r="325" spans="1:4" ht="15.75">
      <c r="A325" s="47"/>
    </row>
    <row r="326" spans="1:4" ht="15.75">
      <c r="A326" s="47"/>
    </row>
    <row r="327" spans="1:4" ht="15.75">
      <c r="A327" s="47"/>
    </row>
    <row r="328" spans="1:4" ht="15.75">
      <c r="A328" s="47"/>
    </row>
    <row r="329" spans="1:4" ht="15.75">
      <c r="A329" s="47"/>
    </row>
    <row r="330" spans="1:4" ht="15.75">
      <c r="A330" s="47"/>
    </row>
    <row r="331" spans="1:4" ht="15.75">
      <c r="A331" s="47"/>
    </row>
    <row r="332" spans="1:4" ht="15.75">
      <c r="A332" s="47"/>
    </row>
    <row r="333" spans="1:4" ht="15.75">
      <c r="A333" s="47"/>
    </row>
    <row r="334" spans="1:4" ht="15.75">
      <c r="A334" s="47"/>
    </row>
    <row r="335" spans="1:4" ht="15.75">
      <c r="A335" s="47"/>
    </row>
    <row r="336" spans="1:4"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2:D2"/>
    <mergeCell ref="A3:D3"/>
    <mergeCell ref="A4:D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sqref="A1:D1"/>
    </sheetView>
  </sheetViews>
  <sheetFormatPr baseColWidth="10" defaultRowHeight="15"/>
  <cols>
    <col min="1" max="1" width="77.28515625" style="49" customWidth="1"/>
    <col min="2" max="3" width="9.28515625" style="48" customWidth="1"/>
    <col min="4" max="4" width="16.140625" style="48" bestFit="1" customWidth="1"/>
    <col min="5" max="5" width="2.85546875" style="110" customWidth="1"/>
    <col min="6" max="256" width="11.42578125" style="804"/>
    <col min="257" max="257" width="77.28515625" style="804" customWidth="1"/>
    <col min="258" max="259" width="9.28515625" style="804" customWidth="1"/>
    <col min="260" max="260" width="10.7109375" style="804" customWidth="1"/>
    <col min="261" max="261" width="2.85546875" style="804" customWidth="1"/>
    <col min="262" max="512" width="11.42578125" style="804"/>
    <col min="513" max="513" width="77.28515625" style="804" customWidth="1"/>
    <col min="514" max="515" width="9.28515625" style="804" customWidth="1"/>
    <col min="516" max="516" width="10.7109375" style="804" customWidth="1"/>
    <col min="517" max="517" width="2.85546875" style="804" customWidth="1"/>
    <col min="518" max="768" width="11.42578125" style="804"/>
    <col min="769" max="769" width="77.28515625" style="804" customWidth="1"/>
    <col min="770" max="771" width="9.28515625" style="804" customWidth="1"/>
    <col min="772" max="772" width="10.7109375" style="804" customWidth="1"/>
    <col min="773" max="773" width="2.85546875" style="804" customWidth="1"/>
    <col min="774" max="1024" width="11.42578125" style="804"/>
    <col min="1025" max="1025" width="77.28515625" style="804" customWidth="1"/>
    <col min="1026" max="1027" width="9.28515625" style="804" customWidth="1"/>
    <col min="1028" max="1028" width="10.7109375" style="804" customWidth="1"/>
    <col min="1029" max="1029" width="2.85546875" style="804" customWidth="1"/>
    <col min="1030" max="1280" width="11.42578125" style="804"/>
    <col min="1281" max="1281" width="77.28515625" style="804" customWidth="1"/>
    <col min="1282" max="1283" width="9.28515625" style="804" customWidth="1"/>
    <col min="1284" max="1284" width="10.7109375" style="804" customWidth="1"/>
    <col min="1285" max="1285" width="2.85546875" style="804" customWidth="1"/>
    <col min="1286" max="1536" width="11.42578125" style="804"/>
    <col min="1537" max="1537" width="77.28515625" style="804" customWidth="1"/>
    <col min="1538" max="1539" width="9.28515625" style="804" customWidth="1"/>
    <col min="1540" max="1540" width="10.7109375" style="804" customWidth="1"/>
    <col min="1541" max="1541" width="2.85546875" style="804" customWidth="1"/>
    <col min="1542" max="1792" width="11.42578125" style="804"/>
    <col min="1793" max="1793" width="77.28515625" style="804" customWidth="1"/>
    <col min="1794" max="1795" width="9.28515625" style="804" customWidth="1"/>
    <col min="1796" max="1796" width="10.7109375" style="804" customWidth="1"/>
    <col min="1797" max="1797" width="2.85546875" style="804" customWidth="1"/>
    <col min="1798" max="2048" width="11.42578125" style="804"/>
    <col min="2049" max="2049" width="77.28515625" style="804" customWidth="1"/>
    <col min="2050" max="2051" width="9.28515625" style="804" customWidth="1"/>
    <col min="2052" max="2052" width="10.7109375" style="804" customWidth="1"/>
    <col min="2053" max="2053" width="2.85546875" style="804" customWidth="1"/>
    <col min="2054" max="2304" width="11.42578125" style="804"/>
    <col min="2305" max="2305" width="77.28515625" style="804" customWidth="1"/>
    <col min="2306" max="2307" width="9.28515625" style="804" customWidth="1"/>
    <col min="2308" max="2308" width="10.7109375" style="804" customWidth="1"/>
    <col min="2309" max="2309" width="2.85546875" style="804" customWidth="1"/>
    <col min="2310" max="2560" width="11.42578125" style="804"/>
    <col min="2561" max="2561" width="77.28515625" style="804" customWidth="1"/>
    <col min="2562" max="2563" width="9.28515625" style="804" customWidth="1"/>
    <col min="2564" max="2564" width="10.7109375" style="804" customWidth="1"/>
    <col min="2565" max="2565" width="2.85546875" style="804" customWidth="1"/>
    <col min="2566" max="2816" width="11.42578125" style="804"/>
    <col min="2817" max="2817" width="77.28515625" style="804" customWidth="1"/>
    <col min="2818" max="2819" width="9.28515625" style="804" customWidth="1"/>
    <col min="2820" max="2820" width="10.7109375" style="804" customWidth="1"/>
    <col min="2821" max="2821" width="2.85546875" style="804" customWidth="1"/>
    <col min="2822" max="3072" width="11.42578125" style="804"/>
    <col min="3073" max="3073" width="77.28515625" style="804" customWidth="1"/>
    <col min="3074" max="3075" width="9.28515625" style="804" customWidth="1"/>
    <col min="3076" max="3076" width="10.7109375" style="804" customWidth="1"/>
    <col min="3077" max="3077" width="2.85546875" style="804" customWidth="1"/>
    <col min="3078" max="3328" width="11.42578125" style="804"/>
    <col min="3329" max="3329" width="77.28515625" style="804" customWidth="1"/>
    <col min="3330" max="3331" width="9.28515625" style="804" customWidth="1"/>
    <col min="3332" max="3332" width="10.7109375" style="804" customWidth="1"/>
    <col min="3333" max="3333" width="2.85546875" style="804" customWidth="1"/>
    <col min="3334" max="3584" width="11.42578125" style="804"/>
    <col min="3585" max="3585" width="77.28515625" style="804" customWidth="1"/>
    <col min="3586" max="3587" width="9.28515625" style="804" customWidth="1"/>
    <col min="3588" max="3588" width="10.7109375" style="804" customWidth="1"/>
    <col min="3589" max="3589" width="2.85546875" style="804" customWidth="1"/>
    <col min="3590" max="3840" width="11.42578125" style="804"/>
    <col min="3841" max="3841" width="77.28515625" style="804" customWidth="1"/>
    <col min="3842" max="3843" width="9.28515625" style="804" customWidth="1"/>
    <col min="3844" max="3844" width="10.7109375" style="804" customWidth="1"/>
    <col min="3845" max="3845" width="2.85546875" style="804" customWidth="1"/>
    <col min="3846" max="4096" width="11.42578125" style="804"/>
    <col min="4097" max="4097" width="77.28515625" style="804" customWidth="1"/>
    <col min="4098" max="4099" width="9.28515625" style="804" customWidth="1"/>
    <col min="4100" max="4100" width="10.7109375" style="804" customWidth="1"/>
    <col min="4101" max="4101" width="2.85546875" style="804" customWidth="1"/>
    <col min="4102" max="4352" width="11.42578125" style="804"/>
    <col min="4353" max="4353" width="77.28515625" style="804" customWidth="1"/>
    <col min="4354" max="4355" width="9.28515625" style="804" customWidth="1"/>
    <col min="4356" max="4356" width="10.7109375" style="804" customWidth="1"/>
    <col min="4357" max="4357" width="2.85546875" style="804" customWidth="1"/>
    <col min="4358" max="4608" width="11.42578125" style="804"/>
    <col min="4609" max="4609" width="77.28515625" style="804" customWidth="1"/>
    <col min="4610" max="4611" width="9.28515625" style="804" customWidth="1"/>
    <col min="4612" max="4612" width="10.7109375" style="804" customWidth="1"/>
    <col min="4613" max="4613" width="2.85546875" style="804" customWidth="1"/>
    <col min="4614" max="4864" width="11.42578125" style="804"/>
    <col min="4865" max="4865" width="77.28515625" style="804" customWidth="1"/>
    <col min="4866" max="4867" width="9.28515625" style="804" customWidth="1"/>
    <col min="4868" max="4868" width="10.7109375" style="804" customWidth="1"/>
    <col min="4869" max="4869" width="2.85546875" style="804" customWidth="1"/>
    <col min="4870" max="5120" width="11.42578125" style="804"/>
    <col min="5121" max="5121" width="77.28515625" style="804" customWidth="1"/>
    <col min="5122" max="5123" width="9.28515625" style="804" customWidth="1"/>
    <col min="5124" max="5124" width="10.7109375" style="804" customWidth="1"/>
    <col min="5125" max="5125" width="2.85546875" style="804" customWidth="1"/>
    <col min="5126" max="5376" width="11.42578125" style="804"/>
    <col min="5377" max="5377" width="77.28515625" style="804" customWidth="1"/>
    <col min="5378" max="5379" width="9.28515625" style="804" customWidth="1"/>
    <col min="5380" max="5380" width="10.7109375" style="804" customWidth="1"/>
    <col min="5381" max="5381" width="2.85546875" style="804" customWidth="1"/>
    <col min="5382" max="5632" width="11.42578125" style="804"/>
    <col min="5633" max="5633" width="77.28515625" style="804" customWidth="1"/>
    <col min="5634" max="5635" width="9.28515625" style="804" customWidth="1"/>
    <col min="5636" max="5636" width="10.7109375" style="804" customWidth="1"/>
    <col min="5637" max="5637" width="2.85546875" style="804" customWidth="1"/>
    <col min="5638" max="5888" width="11.42578125" style="804"/>
    <col min="5889" max="5889" width="77.28515625" style="804" customWidth="1"/>
    <col min="5890" max="5891" width="9.28515625" style="804" customWidth="1"/>
    <col min="5892" max="5892" width="10.7109375" style="804" customWidth="1"/>
    <col min="5893" max="5893" width="2.85546875" style="804" customWidth="1"/>
    <col min="5894" max="6144" width="11.42578125" style="804"/>
    <col min="6145" max="6145" width="77.28515625" style="804" customWidth="1"/>
    <col min="6146" max="6147" width="9.28515625" style="804" customWidth="1"/>
    <col min="6148" max="6148" width="10.7109375" style="804" customWidth="1"/>
    <col min="6149" max="6149" width="2.85546875" style="804" customWidth="1"/>
    <col min="6150" max="6400" width="11.42578125" style="804"/>
    <col min="6401" max="6401" width="77.28515625" style="804" customWidth="1"/>
    <col min="6402" max="6403" width="9.28515625" style="804" customWidth="1"/>
    <col min="6404" max="6404" width="10.7109375" style="804" customWidth="1"/>
    <col min="6405" max="6405" width="2.85546875" style="804" customWidth="1"/>
    <col min="6406" max="6656" width="11.42578125" style="804"/>
    <col min="6657" max="6657" width="77.28515625" style="804" customWidth="1"/>
    <col min="6658" max="6659" width="9.28515625" style="804" customWidth="1"/>
    <col min="6660" max="6660" width="10.7109375" style="804" customWidth="1"/>
    <col min="6661" max="6661" width="2.85546875" style="804" customWidth="1"/>
    <col min="6662" max="6912" width="11.42578125" style="804"/>
    <col min="6913" max="6913" width="77.28515625" style="804" customWidth="1"/>
    <col min="6914" max="6915" width="9.28515625" style="804" customWidth="1"/>
    <col min="6916" max="6916" width="10.7109375" style="804" customWidth="1"/>
    <col min="6917" max="6917" width="2.85546875" style="804" customWidth="1"/>
    <col min="6918" max="7168" width="11.42578125" style="804"/>
    <col min="7169" max="7169" width="77.28515625" style="804" customWidth="1"/>
    <col min="7170" max="7171" width="9.28515625" style="804" customWidth="1"/>
    <col min="7172" max="7172" width="10.7109375" style="804" customWidth="1"/>
    <col min="7173" max="7173" width="2.85546875" style="804" customWidth="1"/>
    <col min="7174" max="7424" width="11.42578125" style="804"/>
    <col min="7425" max="7425" width="77.28515625" style="804" customWidth="1"/>
    <col min="7426" max="7427" width="9.28515625" style="804" customWidth="1"/>
    <col min="7428" max="7428" width="10.7109375" style="804" customWidth="1"/>
    <col min="7429" max="7429" width="2.85546875" style="804" customWidth="1"/>
    <col min="7430" max="7680" width="11.42578125" style="804"/>
    <col min="7681" max="7681" width="77.28515625" style="804" customWidth="1"/>
    <col min="7682" max="7683" width="9.28515625" style="804" customWidth="1"/>
    <col min="7684" max="7684" width="10.7109375" style="804" customWidth="1"/>
    <col min="7685" max="7685" width="2.85546875" style="804" customWidth="1"/>
    <col min="7686" max="7936" width="11.42578125" style="804"/>
    <col min="7937" max="7937" width="77.28515625" style="804" customWidth="1"/>
    <col min="7938" max="7939" width="9.28515625" style="804" customWidth="1"/>
    <col min="7940" max="7940" width="10.7109375" style="804" customWidth="1"/>
    <col min="7941" max="7941" width="2.85546875" style="804" customWidth="1"/>
    <col min="7942" max="8192" width="11.42578125" style="804"/>
    <col min="8193" max="8193" width="77.28515625" style="804" customWidth="1"/>
    <col min="8194" max="8195" width="9.28515625" style="804" customWidth="1"/>
    <col min="8196" max="8196" width="10.7109375" style="804" customWidth="1"/>
    <col min="8197" max="8197" width="2.85546875" style="804" customWidth="1"/>
    <col min="8198" max="8448" width="11.42578125" style="804"/>
    <col min="8449" max="8449" width="77.28515625" style="804" customWidth="1"/>
    <col min="8450" max="8451" width="9.28515625" style="804" customWidth="1"/>
    <col min="8452" max="8452" width="10.7109375" style="804" customWidth="1"/>
    <col min="8453" max="8453" width="2.85546875" style="804" customWidth="1"/>
    <col min="8454" max="8704" width="11.42578125" style="804"/>
    <col min="8705" max="8705" width="77.28515625" style="804" customWidth="1"/>
    <col min="8706" max="8707" width="9.28515625" style="804" customWidth="1"/>
    <col min="8708" max="8708" width="10.7109375" style="804" customWidth="1"/>
    <col min="8709" max="8709" width="2.85546875" style="804" customWidth="1"/>
    <col min="8710" max="8960" width="11.42578125" style="804"/>
    <col min="8961" max="8961" width="77.28515625" style="804" customWidth="1"/>
    <col min="8962" max="8963" width="9.28515625" style="804" customWidth="1"/>
    <col min="8964" max="8964" width="10.7109375" style="804" customWidth="1"/>
    <col min="8965" max="8965" width="2.85546875" style="804" customWidth="1"/>
    <col min="8966" max="9216" width="11.42578125" style="804"/>
    <col min="9217" max="9217" width="77.28515625" style="804" customWidth="1"/>
    <col min="9218" max="9219" width="9.28515625" style="804" customWidth="1"/>
    <col min="9220" max="9220" width="10.7109375" style="804" customWidth="1"/>
    <col min="9221" max="9221" width="2.85546875" style="804" customWidth="1"/>
    <col min="9222" max="9472" width="11.42578125" style="804"/>
    <col min="9473" max="9473" width="77.28515625" style="804" customWidth="1"/>
    <col min="9474" max="9475" width="9.28515625" style="804" customWidth="1"/>
    <col min="9476" max="9476" width="10.7109375" style="804" customWidth="1"/>
    <col min="9477" max="9477" width="2.85546875" style="804" customWidth="1"/>
    <col min="9478" max="9728" width="11.42578125" style="804"/>
    <col min="9729" max="9729" width="77.28515625" style="804" customWidth="1"/>
    <col min="9730" max="9731" width="9.28515625" style="804" customWidth="1"/>
    <col min="9732" max="9732" width="10.7109375" style="804" customWidth="1"/>
    <col min="9733" max="9733" width="2.85546875" style="804" customWidth="1"/>
    <col min="9734" max="9984" width="11.42578125" style="804"/>
    <col min="9985" max="9985" width="77.28515625" style="804" customWidth="1"/>
    <col min="9986" max="9987" width="9.28515625" style="804" customWidth="1"/>
    <col min="9988" max="9988" width="10.7109375" style="804" customWidth="1"/>
    <col min="9989" max="9989" width="2.85546875" style="804" customWidth="1"/>
    <col min="9990" max="10240" width="11.42578125" style="804"/>
    <col min="10241" max="10241" width="77.28515625" style="804" customWidth="1"/>
    <col min="10242" max="10243" width="9.28515625" style="804" customWidth="1"/>
    <col min="10244" max="10244" width="10.7109375" style="804" customWidth="1"/>
    <col min="10245" max="10245" width="2.85546875" style="804" customWidth="1"/>
    <col min="10246" max="10496" width="11.42578125" style="804"/>
    <col min="10497" max="10497" width="77.28515625" style="804" customWidth="1"/>
    <col min="10498" max="10499" width="9.28515625" style="804" customWidth="1"/>
    <col min="10500" max="10500" width="10.7109375" style="804" customWidth="1"/>
    <col min="10501" max="10501" width="2.85546875" style="804" customWidth="1"/>
    <col min="10502" max="10752" width="11.42578125" style="804"/>
    <col min="10753" max="10753" width="77.28515625" style="804" customWidth="1"/>
    <col min="10754" max="10755" width="9.28515625" style="804" customWidth="1"/>
    <col min="10756" max="10756" width="10.7109375" style="804" customWidth="1"/>
    <col min="10757" max="10757" width="2.85546875" style="804" customWidth="1"/>
    <col min="10758" max="11008" width="11.42578125" style="804"/>
    <col min="11009" max="11009" width="77.28515625" style="804" customWidth="1"/>
    <col min="11010" max="11011" width="9.28515625" style="804" customWidth="1"/>
    <col min="11012" max="11012" width="10.7109375" style="804" customWidth="1"/>
    <col min="11013" max="11013" width="2.85546875" style="804" customWidth="1"/>
    <col min="11014" max="11264" width="11.42578125" style="804"/>
    <col min="11265" max="11265" width="77.28515625" style="804" customWidth="1"/>
    <col min="11266" max="11267" width="9.28515625" style="804" customWidth="1"/>
    <col min="11268" max="11268" width="10.7109375" style="804" customWidth="1"/>
    <col min="11269" max="11269" width="2.85546875" style="804" customWidth="1"/>
    <col min="11270" max="11520" width="11.42578125" style="804"/>
    <col min="11521" max="11521" width="77.28515625" style="804" customWidth="1"/>
    <col min="11522" max="11523" width="9.28515625" style="804" customWidth="1"/>
    <col min="11524" max="11524" width="10.7109375" style="804" customWidth="1"/>
    <col min="11525" max="11525" width="2.85546875" style="804" customWidth="1"/>
    <col min="11526" max="11776" width="11.42578125" style="804"/>
    <col min="11777" max="11777" width="77.28515625" style="804" customWidth="1"/>
    <col min="11778" max="11779" width="9.28515625" style="804" customWidth="1"/>
    <col min="11780" max="11780" width="10.7109375" style="804" customWidth="1"/>
    <col min="11781" max="11781" width="2.85546875" style="804" customWidth="1"/>
    <col min="11782" max="12032" width="11.42578125" style="804"/>
    <col min="12033" max="12033" width="77.28515625" style="804" customWidth="1"/>
    <col min="12034" max="12035" width="9.28515625" style="804" customWidth="1"/>
    <col min="12036" max="12036" width="10.7109375" style="804" customWidth="1"/>
    <col min="12037" max="12037" width="2.85546875" style="804" customWidth="1"/>
    <col min="12038" max="12288" width="11.42578125" style="804"/>
    <col min="12289" max="12289" width="77.28515625" style="804" customWidth="1"/>
    <col min="12290" max="12291" width="9.28515625" style="804" customWidth="1"/>
    <col min="12292" max="12292" width="10.7109375" style="804" customWidth="1"/>
    <col min="12293" max="12293" width="2.85546875" style="804" customWidth="1"/>
    <col min="12294" max="12544" width="11.42578125" style="804"/>
    <col min="12545" max="12545" width="77.28515625" style="804" customWidth="1"/>
    <col min="12546" max="12547" width="9.28515625" style="804" customWidth="1"/>
    <col min="12548" max="12548" width="10.7109375" style="804" customWidth="1"/>
    <col min="12549" max="12549" width="2.85546875" style="804" customWidth="1"/>
    <col min="12550" max="12800" width="11.42578125" style="804"/>
    <col min="12801" max="12801" width="77.28515625" style="804" customWidth="1"/>
    <col min="12802" max="12803" width="9.28515625" style="804" customWidth="1"/>
    <col min="12804" max="12804" width="10.7109375" style="804" customWidth="1"/>
    <col min="12805" max="12805" width="2.85546875" style="804" customWidth="1"/>
    <col min="12806" max="13056" width="11.42578125" style="804"/>
    <col min="13057" max="13057" width="77.28515625" style="804" customWidth="1"/>
    <col min="13058" max="13059" width="9.28515625" style="804" customWidth="1"/>
    <col min="13060" max="13060" width="10.7109375" style="804" customWidth="1"/>
    <col min="13061" max="13061" width="2.85546875" style="804" customWidth="1"/>
    <col min="13062" max="13312" width="11.42578125" style="804"/>
    <col min="13313" max="13313" width="77.28515625" style="804" customWidth="1"/>
    <col min="13314" max="13315" width="9.28515625" style="804" customWidth="1"/>
    <col min="13316" max="13316" width="10.7109375" style="804" customWidth="1"/>
    <col min="13317" max="13317" width="2.85546875" style="804" customWidth="1"/>
    <col min="13318" max="13568" width="11.42578125" style="804"/>
    <col min="13569" max="13569" width="77.28515625" style="804" customWidth="1"/>
    <col min="13570" max="13571" width="9.28515625" style="804" customWidth="1"/>
    <col min="13572" max="13572" width="10.7109375" style="804" customWidth="1"/>
    <col min="13573" max="13573" width="2.85546875" style="804" customWidth="1"/>
    <col min="13574" max="13824" width="11.42578125" style="804"/>
    <col min="13825" max="13825" width="77.28515625" style="804" customWidth="1"/>
    <col min="13826" max="13827" width="9.28515625" style="804" customWidth="1"/>
    <col min="13828" max="13828" width="10.7109375" style="804" customWidth="1"/>
    <col min="13829" max="13829" width="2.85546875" style="804" customWidth="1"/>
    <col min="13830" max="14080" width="11.42578125" style="804"/>
    <col min="14081" max="14081" width="77.28515625" style="804" customWidth="1"/>
    <col min="14082" max="14083" width="9.28515625" style="804" customWidth="1"/>
    <col min="14084" max="14084" width="10.7109375" style="804" customWidth="1"/>
    <col min="14085" max="14085" width="2.85546875" style="804" customWidth="1"/>
    <col min="14086" max="14336" width="11.42578125" style="804"/>
    <col min="14337" max="14337" width="77.28515625" style="804" customWidth="1"/>
    <col min="14338" max="14339" width="9.28515625" style="804" customWidth="1"/>
    <col min="14340" max="14340" width="10.7109375" style="804" customWidth="1"/>
    <col min="14341" max="14341" width="2.85546875" style="804" customWidth="1"/>
    <col min="14342" max="14592" width="11.42578125" style="804"/>
    <col min="14593" max="14593" width="77.28515625" style="804" customWidth="1"/>
    <col min="14594" max="14595" width="9.28515625" style="804" customWidth="1"/>
    <col min="14596" max="14596" width="10.7109375" style="804" customWidth="1"/>
    <col min="14597" max="14597" width="2.85546875" style="804" customWidth="1"/>
    <col min="14598" max="14848" width="11.42578125" style="804"/>
    <col min="14849" max="14849" width="77.28515625" style="804" customWidth="1"/>
    <col min="14850" max="14851" width="9.28515625" style="804" customWidth="1"/>
    <col min="14852" max="14852" width="10.7109375" style="804" customWidth="1"/>
    <col min="14853" max="14853" width="2.85546875" style="804" customWidth="1"/>
    <col min="14854" max="15104" width="11.42578125" style="804"/>
    <col min="15105" max="15105" width="77.28515625" style="804" customWidth="1"/>
    <col min="15106" max="15107" width="9.28515625" style="804" customWidth="1"/>
    <col min="15108" max="15108" width="10.7109375" style="804" customWidth="1"/>
    <col min="15109" max="15109" width="2.85546875" style="804" customWidth="1"/>
    <col min="15110" max="15360" width="11.42578125" style="804"/>
    <col min="15361" max="15361" width="77.28515625" style="804" customWidth="1"/>
    <col min="15362" max="15363" width="9.28515625" style="804" customWidth="1"/>
    <col min="15364" max="15364" width="10.7109375" style="804" customWidth="1"/>
    <col min="15365" max="15365" width="2.85546875" style="804" customWidth="1"/>
    <col min="15366" max="15616" width="11.42578125" style="804"/>
    <col min="15617" max="15617" width="77.28515625" style="804" customWidth="1"/>
    <col min="15618" max="15619" width="9.28515625" style="804" customWidth="1"/>
    <col min="15620" max="15620" width="10.7109375" style="804" customWidth="1"/>
    <col min="15621" max="15621" width="2.85546875" style="804" customWidth="1"/>
    <col min="15622" max="15872" width="11.42578125" style="804"/>
    <col min="15873" max="15873" width="77.28515625" style="804" customWidth="1"/>
    <col min="15874" max="15875" width="9.28515625" style="804" customWidth="1"/>
    <col min="15876" max="15876" width="10.7109375" style="804" customWidth="1"/>
    <col min="15877" max="15877" width="2.85546875" style="804" customWidth="1"/>
    <col min="15878" max="16128" width="11.42578125" style="804"/>
    <col min="16129" max="16129" width="77.28515625" style="804" customWidth="1"/>
    <col min="16130" max="16131" width="9.28515625" style="804" customWidth="1"/>
    <col min="16132" max="16132" width="10.7109375" style="804" customWidth="1"/>
    <col min="16133" max="16133" width="2.85546875" style="804" customWidth="1"/>
    <col min="16134" max="16384" width="11.42578125" style="804"/>
  </cols>
  <sheetData>
    <row r="1" spans="1:206" s="52" customFormat="1" ht="17.25" customHeight="1">
      <c r="A1" s="1089"/>
      <c r="B1" s="1072"/>
      <c r="C1" s="1072"/>
      <c r="D1" s="1072"/>
    </row>
    <row r="2" spans="1:206" s="42" customFormat="1" ht="27" customHeight="1">
      <c r="A2" s="1052" t="s">
        <v>1073</v>
      </c>
      <c r="B2" s="1052"/>
      <c r="C2" s="1052"/>
      <c r="D2" s="1052"/>
    </row>
    <row r="3" spans="1:206" s="42" customFormat="1" ht="27.75" customHeight="1">
      <c r="A3" s="1052" t="s">
        <v>1195</v>
      </c>
      <c r="B3" s="1052"/>
      <c r="C3" s="1052"/>
      <c r="D3" s="1052"/>
    </row>
    <row r="4" spans="1:206" s="56" customFormat="1" ht="28.5" customHeight="1">
      <c r="A4" s="1062" t="s">
        <v>1530</v>
      </c>
      <c r="B4" s="1062"/>
      <c r="C4" s="1062"/>
      <c r="D4" s="1062"/>
    </row>
    <row r="5" spans="1:206" s="42" customFormat="1" ht="9" customHeight="1">
      <c r="A5" s="1052"/>
      <c r="B5" s="1052"/>
      <c r="C5" s="1052"/>
      <c r="D5" s="1052"/>
    </row>
    <row r="6" spans="1:206" ht="6.75" customHeight="1">
      <c r="A6" s="203"/>
      <c r="B6" s="852"/>
      <c r="C6" s="852"/>
      <c r="D6" s="852"/>
      <c r="E6" s="804"/>
    </row>
    <row r="7" spans="1:206" ht="5.25" customHeight="1" thickBot="1">
      <c r="A7" s="203"/>
      <c r="B7" s="563"/>
      <c r="C7" s="563"/>
      <c r="D7" s="563"/>
      <c r="E7" s="804"/>
    </row>
    <row r="8" spans="1:206" ht="27" customHeight="1" thickTop="1" thickBot="1">
      <c r="A8" s="315"/>
      <c r="B8" s="845" t="s">
        <v>1077</v>
      </c>
      <c r="C8" s="845" t="s">
        <v>1078</v>
      </c>
      <c r="D8" s="845" t="s">
        <v>309</v>
      </c>
      <c r="E8" s="804"/>
    </row>
    <row r="9" spans="1:206" ht="12" customHeight="1" thickTop="1" thickBot="1">
      <c r="A9" s="316"/>
      <c r="B9" s="565"/>
      <c r="C9" s="565"/>
      <c r="D9" s="565"/>
      <c r="E9" s="804"/>
    </row>
    <row r="10" spans="1:206" ht="15" customHeight="1" thickTop="1" thickBot="1">
      <c r="A10" s="57" t="s">
        <v>310</v>
      </c>
      <c r="B10" s="845"/>
      <c r="C10" s="845"/>
      <c r="D10" s="845"/>
      <c r="E10" s="804"/>
    </row>
    <row r="11" spans="1:206" ht="15" customHeight="1" thickTop="1">
      <c r="A11" s="316" t="s">
        <v>311</v>
      </c>
      <c r="B11" s="334">
        <v>8.6300000000000002E-2</v>
      </c>
      <c r="C11" s="334">
        <v>0.15049999999999999</v>
      </c>
      <c r="D11" s="334">
        <v>0.1022</v>
      </c>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row>
    <row r="12" spans="1:206" ht="15" customHeight="1">
      <c r="A12" s="316" t="s">
        <v>312</v>
      </c>
      <c r="B12" s="334">
        <v>0.80649999999999999</v>
      </c>
      <c r="C12" s="334">
        <v>0.72860000000000003</v>
      </c>
      <c r="D12" s="334">
        <v>0.78720000000000001</v>
      </c>
      <c r="E12" s="804"/>
    </row>
    <row r="13" spans="1:206" ht="15" customHeight="1" thickBot="1">
      <c r="A13" s="316"/>
      <c r="B13" s="334"/>
      <c r="C13" s="334"/>
      <c r="D13" s="334"/>
      <c r="E13" s="804"/>
    </row>
    <row r="14" spans="1:206" ht="15" customHeight="1" thickTop="1" thickBot="1">
      <c r="A14" s="57" t="s">
        <v>313</v>
      </c>
      <c r="B14" s="335"/>
      <c r="C14" s="335"/>
      <c r="D14" s="335"/>
      <c r="E14" s="804"/>
    </row>
    <row r="15" spans="1:206" ht="15" customHeight="1" thickTop="1">
      <c r="A15" s="317" t="s">
        <v>314</v>
      </c>
      <c r="B15" s="334">
        <v>0.82220000000000004</v>
      </c>
      <c r="C15" s="334">
        <v>0.77459999999999996</v>
      </c>
      <c r="D15" s="334">
        <v>0.8105</v>
      </c>
      <c r="E15" s="804"/>
    </row>
    <row r="16" spans="1:206" ht="15" customHeight="1">
      <c r="A16" s="317" t="s">
        <v>315</v>
      </c>
      <c r="B16" s="334">
        <v>0.82220000000000004</v>
      </c>
      <c r="C16" s="334">
        <v>0.77459999999999996</v>
      </c>
      <c r="D16" s="334">
        <v>0.8105</v>
      </c>
      <c r="E16" s="804"/>
    </row>
    <row r="17" spans="1:4" s="804" customFormat="1" ht="15" customHeight="1">
      <c r="A17" s="316" t="s">
        <v>316</v>
      </c>
      <c r="B17" s="334">
        <v>5.2200000000000003E-2</v>
      </c>
      <c r="C17" s="334">
        <v>0.11219999999999999</v>
      </c>
      <c r="D17" s="334">
        <v>6.7100000000000007E-2</v>
      </c>
    </row>
    <row r="18" spans="1:4" s="804" customFormat="1" ht="15" customHeight="1">
      <c r="A18" s="317" t="s">
        <v>317</v>
      </c>
      <c r="B18" s="334">
        <v>2.2700000000000001E-2</v>
      </c>
      <c r="C18" s="334">
        <v>0.02</v>
      </c>
      <c r="D18" s="334">
        <v>2.2100000000000002E-2</v>
      </c>
    </row>
    <row r="19" spans="1:4" s="804" customFormat="1" ht="15" customHeight="1" thickBot="1">
      <c r="A19" s="317"/>
      <c r="B19" s="334"/>
      <c r="C19" s="334"/>
      <c r="D19" s="334"/>
    </row>
    <row r="20" spans="1:4" s="804" customFormat="1" ht="15" customHeight="1" thickTop="1" thickBot="1">
      <c r="A20" s="59" t="s">
        <v>318</v>
      </c>
      <c r="B20" s="335"/>
      <c r="C20" s="335"/>
      <c r="D20" s="335"/>
    </row>
    <row r="21" spans="1:4" s="804" customFormat="1" ht="15" customHeight="1" thickTop="1">
      <c r="A21" s="317" t="s">
        <v>319</v>
      </c>
      <c r="B21" s="334">
        <v>0.76600000000000001</v>
      </c>
      <c r="C21" s="334">
        <v>0.65549999999999997</v>
      </c>
      <c r="D21" s="334">
        <v>0.73960000000000004</v>
      </c>
    </row>
    <row r="22" spans="1:4" s="804" customFormat="1" ht="15" customHeight="1">
      <c r="A22" s="317" t="s">
        <v>320</v>
      </c>
      <c r="B22" s="334">
        <v>0.23400000000000001</v>
      </c>
      <c r="C22" s="334">
        <v>0.34449999999999997</v>
      </c>
      <c r="D22" s="334">
        <v>0.26040000000000002</v>
      </c>
    </row>
    <row r="23" spans="1:4" s="804" customFormat="1" ht="15" customHeight="1">
      <c r="A23" s="317" t="s">
        <v>321</v>
      </c>
      <c r="B23" s="743">
        <v>992.80520000000001</v>
      </c>
      <c r="C23" s="743">
        <v>956.50620000000004</v>
      </c>
      <c r="D23" s="743">
        <v>984.46310000000005</v>
      </c>
    </row>
    <row r="24" spans="1:4" s="804" customFormat="1" ht="15" customHeight="1" thickBot="1">
      <c r="A24" s="317"/>
      <c r="B24" s="743"/>
      <c r="C24" s="743"/>
      <c r="D24" s="743"/>
    </row>
    <row r="25" spans="1:4" s="804" customFormat="1" ht="15" customHeight="1" thickTop="1" thickBot="1">
      <c r="A25" s="60" t="s">
        <v>322</v>
      </c>
      <c r="B25" s="744"/>
      <c r="C25" s="744"/>
      <c r="D25" s="744"/>
    </row>
    <row r="26" spans="1:4" s="804" customFormat="1" ht="15" customHeight="1" thickTop="1">
      <c r="A26" s="316" t="s">
        <v>323</v>
      </c>
      <c r="B26" s="334">
        <v>0.97519999999999996</v>
      </c>
      <c r="C26" s="334">
        <v>0.94569999999999999</v>
      </c>
      <c r="D26" s="334">
        <v>0.96830000000000005</v>
      </c>
    </row>
    <row r="27" spans="1:4" s="804" customFormat="1" ht="15" customHeight="1">
      <c r="A27" s="316" t="s">
        <v>324</v>
      </c>
      <c r="B27" s="334">
        <v>1.38E-2</v>
      </c>
      <c r="C27" s="334">
        <v>9.1999999999999998E-2</v>
      </c>
      <c r="D27" s="334">
        <v>3.2199999999999999E-2</v>
      </c>
    </row>
    <row r="28" spans="1:4" s="804" customFormat="1" ht="15" customHeight="1">
      <c r="A28" s="317" t="s">
        <v>325</v>
      </c>
      <c r="B28" s="334">
        <v>2.4799999999999999E-2</v>
      </c>
      <c r="C28" s="334">
        <v>5.4300000000000001E-2</v>
      </c>
      <c r="D28" s="334">
        <v>3.1699999999999999E-2</v>
      </c>
    </row>
    <row r="29" spans="1:4" s="804" customFormat="1" ht="15" customHeight="1">
      <c r="A29" s="317" t="s">
        <v>326</v>
      </c>
      <c r="B29" s="334">
        <v>1.29E-2</v>
      </c>
      <c r="C29" s="334">
        <v>7.4099999999999999E-2</v>
      </c>
      <c r="D29" s="334">
        <v>2.69E-2</v>
      </c>
    </row>
    <row r="30" spans="1:4" s="804" customFormat="1" ht="15" customHeight="1">
      <c r="A30" s="317" t="s">
        <v>327</v>
      </c>
      <c r="B30" s="334">
        <v>9.06E-2</v>
      </c>
      <c r="C30" s="334">
        <v>0.23860000000000001</v>
      </c>
      <c r="D30" s="334">
        <v>0.19009999999999999</v>
      </c>
    </row>
    <row r="31" spans="1:4" s="804" customFormat="1" ht="15" customHeight="1">
      <c r="A31" s="317" t="s">
        <v>328</v>
      </c>
      <c r="B31" s="334">
        <v>1.49E-2</v>
      </c>
      <c r="C31" s="334">
        <v>1.03E-2</v>
      </c>
      <c r="D31" s="334">
        <v>1.3899999999999999E-2</v>
      </c>
    </row>
    <row r="32" spans="1:4" s="804" customFormat="1" ht="15" customHeight="1">
      <c r="A32" s="317" t="s">
        <v>329</v>
      </c>
      <c r="B32" s="334">
        <v>3.9699999999999999E-2</v>
      </c>
      <c r="C32" s="334">
        <v>6.3100000000000003E-2</v>
      </c>
      <c r="D32" s="334">
        <v>4.5199999999999997E-2</v>
      </c>
    </row>
    <row r="33" spans="1:4" s="804" customFormat="1" ht="15" customHeight="1">
      <c r="A33" s="317" t="s">
        <v>330</v>
      </c>
      <c r="B33" s="334">
        <v>0.95299999999999996</v>
      </c>
      <c r="C33" s="334">
        <v>0.90080000000000005</v>
      </c>
      <c r="D33" s="334">
        <v>0.94010000000000005</v>
      </c>
    </row>
    <row r="34" spans="1:4" s="804" customFormat="1" ht="15" customHeight="1">
      <c r="A34" s="317" t="s">
        <v>331</v>
      </c>
      <c r="B34" s="334">
        <v>2.0899999999999998E-2</v>
      </c>
      <c r="C34" s="334">
        <v>3.8699999999999998E-2</v>
      </c>
      <c r="D34" s="334">
        <v>2.53E-2</v>
      </c>
    </row>
    <row r="35" spans="1:4" s="804" customFormat="1" ht="15" customHeight="1">
      <c r="A35" s="317" t="s">
        <v>332</v>
      </c>
      <c r="B35" s="334">
        <v>3.3E-3</v>
      </c>
      <c r="C35" s="334">
        <v>5.4999999999999997E-3</v>
      </c>
      <c r="D35" s="334">
        <v>3.8999999999999998E-3</v>
      </c>
    </row>
    <row r="36" spans="1:4" s="804" customFormat="1" ht="15" customHeight="1">
      <c r="A36" s="317" t="s">
        <v>333</v>
      </c>
      <c r="B36" s="334">
        <v>1.1000000000000001E-3</v>
      </c>
      <c r="C36" s="334">
        <v>7.6E-3</v>
      </c>
      <c r="D36" s="334">
        <v>2.7000000000000001E-3</v>
      </c>
    </row>
    <row r="37" spans="1:4" s="804" customFormat="1" ht="15" customHeight="1">
      <c r="A37" s="317" t="s">
        <v>334</v>
      </c>
      <c r="B37" s="334">
        <v>2.8999999999999998E-3</v>
      </c>
      <c r="C37" s="334">
        <v>1E-3</v>
      </c>
      <c r="D37" s="334">
        <v>2.3999999999999998E-3</v>
      </c>
    </row>
    <row r="38" spans="1:4" s="804" customFormat="1" ht="15" customHeight="1">
      <c r="A38" s="317" t="s">
        <v>335</v>
      </c>
      <c r="B38" s="334">
        <v>1.8800000000000001E-2</v>
      </c>
      <c r="C38" s="334">
        <v>4.6300000000000001E-2</v>
      </c>
      <c r="D38" s="334">
        <v>2.5700000000000001E-2</v>
      </c>
    </row>
    <row r="39" spans="1:4" s="804" customFormat="1" ht="15" customHeight="1" thickBot="1">
      <c r="A39" s="317"/>
      <c r="B39" s="334"/>
      <c r="C39" s="334"/>
      <c r="D39" s="334"/>
    </row>
    <row r="40" spans="1:4" s="804" customFormat="1" ht="15" customHeight="1" thickTop="1" thickBot="1">
      <c r="A40" s="60" t="s">
        <v>336</v>
      </c>
      <c r="B40" s="335"/>
      <c r="C40" s="335"/>
      <c r="D40" s="335"/>
    </row>
    <row r="41" spans="1:4" s="804" customFormat="1" ht="15" customHeight="1" thickTop="1">
      <c r="A41" s="317" t="s">
        <v>337</v>
      </c>
      <c r="B41" s="334">
        <v>0.58040000000000003</v>
      </c>
      <c r="C41" s="334">
        <v>1.0595000000000001</v>
      </c>
      <c r="D41" s="334">
        <v>0.69479999999999997</v>
      </c>
    </row>
    <row r="42" spans="1:4" s="804" customFormat="1" ht="15" customHeight="1">
      <c r="A42" s="317" t="s">
        <v>338</v>
      </c>
      <c r="B42" s="334">
        <v>0.79200000000000004</v>
      </c>
      <c r="C42" s="334">
        <v>1.722</v>
      </c>
      <c r="D42" s="334">
        <v>1.0142</v>
      </c>
    </row>
    <row r="43" spans="1:4" s="804" customFormat="1" ht="15" customHeight="1">
      <c r="A43" s="317" t="s">
        <v>339</v>
      </c>
      <c r="B43" s="334">
        <v>0.1263</v>
      </c>
      <c r="C43" s="334">
        <v>0.26329999999999998</v>
      </c>
      <c r="D43" s="334">
        <v>0.16009999999999999</v>
      </c>
    </row>
    <row r="44" spans="1:4" s="804" customFormat="1" ht="15" customHeight="1">
      <c r="A44" s="317" t="s">
        <v>340</v>
      </c>
      <c r="B44" s="334">
        <v>0.1178</v>
      </c>
      <c r="C44" s="334">
        <v>0.24460000000000001</v>
      </c>
      <c r="D44" s="334">
        <v>0.1492</v>
      </c>
    </row>
    <row r="45" spans="1:4" s="804" customFormat="1" ht="15" customHeight="1" thickBot="1">
      <c r="A45" s="317"/>
      <c r="B45" s="334"/>
      <c r="C45" s="334"/>
      <c r="D45" s="334"/>
    </row>
    <row r="46" spans="1:4" s="804" customFormat="1" ht="15" customHeight="1" thickTop="1" thickBot="1">
      <c r="A46" s="60" t="s">
        <v>341</v>
      </c>
      <c r="B46" s="335"/>
      <c r="C46" s="335"/>
      <c r="D46" s="335"/>
    </row>
    <row r="47" spans="1:4" s="804" customFormat="1" ht="15" customHeight="1" thickTop="1">
      <c r="A47" s="316" t="s">
        <v>342</v>
      </c>
      <c r="B47" s="334">
        <v>6.7400000000000002E-2</v>
      </c>
      <c r="C47" s="334">
        <v>7.1300000000000002E-2</v>
      </c>
      <c r="D47" s="334">
        <v>6.8400000000000002E-2</v>
      </c>
    </row>
    <row r="48" spans="1:4" s="804" customFormat="1" ht="15" customHeight="1">
      <c r="A48" s="317" t="s">
        <v>343</v>
      </c>
      <c r="B48" s="334">
        <v>6.7199999999999996E-2</v>
      </c>
      <c r="C48" s="334">
        <v>6.7000000000000004E-2</v>
      </c>
      <c r="D48" s="334">
        <v>6.7199999999999996E-2</v>
      </c>
    </row>
    <row r="49" spans="1:4" s="804" customFormat="1" ht="15" customHeight="1">
      <c r="A49" s="317" t="s">
        <v>344</v>
      </c>
      <c r="B49" s="334">
        <v>0.30249999999999999</v>
      </c>
      <c r="C49" s="334">
        <v>0.58579999999999999</v>
      </c>
      <c r="D49" s="334">
        <v>0.37559999999999999</v>
      </c>
    </row>
    <row r="50" spans="1:4" s="804" customFormat="1" ht="15" customHeight="1">
      <c r="A50" s="317" t="s">
        <v>345</v>
      </c>
      <c r="B50" s="334">
        <v>1.52E-2</v>
      </c>
      <c r="C50" s="334">
        <v>0.2369</v>
      </c>
      <c r="D50" s="334">
        <v>7.2400000000000006E-2</v>
      </c>
    </row>
    <row r="51" spans="1:4" s="804" customFormat="1" ht="15" customHeight="1">
      <c r="A51" s="317" t="s">
        <v>346</v>
      </c>
      <c r="B51" s="334">
        <v>0.1221</v>
      </c>
      <c r="C51" s="334">
        <v>0.1867</v>
      </c>
      <c r="D51" s="334">
        <v>0.13880000000000001</v>
      </c>
    </row>
    <row r="52" spans="1:4" s="804" customFormat="1" ht="15" customHeight="1">
      <c r="A52" s="317" t="s">
        <v>347</v>
      </c>
      <c r="B52" s="334">
        <v>0.1103</v>
      </c>
      <c r="C52" s="334">
        <v>0.12180000000000001</v>
      </c>
      <c r="D52" s="334">
        <v>0.1129</v>
      </c>
    </row>
    <row r="53" spans="1:4" s="804" customFormat="1" ht="15" customHeight="1" thickBot="1">
      <c r="A53" s="317"/>
      <c r="B53" s="334"/>
      <c r="C53" s="334"/>
      <c r="D53" s="334"/>
    </row>
    <row r="54" spans="1:4" s="804" customFormat="1" ht="15" customHeight="1" thickTop="1" thickBot="1">
      <c r="A54" s="60" t="s">
        <v>348</v>
      </c>
      <c r="B54" s="335"/>
      <c r="C54" s="335"/>
      <c r="D54" s="335"/>
    </row>
    <row r="55" spans="1:4" s="804" customFormat="1" ht="15" customHeight="1" thickTop="1">
      <c r="A55" s="317" t="s">
        <v>349</v>
      </c>
      <c r="B55" s="334">
        <v>0.84299999999999997</v>
      </c>
      <c r="C55" s="334">
        <v>0.83530000000000004</v>
      </c>
      <c r="D55" s="334">
        <v>0.84099999999999997</v>
      </c>
    </row>
    <row r="56" spans="1:4" s="804" customFormat="1" ht="15" customHeight="1">
      <c r="A56" s="317" t="s">
        <v>350</v>
      </c>
      <c r="B56" s="334">
        <v>0.87439999999999996</v>
      </c>
      <c r="C56" s="334">
        <v>0.85029999999999994</v>
      </c>
      <c r="D56" s="334">
        <v>0.86819999999999997</v>
      </c>
    </row>
    <row r="57" spans="1:4" s="804" customFormat="1" ht="15" customHeight="1">
      <c r="A57" s="317" t="s">
        <v>351</v>
      </c>
      <c r="B57" s="334">
        <v>3.3500000000000002E-2</v>
      </c>
      <c r="C57" s="334">
        <v>5.2999999999999999E-2</v>
      </c>
      <c r="D57" s="334">
        <v>3.8399999999999997E-2</v>
      </c>
    </row>
    <row r="58" spans="1:4" s="804" customFormat="1" ht="15" customHeight="1">
      <c r="A58" s="317" t="s">
        <v>352</v>
      </c>
      <c r="B58" s="334">
        <v>2.3357000000000001</v>
      </c>
      <c r="C58" s="334">
        <v>2.4561000000000002</v>
      </c>
      <c r="D58" s="334">
        <v>2.3668</v>
      </c>
    </row>
    <row r="59" spans="1:4" s="804" customFormat="1" ht="9.75" customHeight="1" thickBot="1">
      <c r="A59" s="318"/>
      <c r="B59" s="566"/>
      <c r="C59" s="566"/>
      <c r="D59" s="566"/>
    </row>
    <row r="60" spans="1:4" s="38" customFormat="1" ht="12" customHeight="1" thickTop="1">
      <c r="A60" s="61" t="s">
        <v>353</v>
      </c>
      <c r="B60" s="818"/>
      <c r="C60" s="818"/>
      <c r="D60" s="818"/>
    </row>
    <row r="61" spans="1:4" s="38" customFormat="1" ht="63.75" customHeight="1">
      <c r="A61" s="1060" t="s">
        <v>354</v>
      </c>
      <c r="B61" s="1061"/>
      <c r="C61" s="1061"/>
      <c r="D61" s="1061"/>
    </row>
    <row r="62" spans="1:4" s="38" customFormat="1" ht="60" customHeight="1">
      <c r="A62" s="1060" t="s">
        <v>355</v>
      </c>
      <c r="B62" s="1061"/>
      <c r="C62" s="1061"/>
      <c r="D62" s="1061"/>
    </row>
    <row r="63" spans="1:4" s="38" customFormat="1" ht="11.25">
      <c r="A63" s="63" t="s">
        <v>838</v>
      </c>
      <c r="B63" s="819"/>
      <c r="C63" s="819"/>
      <c r="D63" s="819"/>
    </row>
    <row r="64" spans="1:4" s="804" customFormat="1" ht="15.75" thickBot="1">
      <c r="A64" s="38"/>
      <c r="B64" s="556"/>
      <c r="C64" s="556"/>
      <c r="D64" s="556"/>
    </row>
    <row r="65" spans="1:4" s="804" customFormat="1" ht="29.25" customHeight="1" thickTop="1" thickBot="1">
      <c r="A65" s="376"/>
      <c r="B65" s="569" t="s">
        <v>1077</v>
      </c>
      <c r="C65" s="569" t="s">
        <v>1078</v>
      </c>
      <c r="D65" s="569" t="s">
        <v>309</v>
      </c>
    </row>
    <row r="66" spans="1:4" s="804" customFormat="1" ht="16.5" customHeight="1" thickTop="1" thickBot="1">
      <c r="A66" s="60" t="s">
        <v>356</v>
      </c>
      <c r="B66" s="571"/>
      <c r="C66" s="571"/>
      <c r="D66" s="571"/>
    </row>
    <row r="67" spans="1:4" s="804" customFormat="1" ht="16.5" customHeight="1" thickTop="1">
      <c r="A67" s="317" t="s">
        <v>357</v>
      </c>
      <c r="B67" s="334">
        <v>9.2999999999999999E-2</v>
      </c>
      <c r="C67" s="334">
        <v>5.9499999999999997E-2</v>
      </c>
      <c r="D67" s="334">
        <v>8.4199999999999997E-2</v>
      </c>
    </row>
    <row r="68" spans="1:4" s="804" customFormat="1" ht="16.5" customHeight="1">
      <c r="A68" s="317" t="s">
        <v>358</v>
      </c>
      <c r="B68" s="334">
        <v>9.8100000000000007E-2</v>
      </c>
      <c r="C68" s="334">
        <v>6.6699999999999995E-2</v>
      </c>
      <c r="D68" s="334">
        <v>8.9899999999999994E-2</v>
      </c>
    </row>
    <row r="69" spans="1:4" s="804" customFormat="1" ht="16.5" customHeight="1">
      <c r="A69" s="317" t="s">
        <v>359</v>
      </c>
      <c r="B69" s="334">
        <v>8.0799999999999997E-2</v>
      </c>
      <c r="C69" s="334">
        <v>5.2600000000000001E-2</v>
      </c>
      <c r="D69" s="334">
        <v>7.3499999999999996E-2</v>
      </c>
    </row>
    <row r="70" spans="1:4" s="804" customFormat="1" ht="16.5" customHeight="1">
      <c r="A70" s="317" t="s">
        <v>360</v>
      </c>
      <c r="B70" s="334">
        <v>6.1999999999999998E-3</v>
      </c>
      <c r="C70" s="334">
        <v>2.2000000000000001E-3</v>
      </c>
      <c r="D70" s="334">
        <v>5.1000000000000004E-3</v>
      </c>
    </row>
    <row r="71" spans="1:4" s="804" customFormat="1" ht="16.5" customHeight="1">
      <c r="A71" s="317" t="s">
        <v>361</v>
      </c>
      <c r="B71" s="334">
        <v>4.5999999999999999E-3</v>
      </c>
      <c r="C71" s="334">
        <v>1.9E-3</v>
      </c>
      <c r="D71" s="334">
        <v>3.8999999999999998E-3</v>
      </c>
    </row>
    <row r="72" spans="1:4" s="804" customFormat="1" ht="16.5" customHeight="1">
      <c r="A72" s="317" t="s">
        <v>362</v>
      </c>
      <c r="B72" s="334">
        <v>4.3E-3</v>
      </c>
      <c r="C72" s="334">
        <v>1.9E-3</v>
      </c>
      <c r="D72" s="334">
        <v>3.7000000000000002E-3</v>
      </c>
    </row>
    <row r="73" spans="1:4" s="804" customFormat="1" ht="16.5" customHeight="1" thickBot="1">
      <c r="A73" s="317" t="s">
        <v>363</v>
      </c>
      <c r="B73" s="334">
        <v>6.1199999999999997E-2</v>
      </c>
      <c r="C73" s="334">
        <v>2.9000000000000001E-2</v>
      </c>
      <c r="D73" s="334">
        <v>5.3100000000000001E-2</v>
      </c>
    </row>
    <row r="74" spans="1:4" s="804" customFormat="1" ht="16.5" customHeight="1" thickTop="1" thickBot="1">
      <c r="A74" s="60" t="s">
        <v>364</v>
      </c>
      <c r="B74" s="571"/>
      <c r="C74" s="571"/>
      <c r="D74" s="571"/>
    </row>
    <row r="75" spans="1:4" s="804" customFormat="1" ht="16.5" customHeight="1" thickTop="1">
      <c r="A75" s="317" t="s">
        <v>365</v>
      </c>
      <c r="B75" s="334">
        <v>0.1225</v>
      </c>
      <c r="C75" s="334">
        <v>8.8599999999999998E-2</v>
      </c>
      <c r="D75" s="334">
        <v>0.11360000000000001</v>
      </c>
    </row>
    <row r="76" spans="1:4" s="804" customFormat="1" ht="16.5" customHeight="1">
      <c r="A76" s="317" t="s">
        <v>366</v>
      </c>
      <c r="B76" s="334">
        <v>-2.9499999999999998E-2</v>
      </c>
      <c r="C76" s="334">
        <v>-2.9100000000000001E-2</v>
      </c>
      <c r="D76" s="334">
        <v>-2.9399999999999999E-2</v>
      </c>
    </row>
    <row r="77" spans="1:4" s="804" customFormat="1" ht="16.5" customHeight="1">
      <c r="A77" s="317" t="s">
        <v>367</v>
      </c>
      <c r="B77" s="334">
        <v>3.6400000000000002E-2</v>
      </c>
      <c r="C77" s="334">
        <v>3.6799999999999999E-2</v>
      </c>
      <c r="D77" s="334">
        <v>3.6499999999999998E-2</v>
      </c>
    </row>
    <row r="78" spans="1:4" s="804" customFormat="1" ht="16.5" customHeight="1">
      <c r="A78" s="317" t="s">
        <v>368</v>
      </c>
      <c r="B78" s="334">
        <v>0</v>
      </c>
      <c r="C78" s="334">
        <v>0</v>
      </c>
      <c r="D78" s="334">
        <v>0</v>
      </c>
    </row>
    <row r="79" spans="1:4" s="804" customFormat="1" ht="16.5" customHeight="1">
      <c r="A79" s="317" t="s">
        <v>369</v>
      </c>
      <c r="B79" s="334">
        <v>-1.72E-2</v>
      </c>
      <c r="C79" s="334">
        <v>-1.41E-2</v>
      </c>
      <c r="D79" s="334">
        <v>-1.6400000000000001E-2</v>
      </c>
    </row>
    <row r="80" spans="1:4" s="804" customFormat="1" ht="16.5" customHeight="1">
      <c r="A80" s="317" t="s">
        <v>370</v>
      </c>
      <c r="B80" s="334">
        <v>5.1000000000000004E-3</v>
      </c>
      <c r="C80" s="334">
        <v>7.1999999999999998E-3</v>
      </c>
      <c r="D80" s="334">
        <v>5.5999999999999999E-3</v>
      </c>
    </row>
    <row r="81" spans="1:4" s="804" customFormat="1" ht="16.5" customHeight="1">
      <c r="A81" s="317" t="s">
        <v>371</v>
      </c>
      <c r="B81" s="334">
        <v>-7.4700000000000003E-2</v>
      </c>
      <c r="C81" s="334">
        <v>-5.04E-2</v>
      </c>
      <c r="D81" s="334">
        <v>-6.83E-2</v>
      </c>
    </row>
    <row r="82" spans="1:4" s="804" customFormat="1" ht="16.5" customHeight="1">
      <c r="A82" s="317" t="s">
        <v>372</v>
      </c>
      <c r="B82" s="334">
        <v>-1.6000000000000001E-3</v>
      </c>
      <c r="C82" s="334">
        <v>-2.9999999999999997E-4</v>
      </c>
      <c r="D82" s="334">
        <v>-1.1999999999999999E-3</v>
      </c>
    </row>
    <row r="83" spans="1:4" s="804" customFormat="1" ht="16.5" customHeight="1" thickBot="1">
      <c r="A83" s="317" t="s">
        <v>373</v>
      </c>
      <c r="B83" s="334">
        <v>0.109</v>
      </c>
      <c r="C83" s="334">
        <v>0.1492</v>
      </c>
      <c r="D83" s="334">
        <v>0.1132</v>
      </c>
    </row>
    <row r="84" spans="1:4" s="804" customFormat="1" ht="16.5" customHeight="1" thickTop="1" thickBot="1">
      <c r="A84" s="60" t="s">
        <v>374</v>
      </c>
      <c r="B84" s="571"/>
      <c r="C84" s="571"/>
      <c r="D84" s="571"/>
    </row>
    <row r="85" spans="1:4" s="804" customFormat="1" ht="16.5" customHeight="1" thickTop="1">
      <c r="A85" s="317" t="s">
        <v>375</v>
      </c>
      <c r="B85" s="334">
        <v>0.14249999999999999</v>
      </c>
      <c r="C85" s="334">
        <v>0.1171</v>
      </c>
      <c r="D85" s="334">
        <v>0.13689999999999999</v>
      </c>
    </row>
    <row r="86" spans="1:4" s="804" customFormat="1" ht="16.5" customHeight="1">
      <c r="A86" s="317" t="s">
        <v>376</v>
      </c>
      <c r="B86" s="334">
        <v>0.23549999999999999</v>
      </c>
      <c r="C86" s="334">
        <v>8.4500000000000006E-2</v>
      </c>
      <c r="D86" s="334">
        <v>0.14219999999999999</v>
      </c>
    </row>
    <row r="87" spans="1:4" s="804" customFormat="1" ht="16.5" customHeight="1">
      <c r="A87" s="317" t="s">
        <v>377</v>
      </c>
      <c r="B87" s="334">
        <v>0.2233</v>
      </c>
      <c r="C87" s="334">
        <v>0.1401</v>
      </c>
      <c r="D87" s="334">
        <v>0.1973</v>
      </c>
    </row>
    <row r="88" spans="1:4" s="804" customFormat="1" ht="16.5" customHeight="1">
      <c r="A88" s="317" t="s">
        <v>378</v>
      </c>
      <c r="B88" s="334">
        <v>0.28649999999999998</v>
      </c>
      <c r="C88" s="334">
        <v>6.2100000000000002E-2</v>
      </c>
      <c r="D88" s="334">
        <v>9.8599999999999993E-2</v>
      </c>
    </row>
    <row r="89" spans="1:4" s="804" customFormat="1" ht="16.5" customHeight="1">
      <c r="A89" s="317" t="s">
        <v>379</v>
      </c>
      <c r="B89" s="334">
        <v>8.9999999999999993E-3</v>
      </c>
      <c r="C89" s="334">
        <v>5.1999999999999998E-3</v>
      </c>
      <c r="D89" s="334">
        <v>7.7000000000000002E-3</v>
      </c>
    </row>
    <row r="90" spans="1:4" s="804" customFormat="1" ht="16.5" customHeight="1">
      <c r="A90" s="317" t="s">
        <v>380</v>
      </c>
      <c r="B90" s="334">
        <v>2.3800000000000002E-2</v>
      </c>
      <c r="C90" s="334">
        <v>1E-4</v>
      </c>
      <c r="D90" s="334">
        <v>2.06E-2</v>
      </c>
    </row>
    <row r="91" spans="1:4" s="804" customFormat="1" ht="16.5" customHeight="1">
      <c r="A91" s="317" t="s">
        <v>381</v>
      </c>
      <c r="B91" s="334">
        <v>1.6500000000000001E-2</v>
      </c>
      <c r="C91" s="334">
        <v>4.0000000000000001E-3</v>
      </c>
      <c r="D91" s="334">
        <v>1.34E-2</v>
      </c>
    </row>
    <row r="92" spans="1:4" s="804" customFormat="1" ht="16.5" customHeight="1">
      <c r="A92" s="317" t="s">
        <v>382</v>
      </c>
      <c r="B92" s="334">
        <v>1.1599999999999999E-2</v>
      </c>
      <c r="C92" s="334">
        <v>1.1999999999999999E-3</v>
      </c>
      <c r="D92" s="334">
        <v>9.7000000000000003E-3</v>
      </c>
    </row>
    <row r="93" spans="1:4" s="804" customFormat="1" ht="16.5" customHeight="1">
      <c r="A93" s="317" t="s">
        <v>383</v>
      </c>
      <c r="B93" s="334">
        <v>2.1700000000000001E-2</v>
      </c>
      <c r="C93" s="334">
        <v>1.95E-2</v>
      </c>
      <c r="D93" s="334">
        <v>2.12E-2</v>
      </c>
    </row>
    <row r="94" spans="1:4" s="804" customFormat="1" ht="16.5" customHeight="1">
      <c r="A94" s="317" t="s">
        <v>384</v>
      </c>
      <c r="B94" s="334">
        <v>3.85E-2</v>
      </c>
      <c r="C94" s="334">
        <v>3.9600000000000003E-2</v>
      </c>
      <c r="D94" s="334">
        <v>3.8699999999999998E-2</v>
      </c>
    </row>
    <row r="95" spans="1:4" s="804" customFormat="1" ht="16.5" customHeight="1">
      <c r="A95" s="317" t="s">
        <v>385</v>
      </c>
      <c r="B95" s="334">
        <v>0</v>
      </c>
      <c r="C95" s="334">
        <v>0</v>
      </c>
      <c r="D95" s="334">
        <v>0</v>
      </c>
    </row>
    <row r="96" spans="1:4" s="804" customFormat="1" ht="16.5" customHeight="1" thickBot="1">
      <c r="A96" s="317" t="s">
        <v>386</v>
      </c>
      <c r="B96" s="334">
        <v>0</v>
      </c>
      <c r="C96" s="334">
        <v>0</v>
      </c>
      <c r="D96" s="334">
        <v>0</v>
      </c>
    </row>
    <row r="97" spans="1:4" s="804" customFormat="1" ht="16.5" customHeight="1" thickTop="1" thickBot="1">
      <c r="A97" s="64" t="s">
        <v>387</v>
      </c>
      <c r="B97" s="569"/>
      <c r="C97" s="569"/>
      <c r="D97" s="569"/>
    </row>
    <row r="98" spans="1:4" s="804" customFormat="1" ht="16.5" customHeight="1" thickTop="1" thickBot="1">
      <c r="A98" s="60" t="s">
        <v>388</v>
      </c>
      <c r="B98" s="571"/>
      <c r="C98" s="571"/>
      <c r="D98" s="571"/>
    </row>
    <row r="99" spans="1:4" s="804" customFormat="1" ht="16.5" customHeight="1" thickTop="1">
      <c r="A99" s="317" t="s">
        <v>389</v>
      </c>
      <c r="B99" s="334">
        <v>7.4700000000000003E-2</v>
      </c>
      <c r="C99" s="334">
        <v>5.04E-2</v>
      </c>
      <c r="D99" s="334">
        <v>6.83E-2</v>
      </c>
    </row>
    <row r="100" spans="1:4" s="804" customFormat="1" ht="16.5" customHeight="1">
      <c r="A100" s="317" t="s">
        <v>390</v>
      </c>
      <c r="B100" s="334">
        <v>8.6900000000000005E-2</v>
      </c>
      <c r="C100" s="334">
        <v>6.4799999999999996E-2</v>
      </c>
      <c r="D100" s="334">
        <v>8.1500000000000003E-2</v>
      </c>
    </row>
    <row r="101" spans="1:4" s="804" customFormat="1" ht="16.5" customHeight="1">
      <c r="A101" s="317" t="s">
        <v>391</v>
      </c>
      <c r="B101" s="334">
        <v>8.9499999999999996E-2</v>
      </c>
      <c r="C101" s="334">
        <v>6.2799999999999995E-2</v>
      </c>
      <c r="D101" s="334">
        <v>8.2699999999999996E-2</v>
      </c>
    </row>
    <row r="102" spans="1:4" s="804" customFormat="1" ht="16.5" customHeight="1" thickBot="1">
      <c r="A102" s="317" t="s">
        <v>392</v>
      </c>
      <c r="B102" s="334">
        <v>9.9000000000000005E-2</v>
      </c>
      <c r="C102" s="334">
        <v>7.7100000000000002E-2</v>
      </c>
      <c r="D102" s="334">
        <v>9.3899999999999997E-2</v>
      </c>
    </row>
    <row r="103" spans="1:4" s="804" customFormat="1" ht="16.5" customHeight="1" thickTop="1" thickBot="1">
      <c r="A103" s="60" t="s">
        <v>393</v>
      </c>
      <c r="B103" s="571"/>
      <c r="C103" s="571"/>
      <c r="D103" s="571"/>
    </row>
    <row r="104" spans="1:4" s="804" customFormat="1" ht="16.5" customHeight="1" thickTop="1">
      <c r="A104" s="317" t="s">
        <v>394</v>
      </c>
      <c r="B104" s="334">
        <v>0.62290000000000001</v>
      </c>
      <c r="C104" s="334">
        <v>0.59319999999999995</v>
      </c>
      <c r="D104" s="334">
        <v>0.61719999999999997</v>
      </c>
    </row>
    <row r="105" spans="1:4" s="804" customFormat="1" ht="16.5" customHeight="1">
      <c r="A105" s="317" t="s">
        <v>395</v>
      </c>
      <c r="B105" s="334">
        <v>6.4100000000000004E-2</v>
      </c>
      <c r="C105" s="334">
        <v>3.9800000000000002E-2</v>
      </c>
      <c r="D105" s="334">
        <v>5.9400000000000001E-2</v>
      </c>
    </row>
    <row r="106" spans="1:4" s="804" customFormat="1" ht="16.5" customHeight="1">
      <c r="A106" s="317" t="s">
        <v>396</v>
      </c>
      <c r="B106" s="334">
        <v>0.31309999999999999</v>
      </c>
      <c r="C106" s="334">
        <v>0.36699999999999999</v>
      </c>
      <c r="D106" s="334">
        <v>0.32350000000000001</v>
      </c>
    </row>
    <row r="107" spans="1:4" s="804" customFormat="1" ht="16.5" customHeight="1" thickBot="1">
      <c r="A107" s="317" t="s">
        <v>397</v>
      </c>
      <c r="B107" s="334">
        <v>0.49819999999999998</v>
      </c>
      <c r="C107" s="334">
        <v>0.44619999999999999</v>
      </c>
      <c r="D107" s="334">
        <v>0.48720000000000002</v>
      </c>
    </row>
    <row r="108" spans="1:4" s="804" customFormat="1" ht="16.5" customHeight="1" thickTop="1" thickBot="1">
      <c r="A108" s="60" t="s">
        <v>398</v>
      </c>
      <c r="B108" s="571"/>
      <c r="C108" s="571"/>
      <c r="D108" s="571"/>
    </row>
    <row r="109" spans="1:4" s="804" customFormat="1" ht="16.5" customHeight="1" thickTop="1">
      <c r="A109" s="317" t="s">
        <v>399</v>
      </c>
      <c r="B109" s="334">
        <v>9.8299999999999998E-2</v>
      </c>
      <c r="C109" s="334">
        <v>7.0099999999999996E-2</v>
      </c>
      <c r="D109" s="334">
        <v>9.1200000000000003E-2</v>
      </c>
    </row>
    <row r="110" spans="1:4" s="804" customFormat="1" ht="16.5" customHeight="1">
      <c r="A110" s="317" t="s">
        <v>400</v>
      </c>
      <c r="B110" s="334">
        <v>9.3200000000000005E-2</v>
      </c>
      <c r="C110" s="334">
        <v>5.96E-2</v>
      </c>
      <c r="D110" s="334">
        <v>8.48E-2</v>
      </c>
    </row>
    <row r="111" spans="1:4" s="804" customFormat="1" ht="16.5" customHeight="1">
      <c r="A111" s="316" t="s">
        <v>401</v>
      </c>
      <c r="B111" s="334">
        <v>0.1079</v>
      </c>
      <c r="C111" s="334">
        <v>7.2400000000000006E-2</v>
      </c>
      <c r="D111" s="334">
        <v>9.9299999999999999E-2</v>
      </c>
    </row>
    <row r="112" spans="1:4" s="804" customFormat="1" ht="16.5" customHeight="1">
      <c r="A112" s="316" t="s">
        <v>402</v>
      </c>
      <c r="B112" s="334">
        <v>0.13750000000000001</v>
      </c>
      <c r="C112" s="334">
        <v>0.10349999999999999</v>
      </c>
      <c r="D112" s="334">
        <v>0.1293</v>
      </c>
    </row>
    <row r="113" spans="1:4" s="804" customFormat="1" ht="16.5" customHeight="1">
      <c r="A113" s="316" t="s">
        <v>403</v>
      </c>
      <c r="B113" s="334">
        <v>-2.9600000000000001E-2</v>
      </c>
      <c r="C113" s="334">
        <v>-3.1099999999999999E-2</v>
      </c>
      <c r="D113" s="334">
        <v>-0.03</v>
      </c>
    </row>
    <row r="114" spans="1:4" s="804" customFormat="1" ht="16.5" customHeight="1">
      <c r="A114" s="316" t="s">
        <v>404</v>
      </c>
      <c r="B114" s="555">
        <v>-1.4800000000000001E-2</v>
      </c>
      <c r="C114" s="555">
        <v>-1.2800000000000001E-2</v>
      </c>
      <c r="D114" s="334">
        <v>-1.4500000000000001E-2</v>
      </c>
    </row>
    <row r="115" spans="1:4" s="804" customFormat="1" ht="16.5" customHeight="1" thickBot="1">
      <c r="A115" s="316" t="s">
        <v>405</v>
      </c>
      <c r="B115" s="334">
        <v>5.1000000000000004E-3</v>
      </c>
      <c r="C115" s="334">
        <v>1.0500000000000001E-2</v>
      </c>
      <c r="D115" s="334">
        <v>6.4999999999999997E-3</v>
      </c>
    </row>
    <row r="116" spans="1:4" s="804" customFormat="1" ht="16.5" customHeight="1" thickTop="1" thickBot="1">
      <c r="A116" s="60" t="s">
        <v>406</v>
      </c>
      <c r="B116" s="571"/>
      <c r="C116" s="571"/>
      <c r="D116" s="571"/>
    </row>
    <row r="117" spans="1:4" s="804" customFormat="1" ht="16.5" customHeight="1" thickTop="1">
      <c r="A117" s="316" t="s">
        <v>399</v>
      </c>
      <c r="B117" s="334">
        <v>9.8299999999999998E-2</v>
      </c>
      <c r="C117" s="334">
        <v>7.0099999999999996E-2</v>
      </c>
      <c r="D117" s="334">
        <v>9.1200000000000003E-2</v>
      </c>
    </row>
    <row r="118" spans="1:4" s="804" customFormat="1" ht="16.5" customHeight="1">
      <c r="A118" s="316" t="s">
        <v>407</v>
      </c>
      <c r="B118" s="334">
        <v>-1.72E-2</v>
      </c>
      <c r="C118" s="334">
        <v>-1.38E-2</v>
      </c>
      <c r="D118" s="334">
        <v>-1.6400000000000001E-2</v>
      </c>
    </row>
    <row r="119" spans="1:4" s="804" customFormat="1" ht="16.5" customHeight="1">
      <c r="A119" s="316" t="s">
        <v>408</v>
      </c>
      <c r="B119" s="334">
        <v>-7.4800000000000005E-2</v>
      </c>
      <c r="C119" s="334">
        <v>-5.3900000000000003E-2</v>
      </c>
      <c r="D119" s="334">
        <v>-6.9599999999999995E-2</v>
      </c>
    </row>
    <row r="120" spans="1:4" s="804" customFormat="1" ht="16.5" customHeight="1">
      <c r="A120" s="316" t="s">
        <v>409</v>
      </c>
      <c r="B120" s="334">
        <v>0</v>
      </c>
      <c r="C120" s="334">
        <v>0</v>
      </c>
      <c r="D120" s="334">
        <v>0</v>
      </c>
    </row>
    <row r="121" spans="1:4" s="804" customFormat="1" ht="16.5" customHeight="1">
      <c r="A121" s="316" t="s">
        <v>410</v>
      </c>
      <c r="B121" s="334">
        <v>-1.6000000000000001E-3</v>
      </c>
      <c r="C121" s="334">
        <v>-2.9999999999999997E-4</v>
      </c>
      <c r="D121" s="334">
        <v>-1.2999999999999999E-3</v>
      </c>
    </row>
    <row r="122" spans="1:4" s="804" customFormat="1" ht="16.5" customHeight="1" thickBot="1">
      <c r="A122" s="316" t="s">
        <v>411</v>
      </c>
      <c r="B122" s="334">
        <v>0</v>
      </c>
      <c r="C122" s="334">
        <v>0</v>
      </c>
      <c r="D122" s="334">
        <v>0</v>
      </c>
    </row>
    <row r="123" spans="1:4" s="804" customFormat="1" ht="16.5" customHeight="1" thickTop="1" thickBot="1">
      <c r="A123" s="57" t="s">
        <v>412</v>
      </c>
      <c r="B123" s="335">
        <v>4.7000000000000002E-3</v>
      </c>
      <c r="C123" s="335">
        <v>2.0999999999999999E-3</v>
      </c>
      <c r="D123" s="335">
        <v>4.0000000000000001E-3</v>
      </c>
    </row>
    <row r="124" spans="1:4" s="804" customFormat="1" ht="16.5" thickTop="1" thickBot="1">
      <c r="A124" s="319"/>
      <c r="B124" s="406"/>
      <c r="C124" s="406"/>
      <c r="D124" s="406"/>
    </row>
    <row r="125" spans="1:4" s="804" customFormat="1" ht="15.75" thickTop="1">
      <c r="A125" s="612" t="s">
        <v>413</v>
      </c>
      <c r="B125" s="556"/>
      <c r="C125" s="556"/>
      <c r="D125" s="556"/>
    </row>
    <row r="126" spans="1:4" s="804" customFormat="1">
      <c r="A126" s="612" t="s">
        <v>414</v>
      </c>
      <c r="B126" s="556"/>
      <c r="C126" s="556"/>
      <c r="D126" s="556"/>
    </row>
    <row r="127" spans="1:4" s="804" customFormat="1">
      <c r="A127" s="612" t="s">
        <v>415</v>
      </c>
      <c r="B127" s="556"/>
      <c r="C127" s="556"/>
      <c r="D127" s="556"/>
    </row>
    <row r="128" spans="1:4" s="804" customFormat="1">
      <c r="A128" s="612" t="s">
        <v>416</v>
      </c>
      <c r="B128" s="556"/>
      <c r="C128" s="556"/>
      <c r="D128" s="556"/>
    </row>
    <row r="129" spans="1:4" s="804" customFormat="1">
      <c r="A129" s="612" t="s">
        <v>417</v>
      </c>
      <c r="B129" s="556"/>
      <c r="C129" s="556"/>
      <c r="D129" s="556"/>
    </row>
    <row r="130" spans="1:4" s="804" customFormat="1">
      <c r="A130" s="612" t="s">
        <v>418</v>
      </c>
      <c r="B130" s="556"/>
      <c r="C130" s="556"/>
      <c r="D130" s="556"/>
    </row>
    <row r="131" spans="1:4" s="804" customFormat="1">
      <c r="A131" s="612" t="s">
        <v>419</v>
      </c>
      <c r="B131" s="556"/>
      <c r="C131" s="556"/>
      <c r="D131" s="556"/>
    </row>
    <row r="132" spans="1:4" s="804" customFormat="1">
      <c r="A132" s="612" t="s">
        <v>420</v>
      </c>
      <c r="B132" s="612"/>
      <c r="C132" s="612"/>
      <c r="D132" s="612"/>
    </row>
    <row r="133" spans="1:4" s="804" customFormat="1">
      <c r="A133" s="612" t="s">
        <v>421</v>
      </c>
      <c r="B133" s="612"/>
      <c r="C133" s="612"/>
      <c r="D133" s="612"/>
    </row>
    <row r="134" spans="1:4" s="804" customFormat="1">
      <c r="A134" s="612" t="s">
        <v>422</v>
      </c>
      <c r="B134" s="612"/>
      <c r="C134" s="612"/>
      <c r="D134" s="612"/>
    </row>
    <row r="135" spans="1:4" s="804" customFormat="1" ht="15.75">
      <c r="A135" s="466"/>
      <c r="B135" s="455"/>
      <c r="C135" s="455"/>
      <c r="D135" s="455"/>
    </row>
    <row r="136" spans="1:4" s="804" customFormat="1" ht="15.75">
      <c r="A136" s="466"/>
      <c r="B136" s="455"/>
      <c r="C136" s="455"/>
      <c r="D136" s="455"/>
    </row>
    <row r="137" spans="1:4" s="804" customFormat="1" ht="15.75">
      <c r="A137" s="466"/>
      <c r="B137" s="455"/>
      <c r="C137" s="455"/>
      <c r="D137" s="455"/>
    </row>
    <row r="138" spans="1:4" s="804" customFormat="1" ht="15.75">
      <c r="A138" s="466"/>
      <c r="B138" s="455"/>
      <c r="C138" s="455"/>
      <c r="D138" s="455"/>
    </row>
    <row r="139" spans="1:4" s="804" customFormat="1" ht="15.75">
      <c r="A139" s="466"/>
      <c r="B139" s="455"/>
      <c r="C139" s="455"/>
      <c r="D139" s="455"/>
    </row>
    <row r="140" spans="1:4" s="804" customFormat="1" ht="15.75">
      <c r="A140" s="466"/>
      <c r="B140" s="455"/>
      <c r="C140" s="455"/>
      <c r="D140" s="455"/>
    </row>
    <row r="141" spans="1:4" s="804" customFormat="1" ht="15.75">
      <c r="A141" s="466"/>
      <c r="B141" s="455"/>
      <c r="C141" s="455"/>
      <c r="D141" s="455"/>
    </row>
    <row r="142" spans="1:4" s="804" customFormat="1" ht="15.75">
      <c r="A142" s="466"/>
      <c r="B142" s="455"/>
      <c r="C142" s="455"/>
      <c r="D142" s="455"/>
    </row>
    <row r="143" spans="1:4" s="804" customFormat="1" ht="15.75">
      <c r="A143" s="466"/>
      <c r="B143" s="455"/>
      <c r="C143" s="455"/>
      <c r="D143" s="455"/>
    </row>
    <row r="144" spans="1:4" s="804" customFormat="1" ht="15.75">
      <c r="A144" s="466"/>
      <c r="B144" s="455"/>
      <c r="C144" s="455"/>
      <c r="D144" s="455"/>
    </row>
    <row r="145" spans="1:4" s="804" customFormat="1" ht="15.75">
      <c r="A145" s="466"/>
      <c r="B145" s="455"/>
      <c r="C145" s="455"/>
      <c r="D145" s="455"/>
    </row>
    <row r="146" spans="1:4" s="804" customFormat="1" ht="15.75">
      <c r="A146" s="466"/>
      <c r="B146" s="455"/>
      <c r="C146" s="455"/>
      <c r="D146" s="455"/>
    </row>
    <row r="147" spans="1:4" s="804" customFormat="1" ht="15.75">
      <c r="A147" s="47"/>
      <c r="B147" s="48"/>
      <c r="C147" s="48"/>
      <c r="D147" s="48"/>
    </row>
    <row r="148" spans="1:4" s="804" customFormat="1" ht="15.75">
      <c r="A148" s="47"/>
      <c r="B148" s="48"/>
      <c r="C148" s="48"/>
      <c r="D148" s="48"/>
    </row>
    <row r="149" spans="1:4" s="804" customFormat="1" ht="15.75">
      <c r="A149" s="47"/>
      <c r="B149" s="48"/>
      <c r="C149" s="48"/>
      <c r="D149" s="48"/>
    </row>
    <row r="150" spans="1:4" s="804" customFormat="1" ht="15.75">
      <c r="A150" s="47"/>
      <c r="B150" s="48"/>
      <c r="C150" s="48"/>
      <c r="D150" s="48"/>
    </row>
    <row r="151" spans="1:4" s="804" customFormat="1" ht="15.75">
      <c r="A151" s="47"/>
      <c r="B151" s="48"/>
      <c r="C151" s="48"/>
      <c r="D151" s="48"/>
    </row>
    <row r="152" spans="1:4" s="804" customFormat="1" ht="15.75">
      <c r="A152" s="47"/>
      <c r="B152" s="48"/>
      <c r="C152" s="48"/>
      <c r="D152" s="48"/>
    </row>
    <row r="153" spans="1:4" s="804" customFormat="1" ht="15.75">
      <c r="A153" s="47"/>
      <c r="B153" s="48"/>
      <c r="C153" s="48"/>
      <c r="D153" s="48"/>
    </row>
    <row r="154" spans="1:4" s="804" customFormat="1" ht="15.75">
      <c r="A154" s="47"/>
      <c r="B154" s="48"/>
      <c r="C154" s="48"/>
      <c r="D154" s="48"/>
    </row>
    <row r="155" spans="1:4" s="804" customFormat="1" ht="15.75">
      <c r="A155" s="47"/>
      <c r="B155" s="48"/>
      <c r="C155" s="48"/>
      <c r="D155" s="48"/>
    </row>
    <row r="156" spans="1:4" s="804" customFormat="1" ht="15.75">
      <c r="A156" s="47"/>
      <c r="B156" s="48"/>
      <c r="C156" s="48"/>
      <c r="D156" s="48"/>
    </row>
    <row r="157" spans="1:4" s="804" customFormat="1" ht="15.75">
      <c r="A157" s="47"/>
      <c r="B157" s="48"/>
      <c r="C157" s="48"/>
      <c r="D157" s="48"/>
    </row>
    <row r="158" spans="1:4" s="804" customFormat="1" ht="15.75">
      <c r="A158" s="47"/>
      <c r="B158" s="48"/>
      <c r="C158" s="48"/>
      <c r="D158" s="48"/>
    </row>
    <row r="159" spans="1:4" s="804" customFormat="1" ht="15.75">
      <c r="A159" s="47"/>
      <c r="B159" s="48"/>
      <c r="C159" s="48"/>
      <c r="D159" s="48"/>
    </row>
    <row r="160" spans="1:4" s="804" customFormat="1" ht="15.75">
      <c r="A160" s="47"/>
      <c r="B160" s="48"/>
      <c r="C160" s="48"/>
      <c r="D160" s="48"/>
    </row>
    <row r="161" spans="1:4" s="804" customFormat="1" ht="15.75">
      <c r="A161" s="47"/>
      <c r="B161" s="48"/>
      <c r="C161" s="48"/>
      <c r="D161" s="48"/>
    </row>
    <row r="162" spans="1:4" s="804" customFormat="1" ht="15.75">
      <c r="A162" s="47"/>
      <c r="B162" s="48"/>
      <c r="C162" s="48"/>
      <c r="D162" s="48"/>
    </row>
    <row r="163" spans="1:4" s="804" customFormat="1" ht="15.75">
      <c r="A163" s="47"/>
      <c r="B163" s="48"/>
      <c r="C163" s="48"/>
      <c r="D163" s="48"/>
    </row>
    <row r="164" spans="1:4" s="804" customFormat="1" ht="15.75">
      <c r="A164" s="47"/>
      <c r="B164" s="48"/>
      <c r="C164" s="48"/>
      <c r="D164" s="48"/>
    </row>
    <row r="165" spans="1:4" s="804" customFormat="1" ht="15.75">
      <c r="A165" s="47"/>
      <c r="B165" s="48"/>
      <c r="C165" s="48"/>
      <c r="D165" s="48"/>
    </row>
    <row r="166" spans="1:4" s="804" customFormat="1" ht="15.75">
      <c r="A166" s="47"/>
      <c r="B166" s="48"/>
      <c r="C166" s="48"/>
      <c r="D166" s="48"/>
    </row>
    <row r="167" spans="1:4" s="804" customFormat="1" ht="15.75">
      <c r="A167" s="47"/>
      <c r="B167" s="48"/>
      <c r="C167" s="48"/>
      <c r="D167" s="48"/>
    </row>
    <row r="168" spans="1:4" s="804" customFormat="1" ht="15.75">
      <c r="A168" s="47"/>
      <c r="B168" s="48"/>
      <c r="C168" s="48"/>
      <c r="D168" s="48"/>
    </row>
    <row r="169" spans="1:4" s="804" customFormat="1" ht="15.75">
      <c r="A169" s="47"/>
      <c r="B169" s="48"/>
      <c r="C169" s="48"/>
      <c r="D169" s="48"/>
    </row>
    <row r="170" spans="1:4" s="804" customFormat="1" ht="15.75">
      <c r="A170" s="47"/>
      <c r="B170" s="48"/>
      <c r="C170" s="48"/>
      <c r="D170" s="48"/>
    </row>
    <row r="171" spans="1:4" s="804" customFormat="1" ht="15.75">
      <c r="A171" s="47"/>
      <c r="B171" s="48"/>
      <c r="C171" s="48"/>
      <c r="D171" s="48"/>
    </row>
    <row r="172" spans="1:4" s="804" customFormat="1" ht="15.75">
      <c r="A172" s="47"/>
      <c r="B172" s="48"/>
      <c r="C172" s="48"/>
      <c r="D172" s="48"/>
    </row>
    <row r="173" spans="1:4" s="804" customFormat="1" ht="15.75">
      <c r="A173" s="47"/>
      <c r="B173" s="48"/>
      <c r="C173" s="48"/>
      <c r="D173" s="48"/>
    </row>
    <row r="174" spans="1:4" s="804" customFormat="1" ht="15.75">
      <c r="A174" s="47"/>
      <c r="B174" s="48"/>
      <c r="C174" s="48"/>
      <c r="D174" s="48"/>
    </row>
    <row r="175" spans="1:4" s="804" customFormat="1" ht="15.75">
      <c r="A175" s="47"/>
      <c r="B175" s="48"/>
      <c r="C175" s="48"/>
      <c r="D175" s="48"/>
    </row>
    <row r="176" spans="1:4" s="804" customFormat="1" ht="15.75">
      <c r="A176" s="47"/>
      <c r="B176" s="48"/>
      <c r="C176" s="48"/>
      <c r="D176" s="48"/>
    </row>
    <row r="177" spans="1:4" s="804" customFormat="1" ht="15.75">
      <c r="A177" s="47"/>
      <c r="B177" s="48"/>
      <c r="C177" s="48"/>
      <c r="D177" s="48"/>
    </row>
    <row r="178" spans="1:4" s="804" customFormat="1" ht="15.75">
      <c r="A178" s="47"/>
      <c r="B178" s="48"/>
      <c r="C178" s="48"/>
      <c r="D178" s="48"/>
    </row>
    <row r="179" spans="1:4" s="804" customFormat="1" ht="15.75">
      <c r="A179" s="47"/>
      <c r="B179" s="48"/>
      <c r="C179" s="48"/>
      <c r="D179" s="48"/>
    </row>
    <row r="180" spans="1:4" s="804" customFormat="1" ht="15.75">
      <c r="A180" s="47"/>
      <c r="B180" s="48"/>
      <c r="C180" s="48"/>
      <c r="D180" s="48"/>
    </row>
    <row r="181" spans="1:4" s="804" customFormat="1" ht="15.75">
      <c r="A181" s="47"/>
      <c r="B181" s="48"/>
      <c r="C181" s="48"/>
      <c r="D181" s="48"/>
    </row>
    <row r="182" spans="1:4" s="804" customFormat="1" ht="15.75">
      <c r="A182" s="47"/>
      <c r="B182" s="48"/>
      <c r="C182" s="48"/>
      <c r="D182" s="48"/>
    </row>
    <row r="183" spans="1:4" s="804" customFormat="1" ht="15.75">
      <c r="A183" s="47"/>
      <c r="B183" s="48"/>
      <c r="C183" s="48"/>
      <c r="D183" s="48"/>
    </row>
    <row r="184" spans="1:4" s="804" customFormat="1" ht="15.75">
      <c r="A184" s="47"/>
      <c r="B184" s="48"/>
      <c r="C184" s="48"/>
      <c r="D184" s="48"/>
    </row>
    <row r="185" spans="1:4" s="804" customFormat="1" ht="15.75">
      <c r="A185" s="47"/>
      <c r="B185" s="48"/>
      <c r="C185" s="48"/>
      <c r="D185" s="48"/>
    </row>
    <row r="186" spans="1:4" s="804" customFormat="1" ht="15.75">
      <c r="A186" s="47"/>
      <c r="B186" s="48"/>
      <c r="C186" s="48"/>
      <c r="D186" s="48"/>
    </row>
    <row r="187" spans="1:4" s="804" customFormat="1" ht="15.75">
      <c r="A187" s="47"/>
      <c r="B187" s="48"/>
      <c r="C187" s="48"/>
      <c r="D187" s="48"/>
    </row>
    <row r="188" spans="1:4" s="804" customFormat="1" ht="15.75">
      <c r="A188" s="47"/>
      <c r="B188" s="48"/>
      <c r="C188" s="48"/>
      <c r="D188" s="48"/>
    </row>
    <row r="189" spans="1:4" s="804" customFormat="1" ht="15.75">
      <c r="A189" s="47"/>
      <c r="B189" s="48"/>
      <c r="C189" s="48"/>
      <c r="D189" s="48"/>
    </row>
    <row r="190" spans="1:4" s="804" customFormat="1" ht="15.75">
      <c r="A190" s="47"/>
      <c r="B190" s="48"/>
      <c r="C190" s="48"/>
      <c r="D190" s="48"/>
    </row>
    <row r="191" spans="1:4" s="804" customFormat="1" ht="15.75">
      <c r="A191" s="47"/>
      <c r="B191" s="48"/>
      <c r="C191" s="48"/>
      <c r="D191" s="48"/>
    </row>
    <row r="192" spans="1:4" s="804" customFormat="1" ht="15.75">
      <c r="A192" s="47"/>
      <c r="B192" s="48"/>
      <c r="C192" s="48"/>
      <c r="D192" s="48"/>
    </row>
    <row r="193" spans="1:5" ht="15.75">
      <c r="A193" s="47"/>
      <c r="E193" s="804"/>
    </row>
    <row r="194" spans="1:5" ht="15.75">
      <c r="A194" s="47"/>
      <c r="E194" s="804"/>
    </row>
    <row r="195" spans="1:5" ht="15.75">
      <c r="A195" s="47"/>
      <c r="E195" s="804"/>
    </row>
    <row r="196" spans="1:5" ht="15.75">
      <c r="A196" s="47"/>
      <c r="E196" s="804"/>
    </row>
    <row r="197" spans="1:5" ht="15.75">
      <c r="A197" s="47"/>
      <c r="E197" s="804"/>
    </row>
    <row r="198" spans="1:5" ht="15.75">
      <c r="A198" s="47"/>
      <c r="E198" s="804"/>
    </row>
    <row r="199" spans="1:5" ht="15.75">
      <c r="A199" s="47"/>
      <c r="E199" s="804"/>
    </row>
    <row r="200" spans="1:5" ht="15.75">
      <c r="A200" s="47"/>
      <c r="E200" s="804"/>
    </row>
    <row r="201" spans="1:5" ht="15.75">
      <c r="A201" s="47"/>
    </row>
    <row r="202" spans="1:5" ht="15.75">
      <c r="A202" s="47"/>
    </row>
    <row r="203" spans="1:5" ht="15.75">
      <c r="A203" s="47"/>
    </row>
    <row r="204" spans="1:5" ht="15.75">
      <c r="A204" s="47"/>
    </row>
    <row r="205" spans="1:5" ht="15.75">
      <c r="A205" s="47"/>
    </row>
    <row r="206" spans="1:5" ht="15.75">
      <c r="A206" s="47"/>
    </row>
    <row r="207" spans="1:5" ht="15.75">
      <c r="A207" s="47"/>
    </row>
    <row r="208" spans="1:5"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sqref="A1:G1"/>
    </sheetView>
  </sheetViews>
  <sheetFormatPr baseColWidth="10" defaultRowHeight="18"/>
  <cols>
    <col min="1" max="1" width="132.28515625" style="438" customWidth="1"/>
    <col min="2" max="6" width="20.140625" style="25" bestFit="1" customWidth="1"/>
    <col min="7" max="7" width="20.140625" style="32" bestFit="1" customWidth="1"/>
    <col min="8" max="256" width="11.42578125" style="25"/>
    <col min="257" max="257" width="132.28515625" style="25" customWidth="1"/>
    <col min="258" max="263" width="20.140625" style="25" bestFit="1" customWidth="1"/>
    <col min="264" max="512" width="11.42578125" style="25"/>
    <col min="513" max="513" width="132.28515625" style="25" customWidth="1"/>
    <col min="514" max="519" width="20.140625" style="25" bestFit="1" customWidth="1"/>
    <col min="520" max="768" width="11.42578125" style="25"/>
    <col min="769" max="769" width="132.28515625" style="25" customWidth="1"/>
    <col min="770" max="775" width="20.140625" style="25" bestFit="1" customWidth="1"/>
    <col min="776" max="1024" width="11.42578125" style="25"/>
    <col min="1025" max="1025" width="132.28515625" style="25" customWidth="1"/>
    <col min="1026" max="1031" width="20.140625" style="25" bestFit="1" customWidth="1"/>
    <col min="1032" max="1280" width="11.42578125" style="25"/>
    <col min="1281" max="1281" width="132.28515625" style="25" customWidth="1"/>
    <col min="1282" max="1287" width="20.140625" style="25" bestFit="1" customWidth="1"/>
    <col min="1288" max="1536" width="11.42578125" style="25"/>
    <col min="1537" max="1537" width="132.28515625" style="25" customWidth="1"/>
    <col min="1538" max="1543" width="20.140625" style="25" bestFit="1" customWidth="1"/>
    <col min="1544" max="1792" width="11.42578125" style="25"/>
    <col min="1793" max="1793" width="132.28515625" style="25" customWidth="1"/>
    <col min="1794" max="1799" width="20.140625" style="25" bestFit="1" customWidth="1"/>
    <col min="1800" max="2048" width="11.42578125" style="25"/>
    <col min="2049" max="2049" width="132.28515625" style="25" customWidth="1"/>
    <col min="2050" max="2055" width="20.140625" style="25" bestFit="1" customWidth="1"/>
    <col min="2056" max="2304" width="11.42578125" style="25"/>
    <col min="2305" max="2305" width="132.28515625" style="25" customWidth="1"/>
    <col min="2306" max="2311" width="20.140625" style="25" bestFit="1" customWidth="1"/>
    <col min="2312" max="2560" width="11.42578125" style="25"/>
    <col min="2561" max="2561" width="132.28515625" style="25" customWidth="1"/>
    <col min="2562" max="2567" width="20.140625" style="25" bestFit="1" customWidth="1"/>
    <col min="2568" max="2816" width="11.42578125" style="25"/>
    <col min="2817" max="2817" width="132.28515625" style="25" customWidth="1"/>
    <col min="2818" max="2823" width="20.140625" style="25" bestFit="1" customWidth="1"/>
    <col min="2824" max="3072" width="11.42578125" style="25"/>
    <col min="3073" max="3073" width="132.28515625" style="25" customWidth="1"/>
    <col min="3074" max="3079" width="20.140625" style="25" bestFit="1" customWidth="1"/>
    <col min="3080" max="3328" width="11.42578125" style="25"/>
    <col min="3329" max="3329" width="132.28515625" style="25" customWidth="1"/>
    <col min="3330" max="3335" width="20.140625" style="25" bestFit="1" customWidth="1"/>
    <col min="3336" max="3584" width="11.42578125" style="25"/>
    <col min="3585" max="3585" width="132.28515625" style="25" customWidth="1"/>
    <col min="3586" max="3591" width="20.140625" style="25" bestFit="1" customWidth="1"/>
    <col min="3592" max="3840" width="11.42578125" style="25"/>
    <col min="3841" max="3841" width="132.28515625" style="25" customWidth="1"/>
    <col min="3842" max="3847" width="20.140625" style="25" bestFit="1" customWidth="1"/>
    <col min="3848" max="4096" width="11.42578125" style="25"/>
    <col min="4097" max="4097" width="132.28515625" style="25" customWidth="1"/>
    <col min="4098" max="4103" width="20.140625" style="25" bestFit="1" customWidth="1"/>
    <col min="4104" max="4352" width="11.42578125" style="25"/>
    <col min="4353" max="4353" width="132.28515625" style="25" customWidth="1"/>
    <col min="4354" max="4359" width="20.140625" style="25" bestFit="1" customWidth="1"/>
    <col min="4360" max="4608" width="11.42578125" style="25"/>
    <col min="4609" max="4609" width="132.28515625" style="25" customWidth="1"/>
    <col min="4610" max="4615" width="20.140625" style="25" bestFit="1" customWidth="1"/>
    <col min="4616" max="4864" width="11.42578125" style="25"/>
    <col min="4865" max="4865" width="132.28515625" style="25" customWidth="1"/>
    <col min="4866" max="4871" width="20.140625" style="25" bestFit="1" customWidth="1"/>
    <col min="4872" max="5120" width="11.42578125" style="25"/>
    <col min="5121" max="5121" width="132.28515625" style="25" customWidth="1"/>
    <col min="5122" max="5127" width="20.140625" style="25" bestFit="1" customWidth="1"/>
    <col min="5128" max="5376" width="11.42578125" style="25"/>
    <col min="5377" max="5377" width="132.28515625" style="25" customWidth="1"/>
    <col min="5378" max="5383" width="20.140625" style="25" bestFit="1" customWidth="1"/>
    <col min="5384" max="5632" width="11.42578125" style="25"/>
    <col min="5633" max="5633" width="132.28515625" style="25" customWidth="1"/>
    <col min="5634" max="5639" width="20.140625" style="25" bestFit="1" customWidth="1"/>
    <col min="5640" max="5888" width="11.42578125" style="25"/>
    <col min="5889" max="5889" width="132.28515625" style="25" customWidth="1"/>
    <col min="5890" max="5895" width="20.140625" style="25" bestFit="1" customWidth="1"/>
    <col min="5896" max="6144" width="11.42578125" style="25"/>
    <col min="6145" max="6145" width="132.28515625" style="25" customWidth="1"/>
    <col min="6146" max="6151" width="20.140625" style="25" bestFit="1" customWidth="1"/>
    <col min="6152" max="6400" width="11.42578125" style="25"/>
    <col min="6401" max="6401" width="132.28515625" style="25" customWidth="1"/>
    <col min="6402" max="6407" width="20.140625" style="25" bestFit="1" customWidth="1"/>
    <col min="6408" max="6656" width="11.42578125" style="25"/>
    <col min="6657" max="6657" width="132.28515625" style="25" customWidth="1"/>
    <col min="6658" max="6663" width="20.140625" style="25" bestFit="1" customWidth="1"/>
    <col min="6664" max="6912" width="11.42578125" style="25"/>
    <col min="6913" max="6913" width="132.28515625" style="25" customWidth="1"/>
    <col min="6914" max="6919" width="20.140625" style="25" bestFit="1" customWidth="1"/>
    <col min="6920" max="7168" width="11.42578125" style="25"/>
    <col min="7169" max="7169" width="132.28515625" style="25" customWidth="1"/>
    <col min="7170" max="7175" width="20.140625" style="25" bestFit="1" customWidth="1"/>
    <col min="7176" max="7424" width="11.42578125" style="25"/>
    <col min="7425" max="7425" width="132.28515625" style="25" customWidth="1"/>
    <col min="7426" max="7431" width="20.140625" style="25" bestFit="1" customWidth="1"/>
    <col min="7432" max="7680" width="11.42578125" style="25"/>
    <col min="7681" max="7681" width="132.28515625" style="25" customWidth="1"/>
    <col min="7682" max="7687" width="20.140625" style="25" bestFit="1" customWidth="1"/>
    <col min="7688" max="7936" width="11.42578125" style="25"/>
    <col min="7937" max="7937" width="132.28515625" style="25" customWidth="1"/>
    <col min="7938" max="7943" width="20.140625" style="25" bestFit="1" customWidth="1"/>
    <col min="7944" max="8192" width="11.42578125" style="25"/>
    <col min="8193" max="8193" width="132.28515625" style="25" customWidth="1"/>
    <col min="8194" max="8199" width="20.140625" style="25" bestFit="1" customWidth="1"/>
    <col min="8200" max="8448" width="11.42578125" style="25"/>
    <col min="8449" max="8449" width="132.28515625" style="25" customWidth="1"/>
    <col min="8450" max="8455" width="20.140625" style="25" bestFit="1" customWidth="1"/>
    <col min="8456" max="8704" width="11.42578125" style="25"/>
    <col min="8705" max="8705" width="132.28515625" style="25" customWidth="1"/>
    <col min="8706" max="8711" width="20.140625" style="25" bestFit="1" customWidth="1"/>
    <col min="8712" max="8960" width="11.42578125" style="25"/>
    <col min="8961" max="8961" width="132.28515625" style="25" customWidth="1"/>
    <col min="8962" max="8967" width="20.140625" style="25" bestFit="1" customWidth="1"/>
    <col min="8968" max="9216" width="11.42578125" style="25"/>
    <col min="9217" max="9217" width="132.28515625" style="25" customWidth="1"/>
    <col min="9218" max="9223" width="20.140625" style="25" bestFit="1" customWidth="1"/>
    <col min="9224" max="9472" width="11.42578125" style="25"/>
    <col min="9473" max="9473" width="132.28515625" style="25" customWidth="1"/>
    <col min="9474" max="9479" width="20.140625" style="25" bestFit="1" customWidth="1"/>
    <col min="9480" max="9728" width="11.42578125" style="25"/>
    <col min="9729" max="9729" width="132.28515625" style="25" customWidth="1"/>
    <col min="9730" max="9735" width="20.140625" style="25" bestFit="1" customWidth="1"/>
    <col min="9736" max="9984" width="11.42578125" style="25"/>
    <col min="9985" max="9985" width="132.28515625" style="25" customWidth="1"/>
    <col min="9986" max="9991" width="20.140625" style="25" bestFit="1" customWidth="1"/>
    <col min="9992" max="10240" width="11.42578125" style="25"/>
    <col min="10241" max="10241" width="132.28515625" style="25" customWidth="1"/>
    <col min="10242" max="10247" width="20.140625" style="25" bestFit="1" customWidth="1"/>
    <col min="10248" max="10496" width="11.42578125" style="25"/>
    <col min="10497" max="10497" width="132.28515625" style="25" customWidth="1"/>
    <col min="10498" max="10503" width="20.140625" style="25" bestFit="1" customWidth="1"/>
    <col min="10504" max="10752" width="11.42578125" style="25"/>
    <col min="10753" max="10753" width="132.28515625" style="25" customWidth="1"/>
    <col min="10754" max="10759" width="20.140625" style="25" bestFit="1" customWidth="1"/>
    <col min="10760" max="11008" width="11.42578125" style="25"/>
    <col min="11009" max="11009" width="132.28515625" style="25" customWidth="1"/>
    <col min="11010" max="11015" width="20.140625" style="25" bestFit="1" customWidth="1"/>
    <col min="11016" max="11264" width="11.42578125" style="25"/>
    <col min="11265" max="11265" width="132.28515625" style="25" customWidth="1"/>
    <col min="11266" max="11271" width="20.140625" style="25" bestFit="1" customWidth="1"/>
    <col min="11272" max="11520" width="11.42578125" style="25"/>
    <col min="11521" max="11521" width="132.28515625" style="25" customWidth="1"/>
    <col min="11522" max="11527" width="20.140625" style="25" bestFit="1" customWidth="1"/>
    <col min="11528" max="11776" width="11.42578125" style="25"/>
    <col min="11777" max="11777" width="132.28515625" style="25" customWidth="1"/>
    <col min="11778" max="11783" width="20.140625" style="25" bestFit="1" customWidth="1"/>
    <col min="11784" max="12032" width="11.42578125" style="25"/>
    <col min="12033" max="12033" width="132.28515625" style="25" customWidth="1"/>
    <col min="12034" max="12039" width="20.140625" style="25" bestFit="1" customWidth="1"/>
    <col min="12040" max="12288" width="11.42578125" style="25"/>
    <col min="12289" max="12289" width="132.28515625" style="25" customWidth="1"/>
    <col min="12290" max="12295" width="20.140625" style="25" bestFit="1" customWidth="1"/>
    <col min="12296" max="12544" width="11.42578125" style="25"/>
    <col min="12545" max="12545" width="132.28515625" style="25" customWidth="1"/>
    <col min="12546" max="12551" width="20.140625" style="25" bestFit="1" customWidth="1"/>
    <col min="12552" max="12800" width="11.42578125" style="25"/>
    <col min="12801" max="12801" width="132.28515625" style="25" customWidth="1"/>
    <col min="12802" max="12807" width="20.140625" style="25" bestFit="1" customWidth="1"/>
    <col min="12808" max="13056" width="11.42578125" style="25"/>
    <col min="13057" max="13057" width="132.28515625" style="25" customWidth="1"/>
    <col min="13058" max="13063" width="20.140625" style="25" bestFit="1" customWidth="1"/>
    <col min="13064" max="13312" width="11.42578125" style="25"/>
    <col min="13313" max="13313" width="132.28515625" style="25" customWidth="1"/>
    <col min="13314" max="13319" width="20.140625" style="25" bestFit="1" customWidth="1"/>
    <col min="13320" max="13568" width="11.42578125" style="25"/>
    <col min="13569" max="13569" width="132.28515625" style="25" customWidth="1"/>
    <col min="13570" max="13575" width="20.140625" style="25" bestFit="1" customWidth="1"/>
    <col min="13576" max="13824" width="11.42578125" style="25"/>
    <col min="13825" max="13825" width="132.28515625" style="25" customWidth="1"/>
    <col min="13826" max="13831" width="20.140625" style="25" bestFit="1" customWidth="1"/>
    <col min="13832" max="14080" width="11.42578125" style="25"/>
    <col min="14081" max="14081" width="132.28515625" style="25" customWidth="1"/>
    <col min="14082" max="14087" width="20.140625" style="25" bestFit="1" customWidth="1"/>
    <col min="14088" max="14336" width="11.42578125" style="25"/>
    <col min="14337" max="14337" width="132.28515625" style="25" customWidth="1"/>
    <col min="14338" max="14343" width="20.140625" style="25" bestFit="1" customWidth="1"/>
    <col min="14344" max="14592" width="11.42578125" style="25"/>
    <col min="14593" max="14593" width="132.28515625" style="25" customWidth="1"/>
    <col min="14594" max="14599" width="20.140625" style="25" bestFit="1" customWidth="1"/>
    <col min="14600" max="14848" width="11.42578125" style="25"/>
    <col min="14849" max="14849" width="132.28515625" style="25" customWidth="1"/>
    <col min="14850" max="14855" width="20.140625" style="25" bestFit="1" customWidth="1"/>
    <col min="14856" max="15104" width="11.42578125" style="25"/>
    <col min="15105" max="15105" width="132.28515625" style="25" customWidth="1"/>
    <col min="15106" max="15111" width="20.140625" style="25" bestFit="1" customWidth="1"/>
    <col min="15112" max="15360" width="11.42578125" style="25"/>
    <col min="15361" max="15361" width="132.28515625" style="25" customWidth="1"/>
    <col min="15362" max="15367" width="20.140625" style="25" bestFit="1" customWidth="1"/>
    <col min="15368" max="15616" width="11.42578125" style="25"/>
    <col min="15617" max="15617" width="132.28515625" style="25" customWidth="1"/>
    <col min="15618" max="15623" width="20.140625" style="25" bestFit="1" customWidth="1"/>
    <col min="15624" max="15872" width="11.42578125" style="25"/>
    <col min="15873" max="15873" width="132.28515625" style="25" customWidth="1"/>
    <col min="15874" max="15879" width="20.140625" style="25" bestFit="1" customWidth="1"/>
    <col min="15880" max="16128" width="11.42578125" style="25"/>
    <col min="16129" max="16129" width="132.28515625" style="25" customWidth="1"/>
    <col min="16130" max="16135" width="20.140625" style="25" bestFit="1" customWidth="1"/>
    <col min="16136" max="16384" width="11.42578125" style="25"/>
  </cols>
  <sheetData>
    <row r="1" spans="1:7" ht="43.5" customHeight="1">
      <c r="A1" s="1063" t="s">
        <v>1073</v>
      </c>
      <c r="B1" s="1063"/>
      <c r="C1" s="1063"/>
      <c r="D1" s="1063"/>
      <c r="E1" s="1063"/>
      <c r="F1" s="1063"/>
      <c r="G1" s="1063"/>
    </row>
    <row r="2" spans="1:7" ht="43.5" customHeight="1">
      <c r="A2" s="1063" t="s">
        <v>423</v>
      </c>
      <c r="B2" s="1063"/>
      <c r="C2" s="1063"/>
      <c r="D2" s="1063"/>
      <c r="E2" s="1063"/>
      <c r="F2" s="1063"/>
      <c r="G2" s="1063"/>
    </row>
    <row r="3" spans="1:7" ht="43.5" customHeight="1">
      <c r="A3" s="1064" t="s">
        <v>1250</v>
      </c>
      <c r="B3" s="1064"/>
      <c r="C3" s="1064"/>
      <c r="D3" s="1064"/>
      <c r="E3" s="1064"/>
      <c r="F3" s="1064"/>
      <c r="G3" s="1064"/>
    </row>
    <row r="4" spans="1:7" ht="19.5" customHeight="1" thickBot="1">
      <c r="A4" s="1063"/>
      <c r="B4" s="1063"/>
      <c r="C4" s="1063"/>
      <c r="D4" s="1063"/>
      <c r="E4" s="1063"/>
      <c r="F4" s="1063"/>
      <c r="G4" s="1063"/>
    </row>
    <row r="5" spans="1:7" s="26" customFormat="1" ht="37.5" customHeight="1" thickTop="1" thickBot="1">
      <c r="A5" s="426" t="s">
        <v>296</v>
      </c>
      <c r="B5" s="67" t="s">
        <v>1147</v>
      </c>
      <c r="C5" s="67" t="s">
        <v>1237</v>
      </c>
      <c r="D5" s="67" t="s">
        <v>1291</v>
      </c>
      <c r="E5" s="67" t="s">
        <v>1531</v>
      </c>
      <c r="F5" s="67" t="s">
        <v>1365</v>
      </c>
      <c r="G5" s="67" t="s">
        <v>1532</v>
      </c>
    </row>
    <row r="6" spans="1:7" ht="15" customHeight="1" thickTop="1" thickBot="1">
      <c r="A6" s="427"/>
      <c r="B6" s="557"/>
      <c r="C6" s="557"/>
      <c r="D6" s="557"/>
      <c r="E6" s="557"/>
      <c r="F6" s="557"/>
      <c r="G6" s="557"/>
    </row>
    <row r="7" spans="1:7" ht="24" customHeight="1" thickTop="1" thickBot="1">
      <c r="A7" s="27" t="s">
        <v>426</v>
      </c>
      <c r="B7" s="746">
        <v>1296857481.8440235</v>
      </c>
      <c r="C7" s="746">
        <v>1339965543.3935862</v>
      </c>
      <c r="D7" s="746">
        <v>1408768295.9446065</v>
      </c>
      <c r="E7" s="746">
        <v>654174900.85860062</v>
      </c>
      <c r="F7" s="746">
        <v>665839926.56705534</v>
      </c>
      <c r="G7" s="746">
        <v>703075319.12827992</v>
      </c>
    </row>
    <row r="8" spans="1:7" s="70" customFormat="1" ht="21" customHeight="1" thickTop="1">
      <c r="A8" s="68" t="s">
        <v>8</v>
      </c>
      <c r="B8" s="747">
        <v>90718063.552478135</v>
      </c>
      <c r="C8" s="747">
        <v>92016719.183673471</v>
      </c>
      <c r="D8" s="747">
        <v>106650510.14139943</v>
      </c>
      <c r="E8" s="747">
        <v>47188233.835276969</v>
      </c>
      <c r="F8" s="747">
        <v>48404120.91982507</v>
      </c>
      <c r="G8" s="747">
        <v>71860710.548104957</v>
      </c>
    </row>
    <row r="9" spans="1:7" s="70" customFormat="1" ht="21" customHeight="1">
      <c r="A9" s="68" t="s">
        <v>17</v>
      </c>
      <c r="B9" s="747">
        <v>139186967.23323616</v>
      </c>
      <c r="C9" s="747">
        <v>124727730.71865889</v>
      </c>
      <c r="D9" s="747">
        <v>117181577.19241981</v>
      </c>
      <c r="E9" s="747">
        <v>33308552.43586006</v>
      </c>
      <c r="F9" s="747">
        <v>32856045.481049564</v>
      </c>
      <c r="G9" s="747">
        <v>33023811.128279883</v>
      </c>
    </row>
    <row r="10" spans="1:7" s="70" customFormat="1" ht="21" customHeight="1">
      <c r="A10" s="68" t="s">
        <v>26</v>
      </c>
      <c r="B10" s="747">
        <v>1023013089.2784256</v>
      </c>
      <c r="C10" s="747">
        <v>1078152230.6078718</v>
      </c>
      <c r="D10" s="747">
        <v>1133568406.6836736</v>
      </c>
      <c r="E10" s="747">
        <v>532957523.42565596</v>
      </c>
      <c r="F10" s="747">
        <v>543044024.66326535</v>
      </c>
      <c r="G10" s="747">
        <v>553476481.80320704</v>
      </c>
    </row>
    <row r="11" spans="1:7" s="70" customFormat="1" ht="21" customHeight="1">
      <c r="A11" s="428" t="s">
        <v>427</v>
      </c>
      <c r="B11" s="747">
        <v>1030145869.861516</v>
      </c>
      <c r="C11" s="747">
        <v>1084244500.0262392</v>
      </c>
      <c r="D11" s="747">
        <v>1132323132.0262392</v>
      </c>
      <c r="E11" s="747">
        <v>529065864.57871723</v>
      </c>
      <c r="F11" s="747">
        <v>541503518.80612254</v>
      </c>
      <c r="G11" s="747">
        <v>550958348.20262396</v>
      </c>
    </row>
    <row r="12" spans="1:7" s="70" customFormat="1" ht="21" customHeight="1">
      <c r="A12" s="428" t="s">
        <v>428</v>
      </c>
      <c r="B12" s="747">
        <v>1018325779.1851312</v>
      </c>
      <c r="C12" s="747">
        <v>1069463693.5495627</v>
      </c>
      <c r="D12" s="747">
        <v>1109254202.1851311</v>
      </c>
      <c r="E12" s="747">
        <v>516102825.17930031</v>
      </c>
      <c r="F12" s="747">
        <v>526966313.69387758</v>
      </c>
      <c r="G12" s="747">
        <v>536125275.5932945</v>
      </c>
    </row>
    <row r="13" spans="1:7" s="70" customFormat="1" ht="21" customHeight="1">
      <c r="A13" s="428" t="s">
        <v>429</v>
      </c>
      <c r="B13" s="747">
        <v>11820090.67638484</v>
      </c>
      <c r="C13" s="747">
        <v>14780806.476676386</v>
      </c>
      <c r="D13" s="747">
        <v>23068929.841107871</v>
      </c>
      <c r="E13" s="747">
        <v>12963039.39941691</v>
      </c>
      <c r="F13" s="747">
        <v>14537205.112244897</v>
      </c>
      <c r="G13" s="747">
        <v>14833072.609329445</v>
      </c>
    </row>
    <row r="14" spans="1:7" s="70" customFormat="1" ht="21" customHeight="1">
      <c r="A14" s="428" t="s">
        <v>430</v>
      </c>
      <c r="B14" s="747">
        <v>5270164.7842565598</v>
      </c>
      <c r="C14" s="747">
        <v>6291714.4271137025</v>
      </c>
      <c r="D14" s="747">
        <v>8996326.4183673467</v>
      </c>
      <c r="E14" s="747">
        <v>4063259.1224489794</v>
      </c>
      <c r="F14" s="747">
        <v>2827291.6224489799</v>
      </c>
      <c r="G14" s="747">
        <v>3802890.5685131196</v>
      </c>
    </row>
    <row r="15" spans="1:7" s="70" customFormat="1" ht="21" customHeight="1">
      <c r="A15" s="428" t="s">
        <v>431</v>
      </c>
      <c r="B15" s="747">
        <v>4998094.7653061226</v>
      </c>
      <c r="C15" s="747">
        <v>5267016.6603498543</v>
      </c>
      <c r="D15" s="747">
        <v>6211814.9169096211</v>
      </c>
      <c r="E15" s="747">
        <v>3319355.2521865889</v>
      </c>
      <c r="F15" s="747">
        <v>2697950.639941691</v>
      </c>
      <c r="G15" s="747">
        <v>2856546.1341107874</v>
      </c>
    </row>
    <row r="16" spans="1:7" s="70" customFormat="1" ht="21" customHeight="1">
      <c r="A16" s="428" t="s">
        <v>432</v>
      </c>
      <c r="B16" s="747">
        <v>272070.01895043731</v>
      </c>
      <c r="C16" s="747">
        <v>1024697.7667638484</v>
      </c>
      <c r="D16" s="747">
        <v>2784511.5014577257</v>
      </c>
      <c r="E16" s="747">
        <v>743903.8702623907</v>
      </c>
      <c r="F16" s="747">
        <v>129340.98250728863</v>
      </c>
      <c r="G16" s="747">
        <v>946344.43440233241</v>
      </c>
    </row>
    <row r="17" spans="1:7" s="70" customFormat="1" ht="21" customHeight="1">
      <c r="A17" s="428" t="s">
        <v>433</v>
      </c>
      <c r="B17" s="747">
        <v>8685765.0597667638</v>
      </c>
      <c r="C17" s="747">
        <v>13393198.612244898</v>
      </c>
      <c r="D17" s="747">
        <v>18806221.138483968</v>
      </c>
      <c r="E17" s="747">
        <v>13230194.982507288</v>
      </c>
      <c r="F17" s="747">
        <v>12438685.811953353</v>
      </c>
      <c r="G17" s="747">
        <v>14256003.604956269</v>
      </c>
    </row>
    <row r="18" spans="1:7" s="70" customFormat="1" ht="21" customHeight="1">
      <c r="A18" s="428" t="s">
        <v>434</v>
      </c>
      <c r="B18" s="747">
        <v>8345712.7230320703</v>
      </c>
      <c r="C18" s="747">
        <v>12474839.355685132</v>
      </c>
      <c r="D18" s="747">
        <v>17527829.495626822</v>
      </c>
      <c r="E18" s="747">
        <v>11888686.91690962</v>
      </c>
      <c r="F18" s="747">
        <v>9888790.1836734693</v>
      </c>
      <c r="G18" s="747">
        <v>11720010.778425656</v>
      </c>
    </row>
    <row r="19" spans="1:7" s="70" customFormat="1" ht="21" customHeight="1">
      <c r="A19" s="428" t="s">
        <v>435</v>
      </c>
      <c r="B19" s="747">
        <v>340052.33673469385</v>
      </c>
      <c r="C19" s="747">
        <v>918359.25655976671</v>
      </c>
      <c r="D19" s="747">
        <v>1278391.642857143</v>
      </c>
      <c r="E19" s="747">
        <v>1341508.0655976676</v>
      </c>
      <c r="F19" s="747">
        <v>2549895.6282798834</v>
      </c>
      <c r="G19" s="747">
        <v>2535992.8265306121</v>
      </c>
    </row>
    <row r="20" spans="1:7" s="70" customFormat="1" ht="21" customHeight="1">
      <c r="A20" s="428" t="s">
        <v>39</v>
      </c>
      <c r="B20" s="747">
        <v>12945834.626822159</v>
      </c>
      <c r="C20" s="747">
        <v>12747768.033527697</v>
      </c>
      <c r="D20" s="747">
        <v>13253482.666180758</v>
      </c>
      <c r="E20" s="747">
        <v>7874533.0349854222</v>
      </c>
      <c r="F20" s="747">
        <v>7888789.8411078723</v>
      </c>
      <c r="G20" s="747">
        <v>7885452.8498542272</v>
      </c>
    </row>
    <row r="21" spans="1:7" s="70" customFormat="1" ht="21" customHeight="1">
      <c r="A21" s="428" t="s">
        <v>436</v>
      </c>
      <c r="B21" s="747">
        <v>-34034545.053935856</v>
      </c>
      <c r="C21" s="747">
        <v>-38524950.491253644</v>
      </c>
      <c r="D21" s="747">
        <v>-39810755.565597668</v>
      </c>
      <c r="E21" s="747">
        <v>-21276328.293002915</v>
      </c>
      <c r="F21" s="747">
        <v>-21614261.418367349</v>
      </c>
      <c r="G21" s="747">
        <v>-23426213.422740526</v>
      </c>
    </row>
    <row r="22" spans="1:7" s="70" customFormat="1" ht="21" customHeight="1">
      <c r="A22" s="68" t="s">
        <v>57</v>
      </c>
      <c r="B22" s="747">
        <v>7934827.988338192</v>
      </c>
      <c r="C22" s="747">
        <v>7867681.3717201166</v>
      </c>
      <c r="D22" s="747">
        <v>7781296.1822157437</v>
      </c>
      <c r="E22" s="747">
        <v>5660614.9752186583</v>
      </c>
      <c r="F22" s="747">
        <v>6061618.5174927115</v>
      </c>
      <c r="G22" s="747">
        <v>5713511.4475218663</v>
      </c>
    </row>
    <row r="23" spans="1:7" s="70" customFormat="1" ht="21" customHeight="1">
      <c r="A23" s="68" t="s">
        <v>63</v>
      </c>
      <c r="B23" s="747">
        <v>135700.88775510204</v>
      </c>
      <c r="C23" s="747">
        <v>99089.92274052478</v>
      </c>
      <c r="D23" s="747">
        <v>414426.42128279881</v>
      </c>
      <c r="E23" s="747">
        <v>713233.98833819246</v>
      </c>
      <c r="F23" s="747">
        <v>1211388.5116618075</v>
      </c>
      <c r="G23" s="747">
        <v>1238442.3804664724</v>
      </c>
    </row>
    <row r="24" spans="1:7" s="70" customFormat="1" ht="21" customHeight="1">
      <c r="A24" s="68" t="s">
        <v>437</v>
      </c>
      <c r="B24" s="747">
        <v>1031103.0495626822</v>
      </c>
      <c r="C24" s="747">
        <v>1848922.61516035</v>
      </c>
      <c r="D24" s="747">
        <v>5629713.819241982</v>
      </c>
      <c r="E24" s="747">
        <v>11104961.116618076</v>
      </c>
      <c r="F24" s="747">
        <v>8506343.7376093287</v>
      </c>
      <c r="G24" s="747">
        <v>8774139.4154518954</v>
      </c>
    </row>
    <row r="25" spans="1:7" s="70" customFormat="1" ht="21" customHeight="1">
      <c r="A25" s="68" t="s">
        <v>74</v>
      </c>
      <c r="B25" s="747">
        <v>28948048.41690962</v>
      </c>
      <c r="C25" s="747">
        <v>29749413.669096213</v>
      </c>
      <c r="D25" s="747">
        <v>32521538.873177841</v>
      </c>
      <c r="E25" s="747">
        <v>19308536.447521865</v>
      </c>
      <c r="F25" s="747">
        <v>23239012.501457725</v>
      </c>
      <c r="G25" s="747">
        <v>24314217.7696793</v>
      </c>
    </row>
    <row r="26" spans="1:7" s="70" customFormat="1" ht="21" customHeight="1">
      <c r="A26" s="68" t="s">
        <v>438</v>
      </c>
      <c r="B26" s="747">
        <v>5889681.4373177839</v>
      </c>
      <c r="C26" s="747">
        <v>5503755.3046647236</v>
      </c>
      <c r="D26" s="747">
        <v>5020826.6311953347</v>
      </c>
      <c r="E26" s="747">
        <v>3933244.6341107874</v>
      </c>
      <c r="F26" s="747">
        <v>2517372.2346938779</v>
      </c>
      <c r="G26" s="747">
        <v>4674004.6355685135</v>
      </c>
    </row>
    <row r="27" spans="1:7" s="71" customFormat="1" ht="43.5" customHeight="1" thickBot="1">
      <c r="A27" s="429" t="s">
        <v>1358</v>
      </c>
      <c r="B27" s="748">
        <v>0</v>
      </c>
      <c r="C27" s="748">
        <v>0</v>
      </c>
      <c r="D27" s="748">
        <v>0</v>
      </c>
      <c r="E27" s="748">
        <v>0</v>
      </c>
      <c r="F27" s="748">
        <v>0</v>
      </c>
      <c r="G27" s="748">
        <v>0</v>
      </c>
    </row>
    <row r="28" spans="1:7" ht="24" customHeight="1" thickTop="1" thickBot="1">
      <c r="A28" s="27" t="s">
        <v>439</v>
      </c>
      <c r="B28" s="746">
        <v>1172002783.1180758</v>
      </c>
      <c r="C28" s="746">
        <v>1209195145.8542275</v>
      </c>
      <c r="D28" s="746">
        <v>1266108044.3571429</v>
      </c>
      <c r="E28" s="746">
        <v>609561241.81195331</v>
      </c>
      <c r="F28" s="746">
        <v>617511423.21137023</v>
      </c>
      <c r="G28" s="746">
        <v>654989538.16909623</v>
      </c>
    </row>
    <row r="29" spans="1:7" s="70" customFormat="1" ht="21" customHeight="1" thickTop="1">
      <c r="A29" s="68" t="s">
        <v>440</v>
      </c>
      <c r="B29" s="747">
        <v>961895371.12244892</v>
      </c>
      <c r="C29" s="747">
        <v>1016999948.9402331</v>
      </c>
      <c r="D29" s="747">
        <v>1079678387.8309038</v>
      </c>
      <c r="E29" s="747">
        <v>522362555.27696788</v>
      </c>
      <c r="F29" s="747">
        <v>539327915.99562681</v>
      </c>
      <c r="G29" s="747">
        <v>569812321.02332354</v>
      </c>
    </row>
    <row r="30" spans="1:7" s="70" customFormat="1" ht="21" customHeight="1">
      <c r="A30" s="428" t="s">
        <v>441</v>
      </c>
      <c r="B30" s="747">
        <v>13255402.909620991</v>
      </c>
      <c r="C30" s="747">
        <v>27517099.704081632</v>
      </c>
      <c r="D30" s="747">
        <v>25831507.107871719</v>
      </c>
      <c r="E30" s="747">
        <v>7747385.2682215739</v>
      </c>
      <c r="F30" s="747">
        <v>10418128.651603498</v>
      </c>
      <c r="G30" s="747">
        <v>11351304.841107871</v>
      </c>
    </row>
    <row r="31" spans="1:7" s="70" customFormat="1" ht="21" customHeight="1">
      <c r="A31" s="428" t="s">
        <v>442</v>
      </c>
      <c r="B31" s="747">
        <v>218509746.05247813</v>
      </c>
      <c r="C31" s="747">
        <v>192816679.97813413</v>
      </c>
      <c r="D31" s="747">
        <v>187782432.37609327</v>
      </c>
      <c r="E31" s="747">
        <v>75087122.568513125</v>
      </c>
      <c r="F31" s="747">
        <v>79382521.714285716</v>
      </c>
      <c r="G31" s="747">
        <v>88986759.088921294</v>
      </c>
    </row>
    <row r="32" spans="1:7" s="70" customFormat="1" ht="21" customHeight="1">
      <c r="A32" s="428" t="s">
        <v>443</v>
      </c>
      <c r="B32" s="747">
        <v>51749090.132653065</v>
      </c>
      <c r="C32" s="747">
        <v>17500843.879008748</v>
      </c>
      <c r="D32" s="747">
        <v>2401652.8688046648</v>
      </c>
      <c r="E32" s="747">
        <v>935990.63994169096</v>
      </c>
      <c r="F32" s="747">
        <v>767285.91690962098</v>
      </c>
      <c r="G32" s="747">
        <v>3532705.0991253643</v>
      </c>
    </row>
    <row r="33" spans="1:7" s="70" customFormat="1" ht="21" customHeight="1">
      <c r="A33" s="428" t="s">
        <v>444</v>
      </c>
      <c r="B33" s="747">
        <v>9243229.7172011659</v>
      </c>
      <c r="C33" s="747">
        <v>10547393.88483965</v>
      </c>
      <c r="D33" s="747">
        <v>11850629.63994169</v>
      </c>
      <c r="E33" s="747">
        <v>3946753.2915451895</v>
      </c>
      <c r="F33" s="747">
        <v>6269383.7536443146</v>
      </c>
      <c r="G33" s="747">
        <v>7111652.9067055387</v>
      </c>
    </row>
    <row r="34" spans="1:7" s="70" customFormat="1" ht="21" customHeight="1">
      <c r="A34" s="428" t="s">
        <v>445</v>
      </c>
      <c r="B34" s="747">
        <v>633146354.87172008</v>
      </c>
      <c r="C34" s="747">
        <v>722966642.56413996</v>
      </c>
      <c r="D34" s="747">
        <v>795937885.16618073</v>
      </c>
      <c r="E34" s="747">
        <v>399402487.23906708</v>
      </c>
      <c r="F34" s="747">
        <v>404099136.48396504</v>
      </c>
      <c r="G34" s="747">
        <v>417005567.0874635</v>
      </c>
    </row>
    <row r="35" spans="1:7" s="70" customFormat="1" ht="21" customHeight="1">
      <c r="A35" s="428" t="s">
        <v>446</v>
      </c>
      <c r="B35" s="747">
        <v>35991547.43877551</v>
      </c>
      <c r="C35" s="747">
        <v>45651288.930029154</v>
      </c>
      <c r="D35" s="747">
        <v>55874280.672011666</v>
      </c>
      <c r="E35" s="747">
        <v>35242816.2696793</v>
      </c>
      <c r="F35" s="747">
        <v>38391459.475218661</v>
      </c>
      <c r="G35" s="747">
        <v>41824332</v>
      </c>
    </row>
    <row r="36" spans="1:7" s="70" customFormat="1" ht="21" customHeight="1">
      <c r="A36" s="68" t="s">
        <v>447</v>
      </c>
      <c r="B36" s="747">
        <v>116723.69387755102</v>
      </c>
      <c r="C36" s="747">
        <v>108806.00728862973</v>
      </c>
      <c r="D36" s="747">
        <v>82969.750728862971</v>
      </c>
      <c r="E36" s="747">
        <v>0</v>
      </c>
      <c r="F36" s="747">
        <v>7721.6399416909617</v>
      </c>
      <c r="G36" s="747">
        <v>9944.3877551020414</v>
      </c>
    </row>
    <row r="37" spans="1:7" s="70" customFormat="1" ht="21" customHeight="1">
      <c r="A37" s="68" t="s">
        <v>448</v>
      </c>
      <c r="B37" s="747">
        <v>107181379.85860059</v>
      </c>
      <c r="C37" s="747">
        <v>118244599.94169097</v>
      </c>
      <c r="D37" s="747">
        <v>115213025.42419824</v>
      </c>
      <c r="E37" s="747">
        <v>45864229.825072892</v>
      </c>
      <c r="F37" s="747">
        <v>35755228.590379007</v>
      </c>
      <c r="G37" s="747">
        <v>47162097.779883377</v>
      </c>
    </row>
    <row r="38" spans="1:7" s="70" customFormat="1" ht="21" customHeight="1">
      <c r="A38" s="68" t="s">
        <v>449</v>
      </c>
      <c r="B38" s="747">
        <v>25447905.635568511</v>
      </c>
      <c r="C38" s="747">
        <v>20125209.137026239</v>
      </c>
      <c r="D38" s="747">
        <v>25060347.497084551</v>
      </c>
      <c r="E38" s="747">
        <v>12031051.344023323</v>
      </c>
      <c r="F38" s="747">
        <v>15297609.37026239</v>
      </c>
      <c r="G38" s="747">
        <v>11972856.967930028</v>
      </c>
    </row>
    <row r="39" spans="1:7" s="70" customFormat="1" ht="21" customHeight="1">
      <c r="A39" s="68" t="s">
        <v>127</v>
      </c>
      <c r="B39" s="747">
        <v>11447163.495626822</v>
      </c>
      <c r="C39" s="747">
        <v>11586110.976676384</v>
      </c>
      <c r="D39" s="747">
        <v>12007793.080174927</v>
      </c>
      <c r="E39" s="747">
        <v>6971686.1647230322</v>
      </c>
      <c r="F39" s="747">
        <v>7172630.5874635568</v>
      </c>
      <c r="G39" s="747">
        <v>7440631.932944607</v>
      </c>
    </row>
    <row r="40" spans="1:7" s="70" customFormat="1" ht="21" customHeight="1">
      <c r="A40" s="68" t="s">
        <v>133</v>
      </c>
      <c r="B40" s="747">
        <v>37877969.428571425</v>
      </c>
      <c r="C40" s="747">
        <v>27287586.109329447</v>
      </c>
      <c r="D40" s="747">
        <v>16188622.209912537</v>
      </c>
      <c r="E40" s="747">
        <v>4088399.9897959181</v>
      </c>
      <c r="F40" s="747">
        <v>3068033.3206997081</v>
      </c>
      <c r="G40" s="747">
        <v>3068466.6603498543</v>
      </c>
    </row>
    <row r="41" spans="1:7" s="70" customFormat="1" ht="21" customHeight="1">
      <c r="A41" s="68" t="s">
        <v>450</v>
      </c>
      <c r="B41" s="747">
        <v>11510650.762390671</v>
      </c>
      <c r="C41" s="747">
        <v>11366356.994169097</v>
      </c>
      <c r="D41" s="747">
        <v>15412056.900874635</v>
      </c>
      <c r="E41" s="747">
        <v>18243319.211370263</v>
      </c>
      <c r="F41" s="747">
        <v>16882283.706997085</v>
      </c>
      <c r="G41" s="747">
        <v>15523219.416909622</v>
      </c>
    </row>
    <row r="42" spans="1:7" s="71" customFormat="1" ht="43.5" customHeight="1" thickBot="1">
      <c r="A42" s="429" t="s">
        <v>109</v>
      </c>
      <c r="B42" s="748">
        <v>16525619.120991254</v>
      </c>
      <c r="C42" s="748">
        <v>3476527.7478134115</v>
      </c>
      <c r="D42" s="748">
        <v>2464841.663265306</v>
      </c>
      <c r="E42" s="748">
        <v>0</v>
      </c>
      <c r="F42" s="748">
        <v>0</v>
      </c>
      <c r="G42" s="748">
        <v>0</v>
      </c>
    </row>
    <row r="43" spans="1:7" ht="24" customHeight="1" thickTop="1" thickBot="1">
      <c r="A43" s="27" t="s">
        <v>451</v>
      </c>
      <c r="B43" s="746">
        <v>124854698.70408164</v>
      </c>
      <c r="C43" s="746">
        <v>130770397.52769679</v>
      </c>
      <c r="D43" s="746">
        <v>142660251.58892128</v>
      </c>
      <c r="E43" s="746">
        <v>44613659.046647228</v>
      </c>
      <c r="F43" s="746">
        <v>48328503.35568513</v>
      </c>
      <c r="G43" s="746">
        <v>48085780.959183671</v>
      </c>
    </row>
    <row r="44" spans="1:7" s="70" customFormat="1" ht="21" customHeight="1" thickTop="1">
      <c r="A44" s="68" t="s">
        <v>148</v>
      </c>
      <c r="B44" s="747">
        <v>92318795.918367341</v>
      </c>
      <c r="C44" s="747">
        <v>102637571.42857143</v>
      </c>
      <c r="D44" s="747">
        <v>108496909.62099126</v>
      </c>
      <c r="E44" s="747">
        <v>36970976.676384836</v>
      </c>
      <c r="F44" s="747">
        <v>38299762.390670553</v>
      </c>
      <c r="G44" s="747">
        <v>38389529.154518947</v>
      </c>
    </row>
    <row r="45" spans="1:7" s="70" customFormat="1" ht="21" customHeight="1">
      <c r="A45" s="68" t="s">
        <v>152</v>
      </c>
      <c r="B45" s="747">
        <v>1446958.5335276967</v>
      </c>
      <c r="C45" s="747">
        <v>673479.75218658883</v>
      </c>
      <c r="D45" s="747">
        <v>673466.72157434397</v>
      </c>
      <c r="E45" s="747">
        <v>136536.34110787173</v>
      </c>
      <c r="F45" s="747">
        <v>1377256.4577259477</v>
      </c>
      <c r="G45" s="747">
        <v>2616273.9504373181</v>
      </c>
    </row>
    <row r="46" spans="1:7" s="70" customFormat="1" ht="21" customHeight="1">
      <c r="A46" s="68" t="s">
        <v>156</v>
      </c>
      <c r="B46" s="747">
        <v>-2.9154518950437317E-3</v>
      </c>
      <c r="C46" s="747">
        <v>0</v>
      </c>
      <c r="D46" s="747">
        <v>0</v>
      </c>
      <c r="E46" s="747">
        <v>0</v>
      </c>
      <c r="F46" s="747">
        <v>0</v>
      </c>
      <c r="G46" s="747">
        <v>0</v>
      </c>
    </row>
    <row r="47" spans="1:7" s="70" customFormat="1" ht="21" customHeight="1">
      <c r="A47" s="68" t="s">
        <v>452</v>
      </c>
      <c r="B47" s="747">
        <v>13547889.416909622</v>
      </c>
      <c r="C47" s="747">
        <v>15301994.897959184</v>
      </c>
      <c r="D47" s="747">
        <v>16517730.013119534</v>
      </c>
      <c r="E47" s="747">
        <v>5339207.9256559759</v>
      </c>
      <c r="F47" s="747">
        <v>5339207.9256559759</v>
      </c>
      <c r="G47" s="747">
        <v>5759420.7317784252</v>
      </c>
    </row>
    <row r="48" spans="1:7" s="70" customFormat="1" ht="21" customHeight="1">
      <c r="A48" s="68" t="s">
        <v>164</v>
      </c>
      <c r="B48" s="747">
        <v>17541054.838192418</v>
      </c>
      <c r="C48" s="747">
        <v>12157351.448979592</v>
      </c>
      <c r="D48" s="747">
        <v>16972145.233236153</v>
      </c>
      <c r="E48" s="747">
        <v>2166938.1034985422</v>
      </c>
      <c r="F48" s="747">
        <v>3312276.5816326533</v>
      </c>
      <c r="G48" s="747">
        <v>1320557.1224489794</v>
      </c>
    </row>
    <row r="49" spans="1:7" s="70" customFormat="1" ht="21" customHeight="1">
      <c r="A49" s="428" t="s">
        <v>453</v>
      </c>
      <c r="B49" s="747">
        <v>0</v>
      </c>
      <c r="C49" s="747">
        <v>0</v>
      </c>
      <c r="D49" s="747">
        <v>0</v>
      </c>
      <c r="E49" s="747">
        <v>1418552.66909621</v>
      </c>
      <c r="F49" s="747">
        <v>89766.956268221562</v>
      </c>
      <c r="G49" s="747">
        <v>41835.893586005826</v>
      </c>
    </row>
    <row r="50" spans="1:7" s="71" customFormat="1" ht="40.5" customHeight="1" thickBot="1">
      <c r="A50" s="430" t="s">
        <v>454</v>
      </c>
      <c r="B50" s="748">
        <v>17541054.838192418</v>
      </c>
      <c r="C50" s="748">
        <v>12157351.448979592</v>
      </c>
      <c r="D50" s="748">
        <v>16972145.233236153</v>
      </c>
      <c r="E50" s="748">
        <v>748385.43440233241</v>
      </c>
      <c r="F50" s="748">
        <v>3222509.6253644316</v>
      </c>
      <c r="G50" s="748">
        <v>1278721.2288629739</v>
      </c>
    </row>
    <row r="51" spans="1:7" ht="24" customHeight="1" thickTop="1" thickBot="1">
      <c r="A51" s="27" t="s">
        <v>455</v>
      </c>
      <c r="B51" s="746">
        <v>1296857481.8221574</v>
      </c>
      <c r="C51" s="746">
        <v>1339965543.3819242</v>
      </c>
      <c r="D51" s="746">
        <v>1408768295.9460642</v>
      </c>
      <c r="E51" s="746">
        <v>654174900.85860062</v>
      </c>
      <c r="F51" s="746">
        <v>665839926.56705534</v>
      </c>
      <c r="G51" s="746">
        <v>703075319.12827992</v>
      </c>
    </row>
    <row r="52" spans="1:7" s="70" customFormat="1" ht="24" customHeight="1" thickTop="1">
      <c r="A52" s="68" t="s">
        <v>456</v>
      </c>
      <c r="B52" s="747">
        <v>12372139.151603498</v>
      </c>
      <c r="C52" s="747">
        <v>11727051.991253644</v>
      </c>
      <c r="D52" s="747">
        <v>12424744.763848396</v>
      </c>
      <c r="E52" s="747">
        <v>11261579.994169097</v>
      </c>
      <c r="F52" s="747">
        <v>13875010.301749272</v>
      </c>
      <c r="G52" s="747">
        <v>12717454.029154519</v>
      </c>
    </row>
    <row r="53" spans="1:7" s="71" customFormat="1" ht="21" customHeight="1">
      <c r="A53" s="430" t="s">
        <v>457</v>
      </c>
      <c r="B53" s="748">
        <v>0</v>
      </c>
      <c r="C53" s="748">
        <v>0</v>
      </c>
      <c r="D53" s="748">
        <v>0</v>
      </c>
      <c r="E53" s="748">
        <v>0</v>
      </c>
      <c r="F53" s="748">
        <v>0</v>
      </c>
      <c r="G53" s="748">
        <v>0</v>
      </c>
    </row>
    <row r="54" spans="1:7" s="71" customFormat="1" ht="21" customHeight="1">
      <c r="A54" s="430" t="s">
        <v>458</v>
      </c>
      <c r="B54" s="748">
        <v>12327200.379008746</v>
      </c>
      <c r="C54" s="748">
        <v>11582346.845481049</v>
      </c>
      <c r="D54" s="748">
        <v>11733929.246355684</v>
      </c>
      <c r="E54" s="748">
        <v>10237257.620991254</v>
      </c>
      <c r="F54" s="748">
        <v>12620061.201166181</v>
      </c>
      <c r="G54" s="748">
        <v>10752813.782798834</v>
      </c>
    </row>
    <row r="55" spans="1:7" s="71" customFormat="1" ht="21" customHeight="1">
      <c r="A55" s="430" t="s">
        <v>459</v>
      </c>
      <c r="B55" s="748">
        <v>0</v>
      </c>
      <c r="C55" s="748">
        <v>0</v>
      </c>
      <c r="D55" s="748">
        <v>0</v>
      </c>
      <c r="E55" s="748">
        <v>0</v>
      </c>
      <c r="F55" s="748">
        <v>0</v>
      </c>
      <c r="G55" s="748">
        <v>0</v>
      </c>
    </row>
    <row r="56" spans="1:7" s="71" customFormat="1" ht="21" customHeight="1">
      <c r="A56" s="430" t="s">
        <v>460</v>
      </c>
      <c r="B56" s="748">
        <v>44938.772594752183</v>
      </c>
      <c r="C56" s="748">
        <v>144705.14577259475</v>
      </c>
      <c r="D56" s="748">
        <v>690815.51749271143</v>
      </c>
      <c r="E56" s="748">
        <v>1024322.3731778426</v>
      </c>
      <c r="F56" s="748">
        <v>1254949.1005830904</v>
      </c>
      <c r="G56" s="748">
        <v>1964640.2463556852</v>
      </c>
    </row>
    <row r="57" spans="1:7" s="71" customFormat="1" ht="21" customHeight="1">
      <c r="A57" s="430" t="s">
        <v>461</v>
      </c>
      <c r="B57" s="748">
        <v>0</v>
      </c>
      <c r="C57" s="748">
        <v>0</v>
      </c>
      <c r="D57" s="748">
        <v>0</v>
      </c>
      <c r="E57" s="748">
        <v>0</v>
      </c>
      <c r="F57" s="748">
        <v>0</v>
      </c>
      <c r="G57" s="748">
        <v>0</v>
      </c>
    </row>
    <row r="58" spans="1:7" s="71" customFormat="1" ht="61.5" customHeight="1" thickBot="1">
      <c r="A58" s="429" t="s">
        <v>462</v>
      </c>
      <c r="B58" s="748">
        <v>1921969744.1311953</v>
      </c>
      <c r="C58" s="748">
        <v>2152602023.6836734</v>
      </c>
      <c r="D58" s="748">
        <v>2380685701.4518948</v>
      </c>
      <c r="E58" s="748">
        <v>1070999827.431487</v>
      </c>
      <c r="F58" s="748">
        <v>1114256363.8629739</v>
      </c>
      <c r="G58" s="748">
        <v>1109849812.9198251</v>
      </c>
    </row>
    <row r="59" spans="1:7" ht="31.5" customHeight="1" thickTop="1" thickBot="1">
      <c r="A59" s="431" t="s">
        <v>463</v>
      </c>
      <c r="B59" s="746"/>
      <c r="C59" s="746"/>
      <c r="D59" s="746"/>
      <c r="E59" s="746"/>
      <c r="F59" s="746"/>
      <c r="G59" s="746"/>
    </row>
    <row r="60" spans="1:7" ht="30" customHeight="1" thickTop="1">
      <c r="A60" s="29" t="s">
        <v>464</v>
      </c>
      <c r="B60" s="749">
        <v>146711430.18367347</v>
      </c>
      <c r="C60" s="749">
        <v>143868765.67784256</v>
      </c>
      <c r="D60" s="749">
        <v>147806555.17930028</v>
      </c>
      <c r="E60" s="749">
        <v>38804318.27259475</v>
      </c>
      <c r="F60" s="749">
        <v>79557658.483965024</v>
      </c>
      <c r="G60" s="749">
        <v>39641876.190962099</v>
      </c>
    </row>
    <row r="61" spans="1:7" ht="21" customHeight="1">
      <c r="A61" s="31" t="s">
        <v>465</v>
      </c>
      <c r="B61" s="749">
        <v>-30423937.212827988</v>
      </c>
      <c r="C61" s="749">
        <v>-35552901.214285716</v>
      </c>
      <c r="D61" s="749">
        <v>-34716952.68950437</v>
      </c>
      <c r="E61" s="749">
        <v>-9316487.4416909628</v>
      </c>
      <c r="F61" s="749">
        <v>-19085267.79154519</v>
      </c>
      <c r="G61" s="749">
        <v>-10259340.626822159</v>
      </c>
    </row>
    <row r="62" spans="1:7" ht="21.75" customHeight="1">
      <c r="A62" s="432" t="s">
        <v>466</v>
      </c>
      <c r="B62" s="749">
        <v>116287492.97084548</v>
      </c>
      <c r="C62" s="749">
        <v>108315864.46355686</v>
      </c>
      <c r="D62" s="749">
        <v>113089602.48979592</v>
      </c>
      <c r="E62" s="749">
        <v>29487830.830903791</v>
      </c>
      <c r="F62" s="749">
        <v>60472390.69241982</v>
      </c>
      <c r="G62" s="749">
        <v>29382535.56413994</v>
      </c>
    </row>
    <row r="63" spans="1:7">
      <c r="A63" s="29" t="s">
        <v>467</v>
      </c>
      <c r="B63" s="749">
        <v>9348841.7944606412</v>
      </c>
      <c r="C63" s="749">
        <v>10520202.260932945</v>
      </c>
      <c r="D63" s="749">
        <v>10478629.739067055</v>
      </c>
      <c r="E63" s="749">
        <v>3375794.2492711372</v>
      </c>
      <c r="F63" s="749">
        <v>6781302.5218658885</v>
      </c>
      <c r="G63" s="749">
        <v>4850878.6822157437</v>
      </c>
    </row>
    <row r="64" spans="1:7">
      <c r="A64" s="31" t="s">
        <v>468</v>
      </c>
      <c r="B64" s="749">
        <v>-4337539.1734693879</v>
      </c>
      <c r="C64" s="749">
        <v>-5575518.6311953356</v>
      </c>
      <c r="D64" s="749">
        <v>-6677699.4067055397</v>
      </c>
      <c r="E64" s="749">
        <v>-2161445.2376093296</v>
      </c>
      <c r="F64" s="749">
        <v>-4640869.4825072885</v>
      </c>
      <c r="G64" s="749">
        <v>-2885451.0131195332</v>
      </c>
    </row>
    <row r="65" spans="1:7">
      <c r="A65" s="30" t="s">
        <v>469</v>
      </c>
      <c r="B65" s="749">
        <v>121298795.59183674</v>
      </c>
      <c r="C65" s="749">
        <v>113260548.09329446</v>
      </c>
      <c r="D65" s="749">
        <v>116890532.82215743</v>
      </c>
      <c r="E65" s="749">
        <v>30702179.842565596</v>
      </c>
      <c r="F65" s="749">
        <v>62612823.731778428</v>
      </c>
      <c r="G65" s="749">
        <v>31347963.233236153</v>
      </c>
    </row>
    <row r="66" spans="1:7">
      <c r="A66" s="29" t="s">
        <v>470</v>
      </c>
      <c r="B66" s="749">
        <v>23652663.892128281</v>
      </c>
      <c r="C66" s="749">
        <v>22700273.497084547</v>
      </c>
      <c r="D66" s="749">
        <v>28929639.145772595</v>
      </c>
      <c r="E66" s="749">
        <v>5359080.236151604</v>
      </c>
      <c r="F66" s="749">
        <v>13865444.890670555</v>
      </c>
      <c r="G66" s="749">
        <v>5558218.7623906704</v>
      </c>
    </row>
    <row r="67" spans="1:7">
      <c r="A67" s="29" t="s">
        <v>471</v>
      </c>
      <c r="B67" s="749">
        <v>-32061399.27259475</v>
      </c>
      <c r="C67" s="749">
        <v>-30848143.600583088</v>
      </c>
      <c r="D67" s="749">
        <v>-36266279.739067055</v>
      </c>
      <c r="E67" s="749">
        <v>-10690263.87463557</v>
      </c>
      <c r="F67" s="749">
        <v>-23343268.940233238</v>
      </c>
      <c r="G67" s="749">
        <v>-11280482.110787172</v>
      </c>
    </row>
    <row r="68" spans="1:7">
      <c r="A68" s="432" t="s">
        <v>472</v>
      </c>
      <c r="B68" s="749">
        <v>112890060.21137026</v>
      </c>
      <c r="C68" s="749">
        <v>105112677.98979592</v>
      </c>
      <c r="D68" s="749">
        <v>109553892.22886299</v>
      </c>
      <c r="E68" s="749">
        <v>25370996.204081632</v>
      </c>
      <c r="F68" s="749">
        <v>53134999.682215743</v>
      </c>
      <c r="G68" s="749">
        <v>25625699.88483965</v>
      </c>
    </row>
    <row r="69" spans="1:7">
      <c r="A69" s="31" t="s">
        <v>473</v>
      </c>
      <c r="B69" s="749">
        <v>-88088228.841107875</v>
      </c>
      <c r="C69" s="749">
        <v>-88344467.352769673</v>
      </c>
      <c r="D69" s="749">
        <v>-82721581.564139932</v>
      </c>
      <c r="E69" s="749">
        <v>-23531230.154518951</v>
      </c>
      <c r="F69" s="749">
        <v>-45987284.285714284</v>
      </c>
      <c r="G69" s="749">
        <v>-23829273.024781339</v>
      </c>
    </row>
    <row r="70" spans="1:7">
      <c r="A70" s="30" t="s">
        <v>474</v>
      </c>
      <c r="B70" s="749">
        <v>24801831.370262388</v>
      </c>
      <c r="C70" s="749">
        <v>16768210.637026239</v>
      </c>
      <c r="D70" s="749">
        <v>26832310.664723031</v>
      </c>
      <c r="E70" s="749">
        <v>1839766.0495626822</v>
      </c>
      <c r="F70" s="749">
        <v>7147715.3965014573</v>
      </c>
      <c r="G70" s="749">
        <v>1796426.860058309</v>
      </c>
    </row>
    <row r="71" spans="1:7">
      <c r="A71" s="30" t="s">
        <v>475</v>
      </c>
      <c r="B71" s="749">
        <v>652469.2172011662</v>
      </c>
      <c r="C71" s="749">
        <v>436166.43440233241</v>
      </c>
      <c r="D71" s="749">
        <v>420743.47376093292</v>
      </c>
      <c r="E71" s="749">
        <v>1041.256559766764</v>
      </c>
      <c r="F71" s="749">
        <v>30888.481049562684</v>
      </c>
      <c r="G71" s="749">
        <v>2278.3862973760934</v>
      </c>
    </row>
    <row r="72" spans="1:7">
      <c r="A72" s="31" t="s">
        <v>476</v>
      </c>
      <c r="B72" s="749">
        <v>8770.7215743440229</v>
      </c>
      <c r="C72" s="749">
        <v>-49971.836734693876</v>
      </c>
      <c r="D72" s="749">
        <v>2684.2900874635566</v>
      </c>
      <c r="E72" s="749">
        <v>0.20116618075801748</v>
      </c>
      <c r="F72" s="749">
        <v>29000.523323615162</v>
      </c>
      <c r="G72" s="749">
        <v>-2.4023323615160352</v>
      </c>
    </row>
    <row r="73" spans="1:7">
      <c r="A73" s="31" t="s">
        <v>477</v>
      </c>
      <c r="B73" s="749">
        <v>643698.49562682211</v>
      </c>
      <c r="C73" s="749">
        <v>486138.27113702626</v>
      </c>
      <c r="D73" s="749">
        <v>418059.18367346941</v>
      </c>
      <c r="E73" s="749">
        <v>1041.0553935860059</v>
      </c>
      <c r="F73" s="749">
        <v>1887.9577259475218</v>
      </c>
      <c r="G73" s="749">
        <v>2280.7886297376094</v>
      </c>
    </row>
    <row r="74" spans="1:7">
      <c r="A74" s="432" t="s">
        <v>478</v>
      </c>
      <c r="B74" s="749">
        <v>-672853.28571428568</v>
      </c>
      <c r="C74" s="749">
        <v>-490946.97376093297</v>
      </c>
      <c r="D74" s="749">
        <v>-415568.75801749271</v>
      </c>
      <c r="E74" s="749">
        <v>-537.27113702623899</v>
      </c>
      <c r="F74" s="749">
        <v>-1889.5466472303208</v>
      </c>
      <c r="G74" s="749">
        <v>-64.099125364431487</v>
      </c>
    </row>
    <row r="75" spans="1:7">
      <c r="A75" s="432" t="s">
        <v>1352</v>
      </c>
      <c r="B75" s="749">
        <v>-31528.750728862975</v>
      </c>
      <c r="C75" s="749">
        <v>-7720.3119533527688</v>
      </c>
      <c r="D75" s="749">
        <v>-4.8061224489795915</v>
      </c>
      <c r="E75" s="749">
        <v>-466.83236151603495</v>
      </c>
      <c r="F75" s="749">
        <v>-1759.4854227405247</v>
      </c>
      <c r="G75" s="749">
        <v>-2.4650145772594754</v>
      </c>
    </row>
    <row r="76" spans="1:7">
      <c r="A76" s="31" t="s">
        <v>479</v>
      </c>
      <c r="B76" s="749">
        <v>-641324.53498542274</v>
      </c>
      <c r="C76" s="749">
        <v>-483226.66180758015</v>
      </c>
      <c r="D76" s="749">
        <v>-415563.95189504372</v>
      </c>
      <c r="E76" s="749">
        <v>-70.438775510204081</v>
      </c>
      <c r="F76" s="749">
        <v>-130.06122448979593</v>
      </c>
      <c r="G76" s="749">
        <v>-61.634110787172013</v>
      </c>
    </row>
    <row r="77" spans="1:7">
      <c r="A77" s="432" t="s">
        <v>480</v>
      </c>
      <c r="B77" s="749">
        <v>24781447.301749274</v>
      </c>
      <c r="C77" s="749">
        <v>16713430.097667638</v>
      </c>
      <c r="D77" s="749">
        <v>26837485.380466472</v>
      </c>
      <c r="E77" s="749">
        <v>1840270.0349854226</v>
      </c>
      <c r="F77" s="749">
        <v>7176714.3309037909</v>
      </c>
      <c r="G77" s="749">
        <v>1798641.1472303206</v>
      </c>
    </row>
    <row r="78" spans="1:7">
      <c r="A78" s="29" t="s">
        <v>481</v>
      </c>
      <c r="B78" s="749">
        <v>33897.730320699709</v>
      </c>
      <c r="C78" s="749">
        <v>17302.75947521866</v>
      </c>
      <c r="D78" s="749">
        <v>29962.906705539361</v>
      </c>
      <c r="E78" s="749">
        <v>3703.1618075801748</v>
      </c>
      <c r="F78" s="749">
        <v>814320.94023323618</v>
      </c>
      <c r="G78" s="749">
        <v>2721.0772594752189</v>
      </c>
    </row>
    <row r="79" spans="1:7">
      <c r="A79" s="30" t="s">
        <v>482</v>
      </c>
      <c r="B79" s="749">
        <v>24815345.03206997</v>
      </c>
      <c r="C79" s="749">
        <v>16730732.857142858</v>
      </c>
      <c r="D79" s="749">
        <v>26867448.287172012</v>
      </c>
      <c r="E79" s="749">
        <v>1843973.196793003</v>
      </c>
      <c r="F79" s="749">
        <v>7991035.2711370261</v>
      </c>
      <c r="G79" s="749">
        <v>1801362.2244897957</v>
      </c>
    </row>
    <row r="80" spans="1:7">
      <c r="A80" s="29" t="s">
        <v>483</v>
      </c>
      <c r="B80" s="749">
        <v>-30447.298833819241</v>
      </c>
      <c r="C80" s="749">
        <v>97748.594752186589</v>
      </c>
      <c r="D80" s="749">
        <v>-568059.75801749271</v>
      </c>
      <c r="E80" s="749">
        <v>24739.109329446066</v>
      </c>
      <c r="F80" s="749">
        <v>-113317.77405247814</v>
      </c>
      <c r="G80" s="749">
        <v>-433870.1530612245</v>
      </c>
    </row>
    <row r="81" spans="1:7" ht="21" customHeight="1">
      <c r="A81" s="432" t="s">
        <v>484</v>
      </c>
      <c r="B81" s="749">
        <v>24784897.733236149</v>
      </c>
      <c r="C81" s="749">
        <v>16828481.451895043</v>
      </c>
      <c r="D81" s="749">
        <v>26299388.52915452</v>
      </c>
      <c r="E81" s="749">
        <v>1868712.306122449</v>
      </c>
      <c r="F81" s="749">
        <v>7877717.4970845487</v>
      </c>
      <c r="G81" s="749">
        <v>1367492.0714285714</v>
      </c>
    </row>
    <row r="82" spans="1:7" ht="21" customHeight="1">
      <c r="A82" s="29" t="s">
        <v>485</v>
      </c>
      <c r="B82" s="749">
        <v>0</v>
      </c>
      <c r="C82" s="749">
        <v>0</v>
      </c>
      <c r="D82" s="749">
        <v>0</v>
      </c>
      <c r="E82" s="749">
        <v>0</v>
      </c>
      <c r="F82" s="749">
        <v>0</v>
      </c>
      <c r="G82" s="749">
        <v>0</v>
      </c>
    </row>
    <row r="83" spans="1:7" ht="21" customHeight="1">
      <c r="A83" s="432" t="s">
        <v>486</v>
      </c>
      <c r="B83" s="749">
        <v>24784897.733236149</v>
      </c>
      <c r="C83" s="749">
        <v>16828481.451895043</v>
      </c>
      <c r="D83" s="749">
        <v>26299388.52915452</v>
      </c>
      <c r="E83" s="749">
        <v>1868712.306122449</v>
      </c>
      <c r="F83" s="749">
        <v>7877717.4970845487</v>
      </c>
      <c r="G83" s="749">
        <v>1367492.0714285714</v>
      </c>
    </row>
    <row r="84" spans="1:7" ht="18" customHeight="1" thickBot="1">
      <c r="A84" s="29" t="s">
        <v>487</v>
      </c>
      <c r="B84" s="749">
        <v>-7243842.893586006</v>
      </c>
      <c r="C84" s="749">
        <v>-4671130.0029154522</v>
      </c>
      <c r="D84" s="749">
        <v>-9327243.2944606412</v>
      </c>
      <c r="E84" s="749">
        <v>-1120326.8717201166</v>
      </c>
      <c r="F84" s="749">
        <v>-4655207.8717201166</v>
      </c>
      <c r="G84" s="749">
        <v>-88770.84548104956</v>
      </c>
    </row>
    <row r="85" spans="1:7" ht="24" customHeight="1" thickTop="1" thickBot="1">
      <c r="A85" s="27" t="s">
        <v>488</v>
      </c>
      <c r="B85" s="746">
        <v>17541054.839650147</v>
      </c>
      <c r="C85" s="746">
        <v>12157351.448979592</v>
      </c>
      <c r="D85" s="746">
        <v>16972145.234693877</v>
      </c>
      <c r="E85" s="746">
        <v>748385.43440233241</v>
      </c>
      <c r="F85" s="746">
        <v>3222509.6253644316</v>
      </c>
      <c r="G85" s="746">
        <v>1278721.2259475219</v>
      </c>
    </row>
    <row r="86" spans="1:7" ht="15" customHeight="1" thickTop="1" thickBot="1">
      <c r="A86" s="433"/>
      <c r="B86" s="698"/>
      <c r="C86" s="698"/>
      <c r="D86" s="698"/>
      <c r="E86" s="698"/>
      <c r="F86" s="698"/>
      <c r="G86" s="698"/>
    </row>
    <row r="87" spans="1:7" ht="28.5" customHeight="1" thickTop="1">
      <c r="A87" s="434"/>
      <c r="B87" s="32"/>
      <c r="C87" s="32"/>
      <c r="D87" s="32"/>
      <c r="E87" s="32"/>
      <c r="F87" s="32"/>
    </row>
    <row r="88" spans="1:7">
      <c r="A88" s="434"/>
      <c r="B88" s="32"/>
      <c r="C88" s="32"/>
      <c r="D88" s="32"/>
      <c r="E88" s="32"/>
      <c r="F88" s="32"/>
    </row>
    <row r="89" spans="1:7" ht="19.5">
      <c r="A89" s="435"/>
      <c r="B89" s="32"/>
      <c r="C89" s="32"/>
      <c r="D89" s="32"/>
      <c r="E89" s="32"/>
      <c r="F89" s="32"/>
    </row>
    <row r="90" spans="1:7" ht="19.5">
      <c r="A90" s="435"/>
      <c r="B90" s="32"/>
      <c r="C90" s="32"/>
      <c r="D90" s="32"/>
      <c r="E90" s="32"/>
      <c r="F90" s="32"/>
    </row>
    <row r="91" spans="1:7" ht="19.5">
      <c r="A91" s="435"/>
      <c r="B91" s="32"/>
      <c r="C91" s="32"/>
      <c r="D91" s="32"/>
      <c r="E91" s="32"/>
      <c r="F91" s="32"/>
    </row>
    <row r="92" spans="1:7" ht="19.5">
      <c r="A92" s="436"/>
      <c r="B92" s="32"/>
      <c r="C92" s="32"/>
      <c r="D92" s="32"/>
      <c r="E92" s="32"/>
      <c r="F92" s="32"/>
    </row>
    <row r="93" spans="1:7" ht="19.5">
      <c r="A93" s="436"/>
      <c r="B93" s="32"/>
      <c r="C93" s="32"/>
      <c r="D93" s="32"/>
      <c r="E93" s="32"/>
      <c r="F93" s="32"/>
    </row>
    <row r="94" spans="1:7" ht="19.5">
      <c r="A94" s="436"/>
      <c r="B94" s="32"/>
      <c r="C94" s="32"/>
      <c r="D94" s="32"/>
      <c r="E94" s="32"/>
      <c r="F94" s="32"/>
    </row>
    <row r="95" spans="1:7" ht="19.5">
      <c r="A95" s="435"/>
      <c r="B95" s="32"/>
      <c r="C95" s="32"/>
      <c r="D95" s="32"/>
      <c r="E95" s="32"/>
      <c r="F95" s="32"/>
    </row>
    <row r="96" spans="1:7" ht="19.5">
      <c r="A96" s="435"/>
      <c r="B96" s="32"/>
      <c r="C96" s="32"/>
      <c r="D96" s="32"/>
      <c r="E96" s="32"/>
      <c r="F96" s="32"/>
    </row>
    <row r="97" spans="1:6" ht="19.5">
      <c r="A97" s="435"/>
      <c r="B97" s="32"/>
      <c r="C97" s="32"/>
      <c r="D97" s="32"/>
      <c r="E97" s="32"/>
      <c r="F97" s="32"/>
    </row>
    <row r="98" spans="1:6" ht="19.5">
      <c r="A98" s="435"/>
      <c r="B98" s="32"/>
      <c r="C98" s="32"/>
      <c r="D98" s="32"/>
      <c r="E98" s="32"/>
      <c r="F98" s="32"/>
    </row>
    <row r="99" spans="1:6" ht="19.5">
      <c r="A99" s="435"/>
      <c r="B99" s="32"/>
      <c r="C99" s="32"/>
      <c r="D99" s="32"/>
      <c r="E99" s="32"/>
      <c r="F99" s="32"/>
    </row>
    <row r="100" spans="1:6" ht="19.5">
      <c r="A100" s="72"/>
      <c r="B100" s="32"/>
      <c r="C100" s="32"/>
      <c r="D100" s="32"/>
      <c r="E100" s="32"/>
      <c r="F100" s="32"/>
    </row>
    <row r="101" spans="1:6">
      <c r="A101" s="73"/>
      <c r="B101" s="32"/>
      <c r="C101" s="32"/>
      <c r="D101" s="32"/>
      <c r="E101" s="32"/>
      <c r="F101" s="32"/>
    </row>
    <row r="102" spans="1:6">
      <c r="A102" s="73"/>
      <c r="B102" s="32"/>
      <c r="C102" s="32"/>
      <c r="D102" s="32"/>
      <c r="E102" s="32"/>
      <c r="F102" s="32"/>
    </row>
    <row r="103" spans="1:6">
      <c r="A103" s="73"/>
      <c r="B103" s="32"/>
      <c r="C103" s="32"/>
      <c r="D103" s="32"/>
      <c r="E103" s="32"/>
      <c r="F103" s="32"/>
    </row>
    <row r="104" spans="1:6">
      <c r="A104" s="73"/>
      <c r="B104" s="32"/>
      <c r="C104" s="32"/>
      <c r="D104" s="32"/>
      <c r="E104" s="32"/>
      <c r="F104" s="32"/>
    </row>
    <row r="105" spans="1:6">
      <c r="A105" s="73"/>
      <c r="B105" s="32"/>
      <c r="C105" s="32"/>
      <c r="D105" s="32"/>
      <c r="E105" s="32"/>
      <c r="F105" s="32"/>
    </row>
    <row r="106" spans="1:6">
      <c r="A106" s="73"/>
      <c r="B106" s="32"/>
      <c r="C106" s="32"/>
      <c r="D106" s="32"/>
      <c r="E106" s="32"/>
      <c r="F106" s="32"/>
    </row>
    <row r="107" spans="1:6">
      <c r="A107" s="73"/>
      <c r="B107" s="32"/>
      <c r="C107" s="32"/>
      <c r="D107" s="32"/>
      <c r="E107" s="32"/>
      <c r="F107" s="32"/>
    </row>
    <row r="108" spans="1:6">
      <c r="A108" s="73"/>
      <c r="B108" s="32"/>
      <c r="C108" s="32"/>
      <c r="D108" s="32"/>
      <c r="E108" s="32"/>
      <c r="F108" s="32"/>
    </row>
    <row r="109" spans="1:6" ht="19.5">
      <c r="A109" s="435"/>
      <c r="B109" s="32"/>
      <c r="C109" s="32"/>
      <c r="D109" s="32"/>
      <c r="E109" s="32"/>
      <c r="F109" s="32"/>
    </row>
    <row r="110" spans="1:6" ht="19.5">
      <c r="A110" s="435"/>
      <c r="B110" s="32"/>
      <c r="C110" s="32"/>
      <c r="D110" s="32"/>
      <c r="E110" s="32"/>
      <c r="F110" s="32"/>
    </row>
    <row r="111" spans="1:6" ht="19.5">
      <c r="A111" s="436"/>
      <c r="B111" s="32"/>
      <c r="C111" s="32"/>
      <c r="D111" s="32"/>
      <c r="E111" s="32"/>
      <c r="F111" s="32"/>
    </row>
    <row r="112" spans="1:6" ht="19.5">
      <c r="A112" s="436"/>
      <c r="B112" s="32"/>
      <c r="C112" s="32"/>
      <c r="D112" s="32"/>
      <c r="E112" s="32"/>
      <c r="F112" s="32"/>
    </row>
    <row r="113" spans="1:6" ht="19.5">
      <c r="A113" s="436"/>
      <c r="B113" s="32"/>
      <c r="C113" s="32"/>
      <c r="D113" s="32"/>
      <c r="E113" s="32"/>
      <c r="F113" s="32"/>
    </row>
    <row r="114" spans="1:6" ht="19.5">
      <c r="A114" s="435"/>
      <c r="B114" s="32"/>
      <c r="C114" s="32"/>
      <c r="D114" s="32"/>
      <c r="E114" s="32"/>
      <c r="F114" s="32"/>
    </row>
    <row r="115" spans="1:6" ht="19.5">
      <c r="A115" s="435"/>
      <c r="B115" s="32"/>
      <c r="C115" s="32"/>
      <c r="D115" s="32"/>
      <c r="E115" s="32"/>
      <c r="F115" s="32"/>
    </row>
    <row r="116" spans="1:6" ht="19.5">
      <c r="A116" s="435"/>
      <c r="B116" s="32"/>
      <c r="C116" s="32"/>
      <c r="D116" s="32"/>
      <c r="E116" s="32"/>
      <c r="F116" s="32"/>
    </row>
    <row r="117" spans="1:6" ht="19.5">
      <c r="A117" s="435"/>
      <c r="B117" s="32"/>
      <c r="C117" s="32"/>
      <c r="D117" s="32"/>
      <c r="E117" s="32"/>
      <c r="F117" s="32"/>
    </row>
    <row r="118" spans="1:6" ht="19.5">
      <c r="A118" s="435"/>
      <c r="B118" s="32"/>
      <c r="C118" s="32"/>
      <c r="D118" s="32"/>
      <c r="E118" s="32"/>
      <c r="F118" s="32"/>
    </row>
    <row r="119" spans="1:6" ht="19.5">
      <c r="A119" s="435"/>
      <c r="B119" s="32"/>
      <c r="C119" s="32"/>
      <c r="D119" s="32"/>
      <c r="E119" s="32"/>
      <c r="F119" s="32"/>
    </row>
    <row r="120" spans="1:6" ht="19.5">
      <c r="A120" s="435"/>
      <c r="B120" s="32"/>
      <c r="C120" s="32"/>
      <c r="D120" s="32"/>
      <c r="E120" s="32"/>
      <c r="F120" s="32"/>
    </row>
    <row r="121" spans="1:6" ht="19.5">
      <c r="A121" s="436"/>
      <c r="B121" s="32"/>
      <c r="C121" s="32"/>
      <c r="D121" s="32"/>
      <c r="E121" s="32"/>
      <c r="F121" s="32"/>
    </row>
    <row r="122" spans="1:6" ht="19.5">
      <c r="A122" s="435"/>
      <c r="B122" s="32"/>
      <c r="C122" s="32"/>
      <c r="D122" s="32"/>
      <c r="E122" s="32"/>
      <c r="F122" s="32"/>
    </row>
    <row r="123" spans="1:6" ht="19.5">
      <c r="A123" s="435"/>
      <c r="B123" s="32"/>
      <c r="C123" s="32"/>
      <c r="D123" s="32"/>
      <c r="E123" s="32"/>
      <c r="F123" s="32"/>
    </row>
    <row r="124" spans="1:6" ht="19.5">
      <c r="A124" s="435"/>
      <c r="B124" s="32"/>
      <c r="C124" s="32"/>
      <c r="D124" s="32"/>
      <c r="E124" s="32"/>
      <c r="F124" s="32"/>
    </row>
    <row r="125" spans="1:6" ht="19.5">
      <c r="A125" s="435"/>
      <c r="B125" s="32"/>
      <c r="C125" s="32"/>
      <c r="D125" s="32"/>
      <c r="E125" s="32"/>
      <c r="F125" s="32"/>
    </row>
    <row r="126" spans="1:6" ht="19.5">
      <c r="A126" s="435"/>
      <c r="B126" s="32"/>
      <c r="C126" s="32"/>
      <c r="D126" s="32"/>
      <c r="E126" s="32"/>
      <c r="F126" s="32"/>
    </row>
    <row r="127" spans="1:6" ht="19.5">
      <c r="A127" s="436"/>
      <c r="B127" s="32"/>
      <c r="C127" s="32"/>
      <c r="D127" s="32"/>
      <c r="E127" s="32"/>
      <c r="F127" s="32"/>
    </row>
    <row r="128" spans="1:6" ht="19.5">
      <c r="A128" s="435"/>
      <c r="B128" s="32"/>
      <c r="C128" s="32"/>
      <c r="D128" s="32"/>
      <c r="E128" s="32"/>
      <c r="F128" s="32"/>
    </row>
    <row r="129" spans="1:6" ht="19.5">
      <c r="A129" s="435"/>
      <c r="B129" s="32"/>
      <c r="C129" s="32"/>
      <c r="D129" s="32"/>
      <c r="E129" s="32"/>
      <c r="F129" s="32"/>
    </row>
    <row r="130" spans="1:6" ht="19.5">
      <c r="A130" s="435"/>
      <c r="B130" s="32"/>
      <c r="C130" s="32"/>
      <c r="D130" s="32"/>
      <c r="E130" s="32"/>
      <c r="F130" s="32"/>
    </row>
    <row r="131" spans="1:6" ht="19.5">
      <c r="A131" s="436"/>
      <c r="B131" s="32"/>
      <c r="C131" s="32"/>
      <c r="D131" s="32"/>
      <c r="E131" s="32"/>
      <c r="F131" s="32"/>
    </row>
    <row r="132" spans="1:6" ht="19.5">
      <c r="A132" s="435"/>
      <c r="B132" s="32"/>
      <c r="C132" s="32"/>
      <c r="D132" s="32"/>
      <c r="E132" s="32"/>
      <c r="F132" s="32"/>
    </row>
    <row r="133" spans="1:6" ht="19.5">
      <c r="A133" s="435"/>
      <c r="B133" s="32"/>
      <c r="C133" s="32"/>
      <c r="D133" s="32"/>
      <c r="E133" s="32"/>
      <c r="F133" s="32"/>
    </row>
    <row r="134" spans="1:6" ht="19.5">
      <c r="A134" s="435"/>
      <c r="B134" s="32"/>
      <c r="C134" s="32"/>
      <c r="D134" s="32"/>
      <c r="E134" s="32"/>
      <c r="F134" s="32"/>
    </row>
    <row r="135" spans="1:6" ht="19.5">
      <c r="A135" s="435"/>
      <c r="B135" s="32"/>
      <c r="C135" s="32"/>
      <c r="D135" s="32"/>
      <c r="E135" s="32"/>
      <c r="F135" s="32"/>
    </row>
    <row r="136" spans="1:6" ht="19.5">
      <c r="A136" s="436"/>
      <c r="B136" s="32"/>
      <c r="C136" s="32"/>
      <c r="D136" s="32"/>
      <c r="E136" s="32"/>
      <c r="F136" s="32"/>
    </row>
    <row r="137" spans="1:6" ht="19.5">
      <c r="A137" s="435"/>
      <c r="B137" s="32"/>
      <c r="C137" s="32"/>
      <c r="D137" s="32"/>
      <c r="E137" s="32"/>
      <c r="F137" s="32"/>
    </row>
    <row r="138" spans="1:6" ht="19.5">
      <c r="A138" s="435"/>
      <c r="B138" s="32"/>
      <c r="C138" s="32"/>
      <c r="D138" s="32"/>
      <c r="E138" s="32"/>
      <c r="F138" s="32"/>
    </row>
    <row r="139" spans="1:6" ht="19.5">
      <c r="A139" s="435"/>
      <c r="B139" s="32"/>
      <c r="C139" s="32"/>
      <c r="D139" s="32"/>
      <c r="E139" s="32"/>
      <c r="F139" s="32"/>
    </row>
    <row r="140" spans="1:6" ht="19.5">
      <c r="A140" s="435"/>
      <c r="B140" s="32"/>
      <c r="C140" s="32"/>
      <c r="D140" s="32"/>
      <c r="E140" s="32"/>
      <c r="F140" s="32"/>
    </row>
    <row r="141" spans="1:6" ht="19.5">
      <c r="A141" s="436"/>
      <c r="B141" s="32"/>
      <c r="C141" s="32"/>
      <c r="D141" s="32"/>
      <c r="E141" s="32"/>
      <c r="F141" s="32"/>
    </row>
    <row r="142" spans="1:6" ht="19.5">
      <c r="A142" s="436"/>
      <c r="B142" s="32"/>
      <c r="C142" s="32"/>
      <c r="D142" s="32"/>
      <c r="E142" s="32"/>
      <c r="F142" s="32"/>
    </row>
    <row r="143" spans="1:6" ht="19.5">
      <c r="A143" s="436"/>
      <c r="B143" s="32"/>
      <c r="C143" s="32"/>
      <c r="D143" s="32"/>
      <c r="E143" s="32"/>
      <c r="F143" s="32"/>
    </row>
    <row r="144" spans="1:6" ht="19.5">
      <c r="A144" s="435"/>
      <c r="B144" s="32"/>
      <c r="C144" s="32"/>
      <c r="D144" s="32"/>
      <c r="E144" s="32"/>
      <c r="F144" s="32"/>
    </row>
    <row r="145" spans="1:6" ht="19.5">
      <c r="A145" s="435"/>
      <c r="B145" s="32"/>
      <c r="C145" s="32"/>
      <c r="D145" s="32"/>
      <c r="E145" s="32"/>
      <c r="F145" s="32"/>
    </row>
    <row r="146" spans="1:6" ht="19.5">
      <c r="A146" s="75"/>
      <c r="B146" s="32"/>
      <c r="C146" s="32"/>
      <c r="D146" s="32"/>
      <c r="E146" s="32"/>
      <c r="F146" s="32"/>
    </row>
    <row r="147" spans="1:6" ht="19.5">
      <c r="A147" s="436"/>
      <c r="B147" s="32"/>
      <c r="C147" s="32"/>
      <c r="D147" s="32"/>
      <c r="E147" s="32"/>
      <c r="F147" s="32"/>
    </row>
    <row r="148" spans="1:6" ht="19.5">
      <c r="A148" s="435"/>
      <c r="B148" s="32"/>
      <c r="C148" s="32"/>
      <c r="D148" s="32"/>
      <c r="E148" s="32"/>
      <c r="F148" s="32"/>
    </row>
    <row r="149" spans="1:6" ht="19.5">
      <c r="A149" s="435"/>
      <c r="B149" s="32"/>
      <c r="C149" s="32"/>
      <c r="D149" s="32"/>
      <c r="E149" s="32"/>
      <c r="F149" s="32"/>
    </row>
    <row r="150" spans="1:6" ht="19.5">
      <c r="A150" s="435"/>
      <c r="B150" s="32"/>
      <c r="C150" s="32"/>
      <c r="D150" s="32"/>
      <c r="E150" s="32"/>
      <c r="F150" s="32"/>
    </row>
    <row r="151" spans="1:6" ht="19.5">
      <c r="A151" s="436"/>
      <c r="B151" s="32"/>
      <c r="C151" s="32"/>
      <c r="D151" s="32"/>
      <c r="E151" s="32"/>
      <c r="F151" s="32"/>
    </row>
    <row r="152" spans="1:6" ht="19.5">
      <c r="A152" s="435"/>
      <c r="B152" s="32"/>
      <c r="C152" s="32"/>
      <c r="D152" s="32"/>
      <c r="E152" s="32"/>
      <c r="F152" s="32"/>
    </row>
    <row r="153" spans="1:6" ht="19.5">
      <c r="A153" s="435"/>
      <c r="B153" s="32"/>
      <c r="C153" s="32"/>
      <c r="D153" s="32"/>
      <c r="E153" s="32"/>
      <c r="F153" s="32"/>
    </row>
    <row r="154" spans="1:6" ht="19.5">
      <c r="A154" s="435"/>
      <c r="B154" s="32"/>
      <c r="C154" s="32"/>
      <c r="D154" s="32"/>
      <c r="E154" s="32"/>
      <c r="F154" s="32"/>
    </row>
    <row r="155" spans="1:6" ht="19.5">
      <c r="A155" s="436"/>
      <c r="B155" s="32"/>
      <c r="C155" s="32"/>
      <c r="D155" s="32"/>
      <c r="E155" s="32"/>
      <c r="F155" s="32"/>
    </row>
    <row r="156" spans="1:6" ht="19.5">
      <c r="A156" s="435"/>
      <c r="B156" s="32"/>
      <c r="C156" s="32"/>
      <c r="D156" s="32"/>
      <c r="E156" s="32"/>
      <c r="F156" s="32"/>
    </row>
    <row r="157" spans="1:6" ht="19.5">
      <c r="A157" s="435"/>
      <c r="B157" s="32"/>
      <c r="C157" s="32"/>
      <c r="D157" s="32"/>
      <c r="E157" s="32"/>
      <c r="F157" s="32"/>
    </row>
    <row r="158" spans="1:6" ht="19.5">
      <c r="A158" s="435"/>
      <c r="B158" s="32"/>
      <c r="C158" s="32"/>
      <c r="D158" s="32"/>
      <c r="E158" s="32"/>
      <c r="F158" s="32"/>
    </row>
    <row r="159" spans="1:6" ht="19.5">
      <c r="A159" s="436"/>
      <c r="B159" s="32"/>
      <c r="C159" s="32"/>
      <c r="D159" s="32"/>
      <c r="E159" s="32"/>
      <c r="F159" s="32"/>
    </row>
    <row r="160" spans="1:6" ht="19.5">
      <c r="A160" s="435"/>
      <c r="B160" s="32"/>
      <c r="C160" s="32"/>
      <c r="D160" s="32"/>
      <c r="E160" s="32"/>
      <c r="F160" s="32"/>
    </row>
    <row r="161" spans="1:6" ht="19.5">
      <c r="A161" s="435"/>
      <c r="B161" s="32"/>
      <c r="C161" s="32"/>
      <c r="D161" s="32"/>
      <c r="E161" s="32"/>
      <c r="F161" s="32"/>
    </row>
    <row r="162" spans="1:6" ht="19.5">
      <c r="A162" s="435"/>
      <c r="B162" s="32"/>
      <c r="C162" s="32"/>
      <c r="D162" s="32"/>
      <c r="E162" s="32"/>
      <c r="F162" s="32"/>
    </row>
    <row r="163" spans="1:6" ht="19.5">
      <c r="A163" s="74"/>
      <c r="B163" s="32"/>
      <c r="C163" s="32"/>
      <c r="D163" s="32"/>
      <c r="E163" s="32"/>
      <c r="F163" s="32"/>
    </row>
    <row r="164" spans="1:6" ht="19.5">
      <c r="A164" s="74"/>
      <c r="B164" s="32"/>
      <c r="C164" s="32"/>
      <c r="D164" s="32"/>
      <c r="E164" s="32"/>
      <c r="F164" s="32"/>
    </row>
    <row r="165" spans="1:6" ht="19.5">
      <c r="A165" s="74"/>
      <c r="B165" s="32"/>
      <c r="C165" s="32"/>
      <c r="D165" s="32"/>
      <c r="E165" s="32"/>
      <c r="F165" s="32"/>
    </row>
    <row r="166" spans="1:6" ht="19.5">
      <c r="A166" s="72"/>
      <c r="B166" s="32"/>
      <c r="C166" s="32"/>
      <c r="D166" s="32"/>
      <c r="E166" s="32"/>
      <c r="F166" s="32"/>
    </row>
    <row r="167" spans="1:6" ht="19.5">
      <c r="A167" s="72"/>
      <c r="B167" s="32"/>
      <c r="C167" s="32"/>
      <c r="D167" s="32"/>
      <c r="E167" s="32"/>
      <c r="F167" s="32"/>
    </row>
    <row r="168" spans="1:6" ht="19.5">
      <c r="A168" s="436"/>
      <c r="B168" s="32"/>
      <c r="C168" s="32"/>
      <c r="D168" s="32"/>
      <c r="E168" s="32"/>
      <c r="F168" s="32"/>
    </row>
    <row r="169" spans="1:6" ht="19.5">
      <c r="A169" s="435"/>
      <c r="B169" s="32"/>
      <c r="C169" s="32"/>
      <c r="D169" s="32"/>
      <c r="E169" s="32"/>
      <c r="F169" s="32"/>
    </row>
    <row r="170" spans="1:6" ht="19.5">
      <c r="A170" s="435"/>
      <c r="B170" s="32"/>
      <c r="C170" s="32"/>
      <c r="D170" s="32"/>
      <c r="E170" s="32"/>
      <c r="F170" s="32"/>
    </row>
    <row r="171" spans="1:6" ht="19.5">
      <c r="A171" s="435"/>
      <c r="B171" s="32"/>
      <c r="C171" s="32"/>
      <c r="D171" s="32"/>
      <c r="E171" s="32"/>
      <c r="F171" s="32"/>
    </row>
    <row r="172" spans="1:6" ht="19.5">
      <c r="A172" s="435"/>
      <c r="B172" s="32"/>
      <c r="C172" s="32"/>
      <c r="D172" s="32"/>
      <c r="E172" s="32"/>
      <c r="F172" s="32"/>
    </row>
    <row r="173" spans="1:6" ht="19.5">
      <c r="A173" s="435"/>
      <c r="B173" s="32"/>
      <c r="C173" s="32"/>
      <c r="D173" s="32"/>
      <c r="E173" s="32"/>
      <c r="F173" s="32"/>
    </row>
    <row r="174" spans="1:6" ht="19.5">
      <c r="A174" s="436"/>
      <c r="B174" s="32"/>
      <c r="C174" s="32"/>
      <c r="D174" s="32"/>
      <c r="E174" s="32"/>
      <c r="F174" s="32"/>
    </row>
    <row r="175" spans="1:6" ht="19.5">
      <c r="A175" s="435"/>
      <c r="B175" s="32"/>
      <c r="C175" s="32"/>
      <c r="D175" s="32"/>
      <c r="E175" s="32"/>
      <c r="F175" s="32"/>
    </row>
    <row r="176" spans="1:6" ht="19.5">
      <c r="A176" s="435"/>
      <c r="B176" s="32"/>
      <c r="C176" s="32"/>
      <c r="D176" s="32"/>
      <c r="E176" s="32"/>
      <c r="F176" s="32"/>
    </row>
    <row r="177" spans="1:6" ht="19.5">
      <c r="A177" s="435"/>
      <c r="B177" s="32"/>
      <c r="C177" s="32"/>
      <c r="D177" s="32"/>
      <c r="E177" s="32"/>
      <c r="F177" s="32"/>
    </row>
    <row r="178" spans="1:6" ht="19.5">
      <c r="A178" s="435"/>
      <c r="B178" s="32"/>
      <c r="C178" s="32"/>
      <c r="D178" s="32"/>
      <c r="E178" s="32"/>
      <c r="F178" s="32"/>
    </row>
    <row r="179" spans="1:6" ht="19.5">
      <c r="A179" s="436"/>
      <c r="B179" s="32"/>
      <c r="C179" s="32"/>
      <c r="D179" s="32"/>
      <c r="E179" s="32"/>
      <c r="F179" s="32"/>
    </row>
    <row r="180" spans="1:6" ht="19.5">
      <c r="A180" s="436"/>
      <c r="B180" s="32"/>
      <c r="C180" s="32"/>
      <c r="D180" s="32"/>
      <c r="E180" s="32"/>
      <c r="F180" s="32"/>
    </row>
    <row r="181" spans="1:6" ht="19.5">
      <c r="A181" s="435"/>
      <c r="B181" s="32"/>
      <c r="C181" s="32"/>
      <c r="D181" s="32"/>
      <c r="E181" s="32"/>
      <c r="F181" s="32"/>
    </row>
    <row r="182" spans="1:6" ht="19.5">
      <c r="A182" s="435"/>
      <c r="B182" s="32"/>
      <c r="C182" s="32"/>
      <c r="D182" s="32"/>
      <c r="E182" s="32"/>
      <c r="F182" s="32"/>
    </row>
    <row r="183" spans="1:6" ht="19.5">
      <c r="A183" s="435"/>
      <c r="B183" s="32"/>
      <c r="C183" s="32"/>
      <c r="D183" s="32"/>
      <c r="E183" s="32"/>
      <c r="F183" s="32"/>
    </row>
    <row r="184" spans="1:6" ht="19.5">
      <c r="A184" s="436"/>
      <c r="B184" s="32"/>
      <c r="C184" s="32"/>
      <c r="D184" s="32"/>
      <c r="E184" s="32"/>
      <c r="F184" s="32"/>
    </row>
    <row r="185" spans="1:6" ht="19.5">
      <c r="A185" s="436"/>
      <c r="B185" s="32"/>
      <c r="C185" s="32"/>
      <c r="D185" s="32"/>
      <c r="E185" s="32"/>
      <c r="F185" s="32"/>
    </row>
    <row r="186" spans="1:6" ht="19.5">
      <c r="A186" s="436"/>
      <c r="B186" s="32"/>
      <c r="C186" s="32"/>
      <c r="D186" s="32"/>
      <c r="E186" s="32"/>
      <c r="F186" s="32"/>
    </row>
    <row r="187" spans="1:6" ht="19.5">
      <c r="A187" s="436"/>
      <c r="B187" s="32"/>
      <c r="C187" s="32"/>
      <c r="D187" s="32"/>
      <c r="E187" s="32"/>
      <c r="F187" s="32"/>
    </row>
    <row r="188" spans="1:6" ht="19.5">
      <c r="A188" s="436"/>
      <c r="B188" s="32"/>
      <c r="C188" s="32"/>
      <c r="D188" s="32"/>
      <c r="E188" s="32"/>
      <c r="F188" s="32"/>
    </row>
    <row r="189" spans="1:6" ht="19.5">
      <c r="A189" s="436"/>
      <c r="B189" s="32"/>
      <c r="C189" s="32"/>
      <c r="D189" s="32"/>
      <c r="E189" s="32"/>
      <c r="F189" s="32"/>
    </row>
    <row r="190" spans="1:6" ht="19.5">
      <c r="A190" s="435"/>
      <c r="B190" s="32"/>
      <c r="C190" s="32"/>
      <c r="D190" s="32"/>
      <c r="E190" s="32"/>
      <c r="F190" s="32"/>
    </row>
    <row r="191" spans="1:6" ht="19.5">
      <c r="A191" s="435"/>
      <c r="B191" s="32"/>
      <c r="C191" s="32"/>
      <c r="D191" s="32"/>
      <c r="E191" s="32"/>
      <c r="F191" s="32"/>
    </row>
    <row r="192" spans="1:6" ht="19.5">
      <c r="A192" s="435"/>
      <c r="B192" s="32"/>
      <c r="C192" s="32"/>
      <c r="D192" s="32"/>
      <c r="E192" s="32"/>
      <c r="F192" s="32"/>
    </row>
    <row r="193" spans="1:6" ht="19.5">
      <c r="A193" s="436"/>
      <c r="B193" s="32"/>
      <c r="C193" s="32"/>
      <c r="D193" s="32"/>
      <c r="E193" s="32"/>
      <c r="F193" s="32"/>
    </row>
    <row r="194" spans="1:6" ht="19.5">
      <c r="A194" s="435"/>
      <c r="B194" s="32"/>
      <c r="C194" s="32"/>
      <c r="D194" s="32"/>
      <c r="E194" s="32"/>
      <c r="F194" s="32"/>
    </row>
    <row r="195" spans="1:6" ht="19.5">
      <c r="A195" s="435"/>
      <c r="B195" s="32"/>
      <c r="C195" s="32"/>
      <c r="D195" s="32"/>
      <c r="E195" s="32"/>
      <c r="F195" s="32"/>
    </row>
    <row r="196" spans="1:6" ht="19.5">
      <c r="A196" s="75"/>
      <c r="B196" s="32"/>
      <c r="C196" s="32"/>
      <c r="D196" s="32"/>
      <c r="E196" s="32"/>
      <c r="F196" s="32"/>
    </row>
    <row r="197" spans="1:6" ht="19.5">
      <c r="A197" s="435"/>
      <c r="B197" s="32"/>
      <c r="C197" s="32"/>
      <c r="D197" s="32"/>
      <c r="E197" s="32"/>
      <c r="F197" s="32"/>
    </row>
    <row r="198" spans="1:6" ht="19.5">
      <c r="A198" s="436"/>
      <c r="B198" s="32"/>
      <c r="C198" s="32"/>
      <c r="D198" s="32"/>
      <c r="E198" s="32"/>
      <c r="F198" s="32"/>
    </row>
    <row r="199" spans="1:6" ht="19.5">
      <c r="A199" s="435"/>
      <c r="B199" s="32"/>
      <c r="C199" s="32"/>
      <c r="D199" s="32"/>
      <c r="E199" s="32"/>
      <c r="F199" s="32"/>
    </row>
    <row r="200" spans="1:6" ht="19.5">
      <c r="A200" s="435"/>
      <c r="B200" s="32"/>
      <c r="C200" s="32"/>
      <c r="D200" s="32"/>
      <c r="E200" s="32"/>
      <c r="F200" s="32"/>
    </row>
    <row r="201" spans="1:6" ht="19.5">
      <c r="A201" s="436"/>
      <c r="B201" s="32"/>
      <c r="C201" s="32"/>
      <c r="D201" s="32"/>
      <c r="E201" s="32"/>
      <c r="F201" s="32"/>
    </row>
    <row r="202" spans="1:6" ht="19.5">
      <c r="A202" s="435"/>
      <c r="B202" s="32"/>
      <c r="C202" s="32"/>
      <c r="D202" s="32"/>
      <c r="E202" s="32"/>
      <c r="F202" s="32"/>
    </row>
    <row r="203" spans="1:6" ht="19.5">
      <c r="A203" s="435"/>
      <c r="B203" s="32"/>
      <c r="C203" s="32"/>
      <c r="D203" s="32"/>
      <c r="E203" s="32"/>
      <c r="F203" s="32"/>
    </row>
    <row r="204" spans="1:6" ht="19.5">
      <c r="A204" s="436"/>
      <c r="B204" s="32"/>
      <c r="C204" s="32"/>
      <c r="D204" s="32"/>
      <c r="E204" s="32"/>
      <c r="F204" s="32"/>
    </row>
    <row r="205" spans="1:6" ht="19.5">
      <c r="A205" s="435"/>
      <c r="B205" s="32"/>
      <c r="C205" s="32"/>
      <c r="D205" s="32"/>
      <c r="E205" s="32"/>
      <c r="F205" s="32"/>
    </row>
    <row r="206" spans="1:6" ht="19.5">
      <c r="A206" s="435"/>
      <c r="B206" s="32"/>
      <c r="C206" s="32"/>
      <c r="D206" s="32"/>
      <c r="E206" s="32"/>
      <c r="F206" s="32"/>
    </row>
    <row r="207" spans="1:6" ht="19.5">
      <c r="A207" s="435"/>
      <c r="B207" s="32"/>
      <c r="C207" s="32"/>
      <c r="D207" s="32"/>
      <c r="E207" s="32"/>
      <c r="F207" s="32"/>
    </row>
    <row r="208" spans="1:6" ht="19.5">
      <c r="A208" s="435"/>
      <c r="B208" s="32"/>
      <c r="C208" s="32"/>
      <c r="D208" s="32"/>
      <c r="E208" s="32"/>
      <c r="F208" s="32"/>
    </row>
    <row r="209" spans="1:6" ht="19.5">
      <c r="A209" s="435"/>
      <c r="B209" s="32"/>
      <c r="C209" s="32"/>
      <c r="D209" s="32"/>
      <c r="E209" s="32"/>
      <c r="F209" s="32"/>
    </row>
    <row r="210" spans="1:6" ht="19.5">
      <c r="A210" s="435"/>
      <c r="B210" s="32"/>
      <c r="C210" s="32"/>
      <c r="D210" s="32"/>
      <c r="E210" s="32"/>
      <c r="F210" s="32"/>
    </row>
    <row r="211" spans="1:6" ht="19.5">
      <c r="A211" s="435"/>
      <c r="B211" s="32"/>
      <c r="C211" s="32"/>
      <c r="D211" s="32"/>
      <c r="E211" s="32"/>
      <c r="F211" s="32"/>
    </row>
    <row r="212" spans="1:6" ht="19.5">
      <c r="A212" s="435"/>
      <c r="B212" s="32"/>
      <c r="C212" s="32"/>
      <c r="D212" s="32"/>
      <c r="E212" s="32"/>
      <c r="F212" s="32"/>
    </row>
    <row r="213" spans="1:6" ht="19.5">
      <c r="A213" s="436"/>
      <c r="B213" s="32"/>
      <c r="C213" s="32"/>
      <c r="D213" s="32"/>
      <c r="E213" s="32"/>
      <c r="F213" s="32"/>
    </row>
    <row r="214" spans="1:6" ht="19.5">
      <c r="A214" s="435"/>
      <c r="B214" s="32"/>
      <c r="C214" s="32"/>
      <c r="D214" s="32"/>
      <c r="E214" s="32"/>
      <c r="F214" s="32"/>
    </row>
    <row r="215" spans="1:6" ht="19.5">
      <c r="A215" s="435"/>
      <c r="B215" s="32"/>
      <c r="C215" s="32"/>
      <c r="D215" s="32"/>
      <c r="E215" s="32"/>
      <c r="F215" s="32"/>
    </row>
    <row r="216" spans="1:6" ht="19.5">
      <c r="A216" s="435"/>
      <c r="B216" s="32"/>
      <c r="C216" s="32"/>
      <c r="D216" s="32"/>
      <c r="E216" s="32"/>
      <c r="F216" s="32"/>
    </row>
    <row r="217" spans="1:6" ht="19.5">
      <c r="A217" s="435"/>
      <c r="B217" s="32"/>
      <c r="C217" s="32"/>
      <c r="D217" s="32"/>
      <c r="E217" s="32"/>
      <c r="F217" s="32"/>
    </row>
    <row r="218" spans="1:6" ht="19.5">
      <c r="A218" s="435"/>
      <c r="B218" s="32"/>
      <c r="C218" s="32"/>
      <c r="D218" s="32"/>
      <c r="E218" s="32"/>
      <c r="F218" s="32"/>
    </row>
    <row r="219" spans="1:6" ht="19.5">
      <c r="A219" s="436"/>
      <c r="B219" s="32"/>
      <c r="C219" s="32"/>
      <c r="D219" s="32"/>
      <c r="E219" s="32"/>
      <c r="F219" s="32"/>
    </row>
    <row r="220" spans="1:6" ht="19.5">
      <c r="A220" s="435"/>
      <c r="B220" s="32"/>
      <c r="C220" s="32"/>
      <c r="D220" s="32"/>
      <c r="E220" s="32"/>
      <c r="F220" s="32"/>
    </row>
    <row r="221" spans="1:6" ht="19.5">
      <c r="A221" s="435"/>
      <c r="B221" s="32"/>
      <c r="C221" s="32"/>
      <c r="D221" s="32"/>
      <c r="E221" s="32"/>
      <c r="F221" s="32"/>
    </row>
    <row r="222" spans="1:6" ht="19.5">
      <c r="A222" s="436"/>
      <c r="B222" s="32"/>
      <c r="C222" s="32"/>
      <c r="D222" s="32"/>
      <c r="E222" s="32"/>
      <c r="F222" s="32"/>
    </row>
    <row r="223" spans="1:6" ht="19.5">
      <c r="A223" s="435"/>
      <c r="B223" s="32"/>
      <c r="C223" s="32"/>
      <c r="D223" s="32"/>
      <c r="E223" s="32"/>
      <c r="F223" s="32"/>
    </row>
    <row r="224" spans="1:6" ht="19.5">
      <c r="A224" s="435"/>
      <c r="B224" s="32"/>
      <c r="C224" s="32"/>
      <c r="D224" s="32"/>
      <c r="E224" s="32"/>
      <c r="F224" s="32"/>
    </row>
    <row r="225" spans="1:6" ht="19.5">
      <c r="A225" s="435"/>
      <c r="B225" s="32"/>
      <c r="C225" s="32"/>
      <c r="D225" s="32"/>
      <c r="E225" s="32"/>
      <c r="F225" s="32"/>
    </row>
    <row r="226" spans="1:6" ht="19.5">
      <c r="A226" s="437"/>
      <c r="B226" s="32"/>
      <c r="C226" s="32"/>
      <c r="D226" s="32"/>
      <c r="E226" s="32"/>
      <c r="F226" s="32"/>
    </row>
  </sheetData>
  <mergeCells count="4">
    <mergeCell ref="A1:G1"/>
    <mergeCell ref="A2:G2"/>
    <mergeCell ref="A3:G3"/>
    <mergeCell ref="A4:G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topLeftCell="C1" zoomScale="70" zoomScaleNormal="70" workbookViewId="0"/>
  </sheetViews>
  <sheetFormatPr baseColWidth="10" defaultColWidth="9.140625" defaultRowHeight="15"/>
  <cols>
    <col min="1" max="1" width="39.42578125" style="805" hidden="1" customWidth="1"/>
    <col min="2" max="2" width="36.85546875" style="805" hidden="1" customWidth="1"/>
    <col min="3" max="3" width="81.5703125" style="805" customWidth="1"/>
    <col min="4" max="9" width="13.140625" style="805" customWidth="1"/>
    <col min="10" max="10" width="4" style="805" customWidth="1"/>
    <col min="11" max="256" width="9.140625" style="805"/>
    <col min="257" max="258" width="0" style="805" hidden="1" customWidth="1"/>
    <col min="259" max="259" width="81.5703125" style="805" customWidth="1"/>
    <col min="260" max="265" width="13.140625" style="805" customWidth="1"/>
    <col min="266" max="266" width="4" style="805" customWidth="1"/>
    <col min="267" max="512" width="9.140625" style="805"/>
    <col min="513" max="514" width="0" style="805" hidden="1" customWidth="1"/>
    <col min="515" max="515" width="81.5703125" style="805" customWidth="1"/>
    <col min="516" max="521" width="13.140625" style="805" customWidth="1"/>
    <col min="522" max="522" width="4" style="805" customWidth="1"/>
    <col min="523" max="768" width="9.140625" style="805"/>
    <col min="769" max="770" width="0" style="805" hidden="1" customWidth="1"/>
    <col min="771" max="771" width="81.5703125" style="805" customWidth="1"/>
    <col min="772" max="777" width="13.140625" style="805" customWidth="1"/>
    <col min="778" max="778" width="4" style="805" customWidth="1"/>
    <col min="779" max="1024" width="9.140625" style="805"/>
    <col min="1025" max="1026" width="0" style="805" hidden="1" customWidth="1"/>
    <col min="1027" max="1027" width="81.5703125" style="805" customWidth="1"/>
    <col min="1028" max="1033" width="13.140625" style="805" customWidth="1"/>
    <col min="1034" max="1034" width="4" style="805" customWidth="1"/>
    <col min="1035" max="1280" width="9.140625" style="805"/>
    <col min="1281" max="1282" width="0" style="805" hidden="1" customWidth="1"/>
    <col min="1283" max="1283" width="81.5703125" style="805" customWidth="1"/>
    <col min="1284" max="1289" width="13.140625" style="805" customWidth="1"/>
    <col min="1290" max="1290" width="4" style="805" customWidth="1"/>
    <col min="1291" max="1536" width="9.140625" style="805"/>
    <col min="1537" max="1538" width="0" style="805" hidden="1" customWidth="1"/>
    <col min="1539" max="1539" width="81.5703125" style="805" customWidth="1"/>
    <col min="1540" max="1545" width="13.140625" style="805" customWidth="1"/>
    <col min="1546" max="1546" width="4" style="805" customWidth="1"/>
    <col min="1547" max="1792" width="9.140625" style="805"/>
    <col min="1793" max="1794" width="0" style="805" hidden="1" customWidth="1"/>
    <col min="1795" max="1795" width="81.5703125" style="805" customWidth="1"/>
    <col min="1796" max="1801" width="13.140625" style="805" customWidth="1"/>
    <col min="1802" max="1802" width="4" style="805" customWidth="1"/>
    <col min="1803" max="2048" width="9.140625" style="805"/>
    <col min="2049" max="2050" width="0" style="805" hidden="1" customWidth="1"/>
    <col min="2051" max="2051" width="81.5703125" style="805" customWidth="1"/>
    <col min="2052" max="2057" width="13.140625" style="805" customWidth="1"/>
    <col min="2058" max="2058" width="4" style="805" customWidth="1"/>
    <col min="2059" max="2304" width="9.140625" style="805"/>
    <col min="2305" max="2306" width="0" style="805" hidden="1" customWidth="1"/>
    <col min="2307" max="2307" width="81.5703125" style="805" customWidth="1"/>
    <col min="2308" max="2313" width="13.140625" style="805" customWidth="1"/>
    <col min="2314" max="2314" width="4" style="805" customWidth="1"/>
    <col min="2315" max="2560" width="9.140625" style="805"/>
    <col min="2561" max="2562" width="0" style="805" hidden="1" customWidth="1"/>
    <col min="2563" max="2563" width="81.5703125" style="805" customWidth="1"/>
    <col min="2564" max="2569" width="13.140625" style="805" customWidth="1"/>
    <col min="2570" max="2570" width="4" style="805" customWidth="1"/>
    <col min="2571" max="2816" width="9.140625" style="805"/>
    <col min="2817" max="2818" width="0" style="805" hidden="1" customWidth="1"/>
    <col min="2819" max="2819" width="81.5703125" style="805" customWidth="1"/>
    <col min="2820" max="2825" width="13.140625" style="805" customWidth="1"/>
    <col min="2826" max="2826" width="4" style="805" customWidth="1"/>
    <col min="2827" max="3072" width="9.140625" style="805"/>
    <col min="3073" max="3074" width="0" style="805" hidden="1" customWidth="1"/>
    <col min="3075" max="3075" width="81.5703125" style="805" customWidth="1"/>
    <col min="3076" max="3081" width="13.140625" style="805" customWidth="1"/>
    <col min="3082" max="3082" width="4" style="805" customWidth="1"/>
    <col min="3083" max="3328" width="9.140625" style="805"/>
    <col min="3329" max="3330" width="0" style="805" hidden="1" customWidth="1"/>
    <col min="3331" max="3331" width="81.5703125" style="805" customWidth="1"/>
    <col min="3332" max="3337" width="13.140625" style="805" customWidth="1"/>
    <col min="3338" max="3338" width="4" style="805" customWidth="1"/>
    <col min="3339" max="3584" width="9.140625" style="805"/>
    <col min="3585" max="3586" width="0" style="805" hidden="1" customWidth="1"/>
    <col min="3587" max="3587" width="81.5703125" style="805" customWidth="1"/>
    <col min="3588" max="3593" width="13.140625" style="805" customWidth="1"/>
    <col min="3594" max="3594" width="4" style="805" customWidth="1"/>
    <col min="3595" max="3840" width="9.140625" style="805"/>
    <col min="3841" max="3842" width="0" style="805" hidden="1" customWidth="1"/>
    <col min="3843" max="3843" width="81.5703125" style="805" customWidth="1"/>
    <col min="3844" max="3849" width="13.140625" style="805" customWidth="1"/>
    <col min="3850" max="3850" width="4" style="805" customWidth="1"/>
    <col min="3851" max="4096" width="9.140625" style="805"/>
    <col min="4097" max="4098" width="0" style="805" hidden="1" customWidth="1"/>
    <col min="4099" max="4099" width="81.5703125" style="805" customWidth="1"/>
    <col min="4100" max="4105" width="13.140625" style="805" customWidth="1"/>
    <col min="4106" max="4106" width="4" style="805" customWidth="1"/>
    <col min="4107" max="4352" width="9.140625" style="805"/>
    <col min="4353" max="4354" width="0" style="805" hidden="1" customWidth="1"/>
    <col min="4355" max="4355" width="81.5703125" style="805" customWidth="1"/>
    <col min="4356" max="4361" width="13.140625" style="805" customWidth="1"/>
    <col min="4362" max="4362" width="4" style="805" customWidth="1"/>
    <col min="4363" max="4608" width="9.140625" style="805"/>
    <col min="4609" max="4610" width="0" style="805" hidden="1" customWidth="1"/>
    <col min="4611" max="4611" width="81.5703125" style="805" customWidth="1"/>
    <col min="4612" max="4617" width="13.140625" style="805" customWidth="1"/>
    <col min="4618" max="4618" width="4" style="805" customWidth="1"/>
    <col min="4619" max="4864" width="9.140625" style="805"/>
    <col min="4865" max="4866" width="0" style="805" hidden="1" customWidth="1"/>
    <col min="4867" max="4867" width="81.5703125" style="805" customWidth="1"/>
    <col min="4868" max="4873" width="13.140625" style="805" customWidth="1"/>
    <col min="4874" max="4874" width="4" style="805" customWidth="1"/>
    <col min="4875" max="5120" width="9.140625" style="805"/>
    <col min="5121" max="5122" width="0" style="805" hidden="1" customWidth="1"/>
    <col min="5123" max="5123" width="81.5703125" style="805" customWidth="1"/>
    <col min="5124" max="5129" width="13.140625" style="805" customWidth="1"/>
    <col min="5130" max="5130" width="4" style="805" customWidth="1"/>
    <col min="5131" max="5376" width="9.140625" style="805"/>
    <col min="5377" max="5378" width="0" style="805" hidden="1" customWidth="1"/>
    <col min="5379" max="5379" width="81.5703125" style="805" customWidth="1"/>
    <col min="5380" max="5385" width="13.140625" style="805" customWidth="1"/>
    <col min="5386" max="5386" width="4" style="805" customWidth="1"/>
    <col min="5387" max="5632" width="9.140625" style="805"/>
    <col min="5633" max="5634" width="0" style="805" hidden="1" customWidth="1"/>
    <col min="5635" max="5635" width="81.5703125" style="805" customWidth="1"/>
    <col min="5636" max="5641" width="13.140625" style="805" customWidth="1"/>
    <col min="5642" max="5642" width="4" style="805" customWidth="1"/>
    <col min="5643" max="5888" width="9.140625" style="805"/>
    <col min="5889" max="5890" width="0" style="805" hidden="1" customWidth="1"/>
    <col min="5891" max="5891" width="81.5703125" style="805" customWidth="1"/>
    <col min="5892" max="5897" width="13.140625" style="805" customWidth="1"/>
    <col min="5898" max="5898" width="4" style="805" customWidth="1"/>
    <col min="5899" max="6144" width="9.140625" style="805"/>
    <col min="6145" max="6146" width="0" style="805" hidden="1" customWidth="1"/>
    <col min="6147" max="6147" width="81.5703125" style="805" customWidth="1"/>
    <col min="6148" max="6153" width="13.140625" style="805" customWidth="1"/>
    <col min="6154" max="6154" width="4" style="805" customWidth="1"/>
    <col min="6155" max="6400" width="9.140625" style="805"/>
    <col min="6401" max="6402" width="0" style="805" hidden="1" customWidth="1"/>
    <col min="6403" max="6403" width="81.5703125" style="805" customWidth="1"/>
    <col min="6404" max="6409" width="13.140625" style="805" customWidth="1"/>
    <col min="6410" max="6410" width="4" style="805" customWidth="1"/>
    <col min="6411" max="6656" width="9.140625" style="805"/>
    <col min="6657" max="6658" width="0" style="805" hidden="1" customWidth="1"/>
    <col min="6659" max="6659" width="81.5703125" style="805" customWidth="1"/>
    <col min="6660" max="6665" width="13.140625" style="805" customWidth="1"/>
    <col min="6666" max="6666" width="4" style="805" customWidth="1"/>
    <col min="6667" max="6912" width="9.140625" style="805"/>
    <col min="6913" max="6914" width="0" style="805" hidden="1" customWidth="1"/>
    <col min="6915" max="6915" width="81.5703125" style="805" customWidth="1"/>
    <col min="6916" max="6921" width="13.140625" style="805" customWidth="1"/>
    <col min="6922" max="6922" width="4" style="805" customWidth="1"/>
    <col min="6923" max="7168" width="9.140625" style="805"/>
    <col min="7169" max="7170" width="0" style="805" hidden="1" customWidth="1"/>
    <col min="7171" max="7171" width="81.5703125" style="805" customWidth="1"/>
    <col min="7172" max="7177" width="13.140625" style="805" customWidth="1"/>
    <col min="7178" max="7178" width="4" style="805" customWidth="1"/>
    <col min="7179" max="7424" width="9.140625" style="805"/>
    <col min="7425" max="7426" width="0" style="805" hidden="1" customWidth="1"/>
    <col min="7427" max="7427" width="81.5703125" style="805" customWidth="1"/>
    <col min="7428" max="7433" width="13.140625" style="805" customWidth="1"/>
    <col min="7434" max="7434" width="4" style="805" customWidth="1"/>
    <col min="7435" max="7680" width="9.140625" style="805"/>
    <col min="7681" max="7682" width="0" style="805" hidden="1" customWidth="1"/>
    <col min="7683" max="7683" width="81.5703125" style="805" customWidth="1"/>
    <col min="7684" max="7689" width="13.140625" style="805" customWidth="1"/>
    <col min="7690" max="7690" width="4" style="805" customWidth="1"/>
    <col min="7691" max="7936" width="9.140625" style="805"/>
    <col min="7937" max="7938" width="0" style="805" hidden="1" customWidth="1"/>
    <col min="7939" max="7939" width="81.5703125" style="805" customWidth="1"/>
    <col min="7940" max="7945" width="13.140625" style="805" customWidth="1"/>
    <col min="7946" max="7946" width="4" style="805" customWidth="1"/>
    <col min="7947" max="8192" width="9.140625" style="805"/>
    <col min="8193" max="8194" width="0" style="805" hidden="1" customWidth="1"/>
    <col min="8195" max="8195" width="81.5703125" style="805" customWidth="1"/>
    <col min="8196" max="8201" width="13.140625" style="805" customWidth="1"/>
    <col min="8202" max="8202" width="4" style="805" customWidth="1"/>
    <col min="8203" max="8448" width="9.140625" style="805"/>
    <col min="8449" max="8450" width="0" style="805" hidden="1" customWidth="1"/>
    <col min="8451" max="8451" width="81.5703125" style="805" customWidth="1"/>
    <col min="8452" max="8457" width="13.140625" style="805" customWidth="1"/>
    <col min="8458" max="8458" width="4" style="805" customWidth="1"/>
    <col min="8459" max="8704" width="9.140625" style="805"/>
    <col min="8705" max="8706" width="0" style="805" hidden="1" customWidth="1"/>
    <col min="8707" max="8707" width="81.5703125" style="805" customWidth="1"/>
    <col min="8708" max="8713" width="13.140625" style="805" customWidth="1"/>
    <col min="8714" max="8714" width="4" style="805" customWidth="1"/>
    <col min="8715" max="8960" width="9.140625" style="805"/>
    <col min="8961" max="8962" width="0" style="805" hidden="1" customWidth="1"/>
    <col min="8963" max="8963" width="81.5703125" style="805" customWidth="1"/>
    <col min="8964" max="8969" width="13.140625" style="805" customWidth="1"/>
    <col min="8970" max="8970" width="4" style="805" customWidth="1"/>
    <col min="8971" max="9216" width="9.140625" style="805"/>
    <col min="9217" max="9218" width="0" style="805" hidden="1" customWidth="1"/>
    <col min="9219" max="9219" width="81.5703125" style="805" customWidth="1"/>
    <col min="9220" max="9225" width="13.140625" style="805" customWidth="1"/>
    <col min="9226" max="9226" width="4" style="805" customWidth="1"/>
    <col min="9227" max="9472" width="9.140625" style="805"/>
    <col min="9473" max="9474" width="0" style="805" hidden="1" customWidth="1"/>
    <col min="9475" max="9475" width="81.5703125" style="805" customWidth="1"/>
    <col min="9476" max="9481" width="13.140625" style="805" customWidth="1"/>
    <col min="9482" max="9482" width="4" style="805" customWidth="1"/>
    <col min="9483" max="9728" width="9.140625" style="805"/>
    <col min="9729" max="9730" width="0" style="805" hidden="1" customWidth="1"/>
    <col min="9731" max="9731" width="81.5703125" style="805" customWidth="1"/>
    <col min="9732" max="9737" width="13.140625" style="805" customWidth="1"/>
    <col min="9738" max="9738" width="4" style="805" customWidth="1"/>
    <col min="9739" max="9984" width="9.140625" style="805"/>
    <col min="9985" max="9986" width="0" style="805" hidden="1" customWidth="1"/>
    <col min="9987" max="9987" width="81.5703125" style="805" customWidth="1"/>
    <col min="9988" max="9993" width="13.140625" style="805" customWidth="1"/>
    <col min="9994" max="9994" width="4" style="805" customWidth="1"/>
    <col min="9995" max="10240" width="9.140625" style="805"/>
    <col min="10241" max="10242" width="0" style="805" hidden="1" customWidth="1"/>
    <col min="10243" max="10243" width="81.5703125" style="805" customWidth="1"/>
    <col min="10244" max="10249" width="13.140625" style="805" customWidth="1"/>
    <col min="10250" max="10250" width="4" style="805" customWidth="1"/>
    <col min="10251" max="10496" width="9.140625" style="805"/>
    <col min="10497" max="10498" width="0" style="805" hidden="1" customWidth="1"/>
    <col min="10499" max="10499" width="81.5703125" style="805" customWidth="1"/>
    <col min="10500" max="10505" width="13.140625" style="805" customWidth="1"/>
    <col min="10506" max="10506" width="4" style="805" customWidth="1"/>
    <col min="10507" max="10752" width="9.140625" style="805"/>
    <col min="10753" max="10754" width="0" style="805" hidden="1" customWidth="1"/>
    <col min="10755" max="10755" width="81.5703125" style="805" customWidth="1"/>
    <col min="10756" max="10761" width="13.140625" style="805" customWidth="1"/>
    <col min="10762" max="10762" width="4" style="805" customWidth="1"/>
    <col min="10763" max="11008" width="9.140625" style="805"/>
    <col min="11009" max="11010" width="0" style="805" hidden="1" customWidth="1"/>
    <col min="11011" max="11011" width="81.5703125" style="805" customWidth="1"/>
    <col min="11012" max="11017" width="13.140625" style="805" customWidth="1"/>
    <col min="11018" max="11018" width="4" style="805" customWidth="1"/>
    <col min="11019" max="11264" width="9.140625" style="805"/>
    <col min="11265" max="11266" width="0" style="805" hidden="1" customWidth="1"/>
    <col min="11267" max="11267" width="81.5703125" style="805" customWidth="1"/>
    <col min="11268" max="11273" width="13.140625" style="805" customWidth="1"/>
    <col min="11274" max="11274" width="4" style="805" customWidth="1"/>
    <col min="11275" max="11520" width="9.140625" style="805"/>
    <col min="11521" max="11522" width="0" style="805" hidden="1" customWidth="1"/>
    <col min="11523" max="11523" width="81.5703125" style="805" customWidth="1"/>
    <col min="11524" max="11529" width="13.140625" style="805" customWidth="1"/>
    <col min="11530" max="11530" width="4" style="805" customWidth="1"/>
    <col min="11531" max="11776" width="9.140625" style="805"/>
    <col min="11777" max="11778" width="0" style="805" hidden="1" customWidth="1"/>
    <col min="11779" max="11779" width="81.5703125" style="805" customWidth="1"/>
    <col min="11780" max="11785" width="13.140625" style="805" customWidth="1"/>
    <col min="11786" max="11786" width="4" style="805" customWidth="1"/>
    <col min="11787" max="12032" width="9.140625" style="805"/>
    <col min="12033" max="12034" width="0" style="805" hidden="1" customWidth="1"/>
    <col min="12035" max="12035" width="81.5703125" style="805" customWidth="1"/>
    <col min="12036" max="12041" width="13.140625" style="805" customWidth="1"/>
    <col min="12042" max="12042" width="4" style="805" customWidth="1"/>
    <col min="12043" max="12288" width="9.140625" style="805"/>
    <col min="12289" max="12290" width="0" style="805" hidden="1" customWidth="1"/>
    <col min="12291" max="12291" width="81.5703125" style="805" customWidth="1"/>
    <col min="12292" max="12297" width="13.140625" style="805" customWidth="1"/>
    <col min="12298" max="12298" width="4" style="805" customWidth="1"/>
    <col min="12299" max="12544" width="9.140625" style="805"/>
    <col min="12545" max="12546" width="0" style="805" hidden="1" customWidth="1"/>
    <col min="12547" max="12547" width="81.5703125" style="805" customWidth="1"/>
    <col min="12548" max="12553" width="13.140625" style="805" customWidth="1"/>
    <col min="12554" max="12554" width="4" style="805" customWidth="1"/>
    <col min="12555" max="12800" width="9.140625" style="805"/>
    <col min="12801" max="12802" width="0" style="805" hidden="1" customWidth="1"/>
    <col min="12803" max="12803" width="81.5703125" style="805" customWidth="1"/>
    <col min="12804" max="12809" width="13.140625" style="805" customWidth="1"/>
    <col min="12810" max="12810" width="4" style="805" customWidth="1"/>
    <col min="12811" max="13056" width="9.140625" style="805"/>
    <col min="13057" max="13058" width="0" style="805" hidden="1" customWidth="1"/>
    <col min="13059" max="13059" width="81.5703125" style="805" customWidth="1"/>
    <col min="13060" max="13065" width="13.140625" style="805" customWidth="1"/>
    <col min="13066" max="13066" width="4" style="805" customWidth="1"/>
    <col min="13067" max="13312" width="9.140625" style="805"/>
    <col min="13313" max="13314" width="0" style="805" hidden="1" customWidth="1"/>
    <col min="13315" max="13315" width="81.5703125" style="805" customWidth="1"/>
    <col min="13316" max="13321" width="13.140625" style="805" customWidth="1"/>
    <col min="13322" max="13322" width="4" style="805" customWidth="1"/>
    <col min="13323" max="13568" width="9.140625" style="805"/>
    <col min="13569" max="13570" width="0" style="805" hidden="1" customWidth="1"/>
    <col min="13571" max="13571" width="81.5703125" style="805" customWidth="1"/>
    <col min="13572" max="13577" width="13.140625" style="805" customWidth="1"/>
    <col min="13578" max="13578" width="4" style="805" customWidth="1"/>
    <col min="13579" max="13824" width="9.140625" style="805"/>
    <col min="13825" max="13826" width="0" style="805" hidden="1" customWidth="1"/>
    <col min="13827" max="13827" width="81.5703125" style="805" customWidth="1"/>
    <col min="13828" max="13833" width="13.140625" style="805" customWidth="1"/>
    <col min="13834" max="13834" width="4" style="805" customWidth="1"/>
    <col min="13835" max="14080" width="9.140625" style="805"/>
    <col min="14081" max="14082" width="0" style="805" hidden="1" customWidth="1"/>
    <col min="14083" max="14083" width="81.5703125" style="805" customWidth="1"/>
    <col min="14084" max="14089" width="13.140625" style="805" customWidth="1"/>
    <col min="14090" max="14090" width="4" style="805" customWidth="1"/>
    <col min="14091" max="14336" width="9.140625" style="805"/>
    <col min="14337" max="14338" width="0" style="805" hidden="1" customWidth="1"/>
    <col min="14339" max="14339" width="81.5703125" style="805" customWidth="1"/>
    <col min="14340" max="14345" width="13.140625" style="805" customWidth="1"/>
    <col min="14346" max="14346" width="4" style="805" customWidth="1"/>
    <col min="14347" max="14592" width="9.140625" style="805"/>
    <col min="14593" max="14594" width="0" style="805" hidden="1" customWidth="1"/>
    <col min="14595" max="14595" width="81.5703125" style="805" customWidth="1"/>
    <col min="14596" max="14601" width="13.140625" style="805" customWidth="1"/>
    <col min="14602" max="14602" width="4" style="805" customWidth="1"/>
    <col min="14603" max="14848" width="9.140625" style="805"/>
    <col min="14849" max="14850" width="0" style="805" hidden="1" customWidth="1"/>
    <col min="14851" max="14851" width="81.5703125" style="805" customWidth="1"/>
    <col min="14852" max="14857" width="13.140625" style="805" customWidth="1"/>
    <col min="14858" max="14858" width="4" style="805" customWidth="1"/>
    <col min="14859" max="15104" width="9.140625" style="805"/>
    <col min="15105" max="15106" width="0" style="805" hidden="1" customWidth="1"/>
    <col min="15107" max="15107" width="81.5703125" style="805" customWidth="1"/>
    <col min="15108" max="15113" width="13.140625" style="805" customWidth="1"/>
    <col min="15114" max="15114" width="4" style="805" customWidth="1"/>
    <col min="15115" max="15360" width="9.140625" style="805"/>
    <col min="15361" max="15362" width="0" style="805" hidden="1" customWidth="1"/>
    <col min="15363" max="15363" width="81.5703125" style="805" customWidth="1"/>
    <col min="15364" max="15369" width="13.140625" style="805" customWidth="1"/>
    <col min="15370" max="15370" width="4" style="805" customWidth="1"/>
    <col min="15371" max="15616" width="9.140625" style="805"/>
    <col min="15617" max="15618" width="0" style="805" hidden="1" customWidth="1"/>
    <col min="15619" max="15619" width="81.5703125" style="805" customWidth="1"/>
    <col min="15620" max="15625" width="13.140625" style="805" customWidth="1"/>
    <col min="15626" max="15626" width="4" style="805" customWidth="1"/>
    <col min="15627" max="15872" width="9.140625" style="805"/>
    <col min="15873" max="15874" width="0" style="805" hidden="1" customWidth="1"/>
    <col min="15875" max="15875" width="81.5703125" style="805" customWidth="1"/>
    <col min="15876" max="15881" width="13.140625" style="805" customWidth="1"/>
    <col min="15882" max="15882" width="4" style="805" customWidth="1"/>
    <col min="15883" max="16128" width="9.140625" style="805"/>
    <col min="16129" max="16130" width="0" style="805" hidden="1" customWidth="1"/>
    <col min="16131" max="16131" width="81.5703125" style="805" customWidth="1"/>
    <col min="16132" max="16137" width="13.140625" style="805" customWidth="1"/>
    <col min="16138" max="16138" width="4" style="805" customWidth="1"/>
    <col min="16139" max="16384" width="9.140625" style="805"/>
  </cols>
  <sheetData>
    <row r="1" spans="1:10" s="77" customFormat="1" ht="42" customHeight="1">
      <c r="A1" s="320"/>
      <c r="B1" s="320"/>
      <c r="C1" s="76"/>
      <c r="D1" s="320"/>
      <c r="E1" s="320"/>
      <c r="F1" s="320"/>
      <c r="G1" s="320"/>
      <c r="H1" s="320"/>
      <c r="I1" s="320"/>
    </row>
    <row r="2" spans="1:10" s="77" customFormat="1" ht="28.5" customHeight="1">
      <c r="A2" s="1066" t="s">
        <v>1073</v>
      </c>
      <c r="B2" s="1066"/>
      <c r="C2" s="1066"/>
      <c r="D2" s="1066"/>
      <c r="E2" s="1066"/>
      <c r="F2" s="1066"/>
      <c r="G2" s="1066"/>
      <c r="H2" s="1066"/>
      <c r="I2" s="1066"/>
    </row>
    <row r="3" spans="1:10" s="77" customFormat="1" ht="28.5" customHeight="1">
      <c r="A3" s="320"/>
      <c r="B3" s="320"/>
      <c r="C3" s="753" t="s">
        <v>496</v>
      </c>
      <c r="D3" s="754"/>
      <c r="E3" s="754"/>
      <c r="F3" s="754"/>
      <c r="G3" s="754"/>
      <c r="H3" s="754"/>
      <c r="I3" s="754"/>
    </row>
    <row r="4" spans="1:10" s="77" customFormat="1" ht="43.5" customHeight="1">
      <c r="A4" s="1067"/>
      <c r="B4" s="1068"/>
      <c r="C4" s="1068"/>
      <c r="D4" s="1068"/>
      <c r="E4" s="1068"/>
      <c r="F4" s="1068"/>
      <c r="G4" s="1068"/>
      <c r="H4" s="1068"/>
      <c r="I4" s="1068"/>
    </row>
    <row r="5" spans="1:10" s="79" customFormat="1" ht="12.75" customHeight="1" thickBot="1">
      <c r="A5" s="78"/>
      <c r="B5" s="321"/>
      <c r="C5" s="321"/>
      <c r="D5" s="321"/>
      <c r="E5" s="321"/>
      <c r="F5" s="321"/>
      <c r="G5" s="321"/>
      <c r="H5" s="321"/>
      <c r="I5" s="321"/>
    </row>
    <row r="6" spans="1:10" s="80" customFormat="1" ht="27.75" customHeight="1" thickTop="1" thickBot="1">
      <c r="C6" s="81"/>
      <c r="D6" s="82" t="s">
        <v>1147</v>
      </c>
      <c r="E6" s="82" t="s">
        <v>1237</v>
      </c>
      <c r="F6" s="82" t="s">
        <v>1291</v>
      </c>
      <c r="G6" s="82" t="s">
        <v>1531</v>
      </c>
      <c r="H6" s="83" t="s">
        <v>1365</v>
      </c>
      <c r="I6" s="83" t="s">
        <v>1532</v>
      </c>
      <c r="J6" s="755" t="s">
        <v>497</v>
      </c>
    </row>
    <row r="7" spans="1:10" ht="14.25" customHeight="1" thickTop="1" thickBot="1">
      <c r="C7" s="84"/>
      <c r="D7" s="84"/>
      <c r="E7" s="84"/>
      <c r="F7" s="84"/>
      <c r="G7" s="84"/>
      <c r="H7" s="84"/>
      <c r="I7" s="84"/>
    </row>
    <row r="8" spans="1:10" s="85" customFormat="1" ht="24" customHeight="1" thickTop="1" thickBot="1">
      <c r="B8" s="722"/>
      <c r="C8" s="86" t="s">
        <v>310</v>
      </c>
      <c r="D8" s="822"/>
      <c r="E8" s="822"/>
      <c r="F8" s="822"/>
      <c r="G8" s="822"/>
      <c r="H8" s="87"/>
      <c r="I8" s="87"/>
      <c r="J8" s="88"/>
    </row>
    <row r="9" spans="1:10" ht="22.5" customHeight="1" thickTop="1">
      <c r="A9" s="805" t="s">
        <v>498</v>
      </c>
      <c r="B9" s="1" t="s">
        <v>499</v>
      </c>
      <c r="C9" s="2" t="s">
        <v>500</v>
      </c>
      <c r="D9" s="89">
        <v>7.0000000000000007E-2</v>
      </c>
      <c r="E9" s="89">
        <v>6.8699999999999997E-2</v>
      </c>
      <c r="F9" s="89">
        <v>7.5700000000000003E-2</v>
      </c>
      <c r="G9" s="89">
        <v>7.2099999999999997E-2</v>
      </c>
      <c r="H9" s="89">
        <v>7.2700000000000001E-2</v>
      </c>
      <c r="I9" s="89">
        <v>0.1022</v>
      </c>
    </row>
    <row r="10" spans="1:10" ht="22.5" customHeight="1">
      <c r="A10" s="805" t="s">
        <v>498</v>
      </c>
      <c r="B10" s="1" t="s">
        <v>501</v>
      </c>
      <c r="C10" s="2" t="s">
        <v>502</v>
      </c>
      <c r="D10" s="89">
        <v>0.78879999999999995</v>
      </c>
      <c r="E10" s="89">
        <v>0.80459999999999998</v>
      </c>
      <c r="F10" s="89">
        <v>0.80469999999999997</v>
      </c>
      <c r="G10" s="89">
        <v>0.81469999999999998</v>
      </c>
      <c r="H10" s="89">
        <v>0.81559999999999999</v>
      </c>
      <c r="I10" s="89">
        <v>0.78720000000000001</v>
      </c>
    </row>
    <row r="11" spans="1:10" ht="41.25" customHeight="1" thickBot="1">
      <c r="B11" s="3"/>
      <c r="C11" s="2"/>
      <c r="D11" s="90"/>
      <c r="E11" s="90"/>
      <c r="F11" s="90"/>
      <c r="G11" s="90"/>
      <c r="H11" s="90"/>
      <c r="I11" s="90"/>
    </row>
    <row r="12" spans="1:10" s="28" customFormat="1" ht="24" customHeight="1" thickTop="1" thickBot="1">
      <c r="B12" s="724"/>
      <c r="C12" s="86" t="s">
        <v>313</v>
      </c>
      <c r="D12" s="822"/>
      <c r="E12" s="822"/>
      <c r="F12" s="822"/>
      <c r="G12" s="822"/>
      <c r="H12" s="87"/>
      <c r="I12" s="87"/>
      <c r="J12" s="91"/>
    </row>
    <row r="13" spans="1:10" s="80" customFormat="1" ht="32.25" customHeight="1" thickTop="1">
      <c r="A13" s="80" t="s">
        <v>498</v>
      </c>
      <c r="B13" s="4" t="s">
        <v>503</v>
      </c>
      <c r="C13" s="5" t="s">
        <v>504</v>
      </c>
      <c r="D13" s="92">
        <v>0.74170000000000003</v>
      </c>
      <c r="E13" s="92">
        <v>0.75900000000000001</v>
      </c>
      <c r="F13" s="92">
        <v>0.76639999999999997</v>
      </c>
      <c r="G13" s="92">
        <v>0.79849999999999999</v>
      </c>
      <c r="H13" s="92">
        <v>0.81</v>
      </c>
      <c r="I13" s="92">
        <v>0.8105</v>
      </c>
    </row>
    <row r="14" spans="1:10" s="65" customFormat="1" ht="23.25" customHeight="1">
      <c r="A14" s="65" t="s">
        <v>498</v>
      </c>
      <c r="B14" s="6" t="s">
        <v>505</v>
      </c>
      <c r="C14" s="7" t="s">
        <v>506</v>
      </c>
      <c r="D14" s="93">
        <v>0.75449999999999995</v>
      </c>
      <c r="E14" s="93">
        <v>0.76160000000000005</v>
      </c>
      <c r="F14" s="93">
        <v>0.7681</v>
      </c>
      <c r="G14" s="93">
        <v>0.79849999999999999</v>
      </c>
      <c r="H14" s="93">
        <v>0.81</v>
      </c>
      <c r="I14" s="93">
        <v>0.8105</v>
      </c>
    </row>
    <row r="15" spans="1:10" s="65" customFormat="1" ht="23.25" customHeight="1">
      <c r="B15" s="6"/>
      <c r="C15" s="7" t="s">
        <v>507</v>
      </c>
      <c r="D15" s="93">
        <v>8.2600000000000007E-2</v>
      </c>
      <c r="E15" s="93">
        <v>8.8200000000000001E-2</v>
      </c>
      <c r="F15" s="93">
        <v>8.1799999999999998E-2</v>
      </c>
      <c r="G15" s="93">
        <v>7.0099999999999996E-2</v>
      </c>
      <c r="H15" s="93">
        <v>5.3699999999999998E-2</v>
      </c>
      <c r="I15" s="93">
        <v>6.7100000000000007E-2</v>
      </c>
    </row>
    <row r="16" spans="1:10" s="65" customFormat="1" ht="41.25" customHeight="1" thickBot="1">
      <c r="A16" s="65" t="s">
        <v>498</v>
      </c>
      <c r="B16" s="6" t="s">
        <v>508</v>
      </c>
      <c r="C16" s="7" t="s">
        <v>509</v>
      </c>
      <c r="D16" s="93">
        <v>8.8999999999999999E-3</v>
      </c>
      <c r="E16" s="93">
        <v>8.5000000000000006E-3</v>
      </c>
      <c r="F16" s="93">
        <v>1.09E-2</v>
      </c>
      <c r="G16" s="93">
        <v>2.7900000000000001E-2</v>
      </c>
      <c r="H16" s="93">
        <v>2.5399999999999999E-2</v>
      </c>
      <c r="I16" s="93">
        <v>2.2100000000000002E-2</v>
      </c>
    </row>
    <row r="17" spans="1:24" s="28" customFormat="1" ht="24" customHeight="1" thickTop="1" thickBot="1">
      <c r="B17" s="724"/>
      <c r="C17" s="86" t="s">
        <v>510</v>
      </c>
      <c r="D17" s="822"/>
      <c r="E17" s="822"/>
      <c r="F17" s="822"/>
      <c r="G17" s="822"/>
      <c r="H17" s="87"/>
      <c r="I17" s="87"/>
      <c r="J17" s="91"/>
    </row>
    <row r="18" spans="1:24" s="80" customFormat="1" ht="32.25" customHeight="1" thickTop="1">
      <c r="A18" s="80" t="s">
        <v>498</v>
      </c>
      <c r="B18" s="4" t="s">
        <v>511</v>
      </c>
      <c r="C18" s="5" t="s">
        <v>512</v>
      </c>
      <c r="D18" s="92">
        <v>0.67959999999999998</v>
      </c>
      <c r="E18" s="92">
        <v>0.71619999999999995</v>
      </c>
      <c r="F18" s="92">
        <v>0.72950000000000004</v>
      </c>
      <c r="G18" s="92">
        <v>0.74839999999999995</v>
      </c>
      <c r="H18" s="92">
        <v>0.7429</v>
      </c>
      <c r="I18" s="92">
        <v>0.73960000000000004</v>
      </c>
    </row>
    <row r="19" spans="1:24" s="65" customFormat="1" ht="23.25" customHeight="1">
      <c r="A19" s="65" t="s">
        <v>498</v>
      </c>
      <c r="B19" s="6" t="s">
        <v>513</v>
      </c>
      <c r="C19" s="7" t="s">
        <v>514</v>
      </c>
      <c r="D19" s="93">
        <v>0.32040000000000002</v>
      </c>
      <c r="E19" s="93">
        <v>0.2838</v>
      </c>
      <c r="F19" s="93">
        <v>0.27050000000000002</v>
      </c>
      <c r="G19" s="93">
        <v>0.25159999999999999</v>
      </c>
      <c r="H19" s="93">
        <v>0.2571</v>
      </c>
      <c r="I19" s="93">
        <v>0.26040000000000002</v>
      </c>
    </row>
    <row r="20" spans="1:24" s="65" customFormat="1" ht="41.25" customHeight="1" thickBot="1">
      <c r="A20" s="65" t="s">
        <v>498</v>
      </c>
      <c r="B20" s="6" t="s">
        <v>515</v>
      </c>
      <c r="C20" s="7" t="s">
        <v>516</v>
      </c>
      <c r="D20" s="94">
        <v>728.85479999999995</v>
      </c>
      <c r="E20" s="94">
        <v>988.96460000000002</v>
      </c>
      <c r="F20" s="94">
        <v>923.3723</v>
      </c>
      <c r="G20" s="94">
        <v>547.67639999999994</v>
      </c>
      <c r="H20" s="94">
        <v>651.40740000000005</v>
      </c>
      <c r="I20" s="94">
        <v>984.46310000000005</v>
      </c>
      <c r="J20" s="95"/>
      <c r="K20" s="95"/>
      <c r="L20" s="95"/>
      <c r="M20" s="95"/>
      <c r="N20" s="95"/>
      <c r="O20" s="95"/>
      <c r="P20" s="95"/>
      <c r="Q20" s="95"/>
      <c r="R20" s="95"/>
      <c r="S20" s="95"/>
      <c r="T20" s="95"/>
      <c r="U20" s="95"/>
      <c r="V20" s="95"/>
      <c r="W20" s="95"/>
      <c r="X20" s="95"/>
    </row>
    <row r="21" spans="1:24" s="28" customFormat="1" ht="24" customHeight="1" thickTop="1" thickBot="1">
      <c r="B21" s="724"/>
      <c r="C21" s="86" t="s">
        <v>517</v>
      </c>
      <c r="D21" s="822"/>
      <c r="E21" s="822"/>
      <c r="F21" s="822"/>
      <c r="G21" s="822"/>
      <c r="H21" s="87"/>
      <c r="I21" s="87"/>
      <c r="J21" s="91"/>
    </row>
    <row r="22" spans="1:24" s="80" customFormat="1" ht="32.25" customHeight="1" thickTop="1">
      <c r="A22" s="80" t="s">
        <v>498</v>
      </c>
      <c r="B22" s="4" t="s">
        <v>518</v>
      </c>
      <c r="C22" s="5" t="s">
        <v>519</v>
      </c>
      <c r="D22" s="92">
        <v>0.98660000000000003</v>
      </c>
      <c r="E22" s="92">
        <v>0.98219999999999996</v>
      </c>
      <c r="F22" s="92">
        <v>0.97599999999999998</v>
      </c>
      <c r="G22" s="92">
        <v>0.96830000000000005</v>
      </c>
      <c r="H22" s="92">
        <v>0.97260000000000002</v>
      </c>
      <c r="I22" s="92">
        <v>0.96830000000000005</v>
      </c>
    </row>
    <row r="23" spans="1:24" s="65" customFormat="1" ht="23.25" customHeight="1">
      <c r="A23" s="65" t="s">
        <v>498</v>
      </c>
      <c r="B23" s="6" t="s">
        <v>520</v>
      </c>
      <c r="C23" s="7" t="s">
        <v>521</v>
      </c>
      <c r="D23" s="93">
        <v>1.1900000000000001E-2</v>
      </c>
      <c r="E23" s="93">
        <v>1.5100000000000001E-2</v>
      </c>
      <c r="F23" s="93">
        <v>2.3400000000000001E-2</v>
      </c>
      <c r="G23" s="93">
        <v>2.75E-2</v>
      </c>
      <c r="H23" s="93">
        <v>3.09E-2</v>
      </c>
      <c r="I23" s="93">
        <v>3.2199999999999999E-2</v>
      </c>
    </row>
    <row r="24" spans="1:24" s="65" customFormat="1" ht="23.25" customHeight="1">
      <c r="A24" s="65" t="s">
        <v>498</v>
      </c>
      <c r="B24" s="6" t="s">
        <v>522</v>
      </c>
      <c r="C24" s="7" t="s">
        <v>523</v>
      </c>
      <c r="D24" s="93">
        <v>1.34E-2</v>
      </c>
      <c r="E24" s="93">
        <v>1.78E-2</v>
      </c>
      <c r="F24" s="93">
        <v>2.4E-2</v>
      </c>
      <c r="G24" s="93">
        <v>3.1699999999999999E-2</v>
      </c>
      <c r="H24" s="93">
        <v>2.7400000000000001E-2</v>
      </c>
      <c r="I24" s="93">
        <v>3.1699999999999999E-2</v>
      </c>
    </row>
    <row r="25" spans="1:24" s="65" customFormat="1" ht="23.25" customHeight="1">
      <c r="A25" s="65" t="s">
        <v>498</v>
      </c>
      <c r="B25" s="6" t="s">
        <v>524</v>
      </c>
      <c r="C25" s="7" t="s">
        <v>525</v>
      </c>
      <c r="D25" s="93">
        <v>1.15E-2</v>
      </c>
      <c r="E25" s="93">
        <v>1.3599999999999999E-2</v>
      </c>
      <c r="F25" s="93">
        <v>2.0400000000000001E-2</v>
      </c>
      <c r="G25" s="93">
        <v>2.4500000000000001E-2</v>
      </c>
      <c r="H25" s="93">
        <v>2.6800000000000001E-2</v>
      </c>
      <c r="I25" s="93">
        <v>2.69E-2</v>
      </c>
    </row>
    <row r="26" spans="1:24" s="65" customFormat="1" ht="23.25" customHeight="1">
      <c r="A26" s="65" t="s">
        <v>498</v>
      </c>
      <c r="B26" s="6" t="s">
        <v>526</v>
      </c>
      <c r="C26" s="7" t="s">
        <v>527</v>
      </c>
      <c r="D26" s="93">
        <v>4.9200000000000001E-2</v>
      </c>
      <c r="E26" s="93">
        <v>0.1162</v>
      </c>
      <c r="F26" s="93">
        <v>0.1497</v>
      </c>
      <c r="G26" s="93">
        <v>0.1386</v>
      </c>
      <c r="H26" s="93">
        <v>0.15559999999999999</v>
      </c>
      <c r="I26" s="93">
        <v>0.19009999999999999</v>
      </c>
    </row>
    <row r="27" spans="1:24" s="65" customFormat="1" ht="23.25" customHeight="1">
      <c r="A27" s="65" t="s">
        <v>498</v>
      </c>
      <c r="B27" s="6" t="s">
        <v>528</v>
      </c>
      <c r="C27" s="7" t="s">
        <v>529</v>
      </c>
      <c r="D27" s="93">
        <v>1.24E-2</v>
      </c>
      <c r="E27" s="93">
        <v>1.15E-2</v>
      </c>
      <c r="F27" s="93">
        <v>1.14E-2</v>
      </c>
      <c r="G27" s="93">
        <v>1.44E-2</v>
      </c>
      <c r="H27" s="93">
        <v>1.4200000000000001E-2</v>
      </c>
      <c r="I27" s="93">
        <v>1.3899999999999999E-2</v>
      </c>
    </row>
    <row r="28" spans="1:24" s="65" customFormat="1" ht="23.25" customHeight="1">
      <c r="A28" s="65" t="s">
        <v>498</v>
      </c>
      <c r="B28" s="6" t="s">
        <v>530</v>
      </c>
      <c r="C28" s="7" t="s">
        <v>531</v>
      </c>
      <c r="D28" s="93">
        <v>3.73E-2</v>
      </c>
      <c r="E28" s="93">
        <v>3.9199999999999999E-2</v>
      </c>
      <c r="F28" s="93">
        <v>3.8399999999999997E-2</v>
      </c>
      <c r="G28" s="93">
        <v>4.3099999999999999E-2</v>
      </c>
      <c r="H28" s="93">
        <v>4.2900000000000001E-2</v>
      </c>
      <c r="I28" s="93">
        <v>4.5199999999999997E-2</v>
      </c>
    </row>
    <row r="29" spans="1:24" s="65" customFormat="1" ht="23.25" customHeight="1">
      <c r="A29" s="65" t="s">
        <v>498</v>
      </c>
      <c r="B29" s="6" t="s">
        <v>532</v>
      </c>
      <c r="C29" s="7" t="s">
        <v>533</v>
      </c>
      <c r="D29" s="93">
        <v>0.97060000000000002</v>
      </c>
      <c r="E29" s="93">
        <v>0.96099999999999997</v>
      </c>
      <c r="F29" s="93">
        <v>0.95409999999999995</v>
      </c>
      <c r="G29" s="93">
        <v>0.94830000000000003</v>
      </c>
      <c r="H29" s="93">
        <v>0.95840000000000003</v>
      </c>
      <c r="I29" s="93">
        <v>0.94010000000000005</v>
      </c>
    </row>
    <row r="30" spans="1:24" s="65" customFormat="1" ht="23.25" customHeight="1">
      <c r="A30" s="65" t="s">
        <v>498</v>
      </c>
      <c r="B30" s="6" t="s">
        <v>534</v>
      </c>
      <c r="C30" s="7" t="s">
        <v>535</v>
      </c>
      <c r="D30" s="93">
        <v>1.12E-2</v>
      </c>
      <c r="E30" s="93">
        <v>1.29E-2</v>
      </c>
      <c r="F30" s="93">
        <v>1.6799999999999999E-2</v>
      </c>
      <c r="G30" s="93">
        <v>2.0199999999999999E-2</v>
      </c>
      <c r="H30" s="93">
        <v>1.2699999999999999E-2</v>
      </c>
      <c r="I30" s="93">
        <v>2.53E-2</v>
      </c>
    </row>
    <row r="31" spans="1:24" s="65" customFormat="1" ht="23.25" customHeight="1">
      <c r="A31" s="65" t="s">
        <v>498</v>
      </c>
      <c r="B31" s="6" t="s">
        <v>536</v>
      </c>
      <c r="C31" s="7" t="s">
        <v>537</v>
      </c>
      <c r="D31" s="93">
        <v>0</v>
      </c>
      <c r="E31" s="93">
        <v>0</v>
      </c>
      <c r="F31" s="93">
        <v>0</v>
      </c>
      <c r="G31" s="93">
        <v>0</v>
      </c>
      <c r="H31" s="93">
        <v>0</v>
      </c>
      <c r="I31" s="96">
        <v>0</v>
      </c>
    </row>
    <row r="32" spans="1:24" s="65" customFormat="1" ht="23.25" customHeight="1">
      <c r="A32" s="65" t="s">
        <v>498</v>
      </c>
      <c r="B32" s="6" t="s">
        <v>538</v>
      </c>
      <c r="C32" s="7" t="s">
        <v>539</v>
      </c>
      <c r="D32" s="93">
        <v>2.3E-3</v>
      </c>
      <c r="E32" s="93">
        <v>6.4999999999999997E-3</v>
      </c>
      <c r="F32" s="93">
        <v>4.1000000000000003E-3</v>
      </c>
      <c r="G32" s="93">
        <v>4.1999999999999997E-3</v>
      </c>
      <c r="H32" s="93">
        <v>2.2000000000000001E-3</v>
      </c>
      <c r="I32" s="93">
        <v>3.8999999999999998E-3</v>
      </c>
    </row>
    <row r="33" spans="1:10" s="65" customFormat="1" ht="23.25" customHeight="1">
      <c r="A33" s="65" t="s">
        <v>498</v>
      </c>
      <c r="B33" s="6" t="s">
        <v>540</v>
      </c>
      <c r="C33" s="7" t="s">
        <v>541</v>
      </c>
      <c r="D33" s="93">
        <v>0</v>
      </c>
      <c r="E33" s="93">
        <v>0</v>
      </c>
      <c r="F33" s="93">
        <v>0</v>
      </c>
      <c r="G33" s="93">
        <v>0</v>
      </c>
      <c r="H33" s="93">
        <v>0</v>
      </c>
      <c r="I33" s="96">
        <v>0</v>
      </c>
    </row>
    <row r="34" spans="1:10" s="65" customFormat="1" ht="23.25" customHeight="1">
      <c r="A34" s="65" t="s">
        <v>498</v>
      </c>
      <c r="B34" s="6" t="s">
        <v>542</v>
      </c>
      <c r="C34" s="7" t="s">
        <v>543</v>
      </c>
      <c r="D34" s="93">
        <v>3.0999999999999999E-3</v>
      </c>
      <c r="E34" s="93">
        <v>2.3999999999999998E-3</v>
      </c>
      <c r="F34" s="93">
        <v>4.5999999999999999E-3</v>
      </c>
      <c r="G34" s="93">
        <v>1.4E-3</v>
      </c>
      <c r="H34" s="93">
        <v>3.2000000000000002E-3</v>
      </c>
      <c r="I34" s="93">
        <v>2.7000000000000001E-3</v>
      </c>
    </row>
    <row r="35" spans="1:10" s="65" customFormat="1" ht="23.25" customHeight="1">
      <c r="A35" s="65" t="s">
        <v>498</v>
      </c>
      <c r="B35" s="6" t="s">
        <v>544</v>
      </c>
      <c r="C35" s="7" t="s">
        <v>545</v>
      </c>
      <c r="D35" s="93">
        <v>2.0999999999999999E-3</v>
      </c>
      <c r="E35" s="93">
        <v>2.3E-3</v>
      </c>
      <c r="F35" s="93">
        <v>3.0000000000000001E-3</v>
      </c>
      <c r="G35" s="93">
        <v>2.7000000000000001E-3</v>
      </c>
      <c r="H35" s="93">
        <v>1.9E-3</v>
      </c>
      <c r="I35" s="93">
        <v>2.3999999999999998E-3</v>
      </c>
    </row>
    <row r="36" spans="1:10" s="65" customFormat="1" ht="41.25" customHeight="1" thickBot="1">
      <c r="A36" s="65" t="s">
        <v>498</v>
      </c>
      <c r="B36" s="8" t="s">
        <v>546</v>
      </c>
      <c r="C36" s="7" t="s">
        <v>547</v>
      </c>
      <c r="D36" s="93">
        <v>1.0699999999999999E-2</v>
      </c>
      <c r="E36" s="93">
        <v>1.49E-2</v>
      </c>
      <c r="F36" s="93">
        <v>1.7500000000000002E-2</v>
      </c>
      <c r="G36" s="93">
        <v>2.3199999999999998E-2</v>
      </c>
      <c r="H36" s="93">
        <v>2.1499999999999998E-2</v>
      </c>
      <c r="I36" s="93">
        <v>2.5700000000000001E-2</v>
      </c>
    </row>
    <row r="37" spans="1:10" s="28" customFormat="1" ht="24" customHeight="1" thickTop="1" thickBot="1">
      <c r="B37" s="724"/>
      <c r="C37" s="86" t="s">
        <v>336</v>
      </c>
      <c r="D37" s="822"/>
      <c r="E37" s="822"/>
      <c r="F37" s="822"/>
      <c r="G37" s="822"/>
      <c r="H37" s="87"/>
      <c r="I37" s="87"/>
      <c r="J37" s="91"/>
    </row>
    <row r="38" spans="1:10" s="80" customFormat="1" ht="31.5" customHeight="1" thickTop="1">
      <c r="A38" s="80" t="s">
        <v>498</v>
      </c>
      <c r="B38" s="4" t="s">
        <v>548</v>
      </c>
      <c r="C38" s="5" t="s">
        <v>549</v>
      </c>
      <c r="D38" s="92">
        <v>0.37290000000000001</v>
      </c>
      <c r="E38" s="92">
        <v>0.4032</v>
      </c>
      <c r="F38" s="92">
        <v>0.48089999999999999</v>
      </c>
      <c r="G38" s="92">
        <v>0.55089999999999995</v>
      </c>
      <c r="H38" s="92">
        <v>0.52359999999999995</v>
      </c>
      <c r="I38" s="92">
        <v>0.69479999999999997</v>
      </c>
    </row>
    <row r="39" spans="1:10" s="65" customFormat="1" ht="22.5" customHeight="1">
      <c r="A39" s="65" t="s">
        <v>498</v>
      </c>
      <c r="B39" s="6" t="s">
        <v>550</v>
      </c>
      <c r="C39" s="7" t="s">
        <v>551</v>
      </c>
      <c r="D39" s="93">
        <v>0.94499999999999995</v>
      </c>
      <c r="E39" s="93">
        <v>0.94979999999999998</v>
      </c>
      <c r="F39" s="93">
        <v>1.0092000000000001</v>
      </c>
      <c r="G39" s="93">
        <v>0.93969999999999998</v>
      </c>
      <c r="H39" s="93">
        <v>0.879</v>
      </c>
      <c r="I39" s="93">
        <v>1.0142</v>
      </c>
    </row>
    <row r="40" spans="1:10" s="65" customFormat="1" ht="22.5" customHeight="1">
      <c r="A40" s="65" t="s">
        <v>498</v>
      </c>
      <c r="B40" s="6" t="s">
        <v>552</v>
      </c>
      <c r="C40" s="7" t="s">
        <v>553</v>
      </c>
      <c r="D40" s="93">
        <v>0.19620000000000001</v>
      </c>
      <c r="E40" s="93">
        <v>0.1792</v>
      </c>
      <c r="F40" s="93">
        <v>0.17680000000000001</v>
      </c>
      <c r="G40" s="93">
        <v>0.1321</v>
      </c>
      <c r="H40" s="93">
        <v>0.13159999999999999</v>
      </c>
      <c r="I40" s="93">
        <v>0.16009999999999999</v>
      </c>
    </row>
    <row r="41" spans="1:10" s="65" customFormat="1" ht="40.5" customHeight="1" thickBot="1">
      <c r="A41" s="65" t="s">
        <v>498</v>
      </c>
      <c r="B41" s="6" t="s">
        <v>554</v>
      </c>
      <c r="C41" s="7" t="s">
        <v>555</v>
      </c>
      <c r="D41" s="93">
        <v>0.17730000000000001</v>
      </c>
      <c r="E41" s="93">
        <v>0.1618</v>
      </c>
      <c r="F41" s="93">
        <v>0.15890000000000001</v>
      </c>
      <c r="G41" s="93">
        <v>0.1231</v>
      </c>
      <c r="H41" s="93">
        <v>0.122</v>
      </c>
      <c r="I41" s="93">
        <v>0.1492</v>
      </c>
    </row>
    <row r="42" spans="1:10" s="28" customFormat="1" ht="24" customHeight="1" thickTop="1" thickBot="1">
      <c r="B42" s="724"/>
      <c r="C42" s="86" t="s">
        <v>341</v>
      </c>
      <c r="D42" s="822"/>
      <c r="E42" s="822"/>
      <c r="F42" s="822"/>
      <c r="G42" s="822"/>
      <c r="H42" s="87"/>
      <c r="I42" s="87"/>
      <c r="J42" s="91"/>
    </row>
    <row r="43" spans="1:10" s="80" customFormat="1" ht="31.5" customHeight="1" thickTop="1">
      <c r="A43" s="80" t="s">
        <v>498</v>
      </c>
      <c r="B43" s="4" t="s">
        <v>556</v>
      </c>
      <c r="C43" s="5" t="s">
        <v>557</v>
      </c>
      <c r="D43" s="92">
        <v>9.6299999999999997E-2</v>
      </c>
      <c r="E43" s="92">
        <v>9.7600000000000006E-2</v>
      </c>
      <c r="F43" s="92">
        <v>0.1013</v>
      </c>
      <c r="G43" s="92">
        <v>6.8199999999999997E-2</v>
      </c>
      <c r="H43" s="92">
        <v>7.2599999999999998E-2</v>
      </c>
      <c r="I43" s="92">
        <v>6.8400000000000002E-2</v>
      </c>
    </row>
    <row r="44" spans="1:10" s="65" customFormat="1" ht="22.5" customHeight="1">
      <c r="A44" s="65" t="s">
        <v>498</v>
      </c>
      <c r="B44" s="6" t="s">
        <v>558</v>
      </c>
      <c r="C44" s="7" t="s">
        <v>559</v>
      </c>
      <c r="D44" s="93">
        <v>9.5399999999999999E-2</v>
      </c>
      <c r="E44" s="93">
        <v>9.6699999999999994E-2</v>
      </c>
      <c r="F44" s="93">
        <v>0.1004</v>
      </c>
      <c r="G44" s="93">
        <v>6.7000000000000004E-2</v>
      </c>
      <c r="H44" s="93">
        <v>7.1099999999999997E-2</v>
      </c>
      <c r="I44" s="93">
        <v>6.7199999999999996E-2</v>
      </c>
    </row>
    <row r="45" spans="1:10" s="65" customFormat="1" ht="22.5" customHeight="1">
      <c r="A45" s="65" t="s">
        <v>498</v>
      </c>
      <c r="B45" s="6" t="s">
        <v>560</v>
      </c>
      <c r="C45" s="7" t="s">
        <v>561</v>
      </c>
      <c r="D45" s="93">
        <v>0.1118</v>
      </c>
      <c r="E45" s="93">
        <v>0.15049999999999999</v>
      </c>
      <c r="F45" s="93">
        <v>0.19489999999999999</v>
      </c>
      <c r="G45" s="93">
        <v>0.3876</v>
      </c>
      <c r="H45" s="93">
        <v>0.31590000000000001</v>
      </c>
      <c r="I45" s="93">
        <v>0.37559999999999999</v>
      </c>
    </row>
    <row r="46" spans="1:10" s="65" customFormat="1" ht="22.5" customHeight="1">
      <c r="A46" s="65" t="s">
        <v>498</v>
      </c>
      <c r="B46" s="6" t="s">
        <v>562</v>
      </c>
      <c r="C46" s="7" t="s">
        <v>563</v>
      </c>
      <c r="D46" s="93">
        <v>4.8999999999999998E-3</v>
      </c>
      <c r="E46" s="93">
        <v>1.49E-2</v>
      </c>
      <c r="F46" s="93">
        <v>2.8500000000000001E-2</v>
      </c>
      <c r="G46" s="93">
        <v>4.6699999999999998E-2</v>
      </c>
      <c r="H46" s="93">
        <v>5.5399999999999998E-2</v>
      </c>
      <c r="I46" s="93">
        <v>7.2400000000000006E-2</v>
      </c>
    </row>
    <row r="47" spans="1:10" s="65" customFormat="1" ht="22.5" customHeight="1">
      <c r="A47" s="65" t="s">
        <v>498</v>
      </c>
      <c r="B47" s="6" t="s">
        <v>564</v>
      </c>
      <c r="C47" s="7" t="s">
        <v>565</v>
      </c>
      <c r="D47" s="93">
        <v>2.9499999999999998E-2</v>
      </c>
      <c r="E47" s="93">
        <v>4.3200000000000002E-2</v>
      </c>
      <c r="F47" s="93">
        <v>7.22E-2</v>
      </c>
      <c r="G47" s="93">
        <v>0.14480000000000001</v>
      </c>
      <c r="H47" s="93">
        <v>0.1053</v>
      </c>
      <c r="I47" s="93">
        <v>0.13880000000000001</v>
      </c>
    </row>
    <row r="48" spans="1:10" s="65" customFormat="1" ht="40.5" customHeight="1" thickBot="1">
      <c r="A48" s="65" t="s">
        <v>498</v>
      </c>
      <c r="B48" s="6" t="s">
        <v>566</v>
      </c>
      <c r="C48" s="7" t="s">
        <v>567</v>
      </c>
      <c r="D48" s="93">
        <v>0.1216</v>
      </c>
      <c r="E48" s="93">
        <v>0.1278</v>
      </c>
      <c r="F48" s="93">
        <v>0.13109999999999999</v>
      </c>
      <c r="G48" s="93">
        <v>0.11700000000000001</v>
      </c>
      <c r="H48" s="93">
        <v>0.1145</v>
      </c>
      <c r="I48" s="93">
        <v>0.1129</v>
      </c>
    </row>
    <row r="49" spans="1:10" s="85" customFormat="1" ht="24" customHeight="1" thickTop="1" thickBot="1">
      <c r="B49" s="722"/>
      <c r="C49" s="86" t="s">
        <v>568</v>
      </c>
      <c r="D49" s="822"/>
      <c r="E49" s="822"/>
      <c r="F49" s="822"/>
      <c r="G49" s="822"/>
      <c r="H49" s="87"/>
      <c r="I49" s="87"/>
      <c r="J49" s="88"/>
    </row>
    <row r="50" spans="1:10" s="80" customFormat="1" ht="31.5" customHeight="1" thickTop="1">
      <c r="A50" s="80" t="s">
        <v>498</v>
      </c>
      <c r="B50" s="4" t="s">
        <v>569</v>
      </c>
      <c r="C50" s="5" t="s">
        <v>570</v>
      </c>
      <c r="D50" s="92">
        <v>0.89790000000000003</v>
      </c>
      <c r="E50" s="92">
        <v>0.89890000000000003</v>
      </c>
      <c r="F50" s="92">
        <v>0.88719999999999999</v>
      </c>
      <c r="G50" s="92">
        <v>0.87439999999999996</v>
      </c>
      <c r="H50" s="92">
        <v>0.87350000000000005</v>
      </c>
      <c r="I50" s="92">
        <v>0.84099999999999997</v>
      </c>
    </row>
    <row r="51" spans="1:10" s="65" customFormat="1" ht="22.5" customHeight="1">
      <c r="A51" s="65" t="s">
        <v>498</v>
      </c>
      <c r="B51" s="6" t="s">
        <v>571</v>
      </c>
      <c r="C51" s="7" t="s">
        <v>572</v>
      </c>
      <c r="D51" s="93">
        <v>0.91200000000000003</v>
      </c>
      <c r="E51" s="93">
        <v>0.89980000000000004</v>
      </c>
      <c r="F51" s="93">
        <v>0.89239999999999997</v>
      </c>
      <c r="G51" s="93">
        <v>0.87839999999999996</v>
      </c>
      <c r="H51" s="93">
        <v>0.86109999999999998</v>
      </c>
      <c r="I51" s="93">
        <v>0.86819999999999997</v>
      </c>
    </row>
    <row r="52" spans="1:10" s="65" customFormat="1" ht="22.5" customHeight="1">
      <c r="A52" s="65" t="s">
        <v>498</v>
      </c>
      <c r="B52" s="6" t="s">
        <v>573</v>
      </c>
      <c r="C52" s="7" t="s">
        <v>574</v>
      </c>
      <c r="D52" s="93">
        <v>8.8300000000000003E-2</v>
      </c>
      <c r="E52" s="93">
        <v>0.10589999999999999</v>
      </c>
      <c r="F52" s="93">
        <v>0.1051</v>
      </c>
      <c r="G52" s="93">
        <v>6.6900000000000001E-2</v>
      </c>
      <c r="H52" s="93">
        <v>9.2100000000000001E-2</v>
      </c>
      <c r="I52" s="93">
        <v>3.8399999999999997E-2</v>
      </c>
    </row>
    <row r="53" spans="1:10" s="65" customFormat="1" ht="22.5" customHeight="1">
      <c r="A53" s="65" t="s">
        <v>498</v>
      </c>
      <c r="B53" s="6" t="s">
        <v>575</v>
      </c>
      <c r="C53" s="7" t="s">
        <v>576</v>
      </c>
      <c r="D53" s="93">
        <v>1.0708</v>
      </c>
      <c r="E53" s="93">
        <v>1.0452999999999999</v>
      </c>
      <c r="F53" s="93">
        <v>1.1235999999999999</v>
      </c>
      <c r="G53" s="93">
        <v>1.8735999999999999</v>
      </c>
      <c r="H53" s="93">
        <v>1.7785</v>
      </c>
      <c r="I53" s="93">
        <v>2.3668</v>
      </c>
    </row>
    <row r="54" spans="1:10" ht="15.75" thickBot="1">
      <c r="C54" s="97"/>
      <c r="D54" s="97"/>
      <c r="E54" s="97"/>
      <c r="F54" s="97"/>
      <c r="G54" s="97"/>
      <c r="H54" s="97"/>
      <c r="I54" s="97"/>
      <c r="J54" s="77"/>
    </row>
    <row r="55" spans="1:10" ht="22.5" customHeight="1" thickTop="1">
      <c r="A55" s="98" t="s">
        <v>497</v>
      </c>
      <c r="B55" s="3" t="s">
        <v>497</v>
      </c>
      <c r="C55" s="66" t="s">
        <v>353</v>
      </c>
      <c r="D55" s="99"/>
      <c r="E55" s="99"/>
      <c r="F55" s="99"/>
      <c r="G55" s="99"/>
      <c r="H55" s="854"/>
      <c r="I55" s="854"/>
    </row>
    <row r="56" spans="1:10" ht="45.75" customHeight="1">
      <c r="C56" s="1065" t="s">
        <v>354</v>
      </c>
      <c r="D56" s="1065"/>
      <c r="E56" s="1065"/>
      <c r="F56" s="1065"/>
      <c r="G56" s="1065"/>
      <c r="H56" s="1065"/>
      <c r="I56" s="1065"/>
    </row>
    <row r="57" spans="1:10" ht="45" customHeight="1">
      <c r="C57" s="1065" t="s">
        <v>355</v>
      </c>
      <c r="D57" s="1065"/>
      <c r="E57" s="1065"/>
      <c r="F57" s="1065"/>
      <c r="G57" s="1065"/>
      <c r="H57" s="1065"/>
      <c r="I57" s="1065"/>
    </row>
    <row r="58" spans="1:10">
      <c r="C58" s="38" t="s">
        <v>577</v>
      </c>
      <c r="D58" s="99"/>
      <c r="E58" s="99"/>
      <c r="F58" s="99"/>
      <c r="G58" s="99"/>
      <c r="H58" s="854"/>
      <c r="I58" s="854"/>
    </row>
  </sheetData>
  <mergeCells count="4">
    <mergeCell ref="A2:I2"/>
    <mergeCell ref="A4:I4"/>
    <mergeCell ref="C56:I56"/>
    <mergeCell ref="C57:I57"/>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60" zoomScaleNormal="60" workbookViewId="0"/>
  </sheetViews>
  <sheetFormatPr baseColWidth="10" defaultColWidth="9.140625" defaultRowHeight="12.75"/>
  <cols>
    <col min="1" max="2" width="9.140625" style="479" hidden="1" customWidth="1"/>
    <col min="3" max="3" width="124.140625" style="479" customWidth="1"/>
    <col min="4" max="9" width="16.85546875" style="479" customWidth="1"/>
    <col min="10" max="10" width="3.85546875" style="479" bestFit="1" customWidth="1"/>
    <col min="11" max="256" width="9.140625" style="479"/>
    <col min="257" max="258" width="0" style="479" hidden="1" customWidth="1"/>
    <col min="259" max="259" width="124.140625" style="479" customWidth="1"/>
    <col min="260" max="265" width="16.85546875" style="479" customWidth="1"/>
    <col min="266" max="266" width="3.85546875" style="479" bestFit="1" customWidth="1"/>
    <col min="267" max="512" width="9.140625" style="479"/>
    <col min="513" max="514" width="0" style="479" hidden="1" customWidth="1"/>
    <col min="515" max="515" width="124.140625" style="479" customWidth="1"/>
    <col min="516" max="521" width="16.85546875" style="479" customWidth="1"/>
    <col min="522" max="522" width="3.85546875" style="479" bestFit="1" customWidth="1"/>
    <col min="523" max="768" width="9.140625" style="479"/>
    <col min="769" max="770" width="0" style="479" hidden="1" customWidth="1"/>
    <col min="771" max="771" width="124.140625" style="479" customWidth="1"/>
    <col min="772" max="777" width="16.85546875" style="479" customWidth="1"/>
    <col min="778" max="778" width="3.85546875" style="479" bestFit="1" customWidth="1"/>
    <col min="779" max="1024" width="9.140625" style="479"/>
    <col min="1025" max="1026" width="0" style="479" hidden="1" customWidth="1"/>
    <col min="1027" max="1027" width="124.140625" style="479" customWidth="1"/>
    <col min="1028" max="1033" width="16.85546875" style="479" customWidth="1"/>
    <col min="1034" max="1034" width="3.85546875" style="479" bestFit="1" customWidth="1"/>
    <col min="1035" max="1280" width="9.140625" style="479"/>
    <col min="1281" max="1282" width="0" style="479" hidden="1" customWidth="1"/>
    <col min="1283" max="1283" width="124.140625" style="479" customWidth="1"/>
    <col min="1284" max="1289" width="16.85546875" style="479" customWidth="1"/>
    <col min="1290" max="1290" width="3.85546875" style="479" bestFit="1" customWidth="1"/>
    <col min="1291" max="1536" width="9.140625" style="479"/>
    <col min="1537" max="1538" width="0" style="479" hidden="1" customWidth="1"/>
    <col min="1539" max="1539" width="124.140625" style="479" customWidth="1"/>
    <col min="1540" max="1545" width="16.85546875" style="479" customWidth="1"/>
    <col min="1546" max="1546" width="3.85546875" style="479" bestFit="1" customWidth="1"/>
    <col min="1547" max="1792" width="9.140625" style="479"/>
    <col min="1793" max="1794" width="0" style="479" hidden="1" customWidth="1"/>
    <col min="1795" max="1795" width="124.140625" style="479" customWidth="1"/>
    <col min="1796" max="1801" width="16.85546875" style="479" customWidth="1"/>
    <col min="1802" max="1802" width="3.85546875" style="479" bestFit="1" customWidth="1"/>
    <col min="1803" max="2048" width="9.140625" style="479"/>
    <col min="2049" max="2050" width="0" style="479" hidden="1" customWidth="1"/>
    <col min="2051" max="2051" width="124.140625" style="479" customWidth="1"/>
    <col min="2052" max="2057" width="16.85546875" style="479" customWidth="1"/>
    <col min="2058" max="2058" width="3.85546875" style="479" bestFit="1" customWidth="1"/>
    <col min="2059" max="2304" width="9.140625" style="479"/>
    <col min="2305" max="2306" width="0" style="479" hidden="1" customWidth="1"/>
    <col min="2307" max="2307" width="124.140625" style="479" customWidth="1"/>
    <col min="2308" max="2313" width="16.85546875" style="479" customWidth="1"/>
    <col min="2314" max="2314" width="3.85546875" style="479" bestFit="1" customWidth="1"/>
    <col min="2315" max="2560" width="9.140625" style="479"/>
    <col min="2561" max="2562" width="0" style="479" hidden="1" customWidth="1"/>
    <col min="2563" max="2563" width="124.140625" style="479" customWidth="1"/>
    <col min="2564" max="2569" width="16.85546875" style="479" customWidth="1"/>
    <col min="2570" max="2570" width="3.85546875" style="479" bestFit="1" customWidth="1"/>
    <col min="2571" max="2816" width="9.140625" style="479"/>
    <col min="2817" max="2818" width="0" style="479" hidden="1" customWidth="1"/>
    <col min="2819" max="2819" width="124.140625" style="479" customWidth="1"/>
    <col min="2820" max="2825" width="16.85546875" style="479" customWidth="1"/>
    <col min="2826" max="2826" width="3.85546875" style="479" bestFit="1" customWidth="1"/>
    <col min="2827" max="3072" width="9.140625" style="479"/>
    <col min="3073" max="3074" width="0" style="479" hidden="1" customWidth="1"/>
    <col min="3075" max="3075" width="124.140625" style="479" customWidth="1"/>
    <col min="3076" max="3081" width="16.85546875" style="479" customWidth="1"/>
    <col min="3082" max="3082" width="3.85546875" style="479" bestFit="1" customWidth="1"/>
    <col min="3083" max="3328" width="9.140625" style="479"/>
    <col min="3329" max="3330" width="0" style="479" hidden="1" customWidth="1"/>
    <col min="3331" max="3331" width="124.140625" style="479" customWidth="1"/>
    <col min="3332" max="3337" width="16.85546875" style="479" customWidth="1"/>
    <col min="3338" max="3338" width="3.85546875" style="479" bestFit="1" customWidth="1"/>
    <col min="3339" max="3584" width="9.140625" style="479"/>
    <col min="3585" max="3586" width="0" style="479" hidden="1" customWidth="1"/>
    <col min="3587" max="3587" width="124.140625" style="479" customWidth="1"/>
    <col min="3588" max="3593" width="16.85546875" style="479" customWidth="1"/>
    <col min="3594" max="3594" width="3.85546875" style="479" bestFit="1" customWidth="1"/>
    <col min="3595" max="3840" width="9.140625" style="479"/>
    <col min="3841" max="3842" width="0" style="479" hidden="1" customWidth="1"/>
    <col min="3843" max="3843" width="124.140625" style="479" customWidth="1"/>
    <col min="3844" max="3849" width="16.85546875" style="479" customWidth="1"/>
    <col min="3850" max="3850" width="3.85546875" style="479" bestFit="1" customWidth="1"/>
    <col min="3851" max="4096" width="9.140625" style="479"/>
    <col min="4097" max="4098" width="0" style="479" hidden="1" customWidth="1"/>
    <col min="4099" max="4099" width="124.140625" style="479" customWidth="1"/>
    <col min="4100" max="4105" width="16.85546875" style="479" customWidth="1"/>
    <col min="4106" max="4106" width="3.85546875" style="479" bestFit="1" customWidth="1"/>
    <col min="4107" max="4352" width="9.140625" style="479"/>
    <col min="4353" max="4354" width="0" style="479" hidden="1" customWidth="1"/>
    <col min="4355" max="4355" width="124.140625" style="479" customWidth="1"/>
    <col min="4356" max="4361" width="16.85546875" style="479" customWidth="1"/>
    <col min="4362" max="4362" width="3.85546875" style="479" bestFit="1" customWidth="1"/>
    <col min="4363" max="4608" width="9.140625" style="479"/>
    <col min="4609" max="4610" width="0" style="479" hidden="1" customWidth="1"/>
    <col min="4611" max="4611" width="124.140625" style="479" customWidth="1"/>
    <col min="4612" max="4617" width="16.85546875" style="479" customWidth="1"/>
    <col min="4618" max="4618" width="3.85546875" style="479" bestFit="1" customWidth="1"/>
    <col min="4619" max="4864" width="9.140625" style="479"/>
    <col min="4865" max="4866" width="0" style="479" hidden="1" customWidth="1"/>
    <col min="4867" max="4867" width="124.140625" style="479" customWidth="1"/>
    <col min="4868" max="4873" width="16.85546875" style="479" customWidth="1"/>
    <col min="4874" max="4874" width="3.85546875" style="479" bestFit="1" customWidth="1"/>
    <col min="4875" max="5120" width="9.140625" style="479"/>
    <col min="5121" max="5122" width="0" style="479" hidden="1" customWidth="1"/>
    <col min="5123" max="5123" width="124.140625" style="479" customWidth="1"/>
    <col min="5124" max="5129" width="16.85546875" style="479" customWidth="1"/>
    <col min="5130" max="5130" width="3.85546875" style="479" bestFit="1" customWidth="1"/>
    <col min="5131" max="5376" width="9.140625" style="479"/>
    <col min="5377" max="5378" width="0" style="479" hidden="1" customWidth="1"/>
    <col min="5379" max="5379" width="124.140625" style="479" customWidth="1"/>
    <col min="5380" max="5385" width="16.85546875" style="479" customWidth="1"/>
    <col min="5386" max="5386" width="3.85546875" style="479" bestFit="1" customWidth="1"/>
    <col min="5387" max="5632" width="9.140625" style="479"/>
    <col min="5633" max="5634" width="0" style="479" hidden="1" customWidth="1"/>
    <col min="5635" max="5635" width="124.140625" style="479" customWidth="1"/>
    <col min="5636" max="5641" width="16.85546875" style="479" customWidth="1"/>
    <col min="5642" max="5642" width="3.85546875" style="479" bestFit="1" customWidth="1"/>
    <col min="5643" max="5888" width="9.140625" style="479"/>
    <col min="5889" max="5890" width="0" style="479" hidden="1" customWidth="1"/>
    <col min="5891" max="5891" width="124.140625" style="479" customWidth="1"/>
    <col min="5892" max="5897" width="16.85546875" style="479" customWidth="1"/>
    <col min="5898" max="5898" width="3.85546875" style="479" bestFit="1" customWidth="1"/>
    <col min="5899" max="6144" width="9.140625" style="479"/>
    <col min="6145" max="6146" width="0" style="479" hidden="1" customWidth="1"/>
    <col min="6147" max="6147" width="124.140625" style="479" customWidth="1"/>
    <col min="6148" max="6153" width="16.85546875" style="479" customWidth="1"/>
    <col min="6154" max="6154" width="3.85546875" style="479" bestFit="1" customWidth="1"/>
    <col min="6155" max="6400" width="9.140625" style="479"/>
    <col min="6401" max="6402" width="0" style="479" hidden="1" customWidth="1"/>
    <col min="6403" max="6403" width="124.140625" style="479" customWidth="1"/>
    <col min="6404" max="6409" width="16.85546875" style="479" customWidth="1"/>
    <col min="6410" max="6410" width="3.85546875" style="479" bestFit="1" customWidth="1"/>
    <col min="6411" max="6656" width="9.140625" style="479"/>
    <col min="6657" max="6658" width="0" style="479" hidden="1" customWidth="1"/>
    <col min="6659" max="6659" width="124.140625" style="479" customWidth="1"/>
    <col min="6660" max="6665" width="16.85546875" style="479" customWidth="1"/>
    <col min="6666" max="6666" width="3.85546875" style="479" bestFit="1" customWidth="1"/>
    <col min="6667" max="6912" width="9.140625" style="479"/>
    <col min="6913" max="6914" width="0" style="479" hidden="1" customWidth="1"/>
    <col min="6915" max="6915" width="124.140625" style="479" customWidth="1"/>
    <col min="6916" max="6921" width="16.85546875" style="479" customWidth="1"/>
    <col min="6922" max="6922" width="3.85546875" style="479" bestFit="1" customWidth="1"/>
    <col min="6923" max="7168" width="9.140625" style="479"/>
    <col min="7169" max="7170" width="0" style="479" hidden="1" customWidth="1"/>
    <col min="7171" max="7171" width="124.140625" style="479" customWidth="1"/>
    <col min="7172" max="7177" width="16.85546875" style="479" customWidth="1"/>
    <col min="7178" max="7178" width="3.85546875" style="479" bestFit="1" customWidth="1"/>
    <col min="7179" max="7424" width="9.140625" style="479"/>
    <col min="7425" max="7426" width="0" style="479" hidden="1" customWidth="1"/>
    <col min="7427" max="7427" width="124.140625" style="479" customWidth="1"/>
    <col min="7428" max="7433" width="16.85546875" style="479" customWidth="1"/>
    <col min="7434" max="7434" width="3.85546875" style="479" bestFit="1" customWidth="1"/>
    <col min="7435" max="7680" width="9.140625" style="479"/>
    <col min="7681" max="7682" width="0" style="479" hidden="1" customWidth="1"/>
    <col min="7683" max="7683" width="124.140625" style="479" customWidth="1"/>
    <col min="7684" max="7689" width="16.85546875" style="479" customWidth="1"/>
    <col min="7690" max="7690" width="3.85546875" style="479" bestFit="1" customWidth="1"/>
    <col min="7691" max="7936" width="9.140625" style="479"/>
    <col min="7937" max="7938" width="0" style="479" hidden="1" customWidth="1"/>
    <col min="7939" max="7939" width="124.140625" style="479" customWidth="1"/>
    <col min="7940" max="7945" width="16.85546875" style="479" customWidth="1"/>
    <col min="7946" max="7946" width="3.85546875" style="479" bestFit="1" customWidth="1"/>
    <col min="7947" max="8192" width="9.140625" style="479"/>
    <col min="8193" max="8194" width="0" style="479" hidden="1" customWidth="1"/>
    <col min="8195" max="8195" width="124.140625" style="479" customWidth="1"/>
    <col min="8196" max="8201" width="16.85546875" style="479" customWidth="1"/>
    <col min="8202" max="8202" width="3.85546875" style="479" bestFit="1" customWidth="1"/>
    <col min="8203" max="8448" width="9.140625" style="479"/>
    <col min="8449" max="8450" width="0" style="479" hidden="1" customWidth="1"/>
    <col min="8451" max="8451" width="124.140625" style="479" customWidth="1"/>
    <col min="8452" max="8457" width="16.85546875" style="479" customWidth="1"/>
    <col min="8458" max="8458" width="3.85546875" style="479" bestFit="1" customWidth="1"/>
    <col min="8459" max="8704" width="9.140625" style="479"/>
    <col min="8705" max="8706" width="0" style="479" hidden="1" customWidth="1"/>
    <col min="8707" max="8707" width="124.140625" style="479" customWidth="1"/>
    <col min="8708" max="8713" width="16.85546875" style="479" customWidth="1"/>
    <col min="8714" max="8714" width="3.85546875" style="479" bestFit="1" customWidth="1"/>
    <col min="8715" max="8960" width="9.140625" style="479"/>
    <col min="8961" max="8962" width="0" style="479" hidden="1" customWidth="1"/>
    <col min="8963" max="8963" width="124.140625" style="479" customWidth="1"/>
    <col min="8964" max="8969" width="16.85546875" style="479" customWidth="1"/>
    <col min="8970" max="8970" width="3.85546875" style="479" bestFit="1" customWidth="1"/>
    <col min="8971" max="9216" width="9.140625" style="479"/>
    <col min="9217" max="9218" width="0" style="479" hidden="1" customWidth="1"/>
    <col min="9219" max="9219" width="124.140625" style="479" customWidth="1"/>
    <col min="9220" max="9225" width="16.85546875" style="479" customWidth="1"/>
    <col min="9226" max="9226" width="3.85546875" style="479" bestFit="1" customWidth="1"/>
    <col min="9227" max="9472" width="9.140625" style="479"/>
    <col min="9473" max="9474" width="0" style="479" hidden="1" customWidth="1"/>
    <col min="9475" max="9475" width="124.140625" style="479" customWidth="1"/>
    <col min="9476" max="9481" width="16.85546875" style="479" customWidth="1"/>
    <col min="9482" max="9482" width="3.85546875" style="479" bestFit="1" customWidth="1"/>
    <col min="9483" max="9728" width="9.140625" style="479"/>
    <col min="9729" max="9730" width="0" style="479" hidden="1" customWidth="1"/>
    <col min="9731" max="9731" width="124.140625" style="479" customWidth="1"/>
    <col min="9732" max="9737" width="16.85546875" style="479" customWidth="1"/>
    <col min="9738" max="9738" width="3.85546875" style="479" bestFit="1" customWidth="1"/>
    <col min="9739" max="9984" width="9.140625" style="479"/>
    <col min="9985" max="9986" width="0" style="479" hidden="1" customWidth="1"/>
    <col min="9987" max="9987" width="124.140625" style="479" customWidth="1"/>
    <col min="9988" max="9993" width="16.85546875" style="479" customWidth="1"/>
    <col min="9994" max="9994" width="3.85546875" style="479" bestFit="1" customWidth="1"/>
    <col min="9995" max="10240" width="9.140625" style="479"/>
    <col min="10241" max="10242" width="0" style="479" hidden="1" customWidth="1"/>
    <col min="10243" max="10243" width="124.140625" style="479" customWidth="1"/>
    <col min="10244" max="10249" width="16.85546875" style="479" customWidth="1"/>
    <col min="10250" max="10250" width="3.85546875" style="479" bestFit="1" customWidth="1"/>
    <col min="10251" max="10496" width="9.140625" style="479"/>
    <col min="10497" max="10498" width="0" style="479" hidden="1" customWidth="1"/>
    <col min="10499" max="10499" width="124.140625" style="479" customWidth="1"/>
    <col min="10500" max="10505" width="16.85546875" style="479" customWidth="1"/>
    <col min="10506" max="10506" width="3.85546875" style="479" bestFit="1" customWidth="1"/>
    <col min="10507" max="10752" width="9.140625" style="479"/>
    <col min="10753" max="10754" width="0" style="479" hidden="1" customWidth="1"/>
    <col min="10755" max="10755" width="124.140625" style="479" customWidth="1"/>
    <col min="10756" max="10761" width="16.85546875" style="479" customWidth="1"/>
    <col min="10762" max="10762" width="3.85546875" style="479" bestFit="1" customWidth="1"/>
    <col min="10763" max="11008" width="9.140625" style="479"/>
    <col min="11009" max="11010" width="0" style="479" hidden="1" customWidth="1"/>
    <col min="11011" max="11011" width="124.140625" style="479" customWidth="1"/>
    <col min="11012" max="11017" width="16.85546875" style="479" customWidth="1"/>
    <col min="11018" max="11018" width="3.85546875" style="479" bestFit="1" customWidth="1"/>
    <col min="11019" max="11264" width="9.140625" style="479"/>
    <col min="11265" max="11266" width="0" style="479" hidden="1" customWidth="1"/>
    <col min="11267" max="11267" width="124.140625" style="479" customWidth="1"/>
    <col min="11268" max="11273" width="16.85546875" style="479" customWidth="1"/>
    <col min="11274" max="11274" width="3.85546875" style="479" bestFit="1" customWidth="1"/>
    <col min="11275" max="11520" width="9.140625" style="479"/>
    <col min="11521" max="11522" width="0" style="479" hidden="1" customWidth="1"/>
    <col min="11523" max="11523" width="124.140625" style="479" customWidth="1"/>
    <col min="11524" max="11529" width="16.85546875" style="479" customWidth="1"/>
    <col min="11530" max="11530" width="3.85546875" style="479" bestFit="1" customWidth="1"/>
    <col min="11531" max="11776" width="9.140625" style="479"/>
    <col min="11777" max="11778" width="0" style="479" hidden="1" customWidth="1"/>
    <col min="11779" max="11779" width="124.140625" style="479" customWidth="1"/>
    <col min="11780" max="11785" width="16.85546875" style="479" customWidth="1"/>
    <col min="11786" max="11786" width="3.85546875" style="479" bestFit="1" customWidth="1"/>
    <col min="11787" max="12032" width="9.140625" style="479"/>
    <col min="12033" max="12034" width="0" style="479" hidden="1" customWidth="1"/>
    <col min="12035" max="12035" width="124.140625" style="479" customWidth="1"/>
    <col min="12036" max="12041" width="16.85546875" style="479" customWidth="1"/>
    <col min="12042" max="12042" width="3.85546875" style="479" bestFit="1" customWidth="1"/>
    <col min="12043" max="12288" width="9.140625" style="479"/>
    <col min="12289" max="12290" width="0" style="479" hidden="1" customWidth="1"/>
    <col min="12291" max="12291" width="124.140625" style="479" customWidth="1"/>
    <col min="12292" max="12297" width="16.85546875" style="479" customWidth="1"/>
    <col min="12298" max="12298" width="3.85546875" style="479" bestFit="1" customWidth="1"/>
    <col min="12299" max="12544" width="9.140625" style="479"/>
    <col min="12545" max="12546" width="0" style="479" hidden="1" customWidth="1"/>
    <col min="12547" max="12547" width="124.140625" style="479" customWidth="1"/>
    <col min="12548" max="12553" width="16.85546875" style="479" customWidth="1"/>
    <col min="12554" max="12554" width="3.85546875" style="479" bestFit="1" customWidth="1"/>
    <col min="12555" max="12800" width="9.140625" style="479"/>
    <col min="12801" max="12802" width="0" style="479" hidden="1" customWidth="1"/>
    <col min="12803" max="12803" width="124.140625" style="479" customWidth="1"/>
    <col min="12804" max="12809" width="16.85546875" style="479" customWidth="1"/>
    <col min="12810" max="12810" width="3.85546875" style="479" bestFit="1" customWidth="1"/>
    <col min="12811" max="13056" width="9.140625" style="479"/>
    <col min="13057" max="13058" width="0" style="479" hidden="1" customWidth="1"/>
    <col min="13059" max="13059" width="124.140625" style="479" customWidth="1"/>
    <col min="13060" max="13065" width="16.85546875" style="479" customWidth="1"/>
    <col min="13066" max="13066" width="3.85546875" style="479" bestFit="1" customWidth="1"/>
    <col min="13067" max="13312" width="9.140625" style="479"/>
    <col min="13313" max="13314" width="0" style="479" hidden="1" customWidth="1"/>
    <col min="13315" max="13315" width="124.140625" style="479" customWidth="1"/>
    <col min="13316" max="13321" width="16.85546875" style="479" customWidth="1"/>
    <col min="13322" max="13322" width="3.85546875" style="479" bestFit="1" customWidth="1"/>
    <col min="13323" max="13568" width="9.140625" style="479"/>
    <col min="13569" max="13570" width="0" style="479" hidden="1" customWidth="1"/>
    <col min="13571" max="13571" width="124.140625" style="479" customWidth="1"/>
    <col min="13572" max="13577" width="16.85546875" style="479" customWidth="1"/>
    <col min="13578" max="13578" width="3.85546875" style="479" bestFit="1" customWidth="1"/>
    <col min="13579" max="13824" width="9.140625" style="479"/>
    <col min="13825" max="13826" width="0" style="479" hidden="1" customWidth="1"/>
    <col min="13827" max="13827" width="124.140625" style="479" customWidth="1"/>
    <col min="13828" max="13833" width="16.85546875" style="479" customWidth="1"/>
    <col min="13834" max="13834" width="3.85546875" style="479" bestFit="1" customWidth="1"/>
    <col min="13835" max="14080" width="9.140625" style="479"/>
    <col min="14081" max="14082" width="0" style="479" hidden="1" customWidth="1"/>
    <col min="14083" max="14083" width="124.140625" style="479" customWidth="1"/>
    <col min="14084" max="14089" width="16.85546875" style="479" customWidth="1"/>
    <col min="14090" max="14090" width="3.85546875" style="479" bestFit="1" customWidth="1"/>
    <col min="14091" max="14336" width="9.140625" style="479"/>
    <col min="14337" max="14338" width="0" style="479" hidden="1" customWidth="1"/>
    <col min="14339" max="14339" width="124.140625" style="479" customWidth="1"/>
    <col min="14340" max="14345" width="16.85546875" style="479" customWidth="1"/>
    <col min="14346" max="14346" width="3.85546875" style="479" bestFit="1" customWidth="1"/>
    <col min="14347" max="14592" width="9.140625" style="479"/>
    <col min="14593" max="14594" width="0" style="479" hidden="1" customWidth="1"/>
    <col min="14595" max="14595" width="124.140625" style="479" customWidth="1"/>
    <col min="14596" max="14601" width="16.85546875" style="479" customWidth="1"/>
    <col min="14602" max="14602" width="3.85546875" style="479" bestFit="1" customWidth="1"/>
    <col min="14603" max="14848" width="9.140625" style="479"/>
    <col min="14849" max="14850" width="0" style="479" hidden="1" customWidth="1"/>
    <col min="14851" max="14851" width="124.140625" style="479" customWidth="1"/>
    <col min="14852" max="14857" width="16.85546875" style="479" customWidth="1"/>
    <col min="14858" max="14858" width="3.85546875" style="479" bestFit="1" customWidth="1"/>
    <col min="14859" max="15104" width="9.140625" style="479"/>
    <col min="15105" max="15106" width="0" style="479" hidden="1" customWidth="1"/>
    <col min="15107" max="15107" width="124.140625" style="479" customWidth="1"/>
    <col min="15108" max="15113" width="16.85546875" style="479" customWidth="1"/>
    <col min="15114" max="15114" width="3.85546875" style="479" bestFit="1" customWidth="1"/>
    <col min="15115" max="15360" width="9.140625" style="479"/>
    <col min="15361" max="15362" width="0" style="479" hidden="1" customWidth="1"/>
    <col min="15363" max="15363" width="124.140625" style="479" customWidth="1"/>
    <col min="15364" max="15369" width="16.85546875" style="479" customWidth="1"/>
    <col min="15370" max="15370" width="3.85546875" style="479" bestFit="1" customWidth="1"/>
    <col min="15371" max="15616" width="9.140625" style="479"/>
    <col min="15617" max="15618" width="0" style="479" hidden="1" customWidth="1"/>
    <col min="15619" max="15619" width="124.140625" style="479" customWidth="1"/>
    <col min="15620" max="15625" width="16.85546875" style="479" customWidth="1"/>
    <col min="15626" max="15626" width="3.85546875" style="479" bestFit="1" customWidth="1"/>
    <col min="15627" max="15872" width="9.140625" style="479"/>
    <col min="15873" max="15874" width="0" style="479" hidden="1" customWidth="1"/>
    <col min="15875" max="15875" width="124.140625" style="479" customWidth="1"/>
    <col min="15876" max="15881" width="16.85546875" style="479" customWidth="1"/>
    <col min="15882" max="15882" width="3.85546875" style="479" bestFit="1" customWidth="1"/>
    <col min="15883" max="16128" width="9.140625" style="479"/>
    <col min="16129" max="16130" width="0" style="479" hidden="1" customWidth="1"/>
    <col min="16131" max="16131" width="124.140625" style="479" customWidth="1"/>
    <col min="16132" max="16137" width="16.85546875" style="479" customWidth="1"/>
    <col min="16138" max="16138" width="3.85546875" style="479" bestFit="1" customWidth="1"/>
    <col min="16139" max="16384" width="9.140625" style="479"/>
  </cols>
  <sheetData>
    <row r="1" spans="1:10" ht="40.5" customHeight="1">
      <c r="A1" s="802"/>
      <c r="B1" s="802"/>
      <c r="C1" s="801"/>
      <c r="D1" s="801"/>
      <c r="E1" s="801"/>
      <c r="F1" s="801"/>
      <c r="G1" s="801"/>
      <c r="H1" s="801"/>
      <c r="I1" s="801"/>
    </row>
    <row r="2" spans="1:10" ht="33" customHeight="1">
      <c r="A2" s="1068" t="s">
        <v>1073</v>
      </c>
      <c r="B2" s="1068"/>
      <c r="C2" s="1068"/>
      <c r="D2" s="1068"/>
      <c r="E2" s="1068"/>
      <c r="F2" s="1068"/>
      <c r="G2" s="1068"/>
      <c r="H2" s="1068"/>
      <c r="I2" s="1068"/>
    </row>
    <row r="3" spans="1:10" ht="33" customHeight="1">
      <c r="A3" s="802"/>
      <c r="B3" s="802"/>
      <c r="C3" s="1068" t="s">
        <v>496</v>
      </c>
      <c r="D3" s="1068"/>
      <c r="E3" s="1068"/>
      <c r="F3" s="1068"/>
      <c r="G3" s="1068"/>
      <c r="H3" s="1068"/>
      <c r="I3" s="1068"/>
    </row>
    <row r="4" spans="1:10" s="107" customFormat="1" ht="43.5" customHeight="1">
      <c r="A4" s="1067"/>
      <c r="B4" s="1068"/>
      <c r="C4" s="1068"/>
      <c r="D4" s="1068"/>
      <c r="E4" s="1068"/>
      <c r="F4" s="1068"/>
      <c r="G4" s="1068"/>
      <c r="H4" s="1068"/>
      <c r="I4" s="1068"/>
    </row>
    <row r="5" spans="1:10" s="322" customFormat="1" ht="14.25" customHeight="1" thickBot="1">
      <c r="A5" s="100"/>
      <c r="B5" s="100"/>
    </row>
    <row r="6" spans="1:10" ht="29.25" customHeight="1" thickTop="1" thickBot="1">
      <c r="B6" s="725"/>
      <c r="C6" s="101"/>
      <c r="D6" s="843" t="s">
        <v>1147</v>
      </c>
      <c r="E6" s="843" t="s">
        <v>1237</v>
      </c>
      <c r="F6" s="843" t="s">
        <v>1291</v>
      </c>
      <c r="G6" s="843" t="s">
        <v>1531</v>
      </c>
      <c r="H6" s="511" t="s">
        <v>1365</v>
      </c>
      <c r="I6" s="511" t="s">
        <v>1532</v>
      </c>
      <c r="J6" s="756" t="s">
        <v>497</v>
      </c>
    </row>
    <row r="7" spans="1:10" ht="14.25" customHeight="1" thickTop="1" thickBot="1">
      <c r="C7" s="102"/>
      <c r="D7" s="102"/>
      <c r="E7" s="102"/>
      <c r="F7" s="102"/>
      <c r="G7" s="102"/>
      <c r="H7" s="102"/>
      <c r="I7" s="102"/>
    </row>
    <row r="8" spans="1:10" s="103" customFormat="1" ht="24" customHeight="1" thickTop="1" thickBot="1">
      <c r="B8" s="726"/>
      <c r="C8" s="104" t="s">
        <v>356</v>
      </c>
      <c r="D8" s="828"/>
      <c r="E8" s="828"/>
      <c r="F8" s="828"/>
      <c r="G8" s="828"/>
      <c r="H8" s="81"/>
      <c r="I8" s="81"/>
      <c r="J8" s="105"/>
    </row>
    <row r="9" spans="1:10" s="103" customFormat="1" ht="27" customHeight="1" thickTop="1">
      <c r="A9" s="103" t="s">
        <v>498</v>
      </c>
      <c r="B9" s="4" t="s">
        <v>578</v>
      </c>
      <c r="C9" s="9" t="s">
        <v>579</v>
      </c>
      <c r="D9" s="106">
        <v>9.4100000000000003E-2</v>
      </c>
      <c r="E9" s="106">
        <v>8.14E-2</v>
      </c>
      <c r="F9" s="106">
        <v>8.1600000000000006E-2</v>
      </c>
      <c r="G9" s="106">
        <v>5.6500000000000002E-2</v>
      </c>
      <c r="H9" s="106">
        <v>5.7599999999999998E-2</v>
      </c>
      <c r="I9" s="106">
        <v>8.4199999999999997E-2</v>
      </c>
    </row>
    <row r="10" spans="1:10" s="107" customFormat="1" ht="23.25" customHeight="1">
      <c r="A10" s="107" t="s">
        <v>498</v>
      </c>
      <c r="B10" s="6" t="s">
        <v>580</v>
      </c>
      <c r="C10" s="10" t="s">
        <v>581</v>
      </c>
      <c r="D10" s="108">
        <v>9.8199999999999996E-2</v>
      </c>
      <c r="E10" s="108">
        <v>8.5099999999999995E-2</v>
      </c>
      <c r="F10" s="108">
        <v>8.43E-2</v>
      </c>
      <c r="G10" s="108">
        <v>5.8900000000000001E-2</v>
      </c>
      <c r="H10" s="108">
        <v>5.96E-2</v>
      </c>
      <c r="I10" s="108">
        <v>8.9899999999999994E-2</v>
      </c>
    </row>
    <row r="11" spans="1:10" s="107" customFormat="1" ht="23.25" customHeight="1">
      <c r="A11" s="107" t="s">
        <v>498</v>
      </c>
      <c r="B11" s="6" t="s">
        <v>582</v>
      </c>
      <c r="C11" s="10" t="s">
        <v>583</v>
      </c>
      <c r="D11" s="108">
        <v>9.1399999999999995E-2</v>
      </c>
      <c r="E11" s="108">
        <v>7.9000000000000001E-2</v>
      </c>
      <c r="F11" s="108">
        <v>7.9000000000000001E-2</v>
      </c>
      <c r="G11" s="108">
        <v>4.8599999999999997E-2</v>
      </c>
      <c r="H11" s="108">
        <v>5.0599999999999999E-2</v>
      </c>
      <c r="I11" s="108">
        <v>7.3499999999999996E-2</v>
      </c>
    </row>
    <row r="12" spans="1:10" s="107" customFormat="1" ht="23.25" customHeight="1">
      <c r="A12" s="107" t="s">
        <v>498</v>
      </c>
      <c r="B12" s="6" t="s">
        <v>584</v>
      </c>
      <c r="C12" s="10" t="s">
        <v>585</v>
      </c>
      <c r="D12" s="108">
        <v>2.01E-2</v>
      </c>
      <c r="E12" s="108">
        <v>1.26E-2</v>
      </c>
      <c r="F12" s="108">
        <v>1.9400000000000001E-2</v>
      </c>
      <c r="G12" s="108">
        <v>3.5000000000000001E-3</v>
      </c>
      <c r="H12" s="108">
        <v>6.7999999999999996E-3</v>
      </c>
      <c r="I12" s="108">
        <v>5.1000000000000004E-3</v>
      </c>
    </row>
    <row r="13" spans="1:10" s="107" customFormat="1" ht="23.25" customHeight="1">
      <c r="A13" s="107" t="s">
        <v>498</v>
      </c>
      <c r="B13" s="6" t="s">
        <v>586</v>
      </c>
      <c r="C13" s="10" t="s">
        <v>587</v>
      </c>
      <c r="D13" s="108">
        <v>2.01E-2</v>
      </c>
      <c r="E13" s="108">
        <v>1.26E-2</v>
      </c>
      <c r="F13" s="108">
        <v>1.9E-2</v>
      </c>
      <c r="G13" s="108">
        <v>3.5999999999999999E-3</v>
      </c>
      <c r="H13" s="108">
        <v>7.4999999999999997E-3</v>
      </c>
      <c r="I13" s="108">
        <v>3.8999999999999998E-3</v>
      </c>
    </row>
    <row r="14" spans="1:10" s="107" customFormat="1" ht="23.25" customHeight="1">
      <c r="A14" s="107" t="s">
        <v>498</v>
      </c>
      <c r="B14" s="6" t="s">
        <v>588</v>
      </c>
      <c r="C14" s="10" t="s">
        <v>589</v>
      </c>
      <c r="D14" s="108">
        <v>1.4200000000000001E-2</v>
      </c>
      <c r="E14" s="108">
        <v>9.1000000000000004E-3</v>
      </c>
      <c r="F14" s="108">
        <v>1.2200000000000001E-2</v>
      </c>
      <c r="G14" s="108">
        <v>1.4E-3</v>
      </c>
      <c r="H14" s="108">
        <v>3.0999999999999999E-3</v>
      </c>
      <c r="I14" s="108">
        <v>3.7000000000000002E-3</v>
      </c>
    </row>
    <row r="15" spans="1:10" s="107" customFormat="1" ht="44.25" customHeight="1" thickBot="1">
      <c r="A15" s="107" t="s">
        <v>498</v>
      </c>
      <c r="B15" s="6" t="s">
        <v>590</v>
      </c>
      <c r="C15" s="10" t="s">
        <v>591</v>
      </c>
      <c r="D15" s="108">
        <v>0.14729999999999999</v>
      </c>
      <c r="E15" s="108">
        <v>9.5100000000000004E-2</v>
      </c>
      <c r="F15" s="108">
        <v>0.1241</v>
      </c>
      <c r="G15" s="108">
        <v>1.6E-2</v>
      </c>
      <c r="H15" s="108">
        <v>3.3700000000000001E-2</v>
      </c>
      <c r="I15" s="108">
        <v>5.3100000000000001E-2</v>
      </c>
    </row>
    <row r="16" spans="1:10" s="109" customFormat="1" ht="24" customHeight="1" thickTop="1" thickBot="1">
      <c r="B16" s="728"/>
      <c r="C16" s="104" t="s">
        <v>364</v>
      </c>
      <c r="D16" s="828"/>
      <c r="E16" s="828"/>
      <c r="F16" s="828"/>
      <c r="G16" s="828"/>
      <c r="H16" s="81"/>
      <c r="I16" s="81"/>
      <c r="J16" s="110"/>
    </row>
    <row r="17" spans="1:10" s="103" customFormat="1" ht="26.25" customHeight="1" thickTop="1">
      <c r="A17" s="103" t="s">
        <v>498</v>
      </c>
      <c r="B17" s="4" t="s">
        <v>592</v>
      </c>
      <c r="C17" s="9" t="s">
        <v>593</v>
      </c>
      <c r="D17" s="106">
        <v>0.1188</v>
      </c>
      <c r="E17" s="106">
        <v>0.1081</v>
      </c>
      <c r="F17" s="106">
        <v>0.1066</v>
      </c>
      <c r="G17" s="106">
        <v>7.4399999999999994E-2</v>
      </c>
      <c r="H17" s="106">
        <v>7.5700000000000003E-2</v>
      </c>
      <c r="I17" s="106">
        <v>0.11360000000000001</v>
      </c>
    </row>
    <row r="18" spans="1:10" s="107" customFormat="1" ht="24" customHeight="1">
      <c r="A18" s="107" t="s">
        <v>498</v>
      </c>
      <c r="B18" s="6" t="s">
        <v>594</v>
      </c>
      <c r="C18" s="10" t="s">
        <v>595</v>
      </c>
      <c r="D18" s="108">
        <v>-2.46E-2</v>
      </c>
      <c r="E18" s="108">
        <v>-2.6700000000000002E-2</v>
      </c>
      <c r="F18" s="108">
        <v>-2.5000000000000001E-2</v>
      </c>
      <c r="G18" s="108">
        <v>-1.7899999999999999E-2</v>
      </c>
      <c r="H18" s="108">
        <v>-1.8200000000000001E-2</v>
      </c>
      <c r="I18" s="108">
        <v>-2.9399999999999999E-2</v>
      </c>
    </row>
    <row r="19" spans="1:10" s="107" customFormat="1" ht="24" customHeight="1">
      <c r="A19" s="107" t="s">
        <v>498</v>
      </c>
      <c r="B19" s="6" t="s">
        <v>596</v>
      </c>
      <c r="C19" s="10" t="s">
        <v>597</v>
      </c>
      <c r="D19" s="108">
        <v>2.9700000000000001E-2</v>
      </c>
      <c r="E19" s="108">
        <v>3.2599999999999997E-2</v>
      </c>
      <c r="F19" s="108">
        <v>3.1E-2</v>
      </c>
      <c r="G19" s="108">
        <v>2.2100000000000002E-2</v>
      </c>
      <c r="H19" s="108">
        <v>2.2700000000000001E-2</v>
      </c>
      <c r="I19" s="108">
        <v>3.6499999999999998E-2</v>
      </c>
    </row>
    <row r="20" spans="1:10" s="107" customFormat="1" ht="24" customHeight="1">
      <c r="A20" s="107" t="s">
        <v>498</v>
      </c>
      <c r="B20" s="6" t="s">
        <v>598</v>
      </c>
      <c r="C20" s="10" t="s">
        <v>599</v>
      </c>
      <c r="D20" s="108">
        <v>0</v>
      </c>
      <c r="E20" s="108">
        <v>0</v>
      </c>
      <c r="F20" s="108">
        <v>0</v>
      </c>
      <c r="G20" s="108">
        <v>0</v>
      </c>
      <c r="H20" s="108">
        <v>0</v>
      </c>
      <c r="I20" s="108">
        <v>0</v>
      </c>
    </row>
    <row r="21" spans="1:10" s="107" customFormat="1" ht="24" customHeight="1">
      <c r="A21" s="107" t="s">
        <v>498</v>
      </c>
      <c r="B21" s="6" t="s">
        <v>600</v>
      </c>
      <c r="C21" s="10" t="s">
        <v>601</v>
      </c>
      <c r="D21" s="108">
        <v>-6.7999999999999996E-3</v>
      </c>
      <c r="E21" s="108">
        <v>-6.1000000000000004E-3</v>
      </c>
      <c r="F21" s="108">
        <v>-5.3E-3</v>
      </c>
      <c r="G21" s="108">
        <v>-1.0200000000000001E-2</v>
      </c>
      <c r="H21" s="108">
        <v>-8.9999999999999993E-3</v>
      </c>
      <c r="I21" s="108">
        <v>-1.6400000000000001E-2</v>
      </c>
    </row>
    <row r="22" spans="1:10" s="107" customFormat="1" ht="24" customHeight="1">
      <c r="A22" s="107" t="s">
        <v>498</v>
      </c>
      <c r="B22" s="6" t="s">
        <v>602</v>
      </c>
      <c r="C22" s="10" t="s">
        <v>603</v>
      </c>
      <c r="D22" s="108">
        <v>4.1000000000000003E-3</v>
      </c>
      <c r="E22" s="108">
        <v>3.7000000000000002E-3</v>
      </c>
      <c r="F22" s="108">
        <v>2.7000000000000001E-3</v>
      </c>
      <c r="G22" s="108">
        <v>2.3E-3</v>
      </c>
      <c r="H22" s="108">
        <v>2E-3</v>
      </c>
      <c r="I22" s="108">
        <v>5.5999999999999999E-3</v>
      </c>
    </row>
    <row r="23" spans="1:10" s="107" customFormat="1" ht="24" customHeight="1">
      <c r="A23" s="107" t="s">
        <v>498</v>
      </c>
      <c r="B23" s="6" t="s">
        <v>604</v>
      </c>
      <c r="C23" s="10" t="s">
        <v>605</v>
      </c>
      <c r="D23" s="108">
        <v>-7.1300000000000002E-2</v>
      </c>
      <c r="E23" s="108">
        <v>-6.6400000000000001E-2</v>
      </c>
      <c r="F23" s="108">
        <v>-5.9700000000000003E-2</v>
      </c>
      <c r="G23" s="108">
        <v>-4.5100000000000001E-2</v>
      </c>
      <c r="H23" s="108">
        <v>-4.3799999999999999E-2</v>
      </c>
      <c r="I23" s="108">
        <v>-6.83E-2</v>
      </c>
    </row>
    <row r="24" spans="1:10" s="107" customFormat="1" ht="24" customHeight="1">
      <c r="A24" s="107" t="s">
        <v>498</v>
      </c>
      <c r="B24" s="6" t="s">
        <v>606</v>
      </c>
      <c r="C24" s="10" t="s">
        <v>607</v>
      </c>
      <c r="D24" s="108">
        <v>0</v>
      </c>
      <c r="E24" s="108">
        <v>1E-4</v>
      </c>
      <c r="F24" s="108">
        <v>-4.0000000000000002E-4</v>
      </c>
      <c r="G24" s="108">
        <v>1E-4</v>
      </c>
      <c r="H24" s="108">
        <v>6.9999999999999999E-4</v>
      </c>
      <c r="I24" s="108">
        <v>-1.1999999999999999E-3</v>
      </c>
    </row>
    <row r="25" spans="1:10" s="107" customFormat="1" ht="43.5" customHeight="1" thickBot="1">
      <c r="A25" s="107" t="s">
        <v>498</v>
      </c>
      <c r="B25" s="6" t="s">
        <v>608</v>
      </c>
      <c r="C25" s="10" t="s">
        <v>609</v>
      </c>
      <c r="D25" s="108">
        <v>0.2429</v>
      </c>
      <c r="E25" s="108">
        <v>0.24329999999999999</v>
      </c>
      <c r="F25" s="108">
        <v>0.2102</v>
      </c>
      <c r="G25" s="108">
        <v>9.8000000000000004E-2</v>
      </c>
      <c r="H25" s="108">
        <v>8.8599999999999998E-2</v>
      </c>
      <c r="I25" s="108">
        <v>0.1132</v>
      </c>
    </row>
    <row r="26" spans="1:10" s="109" customFormat="1" ht="24.75" customHeight="1" thickTop="1" thickBot="1">
      <c r="B26" s="729"/>
      <c r="C26" s="104" t="s">
        <v>374</v>
      </c>
      <c r="D26" s="828"/>
      <c r="E26" s="828"/>
      <c r="F26" s="828"/>
      <c r="G26" s="828"/>
      <c r="H26" s="81"/>
      <c r="I26" s="81"/>
      <c r="J26" s="110"/>
    </row>
    <row r="27" spans="1:10" s="103" customFormat="1" ht="27" customHeight="1" thickTop="1">
      <c r="A27" s="103" t="s">
        <v>498</v>
      </c>
      <c r="B27" s="4" t="s">
        <v>610</v>
      </c>
      <c r="C27" s="9" t="s">
        <v>611</v>
      </c>
      <c r="D27" s="106">
        <v>0.1472</v>
      </c>
      <c r="E27" s="106">
        <v>0.1318</v>
      </c>
      <c r="F27" s="106">
        <v>0.129</v>
      </c>
      <c r="G27" s="106">
        <v>8.8700000000000001E-2</v>
      </c>
      <c r="H27" s="106">
        <v>8.9700000000000002E-2</v>
      </c>
      <c r="I27" s="106">
        <v>0.13689999999999999</v>
      </c>
    </row>
    <row r="28" spans="1:10" s="107" customFormat="1" ht="23.25" customHeight="1">
      <c r="A28" s="107" t="s">
        <v>498</v>
      </c>
      <c r="B28" s="6" t="s">
        <v>612</v>
      </c>
      <c r="C28" s="10" t="s">
        <v>613</v>
      </c>
      <c r="D28" s="108">
        <v>0.12839999999999999</v>
      </c>
      <c r="E28" s="108">
        <v>0.13339999999999999</v>
      </c>
      <c r="F28" s="108">
        <v>0.1338</v>
      </c>
      <c r="G28" s="108">
        <v>0.10349999999999999</v>
      </c>
      <c r="H28" s="108">
        <v>9.8299999999999998E-2</v>
      </c>
      <c r="I28" s="108">
        <v>0.14219999999999999</v>
      </c>
    </row>
    <row r="29" spans="1:10" s="107" customFormat="1" ht="23.25" customHeight="1">
      <c r="A29" s="107" t="s">
        <v>498</v>
      </c>
      <c r="B29" s="6" t="s">
        <v>614</v>
      </c>
      <c r="C29" s="10" t="s">
        <v>615</v>
      </c>
      <c r="D29" s="108">
        <v>9.7299999999999998E-2</v>
      </c>
      <c r="E29" s="108">
        <v>0.1051</v>
      </c>
      <c r="F29" s="108">
        <v>0.1026</v>
      </c>
      <c r="G29" s="108">
        <v>0.1099</v>
      </c>
      <c r="H29" s="108">
        <v>0.1452</v>
      </c>
      <c r="I29" s="108">
        <v>0.1973</v>
      </c>
    </row>
    <row r="30" spans="1:10" s="107" customFormat="1" ht="23.25" customHeight="1">
      <c r="A30" s="107" t="s">
        <v>498</v>
      </c>
      <c r="B30" s="6" t="s">
        <v>616</v>
      </c>
      <c r="C30" s="10" t="s">
        <v>617</v>
      </c>
      <c r="D30" s="108">
        <v>0.1101</v>
      </c>
      <c r="E30" s="108">
        <v>7.6999999999999999E-2</v>
      </c>
      <c r="F30" s="108">
        <v>0.12559999999999999</v>
      </c>
      <c r="G30" s="108">
        <v>6.1899999999999997E-2</v>
      </c>
      <c r="H30" s="108">
        <v>7.6499999999999999E-2</v>
      </c>
      <c r="I30" s="108">
        <v>9.8599999999999993E-2</v>
      </c>
    </row>
    <row r="31" spans="1:10" s="107" customFormat="1" ht="23.25" customHeight="1">
      <c r="A31" s="107" t="s">
        <v>498</v>
      </c>
      <c r="B31" s="6" t="s">
        <v>618</v>
      </c>
      <c r="C31" s="10" t="s">
        <v>619</v>
      </c>
      <c r="D31" s="108">
        <v>1.6400000000000001E-2</v>
      </c>
      <c r="E31" s="108">
        <v>6.1000000000000004E-3</v>
      </c>
      <c r="F31" s="108">
        <v>9.4999999999999998E-3</v>
      </c>
      <c r="G31" s="108">
        <v>5.5999999999999999E-3</v>
      </c>
      <c r="H31" s="108">
        <v>6.7000000000000002E-3</v>
      </c>
      <c r="I31" s="108">
        <v>7.7000000000000002E-3</v>
      </c>
    </row>
    <row r="32" spans="1:10" s="107" customFormat="1" ht="23.25" customHeight="1">
      <c r="A32" s="107" t="s">
        <v>498</v>
      </c>
      <c r="B32" s="6" t="s">
        <v>620</v>
      </c>
      <c r="C32" s="10" t="s">
        <v>621</v>
      </c>
      <c r="D32" s="108">
        <v>3.61E-2</v>
      </c>
      <c r="E32" s="108">
        <v>2.0299999999999999E-2</v>
      </c>
      <c r="F32" s="108">
        <v>1.2699999999999999E-2</v>
      </c>
      <c r="G32" s="108">
        <v>1.6E-2</v>
      </c>
      <c r="H32" s="108">
        <v>1.54E-2</v>
      </c>
      <c r="I32" s="108">
        <v>2.06E-2</v>
      </c>
    </row>
    <row r="33" spans="1:10" s="107" customFormat="1" ht="23.25" customHeight="1">
      <c r="A33" s="107" t="s">
        <v>498</v>
      </c>
      <c r="B33" s="6" t="s">
        <v>622</v>
      </c>
      <c r="C33" s="10" t="s">
        <v>623</v>
      </c>
      <c r="D33" s="108">
        <v>2.2200000000000001E-2</v>
      </c>
      <c r="E33" s="108">
        <v>1.21E-2</v>
      </c>
      <c r="F33" s="108">
        <v>1.0999999999999999E-2</v>
      </c>
      <c r="G33" s="108">
        <v>1.0699999999999999E-2</v>
      </c>
      <c r="H33" s="108">
        <v>1.12E-2</v>
      </c>
      <c r="I33" s="108">
        <v>1.34E-2</v>
      </c>
    </row>
    <row r="34" spans="1:10" s="107" customFormat="1" ht="23.25" customHeight="1">
      <c r="A34" s="107" t="s">
        <v>498</v>
      </c>
      <c r="B34" s="6" t="s">
        <v>624</v>
      </c>
      <c r="C34" s="10" t="s">
        <v>625</v>
      </c>
      <c r="D34" s="108">
        <v>0</v>
      </c>
      <c r="E34" s="108">
        <v>0</v>
      </c>
      <c r="F34" s="108">
        <v>1.1000000000000001E-3</v>
      </c>
      <c r="G34" s="108">
        <v>4.1999999999999997E-3</v>
      </c>
      <c r="H34" s="108">
        <v>5.0000000000000001E-3</v>
      </c>
      <c r="I34" s="108">
        <v>9.7000000000000003E-3</v>
      </c>
    </row>
    <row r="35" spans="1:10" s="107" customFormat="1" ht="23.25" customHeight="1">
      <c r="A35" s="107" t="s">
        <v>498</v>
      </c>
      <c r="B35" s="6" t="s">
        <v>626</v>
      </c>
      <c r="C35" s="10" t="s">
        <v>627</v>
      </c>
      <c r="D35" s="108">
        <v>1.23E-2</v>
      </c>
      <c r="E35" s="108">
        <v>1.4200000000000001E-2</v>
      </c>
      <c r="F35" s="108">
        <v>1.4500000000000001E-2</v>
      </c>
      <c r="G35" s="108">
        <v>9.9000000000000008E-3</v>
      </c>
      <c r="H35" s="108">
        <v>1.12E-2</v>
      </c>
      <c r="I35" s="108">
        <v>2.12E-2</v>
      </c>
    </row>
    <row r="36" spans="1:10" s="107" customFormat="1" ht="23.25" customHeight="1">
      <c r="A36" s="107" t="s">
        <v>498</v>
      </c>
      <c r="B36" s="6" t="s">
        <v>628</v>
      </c>
      <c r="C36" s="10" t="s">
        <v>629</v>
      </c>
      <c r="D36" s="108">
        <v>3.39E-2</v>
      </c>
      <c r="E36" s="108">
        <v>3.73E-2</v>
      </c>
      <c r="F36" s="108">
        <v>3.5200000000000002E-2</v>
      </c>
      <c r="G36" s="108">
        <v>2.46E-2</v>
      </c>
      <c r="H36" s="108">
        <v>2.4899999999999999E-2</v>
      </c>
      <c r="I36" s="108">
        <v>3.8699999999999998E-2</v>
      </c>
    </row>
    <row r="37" spans="1:10" s="107" customFormat="1" ht="23.25" customHeight="1">
      <c r="B37" s="6"/>
      <c r="C37" s="10" t="s">
        <v>630</v>
      </c>
      <c r="D37" s="108">
        <v>1.2800000000000001E-2</v>
      </c>
      <c r="E37" s="108">
        <v>7.4700000000000003E-2</v>
      </c>
      <c r="F37" s="108">
        <v>1.6400000000000001E-2</v>
      </c>
      <c r="G37" s="108">
        <v>0</v>
      </c>
      <c r="H37" s="108">
        <v>0</v>
      </c>
      <c r="I37" s="108">
        <v>0</v>
      </c>
    </row>
    <row r="38" spans="1:10" s="107" customFormat="1" ht="44.25" customHeight="1" thickBot="1">
      <c r="A38" s="107" t="s">
        <v>498</v>
      </c>
      <c r="B38" s="6" t="s">
        <v>631</v>
      </c>
      <c r="C38" s="10" t="s">
        <v>632</v>
      </c>
      <c r="D38" s="108">
        <v>0</v>
      </c>
      <c r="E38" s="108">
        <v>0</v>
      </c>
      <c r="F38" s="108">
        <v>0</v>
      </c>
      <c r="G38" s="108">
        <v>0</v>
      </c>
      <c r="H38" s="108">
        <v>0</v>
      </c>
      <c r="I38" s="108">
        <v>0</v>
      </c>
    </row>
    <row r="39" spans="1:10" s="109" customFormat="1" ht="24" customHeight="1" thickTop="1" thickBot="1">
      <c r="B39" s="730"/>
      <c r="C39" s="104" t="s">
        <v>387</v>
      </c>
      <c r="D39" s="828"/>
      <c r="E39" s="828"/>
      <c r="F39" s="828"/>
      <c r="G39" s="828"/>
      <c r="H39" s="81"/>
      <c r="I39" s="81"/>
      <c r="J39" s="110"/>
    </row>
    <row r="40" spans="1:10" s="109" customFormat="1" ht="24.75" customHeight="1" thickTop="1" thickBot="1">
      <c r="B40" s="729"/>
      <c r="C40" s="104" t="s">
        <v>388</v>
      </c>
      <c r="D40" s="828"/>
      <c r="E40" s="828"/>
      <c r="F40" s="828"/>
      <c r="G40" s="828"/>
      <c r="H40" s="81"/>
      <c r="I40" s="81"/>
      <c r="J40" s="110"/>
    </row>
    <row r="41" spans="1:10" s="103" customFormat="1" ht="27" customHeight="1" thickTop="1">
      <c r="A41" s="103" t="s">
        <v>498</v>
      </c>
      <c r="B41" s="4" t="s">
        <v>633</v>
      </c>
      <c r="C41" s="9" t="s">
        <v>634</v>
      </c>
      <c r="D41" s="106">
        <v>7.1300000000000002E-2</v>
      </c>
      <c r="E41" s="106">
        <v>6.6400000000000001E-2</v>
      </c>
      <c r="F41" s="106">
        <v>5.9700000000000003E-2</v>
      </c>
      <c r="G41" s="106">
        <v>4.5100000000000001E-2</v>
      </c>
      <c r="H41" s="106">
        <v>4.3799999999999999E-2</v>
      </c>
      <c r="I41" s="106">
        <v>6.83E-2</v>
      </c>
    </row>
    <row r="42" spans="1:10" s="107" customFormat="1" ht="23.25" customHeight="1">
      <c r="A42" s="107" t="s">
        <v>498</v>
      </c>
      <c r="B42" s="6" t="s">
        <v>635</v>
      </c>
      <c r="C42" s="10" t="s">
        <v>636</v>
      </c>
      <c r="D42" s="108">
        <v>8.0299999999999996E-2</v>
      </c>
      <c r="E42" s="108">
        <v>7.4700000000000003E-2</v>
      </c>
      <c r="F42" s="108">
        <v>6.7500000000000004E-2</v>
      </c>
      <c r="G42" s="108">
        <v>5.1700000000000003E-2</v>
      </c>
      <c r="H42" s="108">
        <v>5.0299999999999997E-2</v>
      </c>
      <c r="I42" s="108">
        <v>8.1500000000000003E-2</v>
      </c>
    </row>
    <row r="43" spans="1:10" s="107" customFormat="1" ht="23.25" customHeight="1">
      <c r="A43" s="107" t="s">
        <v>498</v>
      </c>
      <c r="B43" s="6" t="s">
        <v>637</v>
      </c>
      <c r="C43" s="10" t="s">
        <v>638</v>
      </c>
      <c r="D43" s="108">
        <v>8.8900000000000007E-2</v>
      </c>
      <c r="E43" s="108">
        <v>8.1299999999999997E-2</v>
      </c>
      <c r="F43" s="108">
        <v>7.2300000000000003E-2</v>
      </c>
      <c r="G43" s="108">
        <v>5.4399999999999997E-2</v>
      </c>
      <c r="H43" s="108">
        <v>5.28E-2</v>
      </c>
      <c r="I43" s="108">
        <v>8.2699999999999996E-2</v>
      </c>
    </row>
    <row r="44" spans="1:10" s="107" customFormat="1" ht="44.25" customHeight="1" thickBot="1">
      <c r="A44" s="107" t="s">
        <v>498</v>
      </c>
      <c r="B44" s="6" t="s">
        <v>639</v>
      </c>
      <c r="C44" s="10" t="s">
        <v>640</v>
      </c>
      <c r="D44" s="108">
        <v>0.10249999999999999</v>
      </c>
      <c r="E44" s="108">
        <v>9.4100000000000003E-2</v>
      </c>
      <c r="F44" s="108">
        <v>8.3900000000000002E-2</v>
      </c>
      <c r="G44" s="108">
        <v>6.3E-2</v>
      </c>
      <c r="H44" s="108">
        <v>6.1100000000000002E-2</v>
      </c>
      <c r="I44" s="108">
        <v>9.3899999999999997E-2</v>
      </c>
    </row>
    <row r="45" spans="1:10" s="109" customFormat="1" ht="24" customHeight="1" thickTop="1" thickBot="1">
      <c r="B45" s="729"/>
      <c r="C45" s="104" t="s">
        <v>393</v>
      </c>
      <c r="D45" s="828"/>
      <c r="E45" s="828"/>
      <c r="F45" s="828"/>
      <c r="G45" s="828"/>
      <c r="H45" s="81"/>
      <c r="I45" s="81"/>
      <c r="J45" s="110"/>
    </row>
    <row r="46" spans="1:10" s="111" customFormat="1" ht="27" customHeight="1" thickTop="1">
      <c r="A46" s="111" t="s">
        <v>498</v>
      </c>
      <c r="B46" s="4" t="s">
        <v>641</v>
      </c>
      <c r="C46" s="9" t="s">
        <v>642</v>
      </c>
      <c r="D46" s="106">
        <v>0.51829999999999998</v>
      </c>
      <c r="E46" s="106">
        <v>0.51570000000000005</v>
      </c>
      <c r="F46" s="106">
        <v>0.50229999999999997</v>
      </c>
      <c r="G46" s="106">
        <v>0.59919999999999995</v>
      </c>
      <c r="H46" s="106">
        <v>0.58889999999999998</v>
      </c>
      <c r="I46" s="106">
        <v>0.61719999999999997</v>
      </c>
    </row>
    <row r="47" spans="1:10" ht="23.25" customHeight="1">
      <c r="A47" s="479" t="s">
        <v>498</v>
      </c>
      <c r="B47" s="1" t="s">
        <v>643</v>
      </c>
      <c r="C47" s="11" t="s">
        <v>644</v>
      </c>
      <c r="D47" s="112">
        <v>9.0499999999999997E-2</v>
      </c>
      <c r="E47" s="112">
        <v>9.2999999999999999E-2</v>
      </c>
      <c r="F47" s="112">
        <v>8.77E-2</v>
      </c>
      <c r="G47" s="112">
        <v>5.6000000000000001E-2</v>
      </c>
      <c r="H47" s="112">
        <v>5.6599999999999998E-2</v>
      </c>
      <c r="I47" s="112">
        <v>5.9400000000000001E-2</v>
      </c>
    </row>
    <row r="48" spans="1:10" ht="23.25" customHeight="1">
      <c r="A48" s="479" t="s">
        <v>498</v>
      </c>
      <c r="B48" s="1" t="s">
        <v>645</v>
      </c>
      <c r="C48" s="11" t="s">
        <v>646</v>
      </c>
      <c r="D48" s="112">
        <v>0.39119999999999999</v>
      </c>
      <c r="E48" s="112">
        <v>0.39129999999999998</v>
      </c>
      <c r="F48" s="112">
        <v>0.41</v>
      </c>
      <c r="G48" s="112">
        <v>0.3448</v>
      </c>
      <c r="H48" s="112">
        <v>0.35439999999999999</v>
      </c>
      <c r="I48" s="112">
        <v>0.32350000000000001</v>
      </c>
    </row>
    <row r="49" spans="1:10" ht="23.25" customHeight="1">
      <c r="A49" s="479" t="s">
        <v>498</v>
      </c>
      <c r="B49" s="1" t="s">
        <v>647</v>
      </c>
      <c r="C49" s="11" t="s">
        <v>648</v>
      </c>
      <c r="D49" s="112">
        <v>0.54290000000000005</v>
      </c>
      <c r="E49" s="112">
        <v>0.5353</v>
      </c>
      <c r="F49" s="112">
        <v>0.48559999999999998</v>
      </c>
      <c r="G49" s="112">
        <v>0.50160000000000005</v>
      </c>
      <c r="H49" s="112">
        <v>0.46889999999999998</v>
      </c>
      <c r="I49" s="112">
        <v>0.48720000000000002</v>
      </c>
    </row>
    <row r="50" spans="1:10" ht="43.5" customHeight="1" thickBot="1">
      <c r="C50" s="113"/>
      <c r="D50" s="112"/>
      <c r="E50" s="112"/>
      <c r="F50" s="112"/>
      <c r="G50" s="112"/>
      <c r="H50" s="112"/>
      <c r="I50" s="112"/>
    </row>
    <row r="51" spans="1:10" s="103" customFormat="1" ht="24" customHeight="1" thickTop="1" thickBot="1">
      <c r="B51" s="731"/>
      <c r="C51" s="104" t="s">
        <v>398</v>
      </c>
      <c r="D51" s="828"/>
      <c r="E51" s="828"/>
      <c r="F51" s="828"/>
      <c r="G51" s="828"/>
      <c r="H51" s="81"/>
      <c r="I51" s="81"/>
      <c r="J51" s="105"/>
    </row>
    <row r="52" spans="1:10" s="109" customFormat="1" ht="18.75" thickTop="1">
      <c r="A52" s="114"/>
      <c r="B52" s="730"/>
      <c r="C52" s="836"/>
      <c r="D52" s="112"/>
      <c r="E52" s="112"/>
      <c r="F52" s="112"/>
      <c r="G52" s="112"/>
      <c r="H52" s="112"/>
      <c r="I52" s="112"/>
      <c r="J52" s="110"/>
    </row>
    <row r="53" spans="1:10" s="103" customFormat="1" ht="23.25" customHeight="1">
      <c r="A53" s="103" t="s">
        <v>498</v>
      </c>
      <c r="B53" s="4" t="s">
        <v>649</v>
      </c>
      <c r="C53" s="9" t="s">
        <v>650</v>
      </c>
      <c r="D53" s="106">
        <v>9.9000000000000005E-2</v>
      </c>
      <c r="E53" s="106">
        <v>8.5699999999999998E-2</v>
      </c>
      <c r="F53" s="106">
        <v>8.4199999999999997E-2</v>
      </c>
      <c r="G53" s="106">
        <v>5.9299999999999999E-2</v>
      </c>
      <c r="H53" s="106">
        <v>0.06</v>
      </c>
      <c r="I53" s="106">
        <v>9.1200000000000003E-2</v>
      </c>
    </row>
    <row r="54" spans="1:10" s="103" customFormat="1" ht="24.75" customHeight="1">
      <c r="A54" s="103" t="s">
        <v>498</v>
      </c>
      <c r="B54" s="4" t="s">
        <v>651</v>
      </c>
      <c r="C54" s="9" t="s">
        <v>652</v>
      </c>
      <c r="D54" s="106">
        <v>9.4100000000000003E-2</v>
      </c>
      <c r="E54" s="106">
        <v>8.1199999999999994E-2</v>
      </c>
      <c r="F54" s="106">
        <v>8.1199999999999994E-2</v>
      </c>
      <c r="G54" s="106">
        <v>5.6399999999999999E-2</v>
      </c>
      <c r="H54" s="106">
        <v>5.74E-2</v>
      </c>
      <c r="I54" s="106">
        <v>8.48E-2</v>
      </c>
    </row>
    <row r="55" spans="1:10" s="103" customFormat="1" ht="24.75" customHeight="1">
      <c r="A55" s="103" t="s">
        <v>498</v>
      </c>
      <c r="B55" s="4" t="s">
        <v>653</v>
      </c>
      <c r="C55" s="9" t="s">
        <v>654</v>
      </c>
      <c r="D55" s="106">
        <v>0.10680000000000001</v>
      </c>
      <c r="E55" s="106">
        <v>9.1999999999999998E-2</v>
      </c>
      <c r="F55" s="106">
        <v>9.2100000000000001E-2</v>
      </c>
      <c r="G55" s="106">
        <v>6.3899999999999998E-2</v>
      </c>
      <c r="H55" s="106">
        <v>6.4399999999999999E-2</v>
      </c>
      <c r="I55" s="106">
        <v>9.9299999999999999E-2</v>
      </c>
    </row>
    <row r="56" spans="1:10" s="103" customFormat="1" ht="24.75" customHeight="1">
      <c r="A56" s="103" t="s">
        <v>498</v>
      </c>
      <c r="B56" s="4" t="s">
        <v>655</v>
      </c>
      <c r="C56" s="9" t="s">
        <v>656</v>
      </c>
      <c r="D56" s="106">
        <v>0.13120000000000001</v>
      </c>
      <c r="E56" s="106">
        <v>0.1186</v>
      </c>
      <c r="F56" s="106">
        <v>0.1171</v>
      </c>
      <c r="G56" s="106">
        <v>8.1900000000000001E-2</v>
      </c>
      <c r="H56" s="106">
        <v>8.2799999999999999E-2</v>
      </c>
      <c r="I56" s="106">
        <v>0.1293</v>
      </c>
    </row>
    <row r="57" spans="1:10" s="103" customFormat="1" ht="24.75" customHeight="1">
      <c r="A57" s="103" t="s">
        <v>498</v>
      </c>
      <c r="B57" s="4" t="s">
        <v>657</v>
      </c>
      <c r="C57" s="9" t="s">
        <v>658</v>
      </c>
      <c r="D57" s="106">
        <v>-2.4500000000000001E-2</v>
      </c>
      <c r="E57" s="106">
        <v>-2.6599999999999999E-2</v>
      </c>
      <c r="F57" s="106">
        <v>-2.5000000000000001E-2</v>
      </c>
      <c r="G57" s="106">
        <v>-1.8100000000000002E-2</v>
      </c>
      <c r="H57" s="106">
        <v>-1.84E-2</v>
      </c>
      <c r="I57" s="106">
        <v>-0.03</v>
      </c>
    </row>
    <row r="58" spans="1:10" s="103" customFormat="1" ht="24.75" customHeight="1">
      <c r="A58" s="103" t="s">
        <v>498</v>
      </c>
      <c r="B58" s="4" t="s">
        <v>659</v>
      </c>
      <c r="C58" s="9" t="s">
        <v>660</v>
      </c>
      <c r="D58" s="106">
        <v>-1.26E-2</v>
      </c>
      <c r="E58" s="106">
        <v>-1.0800000000000001E-2</v>
      </c>
      <c r="F58" s="106">
        <v>-1.0800000000000001E-2</v>
      </c>
      <c r="G58" s="106">
        <v>-7.4000000000000003E-3</v>
      </c>
      <c r="H58" s="106">
        <v>-7.0000000000000001E-3</v>
      </c>
      <c r="I58" s="106">
        <v>-1.4500000000000001E-2</v>
      </c>
    </row>
    <row r="59" spans="1:10" s="103" customFormat="1" ht="24.75" customHeight="1" thickBot="1">
      <c r="A59" s="103" t="s">
        <v>498</v>
      </c>
      <c r="B59" s="4" t="s">
        <v>661</v>
      </c>
      <c r="C59" s="9" t="s">
        <v>662</v>
      </c>
      <c r="D59" s="106">
        <v>4.1000000000000003E-3</v>
      </c>
      <c r="E59" s="106">
        <v>3.7000000000000002E-3</v>
      </c>
      <c r="F59" s="106">
        <v>2.8999999999999998E-3</v>
      </c>
      <c r="G59" s="106">
        <v>2.8999999999999998E-3</v>
      </c>
      <c r="H59" s="106">
        <v>2.5999999999999999E-3</v>
      </c>
      <c r="I59" s="106">
        <v>6.4999999999999997E-3</v>
      </c>
    </row>
    <row r="60" spans="1:10" s="109" customFormat="1" ht="44.25" customHeight="1" thickTop="1" thickBot="1">
      <c r="C60" s="104" t="s">
        <v>663</v>
      </c>
      <c r="D60" s="104"/>
      <c r="E60" s="104"/>
      <c r="F60" s="104"/>
      <c r="G60" s="104"/>
      <c r="H60" s="104"/>
      <c r="I60" s="104"/>
      <c r="J60" s="110"/>
    </row>
    <row r="61" spans="1:10" s="103" customFormat="1" ht="24" customHeight="1" thickTop="1">
      <c r="A61" s="103" t="s">
        <v>498</v>
      </c>
      <c r="B61" s="4" t="s">
        <v>649</v>
      </c>
      <c r="C61" s="9" t="s">
        <v>650</v>
      </c>
      <c r="D61" s="106">
        <v>9.9000000000000005E-2</v>
      </c>
      <c r="E61" s="106">
        <v>8.5699999999999998E-2</v>
      </c>
      <c r="F61" s="106">
        <v>8.4199999999999997E-2</v>
      </c>
      <c r="G61" s="106">
        <v>5.9299999999999999E-2</v>
      </c>
      <c r="H61" s="106">
        <v>0.06</v>
      </c>
      <c r="I61" s="106">
        <v>9.1200000000000003E-2</v>
      </c>
      <c r="J61" s="105"/>
    </row>
    <row r="62" spans="1:10" s="103" customFormat="1" ht="27" customHeight="1">
      <c r="A62" s="103" t="s">
        <v>498</v>
      </c>
      <c r="B62" s="4" t="s">
        <v>664</v>
      </c>
      <c r="C62" s="9" t="s">
        <v>665</v>
      </c>
      <c r="D62" s="106">
        <v>-6.0000000000000001E-3</v>
      </c>
      <c r="E62" s="106">
        <v>-5.1999999999999998E-3</v>
      </c>
      <c r="F62" s="106">
        <v>-4.4000000000000003E-3</v>
      </c>
      <c r="G62" s="106">
        <v>-1.01E-2</v>
      </c>
      <c r="H62" s="106">
        <v>-8.8000000000000005E-3</v>
      </c>
      <c r="I62" s="106">
        <v>-1.6400000000000001E-2</v>
      </c>
    </row>
    <row r="63" spans="1:10" s="107" customFormat="1" ht="23.25" customHeight="1">
      <c r="A63" s="107" t="s">
        <v>498</v>
      </c>
      <c r="B63" s="6" t="s">
        <v>666</v>
      </c>
      <c r="C63" s="10" t="s">
        <v>667</v>
      </c>
      <c r="D63" s="108">
        <v>-7.1999999999999995E-2</v>
      </c>
      <c r="E63" s="108">
        <v>-6.7000000000000004E-2</v>
      </c>
      <c r="F63" s="108">
        <v>-6.0199999999999997E-2</v>
      </c>
      <c r="G63" s="108">
        <v>-4.5600000000000002E-2</v>
      </c>
      <c r="H63" s="108">
        <v>-4.4299999999999999E-2</v>
      </c>
      <c r="I63" s="108">
        <v>-6.9599999999999995E-2</v>
      </c>
    </row>
    <row r="64" spans="1:10" s="107" customFormat="1" ht="23.25" customHeight="1">
      <c r="A64" s="107" t="s">
        <v>498</v>
      </c>
      <c r="B64" s="6" t="s">
        <v>668</v>
      </c>
      <c r="C64" s="10" t="s">
        <v>669</v>
      </c>
      <c r="D64" s="108">
        <v>0</v>
      </c>
      <c r="E64" s="108">
        <v>0</v>
      </c>
      <c r="F64" s="108">
        <v>0</v>
      </c>
      <c r="G64" s="108">
        <v>0</v>
      </c>
      <c r="H64" s="108">
        <v>8.0000000000000004E-4</v>
      </c>
      <c r="I64" s="108">
        <v>0</v>
      </c>
    </row>
    <row r="65" spans="1:10" s="107" customFormat="1" ht="23.25" customHeight="1">
      <c r="A65" s="107" t="s">
        <v>498</v>
      </c>
      <c r="B65" s="6" t="s">
        <v>670</v>
      </c>
      <c r="C65" s="10" t="s">
        <v>671</v>
      </c>
      <c r="D65" s="108">
        <v>0</v>
      </c>
      <c r="E65" s="108">
        <v>1E-4</v>
      </c>
      <c r="F65" s="108">
        <v>-4.0000000000000002E-4</v>
      </c>
      <c r="G65" s="108">
        <v>0</v>
      </c>
      <c r="H65" s="108">
        <v>-1E-4</v>
      </c>
      <c r="I65" s="108">
        <v>-1.2999999999999999E-3</v>
      </c>
    </row>
    <row r="66" spans="1:10" s="107" customFormat="1" ht="44.25" customHeight="1" thickBot="1">
      <c r="B66" s="6"/>
      <c r="C66" s="10" t="s">
        <v>672</v>
      </c>
      <c r="D66" s="108">
        <v>0</v>
      </c>
      <c r="E66" s="108">
        <v>0</v>
      </c>
      <c r="F66" s="108">
        <v>0</v>
      </c>
      <c r="G66" s="108">
        <v>0</v>
      </c>
      <c r="H66" s="108">
        <v>0</v>
      </c>
      <c r="I66" s="108">
        <v>0</v>
      </c>
    </row>
    <row r="67" spans="1:10" s="103" customFormat="1" ht="24.75" customHeight="1" thickTop="1" thickBot="1">
      <c r="A67" s="103" t="s">
        <v>498</v>
      </c>
      <c r="B67" s="4" t="s">
        <v>673</v>
      </c>
      <c r="C67" s="104" t="s">
        <v>674</v>
      </c>
      <c r="D67" s="837">
        <v>2.0199999999999999E-2</v>
      </c>
      <c r="E67" s="837">
        <v>1.2800000000000001E-2</v>
      </c>
      <c r="F67" s="837">
        <v>1.9099999999999999E-2</v>
      </c>
      <c r="G67" s="837">
        <v>3.5999999999999999E-3</v>
      </c>
      <c r="H67" s="512">
        <v>7.6E-3</v>
      </c>
      <c r="I67" s="512">
        <v>4.0000000000000001E-3</v>
      </c>
      <c r="J67" s="105"/>
    </row>
    <row r="68" spans="1:10" ht="4.5" hidden="1" customHeight="1">
      <c r="A68" s="479" t="s">
        <v>497</v>
      </c>
      <c r="B68" s="12" t="s">
        <v>497</v>
      </c>
      <c r="C68" s="115"/>
      <c r="D68" s="115"/>
      <c r="E68" s="115"/>
      <c r="F68" s="115"/>
      <c r="G68" s="115"/>
      <c r="H68" s="115"/>
      <c r="I68" s="115"/>
    </row>
    <row r="69" spans="1:10" ht="14.25" thickTop="1" thickBot="1">
      <c r="A69" s="734"/>
      <c r="B69" s="734"/>
      <c r="C69" s="323"/>
      <c r="D69" s="323"/>
      <c r="E69" s="323"/>
      <c r="F69" s="323"/>
      <c r="G69" s="323"/>
      <c r="H69" s="323"/>
      <c r="I69" s="323"/>
      <c r="J69" s="324"/>
    </row>
    <row r="70" spans="1:10" ht="23.25" customHeight="1">
      <c r="C70" s="69" t="s">
        <v>413</v>
      </c>
    </row>
    <row r="71" spans="1:10" ht="15">
      <c r="C71" s="69" t="s">
        <v>675</v>
      </c>
    </row>
    <row r="72" spans="1:10" ht="15">
      <c r="C72" s="69" t="s">
        <v>676</v>
      </c>
    </row>
    <row r="73" spans="1:10" ht="15">
      <c r="C73" s="69" t="s">
        <v>416</v>
      </c>
    </row>
    <row r="74" spans="1:10" ht="15">
      <c r="C74" s="69" t="s">
        <v>417</v>
      </c>
    </row>
    <row r="75" spans="1:10" ht="15">
      <c r="C75" s="69" t="s">
        <v>418</v>
      </c>
    </row>
    <row r="76" spans="1:10" ht="15">
      <c r="C76" s="69" t="s">
        <v>677</v>
      </c>
    </row>
    <row r="77" spans="1:10" ht="15">
      <c r="C77" s="69" t="s">
        <v>420</v>
      </c>
    </row>
    <row r="78" spans="1:10" ht="15">
      <c r="C78" s="69" t="s">
        <v>421</v>
      </c>
    </row>
    <row r="79" spans="1:10" ht="15">
      <c r="C79" s="69" t="s">
        <v>422</v>
      </c>
    </row>
  </sheetData>
  <mergeCells count="3">
    <mergeCell ref="A2:I2"/>
    <mergeCell ref="C3:I3"/>
    <mergeCell ref="A4:I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1073</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1081</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ht="49.5" customHeight="1" thickTop="1" thickBot="1">
      <c r="A6" s="948"/>
      <c r="B6" s="1069" t="s">
        <v>1537</v>
      </c>
      <c r="C6" s="1069"/>
      <c r="D6" s="1070" t="s">
        <v>1078</v>
      </c>
      <c r="E6" s="1070"/>
      <c r="F6" s="1070"/>
      <c r="G6" s="1070"/>
      <c r="H6" s="1070"/>
      <c r="I6" s="1070"/>
    </row>
    <row r="7" spans="1:9" s="26" customFormat="1" ht="34.5" customHeight="1" thickTop="1" thickBot="1">
      <c r="A7" s="601" t="s">
        <v>296</v>
      </c>
      <c r="B7" s="67" t="s">
        <v>424</v>
      </c>
      <c r="C7" s="67" t="s">
        <v>425</v>
      </c>
      <c r="D7" s="67" t="s">
        <v>1147</v>
      </c>
      <c r="E7" s="67" t="s">
        <v>1237</v>
      </c>
      <c r="F7" s="67" t="s">
        <v>1291</v>
      </c>
      <c r="G7" s="67" t="s">
        <v>1531</v>
      </c>
      <c r="H7" s="67" t="s">
        <v>1365</v>
      </c>
      <c r="I7" s="67" t="s">
        <v>1532</v>
      </c>
    </row>
    <row r="8" spans="1:9" ht="15" customHeight="1" thickTop="1" thickBot="1">
      <c r="A8" s="622"/>
      <c r="B8" s="557"/>
      <c r="C8" s="557"/>
      <c r="D8" s="557"/>
      <c r="E8" s="557"/>
      <c r="F8" s="557"/>
      <c r="G8" s="557"/>
      <c r="H8" s="557"/>
      <c r="I8" s="557"/>
    </row>
    <row r="9" spans="1:9" ht="24" customHeight="1" thickTop="1" thickBot="1">
      <c r="A9" s="623" t="s">
        <v>426</v>
      </c>
      <c r="B9" s="746">
        <v>83572.093107871711</v>
      </c>
      <c r="C9" s="746">
        <v>104583.90806851312</v>
      </c>
      <c r="D9" s="746">
        <v>126820.24500874635</v>
      </c>
      <c r="E9" s="746">
        <v>140057.94424344023</v>
      </c>
      <c r="F9" s="746">
        <v>157085.62243586007</v>
      </c>
      <c r="G9" s="746">
        <v>165837.97943586006</v>
      </c>
      <c r="H9" s="746">
        <v>167187.43880174929</v>
      </c>
      <c r="I9" s="746">
        <v>173938.51422448977</v>
      </c>
    </row>
    <row r="10" spans="1:9" s="70" customFormat="1" ht="21" customHeight="1" thickTop="1">
      <c r="A10" s="530" t="s">
        <v>8</v>
      </c>
      <c r="B10" s="747">
        <v>7713.7956938775515</v>
      </c>
      <c r="C10" s="747">
        <v>7638.4406326530616</v>
      </c>
      <c r="D10" s="747">
        <v>12959.220246355684</v>
      </c>
      <c r="E10" s="747">
        <v>14882.399779883381</v>
      </c>
      <c r="F10" s="747">
        <v>11595.082139941693</v>
      </c>
      <c r="G10" s="747">
        <v>16396.563702623906</v>
      </c>
      <c r="H10" s="747">
        <v>22559.165978134111</v>
      </c>
      <c r="I10" s="747">
        <v>26171.866931486882</v>
      </c>
    </row>
    <row r="11" spans="1:9" s="70" customFormat="1" ht="21" customHeight="1">
      <c r="A11" s="530" t="s">
        <v>17</v>
      </c>
      <c r="B11" s="747">
        <v>12282.569670553936</v>
      </c>
      <c r="C11" s="747">
        <v>12208.357896501459</v>
      </c>
      <c r="D11" s="747">
        <v>14877.516144314868</v>
      </c>
      <c r="E11" s="747">
        <v>11217.431739067057</v>
      </c>
      <c r="F11" s="747">
        <v>16119.99329154519</v>
      </c>
      <c r="G11" s="747">
        <v>10378.419001457725</v>
      </c>
      <c r="H11" s="747">
        <v>10635.999182215743</v>
      </c>
      <c r="I11" s="747">
        <v>16365.170682215743</v>
      </c>
    </row>
    <row r="12" spans="1:9" s="70" customFormat="1" ht="21" customHeight="1">
      <c r="A12" s="530" t="s">
        <v>26</v>
      </c>
      <c r="B12" s="747">
        <v>61678.60578134111</v>
      </c>
      <c r="C12" s="747">
        <v>82495.055403790087</v>
      </c>
      <c r="D12" s="747">
        <v>96252.592061224495</v>
      </c>
      <c r="E12" s="747">
        <v>111463.85215889211</v>
      </c>
      <c r="F12" s="747">
        <v>125427.38567055395</v>
      </c>
      <c r="G12" s="747">
        <v>134137.71418367347</v>
      </c>
      <c r="H12" s="747">
        <v>129206.75191690962</v>
      </c>
      <c r="I12" s="747">
        <v>126732.66820699708</v>
      </c>
    </row>
    <row r="13" spans="1:9" s="70" customFormat="1" ht="21" customHeight="1">
      <c r="A13" s="531" t="s">
        <v>427</v>
      </c>
      <c r="B13" s="747">
        <v>62167.481922740524</v>
      </c>
      <c r="C13" s="747">
        <v>82641.623832361511</v>
      </c>
      <c r="D13" s="747">
        <v>96359.434520408162</v>
      </c>
      <c r="E13" s="747">
        <v>110327.77959329447</v>
      </c>
      <c r="F13" s="747">
        <v>124923.45094460642</v>
      </c>
      <c r="G13" s="747">
        <v>132714.0015116618</v>
      </c>
      <c r="H13" s="747">
        <v>128992.58936005831</v>
      </c>
      <c r="I13" s="747">
        <v>126524.10553206998</v>
      </c>
    </row>
    <row r="14" spans="1:9" s="70" customFormat="1" ht="21" customHeight="1">
      <c r="A14" s="531" t="s">
        <v>428</v>
      </c>
      <c r="B14" s="747">
        <v>60942.397172011661</v>
      </c>
      <c r="C14" s="747">
        <v>81592.850574344033</v>
      </c>
      <c r="D14" s="747">
        <v>94404.633320699722</v>
      </c>
      <c r="E14" s="747">
        <v>107874.28952332362</v>
      </c>
      <c r="F14" s="747">
        <v>117973.69937755102</v>
      </c>
      <c r="G14" s="747">
        <v>124785.63558746356</v>
      </c>
      <c r="H14" s="747">
        <v>120229.91920553937</v>
      </c>
      <c r="I14" s="747">
        <v>117149.23541982507</v>
      </c>
    </row>
    <row r="15" spans="1:9" s="70" customFormat="1" ht="21" customHeight="1">
      <c r="A15" s="531" t="s">
        <v>429</v>
      </c>
      <c r="B15" s="747">
        <v>1225.0847507288631</v>
      </c>
      <c r="C15" s="747">
        <v>1048.7732580174927</v>
      </c>
      <c r="D15" s="747">
        <v>1954.801199708455</v>
      </c>
      <c r="E15" s="747">
        <v>2453.4900699708451</v>
      </c>
      <c r="F15" s="747">
        <v>6949.751567055393</v>
      </c>
      <c r="G15" s="747">
        <v>7928.3659241982514</v>
      </c>
      <c r="H15" s="747">
        <v>8762.6701545189499</v>
      </c>
      <c r="I15" s="747">
        <v>9374.8701122448983</v>
      </c>
    </row>
    <row r="16" spans="1:9" s="70" customFormat="1" ht="21" customHeight="1">
      <c r="A16" s="531" t="s">
        <v>430</v>
      </c>
      <c r="B16" s="747">
        <v>461.48795189504375</v>
      </c>
      <c r="C16" s="747">
        <v>312.47679446064143</v>
      </c>
      <c r="D16" s="747">
        <v>566.75416472303198</v>
      </c>
      <c r="E16" s="747">
        <v>2011.5152813411078</v>
      </c>
      <c r="F16" s="747">
        <v>1484.7157376093296</v>
      </c>
      <c r="G16" s="747">
        <v>1771.3238965014575</v>
      </c>
      <c r="H16" s="747">
        <v>1034.7049329446063</v>
      </c>
      <c r="I16" s="747">
        <v>1500.1185976676386</v>
      </c>
    </row>
    <row r="17" spans="1:9" s="70" customFormat="1" ht="21" customHeight="1">
      <c r="A17" s="531" t="s">
        <v>431</v>
      </c>
      <c r="B17" s="747">
        <v>401.10118367346945</v>
      </c>
      <c r="C17" s="747">
        <v>280.69262827988337</v>
      </c>
      <c r="D17" s="747">
        <v>541.00552186588925</v>
      </c>
      <c r="E17" s="747">
        <v>1343.2718833819242</v>
      </c>
      <c r="F17" s="747">
        <v>1236.6733513119534</v>
      </c>
      <c r="G17" s="747">
        <v>1247.4380903790088</v>
      </c>
      <c r="H17" s="747">
        <v>927.32096355685132</v>
      </c>
      <c r="I17" s="747">
        <v>616.44902040816328</v>
      </c>
    </row>
    <row r="18" spans="1:9" s="70" customFormat="1" ht="21" customHeight="1">
      <c r="A18" s="531" t="s">
        <v>432</v>
      </c>
      <c r="B18" s="747">
        <v>60.386768221574343</v>
      </c>
      <c r="C18" s="747">
        <v>31.784166180758017</v>
      </c>
      <c r="D18" s="747">
        <v>25.748642857142858</v>
      </c>
      <c r="E18" s="747">
        <v>668.24339795918365</v>
      </c>
      <c r="F18" s="747">
        <v>248.04238629737611</v>
      </c>
      <c r="G18" s="747">
        <v>523.88580612244891</v>
      </c>
      <c r="H18" s="747">
        <v>107.3839693877551</v>
      </c>
      <c r="I18" s="747">
        <v>883.6695772594752</v>
      </c>
    </row>
    <row r="19" spans="1:9" s="70" customFormat="1" ht="21" customHeight="1">
      <c r="A19" s="531" t="s">
        <v>433</v>
      </c>
      <c r="B19" s="747">
        <v>197.11477405247814</v>
      </c>
      <c r="C19" s="747">
        <v>792.03601311953355</v>
      </c>
      <c r="D19" s="747">
        <v>1359.0995014577261</v>
      </c>
      <c r="E19" s="747">
        <v>1618.9105685131196</v>
      </c>
      <c r="F19" s="747">
        <v>2430.8111953352768</v>
      </c>
      <c r="G19" s="747">
        <v>3875.7593688046645</v>
      </c>
      <c r="H19" s="747">
        <v>5364.4450801749272</v>
      </c>
      <c r="I19" s="747">
        <v>5765.2030422740518</v>
      </c>
    </row>
    <row r="20" spans="1:9" s="70" customFormat="1" ht="21" customHeight="1">
      <c r="A20" s="531" t="s">
        <v>434</v>
      </c>
      <c r="B20" s="747">
        <v>135.0022332361516</v>
      </c>
      <c r="C20" s="747">
        <v>769.19665160349859</v>
      </c>
      <c r="D20" s="747">
        <v>1311.7645495626823</v>
      </c>
      <c r="E20" s="747">
        <v>1490.159997084548</v>
      </c>
      <c r="F20" s="747">
        <v>2029.4462259475217</v>
      </c>
      <c r="G20" s="747">
        <v>3185.8857551020405</v>
      </c>
      <c r="H20" s="747">
        <v>3251.859660349854</v>
      </c>
      <c r="I20" s="747">
        <v>3710.3490568513121</v>
      </c>
    </row>
    <row r="21" spans="1:9" s="70" customFormat="1" ht="21" customHeight="1">
      <c r="A21" s="531" t="s">
        <v>435</v>
      </c>
      <c r="B21" s="747">
        <v>62.112540816326536</v>
      </c>
      <c r="C21" s="747">
        <v>22.839361516034987</v>
      </c>
      <c r="D21" s="747">
        <v>47.334951895043737</v>
      </c>
      <c r="E21" s="747">
        <v>128.75057142857142</v>
      </c>
      <c r="F21" s="747">
        <v>401.36496938775514</v>
      </c>
      <c r="G21" s="747">
        <v>689.87361370262397</v>
      </c>
      <c r="H21" s="747">
        <v>2112.5854198250727</v>
      </c>
      <c r="I21" s="747">
        <v>2054.8539854227406</v>
      </c>
    </row>
    <row r="22" spans="1:9" s="70" customFormat="1" ht="21" customHeight="1">
      <c r="A22" s="531" t="s">
        <v>39</v>
      </c>
      <c r="B22" s="747">
        <v>768.8607842565599</v>
      </c>
      <c r="C22" s="747">
        <v>1136.5646034985423</v>
      </c>
      <c r="D22" s="747">
        <v>1311.8877142857143</v>
      </c>
      <c r="E22" s="747">
        <v>1525.2182930029155</v>
      </c>
      <c r="F22" s="747">
        <v>1593.8247900874637</v>
      </c>
      <c r="G22" s="747">
        <v>1700.689303206997</v>
      </c>
      <c r="H22" s="747">
        <v>1499.9921807580174</v>
      </c>
      <c r="I22" s="747">
        <v>1381.3047798833816</v>
      </c>
    </row>
    <row r="23" spans="1:9" s="70" customFormat="1" ht="21" customHeight="1">
      <c r="A23" s="531" t="s">
        <v>436</v>
      </c>
      <c r="B23" s="747">
        <v>-1916.3396516034986</v>
      </c>
      <c r="C23" s="747">
        <v>-2387.6458396501457</v>
      </c>
      <c r="D23" s="747">
        <v>-3344.5838396501458</v>
      </c>
      <c r="E23" s="747">
        <v>-4019.5715772594749</v>
      </c>
      <c r="F23" s="747">
        <v>-5005.4169970845487</v>
      </c>
      <c r="G23" s="747">
        <v>-5924.0598965014578</v>
      </c>
      <c r="H23" s="747">
        <v>-7684.9796370262393</v>
      </c>
      <c r="I23" s="747">
        <v>-8438.0637448979596</v>
      </c>
    </row>
    <row r="24" spans="1:9" s="70" customFormat="1" ht="21" customHeight="1">
      <c r="A24" s="530" t="s">
        <v>57</v>
      </c>
      <c r="B24" s="747">
        <v>331.85253061224489</v>
      </c>
      <c r="C24" s="747">
        <v>433.15132215743438</v>
      </c>
      <c r="D24" s="747">
        <v>266.06466909620991</v>
      </c>
      <c r="E24" s="747">
        <v>254.9925087463557</v>
      </c>
      <c r="F24" s="747">
        <v>451.0994475218659</v>
      </c>
      <c r="G24" s="747">
        <v>379.42492419825072</v>
      </c>
      <c r="H24" s="747">
        <v>244.76323177842565</v>
      </c>
      <c r="I24" s="747">
        <v>308.25134548104955</v>
      </c>
    </row>
    <row r="25" spans="1:9" s="70" customFormat="1" ht="21" customHeight="1">
      <c r="A25" s="530" t="s">
        <v>63</v>
      </c>
      <c r="B25" s="747">
        <v>7.2886297376093293E-4</v>
      </c>
      <c r="C25" s="747">
        <v>4.3731778425655976E-4</v>
      </c>
      <c r="D25" s="747">
        <v>1.4577259475218659E-4</v>
      </c>
      <c r="E25" s="747">
        <v>2.9154518950437317E-4</v>
      </c>
      <c r="F25" s="747">
        <v>4.8177842565597659E-3</v>
      </c>
      <c r="G25" s="747">
        <v>9.4752186588921276E-4</v>
      </c>
      <c r="H25" s="747">
        <v>36.925826530612248</v>
      </c>
      <c r="I25" s="747">
        <v>153.32505685131196</v>
      </c>
    </row>
    <row r="26" spans="1:9" s="70" customFormat="1" ht="21" customHeight="1">
      <c r="A26" s="530" t="s">
        <v>437</v>
      </c>
      <c r="B26" s="747">
        <v>27.03206997084548</v>
      </c>
      <c r="C26" s="747">
        <v>29.482069970845483</v>
      </c>
      <c r="D26" s="747">
        <v>322.31005830903791</v>
      </c>
      <c r="E26" s="747">
        <v>19.614069970845478</v>
      </c>
      <c r="F26" s="747">
        <v>529.85868950437316</v>
      </c>
      <c r="G26" s="747">
        <v>1648.1240699708455</v>
      </c>
      <c r="H26" s="747">
        <v>1646.5620699708456</v>
      </c>
      <c r="I26" s="747">
        <v>1456.816</v>
      </c>
    </row>
    <row r="27" spans="1:9" s="70" customFormat="1" ht="21" customHeight="1">
      <c r="A27" s="530" t="s">
        <v>74</v>
      </c>
      <c r="B27" s="747">
        <v>1443.3146151603498</v>
      </c>
      <c r="C27" s="747">
        <v>1722.3165991253643</v>
      </c>
      <c r="D27" s="747">
        <v>1988.4455641399418</v>
      </c>
      <c r="E27" s="747">
        <v>2109.4462623906707</v>
      </c>
      <c r="F27" s="747">
        <v>2795.4258862973761</v>
      </c>
      <c r="G27" s="747">
        <v>2751.499951895044</v>
      </c>
      <c r="H27" s="747">
        <v>2659.5084329446067</v>
      </c>
      <c r="I27" s="747">
        <v>2577.0502434402338</v>
      </c>
    </row>
    <row r="28" spans="1:9" s="70" customFormat="1" ht="21" customHeight="1">
      <c r="A28" s="530" t="s">
        <v>438</v>
      </c>
      <c r="B28" s="747">
        <v>94.92201749271139</v>
      </c>
      <c r="C28" s="747">
        <v>57.103706997084544</v>
      </c>
      <c r="D28" s="747">
        <v>154.09611953352768</v>
      </c>
      <c r="E28" s="747">
        <v>110.20743294460641</v>
      </c>
      <c r="F28" s="747">
        <v>166.77249271137029</v>
      </c>
      <c r="G28" s="747">
        <v>146.23265451895045</v>
      </c>
      <c r="H28" s="747">
        <v>197.7621632653061</v>
      </c>
      <c r="I28" s="747">
        <v>173.36575801749274</v>
      </c>
    </row>
    <row r="29" spans="1:9" s="71" customFormat="1" ht="43.5" customHeight="1" thickBot="1">
      <c r="A29" s="532" t="s">
        <v>1358</v>
      </c>
      <c r="B29" s="748">
        <v>0</v>
      </c>
      <c r="C29" s="748">
        <v>0</v>
      </c>
      <c r="D29" s="748">
        <v>0</v>
      </c>
      <c r="E29" s="748">
        <v>0</v>
      </c>
      <c r="F29" s="748">
        <v>0</v>
      </c>
      <c r="G29" s="748">
        <v>0</v>
      </c>
      <c r="H29" s="748">
        <v>0</v>
      </c>
      <c r="I29" s="748">
        <v>0</v>
      </c>
    </row>
    <row r="30" spans="1:9" ht="24" customHeight="1" thickTop="1" thickBot="1">
      <c r="A30" s="623" t="s">
        <v>439</v>
      </c>
      <c r="B30" s="746">
        <v>73852.304685131196</v>
      </c>
      <c r="C30" s="746">
        <v>93996.031164723026</v>
      </c>
      <c r="D30" s="746">
        <v>115855.47061661807</v>
      </c>
      <c r="E30" s="746">
        <v>128803.31580320701</v>
      </c>
      <c r="F30" s="746">
        <v>145340.18505830903</v>
      </c>
      <c r="G30" s="746">
        <v>154638.07736880469</v>
      </c>
      <c r="H30" s="746">
        <v>155211.47315889213</v>
      </c>
      <c r="I30" s="746">
        <v>161537.05112244899</v>
      </c>
    </row>
    <row r="31" spans="1:9" s="70" customFormat="1" ht="21" customHeight="1" thickTop="1">
      <c r="A31" s="530" t="s">
        <v>440</v>
      </c>
      <c r="B31" s="747">
        <v>60034.614845481046</v>
      </c>
      <c r="C31" s="747">
        <v>74061.200660349845</v>
      </c>
      <c r="D31" s="747">
        <v>90922.087247813397</v>
      </c>
      <c r="E31" s="747">
        <v>105466.20468804664</v>
      </c>
      <c r="F31" s="747">
        <v>123473.37130174927</v>
      </c>
      <c r="G31" s="747">
        <v>130162.61137463557</v>
      </c>
      <c r="H31" s="747">
        <v>131275.38317638484</v>
      </c>
      <c r="I31" s="747">
        <v>134738.74312099125</v>
      </c>
    </row>
    <row r="32" spans="1:9" s="70" customFormat="1" ht="21" customHeight="1">
      <c r="A32" s="531" t="s">
        <v>441</v>
      </c>
      <c r="B32" s="747">
        <v>0</v>
      </c>
      <c r="C32" s="747">
        <v>4.0102040816326534</v>
      </c>
      <c r="D32" s="747">
        <v>15.875655976676384</v>
      </c>
      <c r="E32" s="747">
        <v>585.00779446064143</v>
      </c>
      <c r="F32" s="747">
        <v>517.2292376093294</v>
      </c>
      <c r="G32" s="747">
        <v>1150.5786763848396</v>
      </c>
      <c r="H32" s="747">
        <v>2289.0700451895045</v>
      </c>
      <c r="I32" s="747">
        <v>1658.7700830903789</v>
      </c>
    </row>
    <row r="33" spans="1:9" s="70" customFormat="1" ht="21" customHeight="1">
      <c r="A33" s="531" t="s">
        <v>442</v>
      </c>
      <c r="B33" s="747">
        <v>8396.2319795918374</v>
      </c>
      <c r="C33" s="747">
        <v>11003.787798833819</v>
      </c>
      <c r="D33" s="747">
        <v>13280.957211370262</v>
      </c>
      <c r="E33" s="747">
        <v>13699.85998833819</v>
      </c>
      <c r="F33" s="747">
        <v>16220.327701166181</v>
      </c>
      <c r="G33" s="747">
        <v>17628.313897959186</v>
      </c>
      <c r="H33" s="747">
        <v>19801.841339650146</v>
      </c>
      <c r="I33" s="747">
        <v>21876.851788629738</v>
      </c>
    </row>
    <row r="34" spans="1:9" s="70" customFormat="1" ht="21" customHeight="1">
      <c r="A34" s="531" t="s">
        <v>443</v>
      </c>
      <c r="B34" s="747">
        <v>48221.292574344028</v>
      </c>
      <c r="C34" s="747">
        <v>51172.149760932945</v>
      </c>
      <c r="D34" s="747">
        <v>25494.017284256559</v>
      </c>
      <c r="E34" s="747">
        <v>15112.192890670554</v>
      </c>
      <c r="F34" s="747">
        <v>1512.7141851311953</v>
      </c>
      <c r="G34" s="747">
        <v>296.92945918367349</v>
      </c>
      <c r="H34" s="747">
        <v>202.44120262390669</v>
      </c>
      <c r="I34" s="747">
        <v>24.710651603498544</v>
      </c>
    </row>
    <row r="35" spans="1:9" s="70" customFormat="1" ht="21" customHeight="1">
      <c r="A35" s="531" t="s">
        <v>444</v>
      </c>
      <c r="B35" s="747">
        <v>2682.4912784256562</v>
      </c>
      <c r="C35" s="747">
        <v>3187.1791166180756</v>
      </c>
      <c r="D35" s="747">
        <v>3238.1582930029158</v>
      </c>
      <c r="E35" s="747">
        <v>2896.956494169096</v>
      </c>
      <c r="F35" s="747">
        <v>2832.2066297376095</v>
      </c>
      <c r="G35" s="747">
        <v>3217.6950947521868</v>
      </c>
      <c r="H35" s="747">
        <v>5380.2608338192422</v>
      </c>
      <c r="I35" s="747">
        <v>5948.9959300291548</v>
      </c>
    </row>
    <row r="36" spans="1:9" s="70" customFormat="1" ht="21" customHeight="1">
      <c r="A36" s="531" t="s">
        <v>445</v>
      </c>
      <c r="B36" s="747">
        <v>0</v>
      </c>
      <c r="C36" s="747">
        <v>6963.8922084548103</v>
      </c>
      <c r="D36" s="747">
        <v>45982.783618075802</v>
      </c>
      <c r="E36" s="747">
        <v>68680.226094752186</v>
      </c>
      <c r="F36" s="747">
        <v>96824.350982507298</v>
      </c>
      <c r="G36" s="747">
        <v>101133.52657434401</v>
      </c>
      <c r="H36" s="747">
        <v>95998.921441690967</v>
      </c>
      <c r="I36" s="747">
        <v>96622.263349854227</v>
      </c>
    </row>
    <row r="37" spans="1:9" s="70" customFormat="1" ht="21" customHeight="1">
      <c r="A37" s="531" t="s">
        <v>446</v>
      </c>
      <c r="B37" s="747">
        <v>734.59901311953365</v>
      </c>
      <c r="C37" s="747">
        <v>1730.1815714285715</v>
      </c>
      <c r="D37" s="747">
        <v>2910.295185131195</v>
      </c>
      <c r="E37" s="747">
        <v>4491.9614256559762</v>
      </c>
      <c r="F37" s="747">
        <v>5566.5425655976678</v>
      </c>
      <c r="G37" s="747">
        <v>6735.5676720116617</v>
      </c>
      <c r="H37" s="747">
        <v>7602.8483134110784</v>
      </c>
      <c r="I37" s="747">
        <v>8607.1513177842553</v>
      </c>
    </row>
    <row r="38" spans="1:9" s="70" customFormat="1" ht="21" customHeight="1">
      <c r="A38" s="530" t="s">
        <v>447</v>
      </c>
      <c r="B38" s="747">
        <v>0</v>
      </c>
      <c r="C38" s="747">
        <v>0</v>
      </c>
      <c r="D38" s="747">
        <v>0</v>
      </c>
      <c r="E38" s="747">
        <v>0</v>
      </c>
      <c r="F38" s="747">
        <v>0</v>
      </c>
      <c r="G38" s="747">
        <v>0</v>
      </c>
      <c r="H38" s="747">
        <v>0.30725218658892123</v>
      </c>
      <c r="I38" s="747">
        <v>0</v>
      </c>
    </row>
    <row r="39" spans="1:9" s="70" customFormat="1" ht="21" customHeight="1">
      <c r="A39" s="530" t="s">
        <v>448</v>
      </c>
      <c r="B39" s="747">
        <v>12524.18167638484</v>
      </c>
      <c r="C39" s="747">
        <v>18138.739612244899</v>
      </c>
      <c r="D39" s="747">
        <v>22888.58612682216</v>
      </c>
      <c r="E39" s="747">
        <v>21073.834029154517</v>
      </c>
      <c r="F39" s="747">
        <v>14496.022134110788</v>
      </c>
      <c r="G39" s="747">
        <v>16078.584342565597</v>
      </c>
      <c r="H39" s="747">
        <v>17049.031739067057</v>
      </c>
      <c r="I39" s="747">
        <v>19517.737059766765</v>
      </c>
    </row>
    <row r="40" spans="1:9" s="70" customFormat="1" ht="21" customHeight="1">
      <c r="A40" s="530" t="s">
        <v>449</v>
      </c>
      <c r="B40" s="747">
        <v>746.0083134110788</v>
      </c>
      <c r="C40" s="747">
        <v>1016.2125408163265</v>
      </c>
      <c r="D40" s="747">
        <v>1130.9074125364432</v>
      </c>
      <c r="E40" s="747">
        <v>1303.4247259475217</v>
      </c>
      <c r="F40" s="747">
        <v>2013.9225597667639</v>
      </c>
      <c r="G40" s="747">
        <v>3057.0354081632649</v>
      </c>
      <c r="H40" s="747">
        <v>1980.8612332361517</v>
      </c>
      <c r="I40" s="747">
        <v>2678.3014139941688</v>
      </c>
    </row>
    <row r="41" spans="1:9" s="70" customFormat="1" ht="21" customHeight="1">
      <c r="A41" s="530" t="s">
        <v>127</v>
      </c>
      <c r="B41" s="747">
        <v>547.49984985422736</v>
      </c>
      <c r="C41" s="747">
        <v>779.87835131195345</v>
      </c>
      <c r="D41" s="747">
        <v>913.88982944606414</v>
      </c>
      <c r="E41" s="747">
        <v>959.85236005830905</v>
      </c>
      <c r="F41" s="747">
        <v>1117.9272915451895</v>
      </c>
      <c r="G41" s="747">
        <v>1122.8879533527697</v>
      </c>
      <c r="H41" s="747">
        <v>1058.4864489795918</v>
      </c>
      <c r="I41" s="747">
        <v>1116.1376880466471</v>
      </c>
    </row>
    <row r="42" spans="1:9" s="70" customFormat="1" ht="21" customHeight="1">
      <c r="A42" s="530" t="s">
        <v>133</v>
      </c>
      <c r="B42" s="747">
        <v>0</v>
      </c>
      <c r="C42" s="747">
        <v>0</v>
      </c>
      <c r="D42" s="747">
        <v>0</v>
      </c>
      <c r="E42" s="747">
        <v>0</v>
      </c>
      <c r="F42" s="747">
        <v>0</v>
      </c>
      <c r="G42" s="747">
        <v>0</v>
      </c>
      <c r="H42" s="747">
        <v>0</v>
      </c>
      <c r="I42" s="747">
        <v>0</v>
      </c>
    </row>
    <row r="43" spans="1:9" s="70" customFormat="1" ht="21" customHeight="1">
      <c r="A43" s="530" t="s">
        <v>450</v>
      </c>
      <c r="B43" s="747">
        <v>0</v>
      </c>
      <c r="C43" s="747">
        <v>0</v>
      </c>
      <c r="D43" s="747">
        <v>0</v>
      </c>
      <c r="E43" s="747">
        <v>0</v>
      </c>
      <c r="F43" s="747">
        <v>4238.9417711370261</v>
      </c>
      <c r="G43" s="747">
        <v>4216.9582900874639</v>
      </c>
      <c r="H43" s="747">
        <v>3847.4033090379007</v>
      </c>
      <c r="I43" s="747">
        <v>3486.131839650146</v>
      </c>
    </row>
    <row r="44" spans="1:9" s="71" customFormat="1" ht="43.5" customHeight="1" thickBot="1">
      <c r="A44" s="532" t="s">
        <v>109</v>
      </c>
      <c r="B44" s="748">
        <v>0</v>
      </c>
      <c r="C44" s="748">
        <v>0</v>
      </c>
      <c r="D44" s="748">
        <v>0</v>
      </c>
      <c r="E44" s="748">
        <v>0</v>
      </c>
      <c r="F44" s="748">
        <v>0</v>
      </c>
      <c r="G44" s="748">
        <v>0</v>
      </c>
      <c r="H44" s="748">
        <v>0</v>
      </c>
      <c r="I44" s="748">
        <v>0</v>
      </c>
    </row>
    <row r="45" spans="1:9" ht="24" customHeight="1" thickTop="1" thickBot="1">
      <c r="A45" s="623" t="s">
        <v>451</v>
      </c>
      <c r="B45" s="746">
        <v>9719.7884227405248</v>
      </c>
      <c r="C45" s="746">
        <v>10587.876903790089</v>
      </c>
      <c r="D45" s="746">
        <v>10964.77439212828</v>
      </c>
      <c r="E45" s="746">
        <v>11254.628440233235</v>
      </c>
      <c r="F45" s="746">
        <v>11745.437377551019</v>
      </c>
      <c r="G45" s="746">
        <v>11199.902067055395</v>
      </c>
      <c r="H45" s="746">
        <v>11975.965642857143</v>
      </c>
      <c r="I45" s="746">
        <v>12401.463102040816</v>
      </c>
    </row>
    <row r="46" spans="1:9" s="70" customFormat="1" ht="21" customHeight="1" thickTop="1">
      <c r="A46" s="530" t="s">
        <v>148</v>
      </c>
      <c r="B46" s="747">
        <v>3213.5568513119533</v>
      </c>
      <c r="C46" s="747">
        <v>5830.9037900874637</v>
      </c>
      <c r="D46" s="747">
        <v>8294.6997084548111</v>
      </c>
      <c r="E46" s="747">
        <v>9384.7580174927116</v>
      </c>
      <c r="F46" s="747">
        <v>9647.2303206997076</v>
      </c>
      <c r="G46" s="747">
        <v>9647.2303206997076</v>
      </c>
      <c r="H46" s="747">
        <v>9985.4912536443153</v>
      </c>
      <c r="I46" s="747">
        <v>10075.258017492712</v>
      </c>
    </row>
    <row r="47" spans="1:9" s="70" customFormat="1" ht="21" customHeight="1">
      <c r="A47" s="530" t="s">
        <v>152</v>
      </c>
      <c r="B47" s="747">
        <v>3061.2388862973762</v>
      </c>
      <c r="C47" s="747">
        <v>2463.7971166180755</v>
      </c>
      <c r="D47" s="747">
        <v>781.28083090379016</v>
      </c>
      <c r="E47" s="747">
        <v>7.8164125364431483</v>
      </c>
      <c r="F47" s="747">
        <v>7.8171413994169088</v>
      </c>
      <c r="G47" s="747">
        <v>7.8171413994169088</v>
      </c>
      <c r="H47" s="747">
        <v>1248.5372580174926</v>
      </c>
      <c r="I47" s="747">
        <v>1497.029969387755</v>
      </c>
    </row>
    <row r="48" spans="1:9" s="70" customFormat="1" ht="21" customHeight="1">
      <c r="A48" s="530" t="s">
        <v>156</v>
      </c>
      <c r="B48" s="747">
        <v>0</v>
      </c>
      <c r="C48" s="747">
        <v>0</v>
      </c>
      <c r="D48" s="747">
        <v>0</v>
      </c>
      <c r="E48" s="747">
        <v>0</v>
      </c>
      <c r="F48" s="747">
        <v>0</v>
      </c>
      <c r="G48" s="747">
        <v>0</v>
      </c>
      <c r="H48" s="747">
        <v>0</v>
      </c>
      <c r="I48" s="747">
        <v>0</v>
      </c>
    </row>
    <row r="49" spans="1:9" s="70" customFormat="1" ht="21" customHeight="1">
      <c r="A49" s="530" t="s">
        <v>452</v>
      </c>
      <c r="B49" s="747">
        <v>2622.0910510204085</v>
      </c>
      <c r="C49" s="747">
        <v>1425.0875160349851</v>
      </c>
      <c r="D49" s="747">
        <v>1511.896364431487</v>
      </c>
      <c r="E49" s="747">
        <v>1549.5861137026238</v>
      </c>
      <c r="F49" s="747">
        <v>1580.8329037900876</v>
      </c>
      <c r="G49" s="747">
        <v>1631.7886049562683</v>
      </c>
      <c r="H49" s="747">
        <v>1631.7886049562683</v>
      </c>
      <c r="I49" s="747">
        <v>1631.7886049562683</v>
      </c>
    </row>
    <row r="50" spans="1:9" s="70" customFormat="1" ht="21" customHeight="1">
      <c r="A50" s="530" t="s">
        <v>164</v>
      </c>
      <c r="B50" s="747">
        <v>822.90163411078709</v>
      </c>
      <c r="C50" s="747">
        <v>868.08848104956269</v>
      </c>
      <c r="D50" s="747">
        <v>376.89748833819243</v>
      </c>
      <c r="E50" s="747">
        <v>312.46789650145774</v>
      </c>
      <c r="F50" s="747">
        <v>509.55701166180756</v>
      </c>
      <c r="G50" s="747">
        <v>-86.934000000000012</v>
      </c>
      <c r="H50" s="747">
        <v>-889.851473760933</v>
      </c>
      <c r="I50" s="747">
        <v>-802.61348979591833</v>
      </c>
    </row>
    <row r="51" spans="1:9" s="70" customFormat="1" ht="21" customHeight="1">
      <c r="A51" s="531" t="s">
        <v>453</v>
      </c>
      <c r="B51" s="747">
        <v>0</v>
      </c>
      <c r="C51" s="747">
        <v>0</v>
      </c>
      <c r="D51" s="747">
        <v>0</v>
      </c>
      <c r="E51" s="747">
        <v>0</v>
      </c>
      <c r="F51" s="747">
        <v>0</v>
      </c>
      <c r="G51" s="747">
        <v>428.02788921282797</v>
      </c>
      <c r="H51" s="747">
        <v>89.766956268221563</v>
      </c>
      <c r="I51" s="747">
        <v>-979.61823760932953</v>
      </c>
    </row>
    <row r="52" spans="1:9" s="71" customFormat="1" ht="40.5" customHeight="1" thickBot="1">
      <c r="A52" s="533" t="s">
        <v>454</v>
      </c>
      <c r="B52" s="748">
        <v>822.90163411078709</v>
      </c>
      <c r="C52" s="748">
        <v>868.08848104956269</v>
      </c>
      <c r="D52" s="748">
        <v>376.89748833819243</v>
      </c>
      <c r="E52" s="748">
        <v>312.46789650145774</v>
      </c>
      <c r="F52" s="748">
        <v>509.55701166180756</v>
      </c>
      <c r="G52" s="748">
        <v>-514.96188921282794</v>
      </c>
      <c r="H52" s="748">
        <v>-979.61843002915452</v>
      </c>
      <c r="I52" s="748">
        <v>177.00474781341109</v>
      </c>
    </row>
    <row r="53" spans="1:9" ht="24" customHeight="1" thickTop="1" thickBot="1">
      <c r="A53" s="623" t="s">
        <v>455</v>
      </c>
      <c r="B53" s="746">
        <v>83572.093107871711</v>
      </c>
      <c r="C53" s="746">
        <v>104583.90806851312</v>
      </c>
      <c r="D53" s="746">
        <v>126820.24500874635</v>
      </c>
      <c r="E53" s="746">
        <v>140057.94424344023</v>
      </c>
      <c r="F53" s="746">
        <v>157085.62243586007</v>
      </c>
      <c r="G53" s="746">
        <v>165837.97943586006</v>
      </c>
      <c r="H53" s="746">
        <v>167187.43880174929</v>
      </c>
      <c r="I53" s="746">
        <v>173938.51422448977</v>
      </c>
    </row>
    <row r="54" spans="1:9" s="70" customFormat="1" ht="24" customHeight="1" thickTop="1">
      <c r="A54" s="530" t="s">
        <v>456</v>
      </c>
      <c r="B54" s="747">
        <v>3582.7718192419825</v>
      </c>
      <c r="C54" s="747">
        <v>6680.6144897959175</v>
      </c>
      <c r="D54" s="747">
        <v>9924.2837623906707</v>
      </c>
      <c r="E54" s="747">
        <v>10328.988122448978</v>
      </c>
      <c r="F54" s="747">
        <v>10446.5745393586</v>
      </c>
      <c r="G54" s="747">
        <v>10522.361683673471</v>
      </c>
      <c r="H54" s="747">
        <v>12889.340692419824</v>
      </c>
      <c r="I54" s="747">
        <v>11050.153362973759</v>
      </c>
    </row>
    <row r="55" spans="1:9" s="71" customFormat="1" ht="21" customHeight="1">
      <c r="A55" s="533" t="s">
        <v>457</v>
      </c>
      <c r="B55" s="748">
        <v>0</v>
      </c>
      <c r="C55" s="748">
        <v>0</v>
      </c>
      <c r="D55" s="748">
        <v>0</v>
      </c>
      <c r="E55" s="748">
        <v>0</v>
      </c>
      <c r="F55" s="748">
        <v>0</v>
      </c>
      <c r="G55" s="748">
        <v>0</v>
      </c>
      <c r="H55" s="748">
        <v>0</v>
      </c>
      <c r="I55" s="748">
        <v>0</v>
      </c>
    </row>
    <row r="56" spans="1:9" s="71" customFormat="1" ht="21" customHeight="1">
      <c r="A56" s="533" t="s">
        <v>458</v>
      </c>
      <c r="B56" s="748">
        <v>3567.4817682215744</v>
      </c>
      <c r="C56" s="748">
        <v>6660.400625364432</v>
      </c>
      <c r="D56" s="748">
        <v>9879.3449897959181</v>
      </c>
      <c r="E56" s="748">
        <v>10247.898865889212</v>
      </c>
      <c r="F56" s="748">
        <v>10348.208113702623</v>
      </c>
      <c r="G56" s="748">
        <v>10234.377620991254</v>
      </c>
      <c r="H56" s="748">
        <v>12605.731317784257</v>
      </c>
      <c r="I56" s="748">
        <v>10738.38588483965</v>
      </c>
    </row>
    <row r="57" spans="1:9" s="71" customFormat="1" ht="21" customHeight="1">
      <c r="A57" s="533" t="s">
        <v>459</v>
      </c>
      <c r="B57" s="748">
        <v>0</v>
      </c>
      <c r="C57" s="748">
        <v>0</v>
      </c>
      <c r="D57" s="748">
        <v>0</v>
      </c>
      <c r="E57" s="748">
        <v>0</v>
      </c>
      <c r="F57" s="748">
        <v>0</v>
      </c>
      <c r="G57" s="748">
        <v>0</v>
      </c>
      <c r="H57" s="748">
        <v>0</v>
      </c>
      <c r="I57" s="748">
        <v>0</v>
      </c>
    </row>
    <row r="58" spans="1:9" s="71" customFormat="1" ht="21" customHeight="1">
      <c r="A58" s="533" t="s">
        <v>460</v>
      </c>
      <c r="B58" s="748">
        <v>15.290051020408164</v>
      </c>
      <c r="C58" s="748">
        <v>20.213864431486879</v>
      </c>
      <c r="D58" s="748">
        <v>44.93877259475218</v>
      </c>
      <c r="E58" s="748">
        <v>81.089256559766781</v>
      </c>
      <c r="F58" s="748">
        <v>98.36642565597667</v>
      </c>
      <c r="G58" s="748">
        <v>287.98406268221572</v>
      </c>
      <c r="H58" s="748">
        <v>283.60937463556854</v>
      </c>
      <c r="I58" s="748">
        <v>311.76747813411072</v>
      </c>
    </row>
    <row r="59" spans="1:9" s="71" customFormat="1" ht="21" customHeight="1">
      <c r="A59" s="533" t="s">
        <v>461</v>
      </c>
      <c r="B59" s="748">
        <v>0</v>
      </c>
      <c r="C59" s="748">
        <v>0</v>
      </c>
      <c r="D59" s="748">
        <v>0</v>
      </c>
      <c r="E59" s="748">
        <v>0</v>
      </c>
      <c r="F59" s="748">
        <v>0</v>
      </c>
      <c r="G59" s="748">
        <v>0</v>
      </c>
      <c r="H59" s="748">
        <v>0</v>
      </c>
      <c r="I59" s="748">
        <v>0</v>
      </c>
    </row>
    <row r="60" spans="1:9" s="71" customFormat="1" ht="61.5" customHeight="1" thickBot="1">
      <c r="A60" s="532" t="s">
        <v>462</v>
      </c>
      <c r="B60" s="748">
        <v>153109.52717492709</v>
      </c>
      <c r="C60" s="748">
        <v>194147.18400728863</v>
      </c>
      <c r="D60" s="748">
        <v>241701.41308017491</v>
      </c>
      <c r="E60" s="748">
        <v>280167.32312390674</v>
      </c>
      <c r="F60" s="748">
        <v>323099.48536443146</v>
      </c>
      <c r="G60" s="748">
        <v>335306.48062536446</v>
      </c>
      <c r="H60" s="748">
        <v>340495.38811224489</v>
      </c>
      <c r="I60" s="748">
        <v>337296.9315685131</v>
      </c>
    </row>
    <row r="61" spans="1:9" ht="31.5" customHeight="1" thickTop="1" thickBot="1">
      <c r="A61" s="624" t="s">
        <v>463</v>
      </c>
      <c r="B61" s="746"/>
      <c r="C61" s="746"/>
      <c r="D61" s="746"/>
      <c r="E61" s="746"/>
      <c r="F61" s="746"/>
      <c r="G61" s="746"/>
      <c r="H61" s="746"/>
      <c r="I61" s="746"/>
    </row>
    <row r="62" spans="1:9" ht="30" customHeight="1" thickTop="1">
      <c r="A62" s="625" t="s">
        <v>464</v>
      </c>
      <c r="B62" s="749">
        <v>6741.6713134110796</v>
      </c>
      <c r="C62" s="749">
        <v>9164.8088309037903</v>
      </c>
      <c r="D62" s="749">
        <v>11747.916991253645</v>
      </c>
      <c r="E62" s="749">
        <v>13215.008852769681</v>
      </c>
      <c r="F62" s="749">
        <v>14940.952565597667</v>
      </c>
      <c r="G62" s="749">
        <v>7905.4941720116622</v>
      </c>
      <c r="H62" s="749">
        <v>16458.048973760931</v>
      </c>
      <c r="I62" s="749">
        <v>8082.6933994169094</v>
      </c>
    </row>
    <row r="63" spans="1:9" ht="21" customHeight="1">
      <c r="A63" s="626" t="s">
        <v>465</v>
      </c>
      <c r="B63" s="749">
        <v>-2009.0655816326532</v>
      </c>
      <c r="C63" s="749">
        <v>-2868.0812361516037</v>
      </c>
      <c r="D63" s="749">
        <v>-3926.0459927113702</v>
      </c>
      <c r="E63" s="749">
        <v>-4737.9856005830907</v>
      </c>
      <c r="F63" s="749">
        <v>-5198.6595262390665</v>
      </c>
      <c r="G63" s="749">
        <v>-2479.2461880466471</v>
      </c>
      <c r="H63" s="749">
        <v>-5153.3162492711363</v>
      </c>
      <c r="I63" s="749">
        <v>-2652.3997988338197</v>
      </c>
    </row>
    <row r="64" spans="1:9" ht="21.75" customHeight="1">
      <c r="A64" s="627" t="s">
        <v>466</v>
      </c>
      <c r="B64" s="749">
        <v>4732.6057317784262</v>
      </c>
      <c r="C64" s="749">
        <v>6296.7275947521866</v>
      </c>
      <c r="D64" s="749">
        <v>7821.8709985422738</v>
      </c>
      <c r="E64" s="749">
        <v>8477.0232521865892</v>
      </c>
      <c r="F64" s="749">
        <v>9742.2930393586012</v>
      </c>
      <c r="G64" s="749">
        <v>5426.247983965015</v>
      </c>
      <c r="H64" s="749">
        <v>11304.732724489795</v>
      </c>
      <c r="I64" s="749">
        <v>5430.2936005830907</v>
      </c>
    </row>
    <row r="65" spans="1:9">
      <c r="A65" s="625" t="s">
        <v>467</v>
      </c>
      <c r="B65" s="749">
        <v>452.56946938775513</v>
      </c>
      <c r="C65" s="749">
        <v>375.68479300291546</v>
      </c>
      <c r="D65" s="749">
        <v>542.61385422740523</v>
      </c>
      <c r="E65" s="749">
        <v>799.8788002915453</v>
      </c>
      <c r="F65" s="749">
        <v>1134.685755102041</v>
      </c>
      <c r="G65" s="749">
        <v>656.08712390670553</v>
      </c>
      <c r="H65" s="749">
        <v>1145.0746370262391</v>
      </c>
      <c r="I65" s="749">
        <v>1107.1942274052478</v>
      </c>
    </row>
    <row r="66" spans="1:9">
      <c r="A66" s="626" t="s">
        <v>468</v>
      </c>
      <c r="B66" s="749">
        <v>-210.39486588921284</v>
      </c>
      <c r="C66" s="749">
        <v>-142.43485131195334</v>
      </c>
      <c r="D66" s="749">
        <v>-243.27753352769676</v>
      </c>
      <c r="E66" s="749">
        <v>-266.52522303206996</v>
      </c>
      <c r="F66" s="749">
        <v>-594.20887463556846</v>
      </c>
      <c r="G66" s="749">
        <v>-438.98541253644316</v>
      </c>
      <c r="H66" s="749">
        <v>-802.9222973760933</v>
      </c>
      <c r="I66" s="749">
        <v>-450.93092565597664</v>
      </c>
    </row>
    <row r="67" spans="1:9">
      <c r="A67" s="628" t="s">
        <v>469</v>
      </c>
      <c r="B67" s="749">
        <v>4974.7803352769679</v>
      </c>
      <c r="C67" s="749">
        <v>6529.977536443148</v>
      </c>
      <c r="D67" s="749">
        <v>8121.207319241983</v>
      </c>
      <c r="E67" s="749">
        <v>9010.3768294460642</v>
      </c>
      <c r="F67" s="749">
        <v>10282.769919825074</v>
      </c>
      <c r="G67" s="749">
        <v>5643.3496953352769</v>
      </c>
      <c r="H67" s="749">
        <v>11646.885064139942</v>
      </c>
      <c r="I67" s="749">
        <v>6086.5569023323615</v>
      </c>
    </row>
    <row r="68" spans="1:9">
      <c r="A68" s="625" t="s">
        <v>470</v>
      </c>
      <c r="B68" s="749">
        <v>356.21363411078715</v>
      </c>
      <c r="C68" s="749">
        <v>317.62901895043734</v>
      </c>
      <c r="D68" s="749">
        <v>1373.4383644314869</v>
      </c>
      <c r="E68" s="749">
        <v>734.58595772594754</v>
      </c>
      <c r="F68" s="749">
        <v>2711.4133119533531</v>
      </c>
      <c r="G68" s="749">
        <v>838.88379883381924</v>
      </c>
      <c r="H68" s="749">
        <v>2938.9122930029152</v>
      </c>
      <c r="I68" s="749">
        <v>1278.8277711370263</v>
      </c>
    </row>
    <row r="69" spans="1:9">
      <c r="A69" s="625" t="s">
        <v>471</v>
      </c>
      <c r="B69" s="749">
        <v>-898.76363411078717</v>
      </c>
      <c r="C69" s="749">
        <v>-1097.0459810495627</v>
      </c>
      <c r="D69" s="749">
        <v>-2937.7244868804669</v>
      </c>
      <c r="E69" s="749">
        <v>-1887.7201647230322</v>
      </c>
      <c r="F69" s="749">
        <v>-4242.8258921282804</v>
      </c>
      <c r="G69" s="749">
        <v>-2121.4757303206998</v>
      </c>
      <c r="H69" s="749">
        <v>-6278.8025670553934</v>
      </c>
      <c r="I69" s="749">
        <v>-2566.5100524781342</v>
      </c>
    </row>
    <row r="70" spans="1:9">
      <c r="A70" s="627" t="s">
        <v>472</v>
      </c>
      <c r="B70" s="749">
        <v>4432.2303352769686</v>
      </c>
      <c r="C70" s="749">
        <v>5750.5605743440237</v>
      </c>
      <c r="D70" s="749">
        <v>6556.9211967930032</v>
      </c>
      <c r="E70" s="749">
        <v>7857.24262244898</v>
      </c>
      <c r="F70" s="749">
        <v>8751.357339650147</v>
      </c>
      <c r="G70" s="749">
        <v>4360.7577638483972</v>
      </c>
      <c r="H70" s="749">
        <v>8306.9947900874631</v>
      </c>
      <c r="I70" s="749">
        <v>4798.8746209912542</v>
      </c>
    </row>
    <row r="71" spans="1:9">
      <c r="A71" s="626" t="s">
        <v>473</v>
      </c>
      <c r="B71" s="749">
        <v>-3609.4141093294461</v>
      </c>
      <c r="C71" s="749">
        <v>-4903.2949577259469</v>
      </c>
      <c r="D71" s="749">
        <v>-6116.617173469388</v>
      </c>
      <c r="E71" s="749">
        <v>-7541.4906865889207</v>
      </c>
      <c r="F71" s="749">
        <v>-8260.530542274053</v>
      </c>
      <c r="G71" s="749">
        <v>-4878.6979606413988</v>
      </c>
      <c r="H71" s="749">
        <v>-9287.0854227405252</v>
      </c>
      <c r="I71" s="749">
        <v>-4598.5144081632652</v>
      </c>
    </row>
    <row r="72" spans="1:9">
      <c r="A72" s="628" t="s">
        <v>474</v>
      </c>
      <c r="B72" s="749">
        <v>822.81622594752184</v>
      </c>
      <c r="C72" s="749">
        <v>847.2656166180758</v>
      </c>
      <c r="D72" s="749">
        <v>440.30402332361518</v>
      </c>
      <c r="E72" s="749">
        <v>315.75193586005827</v>
      </c>
      <c r="F72" s="749">
        <v>490.82679737609328</v>
      </c>
      <c r="G72" s="749">
        <v>-517.94019679300288</v>
      </c>
      <c r="H72" s="749">
        <v>-980.09063265306122</v>
      </c>
      <c r="I72" s="749">
        <v>200.36021282798836</v>
      </c>
    </row>
    <row r="73" spans="1:9">
      <c r="A73" s="628" t="s">
        <v>475</v>
      </c>
      <c r="B73" s="749">
        <v>1.7201166180758016E-4</v>
      </c>
      <c r="C73" s="749">
        <v>1.2973760932944608E-4</v>
      </c>
      <c r="D73" s="749">
        <v>-2.8571428571428568E-4</v>
      </c>
      <c r="E73" s="749">
        <v>-8.4548104956268222E-5</v>
      </c>
      <c r="F73" s="749">
        <v>-3.0845481049562684E-3</v>
      </c>
      <c r="G73" s="749">
        <v>-6.0495626822157432E-4</v>
      </c>
      <c r="H73" s="749">
        <v>-8.6151603498542276E-4</v>
      </c>
      <c r="I73" s="749">
        <v>4.3731778425655976E-6</v>
      </c>
    </row>
    <row r="74" spans="1:9">
      <c r="A74" s="626" t="s">
        <v>476</v>
      </c>
      <c r="B74" s="749">
        <v>1.7201166180758016E-4</v>
      </c>
      <c r="C74" s="749">
        <v>1.2973760932944608E-4</v>
      </c>
      <c r="D74" s="749">
        <v>-2.8571428571428568E-4</v>
      </c>
      <c r="E74" s="749">
        <v>-8.4548104956268222E-5</v>
      </c>
      <c r="F74" s="749">
        <v>-3.0845481049562684E-3</v>
      </c>
      <c r="G74" s="749">
        <v>-6.0495626822157432E-4</v>
      </c>
      <c r="H74" s="749">
        <v>-8.6151603498542276E-4</v>
      </c>
      <c r="I74" s="749">
        <v>4.3731778425655976E-6</v>
      </c>
    </row>
    <row r="75" spans="1:9">
      <c r="A75" s="626" t="s">
        <v>477</v>
      </c>
      <c r="B75" s="749">
        <v>0</v>
      </c>
      <c r="C75" s="749">
        <v>0</v>
      </c>
      <c r="D75" s="749">
        <v>0</v>
      </c>
      <c r="E75" s="749">
        <v>0</v>
      </c>
      <c r="F75" s="749">
        <v>0</v>
      </c>
      <c r="G75" s="749">
        <v>0</v>
      </c>
      <c r="H75" s="749">
        <v>0</v>
      </c>
      <c r="I75" s="749">
        <v>0</v>
      </c>
    </row>
    <row r="76" spans="1:9">
      <c r="A76" s="627" t="s">
        <v>478</v>
      </c>
      <c r="B76" s="749">
        <v>-5.8294460641399428E-3</v>
      </c>
      <c r="C76" s="749">
        <v>-1.4762390670553936E-2</v>
      </c>
      <c r="D76" s="749">
        <v>-2.5166180758017492E-2</v>
      </c>
      <c r="E76" s="749">
        <v>-1.9884839650145772E-2</v>
      </c>
      <c r="F76" s="749">
        <v>-3.6829446064139938E-2</v>
      </c>
      <c r="G76" s="749">
        <v>-0.29155393586005829</v>
      </c>
      <c r="H76" s="749">
        <v>-0.49477842565597668</v>
      </c>
      <c r="I76" s="749">
        <v>-1.5858600583090382E-2</v>
      </c>
    </row>
    <row r="77" spans="1:9">
      <c r="A77" s="627" t="s">
        <v>1352</v>
      </c>
      <c r="B77" s="749">
        <v>1.5495626822157435E-3</v>
      </c>
      <c r="C77" s="749">
        <v>1.5932944606413995E-3</v>
      </c>
      <c r="D77" s="749">
        <v>1.0174927113702624E-3</v>
      </c>
      <c r="E77" s="749">
        <v>1.4912536443148689E-3</v>
      </c>
      <c r="F77" s="749">
        <v>-7.8279883381924197E-4</v>
      </c>
      <c r="G77" s="749">
        <v>-0.28244752186588923</v>
      </c>
      <c r="H77" s="749">
        <v>-0.47896355685131198</v>
      </c>
      <c r="I77" s="749">
        <v>1.1078717201166181E-4</v>
      </c>
    </row>
    <row r="78" spans="1:9">
      <c r="A78" s="626" t="s">
        <v>479</v>
      </c>
      <c r="B78" s="749">
        <v>-7.379008746355685E-3</v>
      </c>
      <c r="C78" s="749">
        <v>-1.6355685131195338E-2</v>
      </c>
      <c r="D78" s="749">
        <v>-2.6183673469387755E-2</v>
      </c>
      <c r="E78" s="749">
        <v>-2.1376093294460639E-2</v>
      </c>
      <c r="F78" s="749">
        <v>-3.6046647230320701E-2</v>
      </c>
      <c r="G78" s="749">
        <v>-9.1064139941690967E-3</v>
      </c>
      <c r="H78" s="749">
        <v>-1.5814868804664723E-2</v>
      </c>
      <c r="I78" s="749">
        <v>-1.5969387755102041E-2</v>
      </c>
    </row>
    <row r="79" spans="1:9">
      <c r="A79" s="627" t="s">
        <v>480</v>
      </c>
      <c r="B79" s="749">
        <v>822.81056851311951</v>
      </c>
      <c r="C79" s="749">
        <v>847.2509839650146</v>
      </c>
      <c r="D79" s="749">
        <v>440.27857142857147</v>
      </c>
      <c r="E79" s="749">
        <v>315.73196647230321</v>
      </c>
      <c r="F79" s="749">
        <v>490.78688338192421</v>
      </c>
      <c r="G79" s="749">
        <v>-518.23235568513121</v>
      </c>
      <c r="H79" s="749">
        <v>-980.58627259475213</v>
      </c>
      <c r="I79" s="749">
        <v>200.34435860058309</v>
      </c>
    </row>
    <row r="80" spans="1:9">
      <c r="A80" s="625" t="s">
        <v>481</v>
      </c>
      <c r="B80" s="749">
        <v>0.39030612244897961</v>
      </c>
      <c r="C80" s="749">
        <v>0.22157434402332363</v>
      </c>
      <c r="D80" s="749">
        <v>0.44387755102040816</v>
      </c>
      <c r="E80" s="749">
        <v>1.8950437317784258E-2</v>
      </c>
      <c r="F80" s="749">
        <v>0</v>
      </c>
      <c r="G80" s="749">
        <v>0</v>
      </c>
      <c r="H80" s="749">
        <v>0</v>
      </c>
      <c r="I80" s="749">
        <v>0</v>
      </c>
    </row>
    <row r="81" spans="1:9">
      <c r="A81" s="628" t="s">
        <v>482</v>
      </c>
      <c r="B81" s="749">
        <v>823.20087463556854</v>
      </c>
      <c r="C81" s="749">
        <v>847.47255830903794</v>
      </c>
      <c r="D81" s="749">
        <v>440.72244897959189</v>
      </c>
      <c r="E81" s="749">
        <v>315.75091690962097</v>
      </c>
      <c r="F81" s="749">
        <v>490.78688338192421</v>
      </c>
      <c r="G81" s="749">
        <v>-518.23235568513121</v>
      </c>
      <c r="H81" s="749">
        <v>-980.58627259475213</v>
      </c>
      <c r="I81" s="749">
        <v>200.34435860058309</v>
      </c>
    </row>
    <row r="82" spans="1:9">
      <c r="A82" s="625" t="s">
        <v>483</v>
      </c>
      <c r="B82" s="749">
        <v>-0.29924052478134111</v>
      </c>
      <c r="C82" s="749">
        <v>20.61592274052478</v>
      </c>
      <c r="D82" s="749">
        <v>-63.824960641399414</v>
      </c>
      <c r="E82" s="749">
        <v>-3.283020408163265</v>
      </c>
      <c r="F82" s="749">
        <v>18.770128279883384</v>
      </c>
      <c r="G82" s="749">
        <v>3.2704664723032071</v>
      </c>
      <c r="H82" s="749">
        <v>0.96784256559766757</v>
      </c>
      <c r="I82" s="749">
        <v>-23.339610787172013</v>
      </c>
    </row>
    <row r="83" spans="1:9" ht="21" customHeight="1">
      <c r="A83" s="627" t="s">
        <v>484</v>
      </c>
      <c r="B83" s="749">
        <v>822.90163411078709</v>
      </c>
      <c r="C83" s="749">
        <v>868.08848104956269</v>
      </c>
      <c r="D83" s="749">
        <v>376.89748833819243</v>
      </c>
      <c r="E83" s="749">
        <v>312.46789650145774</v>
      </c>
      <c r="F83" s="749">
        <v>509.55701166180756</v>
      </c>
      <c r="G83" s="749">
        <v>-514.96188921282794</v>
      </c>
      <c r="H83" s="749">
        <v>-979.61843002915452</v>
      </c>
      <c r="I83" s="749">
        <v>177.00474781341109</v>
      </c>
    </row>
    <row r="84" spans="1:9" ht="21" customHeight="1">
      <c r="A84" s="625" t="s">
        <v>485</v>
      </c>
      <c r="B84" s="749">
        <v>0</v>
      </c>
      <c r="C84" s="749">
        <v>0</v>
      </c>
      <c r="D84" s="749">
        <v>0</v>
      </c>
      <c r="E84" s="749">
        <v>0</v>
      </c>
      <c r="F84" s="749">
        <v>0</v>
      </c>
      <c r="G84" s="749">
        <v>0</v>
      </c>
      <c r="H84" s="749">
        <v>0</v>
      </c>
      <c r="I84" s="749">
        <v>0</v>
      </c>
    </row>
    <row r="85" spans="1:9" ht="21" customHeight="1">
      <c r="A85" s="627" t="s">
        <v>486</v>
      </c>
      <c r="B85" s="749">
        <v>822.90163411078709</v>
      </c>
      <c r="C85" s="749">
        <v>868.08848104956269</v>
      </c>
      <c r="D85" s="749">
        <v>376.89748833819243</v>
      </c>
      <c r="E85" s="749">
        <v>312.46789650145774</v>
      </c>
      <c r="F85" s="749">
        <v>509.55701166180756</v>
      </c>
      <c r="G85" s="749">
        <v>-514.96188921282794</v>
      </c>
      <c r="H85" s="749">
        <v>-979.61843002915452</v>
      </c>
      <c r="I85" s="749">
        <v>177.00474781341109</v>
      </c>
    </row>
    <row r="86" spans="1:9" ht="18" customHeight="1" thickBot="1">
      <c r="A86" s="625" t="s">
        <v>487</v>
      </c>
      <c r="B86" s="749">
        <v>0</v>
      </c>
      <c r="C86" s="749">
        <v>0</v>
      </c>
      <c r="D86" s="749">
        <v>0</v>
      </c>
      <c r="E86" s="749">
        <v>0</v>
      </c>
      <c r="F86" s="749">
        <v>0</v>
      </c>
      <c r="G86" s="749">
        <v>0</v>
      </c>
      <c r="H86" s="749">
        <v>0</v>
      </c>
      <c r="I86" s="749">
        <v>0</v>
      </c>
    </row>
    <row r="87" spans="1:9" ht="24" customHeight="1" thickTop="1" thickBot="1">
      <c r="A87" s="623" t="s">
        <v>488</v>
      </c>
      <c r="B87" s="746">
        <v>822.90163411078709</v>
      </c>
      <c r="C87" s="746">
        <v>868.08848104956269</v>
      </c>
      <c r="D87" s="746">
        <v>376.89748833819243</v>
      </c>
      <c r="E87" s="746">
        <v>312.46789650145774</v>
      </c>
      <c r="F87" s="746">
        <v>509.55701166180756</v>
      </c>
      <c r="G87" s="746">
        <v>-514.96188921282794</v>
      </c>
      <c r="H87" s="746">
        <v>-979.61843002915452</v>
      </c>
      <c r="I87" s="746">
        <v>177.00474781341109</v>
      </c>
    </row>
    <row r="88" spans="1:9" ht="15" customHeight="1" thickTop="1" thickBot="1">
      <c r="A88" s="629"/>
      <c r="B88" s="750"/>
      <c r="C88" s="750"/>
      <c r="D88" s="750"/>
      <c r="E88" s="750"/>
      <c r="F88" s="750"/>
      <c r="G88" s="750"/>
      <c r="H88" s="750"/>
      <c r="I88" s="750"/>
    </row>
    <row r="89" spans="1:9" ht="28.5" customHeight="1" thickTop="1">
      <c r="A89" s="434"/>
      <c r="B89" s="32"/>
      <c r="C89" s="32"/>
      <c r="D89" s="32"/>
      <c r="E89" s="32"/>
      <c r="F89" s="32"/>
      <c r="G89" s="32"/>
      <c r="H89" s="32"/>
    </row>
    <row r="90" spans="1:9">
      <c r="A90" s="434"/>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5"/>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6"/>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435"/>
      <c r="B101" s="32"/>
      <c r="C101" s="32"/>
      <c r="D101" s="32"/>
      <c r="E101" s="32"/>
      <c r="F101" s="32"/>
      <c r="G101" s="32"/>
      <c r="H101" s="32"/>
    </row>
    <row r="102" spans="1:8" ht="19.5">
      <c r="A102" s="72"/>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c r="A110" s="73"/>
      <c r="B110" s="32"/>
      <c r="C110" s="32"/>
      <c r="D110" s="32"/>
      <c r="E110" s="32"/>
      <c r="F110" s="32"/>
      <c r="G110" s="32"/>
      <c r="H110" s="32"/>
    </row>
    <row r="111" spans="1:8" ht="19.5">
      <c r="A111" s="435"/>
      <c r="B111" s="32"/>
      <c r="C111" s="32"/>
      <c r="D111" s="32"/>
      <c r="E111" s="32"/>
      <c r="F111" s="32"/>
      <c r="G111" s="32"/>
      <c r="H111" s="32"/>
    </row>
    <row r="112" spans="1:8" ht="19.5">
      <c r="A112" s="435"/>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6"/>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5"/>
      <c r="B122" s="32"/>
      <c r="C122" s="32"/>
      <c r="D122" s="32"/>
      <c r="E122" s="32"/>
      <c r="F122" s="32"/>
      <c r="G122" s="32"/>
      <c r="H122" s="32"/>
    </row>
    <row r="123" spans="1:8" ht="19.5">
      <c r="A123" s="436"/>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5"/>
      <c r="B128" s="32"/>
      <c r="C128" s="32"/>
      <c r="D128" s="32"/>
      <c r="E128" s="32"/>
      <c r="F128" s="32"/>
      <c r="G128" s="32"/>
      <c r="H128" s="32"/>
    </row>
    <row r="129" spans="1:8" ht="19.5">
      <c r="A129" s="436"/>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5"/>
      <c r="B132" s="32"/>
      <c r="C132" s="32"/>
      <c r="D132" s="32"/>
      <c r="E132" s="32"/>
      <c r="F132" s="32"/>
      <c r="G132" s="32"/>
      <c r="H132" s="32"/>
    </row>
    <row r="133" spans="1:8" ht="19.5">
      <c r="A133" s="436"/>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5"/>
      <c r="B137" s="32"/>
      <c r="C137" s="32"/>
      <c r="D137" s="32"/>
      <c r="E137" s="32"/>
      <c r="F137" s="32"/>
      <c r="G137" s="32"/>
      <c r="H137" s="32"/>
    </row>
    <row r="138" spans="1:8" ht="19.5">
      <c r="A138" s="436"/>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5"/>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6"/>
      <c r="B145" s="32"/>
      <c r="C145" s="32"/>
      <c r="D145" s="32"/>
      <c r="E145" s="32"/>
      <c r="F145" s="32"/>
      <c r="G145" s="32"/>
      <c r="H145" s="32"/>
    </row>
    <row r="146" spans="1:8" ht="19.5">
      <c r="A146" s="435"/>
      <c r="B146" s="32"/>
      <c r="C146" s="32"/>
      <c r="D146" s="32"/>
      <c r="E146" s="32"/>
      <c r="F146" s="32"/>
      <c r="G146" s="32"/>
      <c r="H146" s="32"/>
    </row>
    <row r="147" spans="1:8" ht="19.5">
      <c r="A147" s="435"/>
      <c r="B147" s="32"/>
      <c r="C147" s="32"/>
      <c r="D147" s="32"/>
      <c r="E147" s="32"/>
      <c r="F147" s="32"/>
      <c r="G147" s="32"/>
      <c r="H147" s="32"/>
    </row>
    <row r="148" spans="1:8" ht="19.5">
      <c r="A148" s="75"/>
      <c r="B148" s="32"/>
      <c r="C148" s="32"/>
      <c r="D148" s="32"/>
      <c r="E148" s="32"/>
      <c r="F148" s="32"/>
      <c r="G148" s="32"/>
      <c r="H148" s="32"/>
    </row>
    <row r="149" spans="1:8" ht="19.5">
      <c r="A149" s="436"/>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5"/>
      <c r="B152" s="32"/>
      <c r="C152" s="32"/>
      <c r="D152" s="32"/>
      <c r="E152" s="32"/>
      <c r="F152" s="32"/>
      <c r="G152" s="32"/>
      <c r="H152" s="32"/>
    </row>
    <row r="153" spans="1:8" ht="19.5">
      <c r="A153" s="436"/>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5"/>
      <c r="B156" s="32"/>
      <c r="C156" s="32"/>
      <c r="D156" s="32"/>
      <c r="E156" s="32"/>
      <c r="F156" s="32"/>
      <c r="G156" s="32"/>
      <c r="H156" s="32"/>
    </row>
    <row r="157" spans="1:8" ht="19.5">
      <c r="A157" s="436"/>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5"/>
      <c r="B160" s="32"/>
      <c r="C160" s="32"/>
      <c r="D160" s="32"/>
      <c r="E160" s="32"/>
      <c r="F160" s="32"/>
      <c r="G160" s="32"/>
      <c r="H160" s="32"/>
    </row>
    <row r="161" spans="1:8" ht="19.5">
      <c r="A161" s="436"/>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435"/>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4"/>
      <c r="B167" s="32"/>
      <c r="C167" s="32"/>
      <c r="D167" s="32"/>
      <c r="E167" s="32"/>
      <c r="F167" s="32"/>
      <c r="G167" s="32"/>
      <c r="H167" s="32"/>
    </row>
    <row r="168" spans="1:8" ht="19.5">
      <c r="A168" s="72"/>
      <c r="B168" s="32"/>
      <c r="C168" s="32"/>
      <c r="D168" s="32"/>
      <c r="E168" s="32"/>
      <c r="F168" s="32"/>
      <c r="G168" s="32"/>
      <c r="H168" s="32"/>
    </row>
    <row r="169" spans="1:8" ht="19.5">
      <c r="A169" s="72"/>
      <c r="B169" s="32"/>
      <c r="C169" s="32"/>
      <c r="D169" s="32"/>
      <c r="E169" s="32"/>
      <c r="F169" s="32"/>
      <c r="G169" s="32"/>
      <c r="H169" s="32"/>
    </row>
    <row r="170" spans="1:8" ht="19.5">
      <c r="A170" s="436"/>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5"/>
      <c r="B175" s="32"/>
      <c r="C175" s="32"/>
      <c r="D175" s="32"/>
      <c r="E175" s="32"/>
      <c r="F175" s="32"/>
      <c r="G175" s="32"/>
      <c r="H175" s="32"/>
    </row>
    <row r="176" spans="1:8" ht="19.5">
      <c r="A176" s="436"/>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5"/>
      <c r="B180" s="32"/>
      <c r="C180" s="32"/>
      <c r="D180" s="32"/>
      <c r="E180" s="32"/>
      <c r="F180" s="32"/>
      <c r="G180" s="32"/>
      <c r="H180" s="32"/>
    </row>
    <row r="181" spans="1:8" ht="19.5">
      <c r="A181" s="436"/>
      <c r="B181" s="32"/>
      <c r="C181" s="32"/>
      <c r="D181" s="32"/>
      <c r="E181" s="32"/>
      <c r="F181" s="32"/>
      <c r="G181" s="32"/>
      <c r="H181" s="32"/>
    </row>
    <row r="182" spans="1:8" ht="19.5">
      <c r="A182" s="436"/>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5"/>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6"/>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5"/>
      <c r="B194" s="32"/>
      <c r="C194" s="32"/>
      <c r="D194" s="32"/>
      <c r="E194" s="32"/>
      <c r="F194" s="32"/>
      <c r="G194" s="32"/>
      <c r="H194" s="32"/>
    </row>
    <row r="195" spans="1:8" ht="19.5">
      <c r="A195" s="436"/>
      <c r="B195" s="32"/>
      <c r="C195" s="32"/>
      <c r="D195" s="32"/>
      <c r="E195" s="32"/>
      <c r="F195" s="32"/>
      <c r="G195" s="32"/>
      <c r="H195" s="32"/>
    </row>
    <row r="196" spans="1:8" ht="19.5">
      <c r="A196" s="435"/>
      <c r="B196" s="32"/>
      <c r="C196" s="32"/>
      <c r="D196" s="32"/>
      <c r="E196" s="32"/>
      <c r="F196" s="32"/>
      <c r="G196" s="32"/>
      <c r="H196" s="32"/>
    </row>
    <row r="197" spans="1:8" ht="19.5">
      <c r="A197" s="435"/>
      <c r="B197" s="32"/>
      <c r="C197" s="32"/>
      <c r="D197" s="32"/>
      <c r="E197" s="32"/>
      <c r="F197" s="32"/>
      <c r="G197" s="32"/>
      <c r="H197" s="32"/>
    </row>
    <row r="198" spans="1:8" ht="19.5">
      <c r="A198" s="75"/>
      <c r="B198" s="32"/>
      <c r="C198" s="32"/>
      <c r="D198" s="32"/>
      <c r="E198" s="32"/>
      <c r="F198" s="32"/>
      <c r="G198" s="32"/>
      <c r="H198" s="32"/>
    </row>
    <row r="199" spans="1:8" ht="19.5">
      <c r="A199" s="435"/>
      <c r="B199" s="32"/>
      <c r="C199" s="32"/>
      <c r="D199" s="32"/>
      <c r="E199" s="32"/>
      <c r="F199" s="32"/>
      <c r="G199" s="32"/>
      <c r="H199" s="32"/>
    </row>
    <row r="200" spans="1:8" ht="19.5">
      <c r="A200" s="436"/>
      <c r="B200" s="32"/>
      <c r="C200" s="32"/>
      <c r="D200" s="32"/>
      <c r="E200" s="32"/>
      <c r="F200" s="32"/>
      <c r="G200" s="32"/>
      <c r="H200" s="32"/>
    </row>
    <row r="201" spans="1:8" ht="19.5">
      <c r="A201" s="435"/>
      <c r="B201" s="32"/>
      <c r="C201" s="32"/>
      <c r="D201" s="32"/>
      <c r="E201" s="32"/>
      <c r="F201" s="32"/>
      <c r="G201" s="32"/>
      <c r="H201" s="32"/>
    </row>
    <row r="202" spans="1:8" ht="19.5">
      <c r="A202" s="435"/>
      <c r="B202" s="32"/>
      <c r="C202" s="32"/>
      <c r="D202" s="32"/>
      <c r="E202" s="32"/>
      <c r="F202" s="32"/>
      <c r="G202" s="32"/>
      <c r="H202" s="32"/>
    </row>
    <row r="203" spans="1:8" ht="19.5">
      <c r="A203" s="436"/>
      <c r="B203" s="32"/>
      <c r="C203" s="32"/>
      <c r="D203" s="32"/>
      <c r="E203" s="32"/>
      <c r="F203" s="32"/>
      <c r="G203" s="32"/>
      <c r="H203" s="32"/>
    </row>
    <row r="204" spans="1:8" ht="19.5">
      <c r="A204" s="435"/>
      <c r="B204" s="32"/>
      <c r="C204" s="32"/>
      <c r="D204" s="32"/>
      <c r="E204" s="32"/>
      <c r="F204" s="32"/>
      <c r="G204" s="32"/>
      <c r="H204" s="32"/>
    </row>
    <row r="205" spans="1:8" ht="19.5">
      <c r="A205" s="435"/>
      <c r="B205" s="32"/>
      <c r="C205" s="32"/>
      <c r="D205" s="32"/>
      <c r="E205" s="32"/>
      <c r="F205" s="32"/>
      <c r="G205" s="32"/>
      <c r="H205" s="32"/>
    </row>
    <row r="206" spans="1:8" ht="19.5">
      <c r="A206" s="436"/>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5"/>
      <c r="B214" s="32"/>
      <c r="C214" s="32"/>
      <c r="D214" s="32"/>
      <c r="E214" s="32"/>
      <c r="F214" s="32"/>
      <c r="G214" s="32"/>
      <c r="H214" s="32"/>
    </row>
    <row r="215" spans="1:8" ht="19.5">
      <c r="A215" s="436"/>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5"/>
      <c r="B220" s="32"/>
      <c r="C220" s="32"/>
      <c r="D220" s="32"/>
      <c r="E220" s="32"/>
      <c r="F220" s="32"/>
      <c r="G220" s="32"/>
      <c r="H220" s="32"/>
    </row>
    <row r="221" spans="1:8" ht="19.5">
      <c r="A221" s="436"/>
      <c r="B221" s="32"/>
      <c r="C221" s="32"/>
      <c r="D221" s="32"/>
      <c r="E221" s="32"/>
      <c r="F221" s="32"/>
      <c r="G221" s="32"/>
      <c r="H221" s="32"/>
    </row>
    <row r="222" spans="1:8" ht="19.5">
      <c r="A222" s="435"/>
      <c r="B222" s="32"/>
      <c r="C222" s="32"/>
      <c r="D222" s="32"/>
      <c r="E222" s="32"/>
      <c r="F222" s="32"/>
      <c r="G222" s="32"/>
      <c r="H222" s="32"/>
    </row>
    <row r="223" spans="1:8" ht="19.5">
      <c r="A223" s="435"/>
      <c r="B223" s="32"/>
      <c r="C223" s="32"/>
      <c r="D223" s="32"/>
      <c r="E223" s="32"/>
      <c r="F223" s="32"/>
      <c r="G223" s="32"/>
      <c r="H223" s="32"/>
    </row>
    <row r="224" spans="1:8" ht="19.5">
      <c r="A224" s="436"/>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5"/>
      <c r="B227" s="32"/>
      <c r="C227" s="32"/>
      <c r="D227" s="32"/>
      <c r="E227" s="32"/>
      <c r="F227" s="32"/>
      <c r="G227" s="32"/>
      <c r="H227" s="32"/>
    </row>
    <row r="228" spans="1:8" ht="19.5">
      <c r="A228" s="437"/>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43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63" t="s">
        <v>1073</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3" t="s">
        <v>1082</v>
      </c>
      <c r="B3" s="1063"/>
      <c r="C3" s="1063"/>
      <c r="D3" s="1063"/>
      <c r="E3" s="1063"/>
      <c r="F3" s="1063"/>
      <c r="G3" s="1063"/>
      <c r="H3" s="1063"/>
      <c r="I3" s="1063"/>
    </row>
    <row r="4" spans="1:9" ht="43.5" customHeight="1">
      <c r="A4" s="1064" t="s">
        <v>1249</v>
      </c>
      <c r="B4" s="1064"/>
      <c r="C4" s="1064"/>
      <c r="D4" s="1064"/>
      <c r="E4" s="1064"/>
      <c r="F4" s="1064"/>
      <c r="G4" s="1064"/>
      <c r="H4" s="1064"/>
      <c r="I4" s="1064"/>
    </row>
    <row r="5" spans="1:9" ht="19.5" customHeight="1" thickBot="1">
      <c r="A5" s="1063"/>
      <c r="B5" s="1063"/>
      <c r="C5" s="1063"/>
      <c r="D5" s="1063"/>
      <c r="E5" s="1063"/>
      <c r="F5" s="1063"/>
      <c r="G5" s="1063"/>
      <c r="H5" s="1063"/>
      <c r="I5" s="1063"/>
    </row>
    <row r="6" spans="1:9" ht="54" customHeight="1" thickTop="1" thickBot="1">
      <c r="A6" s="948"/>
      <c r="B6" s="1069" t="s">
        <v>1538</v>
      </c>
      <c r="C6" s="1069"/>
      <c r="D6" s="1070" t="s">
        <v>1077</v>
      </c>
      <c r="E6" s="1070"/>
      <c r="F6" s="1070"/>
      <c r="G6" s="1070"/>
      <c r="H6" s="1070"/>
      <c r="I6" s="1070"/>
    </row>
    <row r="7" spans="1:9" s="26" customFormat="1" ht="28.5" customHeight="1" thickTop="1" thickBot="1">
      <c r="A7" s="601" t="s">
        <v>296</v>
      </c>
      <c r="B7" s="67" t="s">
        <v>424</v>
      </c>
      <c r="C7" s="67" t="s">
        <v>425</v>
      </c>
      <c r="D7" s="67" t="s">
        <v>1147</v>
      </c>
      <c r="E7" s="67" t="s">
        <v>1237</v>
      </c>
      <c r="F7" s="67" t="s">
        <v>1291</v>
      </c>
      <c r="G7" s="67" t="s">
        <v>1531</v>
      </c>
      <c r="H7" s="67" t="s">
        <v>1365</v>
      </c>
      <c r="I7" s="67" t="s">
        <v>1532</v>
      </c>
    </row>
    <row r="8" spans="1:9" ht="15" customHeight="1" thickTop="1" thickBot="1">
      <c r="A8" s="622"/>
      <c r="B8" s="557"/>
      <c r="C8" s="557"/>
      <c r="D8" s="557"/>
      <c r="E8" s="557"/>
      <c r="F8" s="557"/>
      <c r="G8" s="557"/>
      <c r="H8" s="557"/>
      <c r="I8" s="557"/>
    </row>
    <row r="9" spans="1:9" ht="24" customHeight="1" thickTop="1" thickBot="1">
      <c r="A9" s="623" t="s">
        <v>426</v>
      </c>
      <c r="B9" s="746">
        <v>241422.18269533527</v>
      </c>
      <c r="C9" s="746">
        <v>309147.14808017493</v>
      </c>
      <c r="D9" s="746">
        <v>381603.6495626822</v>
      </c>
      <c r="E9" s="746">
        <v>428997.10438921285</v>
      </c>
      <c r="F9" s="746">
        <v>487343.03139795916</v>
      </c>
      <c r="G9" s="746">
        <v>488336.92142274056</v>
      </c>
      <c r="H9" s="746">
        <v>498652.48776530614</v>
      </c>
      <c r="I9" s="746">
        <v>529136.80490379012</v>
      </c>
    </row>
    <row r="10" spans="1:9" s="70" customFormat="1" ht="21" customHeight="1" thickTop="1">
      <c r="A10" s="530" t="s">
        <v>8</v>
      </c>
      <c r="B10" s="747">
        <v>8954.9349839650149</v>
      </c>
      <c r="C10" s="747">
        <v>14201.446845481049</v>
      </c>
      <c r="D10" s="747">
        <v>18099.796704081633</v>
      </c>
      <c r="E10" s="747">
        <v>23993.888779883386</v>
      </c>
      <c r="F10" s="747">
        <v>43981.274664723031</v>
      </c>
      <c r="G10" s="747">
        <v>30791.670132653064</v>
      </c>
      <c r="H10" s="747">
        <v>25844.954941690961</v>
      </c>
      <c r="I10" s="747">
        <v>45688.843616618069</v>
      </c>
    </row>
    <row r="11" spans="1:9" s="70" customFormat="1" ht="21" customHeight="1">
      <c r="A11" s="530" t="s">
        <v>17</v>
      </c>
      <c r="B11" s="747">
        <v>23245.345947521862</v>
      </c>
      <c r="C11" s="747">
        <v>20498.464948979592</v>
      </c>
      <c r="D11" s="747">
        <v>16559.391584548106</v>
      </c>
      <c r="E11" s="747">
        <v>13560.911157434402</v>
      </c>
      <c r="F11" s="747">
        <v>17768.633128279886</v>
      </c>
      <c r="G11" s="747">
        <v>22930.133434402334</v>
      </c>
      <c r="H11" s="747">
        <v>22220.046298833822</v>
      </c>
      <c r="I11" s="747">
        <v>16658.640446064139</v>
      </c>
    </row>
    <row r="12" spans="1:9" s="70" customFormat="1" ht="21" customHeight="1">
      <c r="A12" s="530" t="s">
        <v>26</v>
      </c>
      <c r="B12" s="747">
        <v>201062.81429154519</v>
      </c>
      <c r="C12" s="747">
        <v>263563.58180612244</v>
      </c>
      <c r="D12" s="747">
        <v>332798.56688483962</v>
      </c>
      <c r="E12" s="747">
        <v>374837.45782798831</v>
      </c>
      <c r="F12" s="747">
        <v>399994.24258746352</v>
      </c>
      <c r="G12" s="747">
        <v>398819.80924198253</v>
      </c>
      <c r="H12" s="747">
        <v>413837.27274635568</v>
      </c>
      <c r="I12" s="747">
        <v>426743.81359620992</v>
      </c>
    </row>
    <row r="13" spans="1:9" s="70" customFormat="1" ht="21" customHeight="1">
      <c r="A13" s="531" t="s">
        <v>427</v>
      </c>
      <c r="B13" s="747">
        <v>203070.12723760933</v>
      </c>
      <c r="C13" s="747">
        <v>264878.04697813408</v>
      </c>
      <c r="D13" s="747">
        <v>333459.31652040815</v>
      </c>
      <c r="E13" s="747">
        <v>375365.12297376088</v>
      </c>
      <c r="F13" s="747">
        <v>398891.12696064136</v>
      </c>
      <c r="G13" s="747">
        <v>396351.86306705541</v>
      </c>
      <c r="H13" s="747">
        <v>412510.92944606411</v>
      </c>
      <c r="I13" s="747">
        <v>424434.24267055391</v>
      </c>
    </row>
    <row r="14" spans="1:9" s="70" customFormat="1" ht="21" customHeight="1">
      <c r="A14" s="531" t="s">
        <v>428</v>
      </c>
      <c r="B14" s="747">
        <v>202566.26716618074</v>
      </c>
      <c r="C14" s="747">
        <v>263536.31729737611</v>
      </c>
      <c r="D14" s="747">
        <v>331419.86865743436</v>
      </c>
      <c r="E14" s="747">
        <v>371337.33208454814</v>
      </c>
      <c r="F14" s="747">
        <v>393461.30255247816</v>
      </c>
      <c r="G14" s="747">
        <v>391317.18959183671</v>
      </c>
      <c r="H14" s="747">
        <v>406736.39448833821</v>
      </c>
      <c r="I14" s="747">
        <v>418976.0401734694</v>
      </c>
    </row>
    <row r="15" spans="1:9" s="70" customFormat="1" ht="21" customHeight="1">
      <c r="A15" s="531" t="s">
        <v>429</v>
      </c>
      <c r="B15" s="747">
        <v>503.86007142857142</v>
      </c>
      <c r="C15" s="747">
        <v>1341.7296807580174</v>
      </c>
      <c r="D15" s="747">
        <v>2039.4478629737609</v>
      </c>
      <c r="E15" s="747">
        <v>4027.790889212828</v>
      </c>
      <c r="F15" s="747">
        <v>5429.8244081632647</v>
      </c>
      <c r="G15" s="747">
        <v>5034.6734752186585</v>
      </c>
      <c r="H15" s="747">
        <v>5774.5349577259476</v>
      </c>
      <c r="I15" s="747">
        <v>5458.2024970845478</v>
      </c>
    </row>
    <row r="16" spans="1:9" s="70" customFormat="1" ht="21" customHeight="1">
      <c r="A16" s="531" t="s">
        <v>430</v>
      </c>
      <c r="B16" s="747">
        <v>1373.6630670553936</v>
      </c>
      <c r="C16" s="747">
        <v>2358.7476166180759</v>
      </c>
      <c r="D16" s="747">
        <v>2303.7826370262392</v>
      </c>
      <c r="E16" s="747">
        <v>2360.9067215743439</v>
      </c>
      <c r="F16" s="747">
        <v>2151.5739387755102</v>
      </c>
      <c r="G16" s="747">
        <v>2291.9352259475222</v>
      </c>
      <c r="H16" s="747">
        <v>1792.586689504373</v>
      </c>
      <c r="I16" s="747">
        <v>2302.7719708454811</v>
      </c>
    </row>
    <row r="17" spans="1:9" s="70" customFormat="1" ht="21" customHeight="1">
      <c r="A17" s="531" t="s">
        <v>431</v>
      </c>
      <c r="B17" s="747">
        <v>1331.477078717201</v>
      </c>
      <c r="C17" s="747">
        <v>2333.2645247813412</v>
      </c>
      <c r="D17" s="747">
        <v>2256.7028338192417</v>
      </c>
      <c r="E17" s="747">
        <v>2123.5106457725947</v>
      </c>
      <c r="F17" s="747">
        <v>2010.6898702623907</v>
      </c>
      <c r="G17" s="747">
        <v>2071.9171618075802</v>
      </c>
      <c r="H17" s="747">
        <v>1770.6296763848397</v>
      </c>
      <c r="I17" s="747">
        <v>2240.097113702624</v>
      </c>
    </row>
    <row r="18" spans="1:9" s="70" customFormat="1" ht="21" customHeight="1">
      <c r="A18" s="531" t="s">
        <v>432</v>
      </c>
      <c r="B18" s="747">
        <v>42.185988338192416</v>
      </c>
      <c r="C18" s="747">
        <v>25.483091836734694</v>
      </c>
      <c r="D18" s="747">
        <v>47.079803206997084</v>
      </c>
      <c r="E18" s="747">
        <v>237.39607580174928</v>
      </c>
      <c r="F18" s="747">
        <v>140.88406851311953</v>
      </c>
      <c r="G18" s="747">
        <v>220.01806413994166</v>
      </c>
      <c r="H18" s="747">
        <v>21.957013119533524</v>
      </c>
      <c r="I18" s="747">
        <v>62.674857142857142</v>
      </c>
    </row>
    <row r="19" spans="1:9" s="70" customFormat="1" ht="21" customHeight="1">
      <c r="A19" s="531" t="s">
        <v>433</v>
      </c>
      <c r="B19" s="747">
        <v>1197.2427157434402</v>
      </c>
      <c r="C19" s="747">
        <v>1504.7879125364434</v>
      </c>
      <c r="D19" s="747">
        <v>2080.8548629737606</v>
      </c>
      <c r="E19" s="747">
        <v>3809.9261166180759</v>
      </c>
      <c r="F19" s="747">
        <v>6430.3456588921281</v>
      </c>
      <c r="G19" s="747">
        <v>9354.4356137026243</v>
      </c>
      <c r="H19" s="747">
        <v>7074.2407317784255</v>
      </c>
      <c r="I19" s="747">
        <v>8490.800562682216</v>
      </c>
    </row>
    <row r="20" spans="1:9" s="70" customFormat="1" ht="21" customHeight="1">
      <c r="A20" s="531" t="s">
        <v>434</v>
      </c>
      <c r="B20" s="747">
        <v>1149.7945204081632</v>
      </c>
      <c r="C20" s="747">
        <v>1468.3238790087464</v>
      </c>
      <c r="D20" s="747">
        <v>2045.9053994169094</v>
      </c>
      <c r="E20" s="747">
        <v>3408.4450597667637</v>
      </c>
      <c r="F20" s="747">
        <v>6113.2942725947532</v>
      </c>
      <c r="G20" s="747">
        <v>8702.8011618075798</v>
      </c>
      <c r="H20" s="747">
        <v>6636.9305233236155</v>
      </c>
      <c r="I20" s="747">
        <v>8009.6617215743436</v>
      </c>
    </row>
    <row r="21" spans="1:9" s="70" customFormat="1" ht="21" customHeight="1">
      <c r="A21" s="531" t="s">
        <v>435</v>
      </c>
      <c r="B21" s="747">
        <v>47.448195335276971</v>
      </c>
      <c r="C21" s="747">
        <v>36.464033527696792</v>
      </c>
      <c r="D21" s="747">
        <v>34.949463556851313</v>
      </c>
      <c r="E21" s="747">
        <v>401.48105685131196</v>
      </c>
      <c r="F21" s="747">
        <v>317.05138629737604</v>
      </c>
      <c r="G21" s="747">
        <v>651.63445189504375</v>
      </c>
      <c r="H21" s="747">
        <v>437.31020845481049</v>
      </c>
      <c r="I21" s="747">
        <v>481.13884110787171</v>
      </c>
    </row>
    <row r="22" spans="1:9" s="70" customFormat="1" ht="21" customHeight="1">
      <c r="A22" s="531" t="s">
        <v>39</v>
      </c>
      <c r="B22" s="747">
        <v>3447.0505801749273</v>
      </c>
      <c r="C22" s="747">
        <v>4464.4311311953352</v>
      </c>
      <c r="D22" s="747">
        <v>5593.7128221574349</v>
      </c>
      <c r="E22" s="747">
        <v>5651.0276107871723</v>
      </c>
      <c r="F22" s="747">
        <v>6018.3735116618072</v>
      </c>
      <c r="G22" s="747">
        <v>6173.8437317784255</v>
      </c>
      <c r="H22" s="747">
        <v>6388.7976603498546</v>
      </c>
      <c r="I22" s="747">
        <v>6504.1480699708454</v>
      </c>
    </row>
    <row r="23" spans="1:9" s="70" customFormat="1" ht="21" customHeight="1">
      <c r="A23" s="531" t="s">
        <v>436</v>
      </c>
      <c r="B23" s="747">
        <v>-8025.2693090379016</v>
      </c>
      <c r="C23" s="747">
        <v>-9642.4318323615171</v>
      </c>
      <c r="D23" s="747">
        <v>-10639.099957725948</v>
      </c>
      <c r="E23" s="747">
        <v>-12349.525594752187</v>
      </c>
      <c r="F23" s="747">
        <v>-13497.17748250729</v>
      </c>
      <c r="G23" s="747">
        <v>-15352.268396501457</v>
      </c>
      <c r="H23" s="747">
        <v>-13929.281781341107</v>
      </c>
      <c r="I23" s="747">
        <v>-14988.149677842568</v>
      </c>
    </row>
    <row r="24" spans="1:9" s="70" customFormat="1" ht="21" customHeight="1">
      <c r="A24" s="530" t="s">
        <v>57</v>
      </c>
      <c r="B24" s="747">
        <v>2070.4998542274052</v>
      </c>
      <c r="C24" s="747">
        <v>2411.8527303206997</v>
      </c>
      <c r="D24" s="747">
        <v>2844.9147623906701</v>
      </c>
      <c r="E24" s="747">
        <v>3483.3773425655977</v>
      </c>
      <c r="F24" s="747">
        <v>4220.4059373177843</v>
      </c>
      <c r="G24" s="747">
        <v>5281.1900510204086</v>
      </c>
      <c r="H24" s="747">
        <v>5816.8552857142859</v>
      </c>
      <c r="I24" s="747">
        <v>5405.2601020408156</v>
      </c>
    </row>
    <row r="25" spans="1:9" s="70" customFormat="1" ht="21" customHeight="1">
      <c r="A25" s="530" t="s">
        <v>63</v>
      </c>
      <c r="B25" s="747">
        <v>1.4577259475218659E-3</v>
      </c>
      <c r="C25" s="747">
        <v>1.6034985422740523E-3</v>
      </c>
      <c r="D25" s="747">
        <v>1.6034985422740523E-3</v>
      </c>
      <c r="E25" s="747">
        <v>9.4482900874635565</v>
      </c>
      <c r="F25" s="747">
        <v>355.46975947521861</v>
      </c>
      <c r="G25" s="747">
        <v>713.23304081632648</v>
      </c>
      <c r="H25" s="747">
        <v>1174.4626851311953</v>
      </c>
      <c r="I25" s="747">
        <v>1085.1173236151603</v>
      </c>
    </row>
    <row r="26" spans="1:9" s="70" customFormat="1" ht="21" customHeight="1">
      <c r="A26" s="530" t="s">
        <v>437</v>
      </c>
      <c r="B26" s="747">
        <v>57.769864431486887</v>
      </c>
      <c r="C26" s="747">
        <v>57.769864431486887</v>
      </c>
      <c r="D26" s="747">
        <v>56.544864431486886</v>
      </c>
      <c r="E26" s="747">
        <v>56.544864431486886</v>
      </c>
      <c r="F26" s="747">
        <v>4999.5783658892142</v>
      </c>
      <c r="G26" s="747">
        <v>9456.8370466472297</v>
      </c>
      <c r="H26" s="747">
        <v>6859.7816676384837</v>
      </c>
      <c r="I26" s="747">
        <v>7317.3234154518959</v>
      </c>
    </row>
    <row r="27" spans="1:9" s="70" customFormat="1" ht="21" customHeight="1">
      <c r="A27" s="530" t="s">
        <v>74</v>
      </c>
      <c r="B27" s="747">
        <v>4926.2521180758022</v>
      </c>
      <c r="C27" s="747">
        <v>7157.883752186588</v>
      </c>
      <c r="D27" s="747">
        <v>9438.0575408163259</v>
      </c>
      <c r="E27" s="747">
        <v>11296.569682215744</v>
      </c>
      <c r="F27" s="747">
        <v>14269.588437317785</v>
      </c>
      <c r="G27" s="747">
        <v>16557.03649562682</v>
      </c>
      <c r="H27" s="747">
        <v>20579.504068513121</v>
      </c>
      <c r="I27" s="747">
        <v>21737.167526239064</v>
      </c>
    </row>
    <row r="28" spans="1:9" s="70" customFormat="1" ht="21" customHeight="1">
      <c r="A28" s="530" t="s">
        <v>438</v>
      </c>
      <c r="B28" s="747">
        <v>1104.5641778425656</v>
      </c>
      <c r="C28" s="747">
        <v>1256.1465291545189</v>
      </c>
      <c r="D28" s="747">
        <v>1806.3756180758019</v>
      </c>
      <c r="E28" s="747">
        <v>1758.906444606414</v>
      </c>
      <c r="F28" s="747">
        <v>1753.8385174927114</v>
      </c>
      <c r="G28" s="747">
        <v>3787.0119795918367</v>
      </c>
      <c r="H28" s="747">
        <v>2319.6100714285712</v>
      </c>
      <c r="I28" s="747">
        <v>4500.6388775510204</v>
      </c>
    </row>
    <row r="29" spans="1:9" s="71" customFormat="1" ht="43.5" customHeight="1" thickBot="1">
      <c r="A29" s="532" t="s">
        <v>1358</v>
      </c>
      <c r="B29" s="748">
        <v>0</v>
      </c>
      <c r="C29" s="748">
        <v>0</v>
      </c>
      <c r="D29" s="748">
        <v>0</v>
      </c>
      <c r="E29" s="748">
        <v>0</v>
      </c>
      <c r="F29" s="748">
        <v>0</v>
      </c>
      <c r="G29" s="748">
        <v>0</v>
      </c>
      <c r="H29" s="748">
        <v>0</v>
      </c>
      <c r="I29" s="748">
        <v>0</v>
      </c>
    </row>
    <row r="30" spans="1:9" ht="24" customHeight="1" thickTop="1" thickBot="1">
      <c r="A30" s="623" t="s">
        <v>439</v>
      </c>
      <c r="B30" s="746">
        <v>221547.72582653063</v>
      </c>
      <c r="C30" s="746">
        <v>285456.39066618076</v>
      </c>
      <c r="D30" s="746">
        <v>353472.60113702627</v>
      </c>
      <c r="E30" s="746">
        <v>397350.80507288635</v>
      </c>
      <c r="F30" s="746">
        <v>453142.47868950438</v>
      </c>
      <c r="G30" s="746">
        <v>454923.16444314871</v>
      </c>
      <c r="H30" s="746">
        <v>462299.95005247812</v>
      </c>
      <c r="I30" s="746">
        <v>493452.48704664723</v>
      </c>
    </row>
    <row r="31" spans="1:9" s="70" customFormat="1" ht="21" customHeight="1" thickTop="1">
      <c r="A31" s="530" t="s">
        <v>440</v>
      </c>
      <c r="B31" s="747">
        <v>169049.82625947523</v>
      </c>
      <c r="C31" s="747">
        <v>229124.89066472303</v>
      </c>
      <c r="D31" s="747">
        <v>303081.22935714287</v>
      </c>
      <c r="E31" s="747">
        <v>343494.02808309038</v>
      </c>
      <c r="F31" s="747">
        <v>396592.49112390669</v>
      </c>
      <c r="G31" s="747">
        <v>392199.94390233239</v>
      </c>
      <c r="H31" s="747">
        <v>408052.53281924193</v>
      </c>
      <c r="I31" s="747">
        <v>435073.57790233236</v>
      </c>
    </row>
    <row r="32" spans="1:9" s="70" customFormat="1" ht="21" customHeight="1">
      <c r="A32" s="531" t="s">
        <v>441</v>
      </c>
      <c r="B32" s="747">
        <v>1.2473323615160352</v>
      </c>
      <c r="C32" s="747">
        <v>310.33493148688046</v>
      </c>
      <c r="D32" s="747">
        <v>2039.0349868804665</v>
      </c>
      <c r="E32" s="747">
        <v>3617.9470072886293</v>
      </c>
      <c r="F32" s="747">
        <v>6100.7833658892132</v>
      </c>
      <c r="G32" s="747">
        <v>6596.8065918367338</v>
      </c>
      <c r="H32" s="747">
        <v>8129.0586064139934</v>
      </c>
      <c r="I32" s="747">
        <v>9692.534758017493</v>
      </c>
    </row>
    <row r="33" spans="1:9" s="70" customFormat="1" ht="21" customHeight="1">
      <c r="A33" s="531" t="s">
        <v>442</v>
      </c>
      <c r="B33" s="747">
        <v>49670.339513119536</v>
      </c>
      <c r="C33" s="747">
        <v>53254.329546647226</v>
      </c>
      <c r="D33" s="747">
        <v>51607.327705539363</v>
      </c>
      <c r="E33" s="747">
        <v>50808.519975218653</v>
      </c>
      <c r="F33" s="747">
        <v>55955.108536443149</v>
      </c>
      <c r="G33" s="747">
        <v>57458.808670553939</v>
      </c>
      <c r="H33" s="747">
        <v>59580.680374635573</v>
      </c>
      <c r="I33" s="747">
        <v>67109.907300291539</v>
      </c>
    </row>
    <row r="34" spans="1:9" s="70" customFormat="1" ht="21" customHeight="1">
      <c r="A34" s="531" t="s">
        <v>443</v>
      </c>
      <c r="B34" s="747">
        <v>34506.387147230322</v>
      </c>
      <c r="C34" s="747">
        <v>34270.958918367345</v>
      </c>
      <c r="D34" s="747">
        <v>9153.2906865889217</v>
      </c>
      <c r="E34" s="747">
        <v>1622.1413556851312</v>
      </c>
      <c r="F34" s="747">
        <v>882.08734256559762</v>
      </c>
      <c r="G34" s="747">
        <v>639.06118075801749</v>
      </c>
      <c r="H34" s="747">
        <v>564.8447142857143</v>
      </c>
      <c r="I34" s="747">
        <v>3507.9944475218658</v>
      </c>
    </row>
    <row r="35" spans="1:9" s="70" customFormat="1" ht="21" customHeight="1">
      <c r="A35" s="531" t="s">
        <v>444</v>
      </c>
      <c r="B35" s="747">
        <v>765.51356559766748</v>
      </c>
      <c r="C35" s="747">
        <v>593.76907871720107</v>
      </c>
      <c r="D35" s="747">
        <v>570.49043586005826</v>
      </c>
      <c r="E35" s="747">
        <v>501.60990962099123</v>
      </c>
      <c r="F35" s="747">
        <v>509.8113717201166</v>
      </c>
      <c r="G35" s="747">
        <v>729.05819679300294</v>
      </c>
      <c r="H35" s="747">
        <v>889.12291982507293</v>
      </c>
      <c r="I35" s="747">
        <v>1162.6569766763848</v>
      </c>
    </row>
    <row r="36" spans="1:9" s="70" customFormat="1" ht="21" customHeight="1">
      <c r="A36" s="531" t="s">
        <v>445</v>
      </c>
      <c r="B36" s="747">
        <v>80841.831871720118</v>
      </c>
      <c r="C36" s="747">
        <v>133775.85645481048</v>
      </c>
      <c r="D36" s="747">
        <v>226230.43001895046</v>
      </c>
      <c r="E36" s="747">
        <v>268067.47287172009</v>
      </c>
      <c r="F36" s="747">
        <v>307945.22733090381</v>
      </c>
      <c r="G36" s="747">
        <v>298268.96066472307</v>
      </c>
      <c r="H36" s="747">
        <v>308100.2150422741</v>
      </c>
      <c r="I36" s="747">
        <v>320383.3037376093</v>
      </c>
    </row>
    <row r="37" spans="1:9" s="70" customFormat="1" ht="21" customHeight="1">
      <c r="A37" s="531" t="s">
        <v>446</v>
      </c>
      <c r="B37" s="747">
        <v>3264.5068294460643</v>
      </c>
      <c r="C37" s="747">
        <v>6919.641734693877</v>
      </c>
      <c r="D37" s="747">
        <v>13480.655523323614</v>
      </c>
      <c r="E37" s="747">
        <v>18876.336963556849</v>
      </c>
      <c r="F37" s="747">
        <v>25199.473176384839</v>
      </c>
      <c r="G37" s="747">
        <v>28507.248597667636</v>
      </c>
      <c r="H37" s="747">
        <v>30788.611161807581</v>
      </c>
      <c r="I37" s="747">
        <v>33217.180682215738</v>
      </c>
    </row>
    <row r="38" spans="1:9" s="70" customFormat="1" ht="21" customHeight="1">
      <c r="A38" s="530" t="s">
        <v>447</v>
      </c>
      <c r="B38" s="747">
        <v>0</v>
      </c>
      <c r="C38" s="747">
        <v>0</v>
      </c>
      <c r="D38" s="747">
        <v>0</v>
      </c>
      <c r="E38" s="747">
        <v>0</v>
      </c>
      <c r="F38" s="747">
        <v>8.1266763848396512E-2</v>
      </c>
      <c r="G38" s="747">
        <v>0</v>
      </c>
      <c r="H38" s="747">
        <v>7.4143877551020401</v>
      </c>
      <c r="I38" s="747">
        <v>9.9443877551020421</v>
      </c>
    </row>
    <row r="39" spans="1:9" s="70" customFormat="1" ht="21" customHeight="1">
      <c r="A39" s="530" t="s">
        <v>448</v>
      </c>
      <c r="B39" s="747">
        <v>25910.220800291543</v>
      </c>
      <c r="C39" s="747">
        <v>23114.70669387755</v>
      </c>
      <c r="D39" s="747">
        <v>11996.764240524781</v>
      </c>
      <c r="E39" s="747">
        <v>20159.328172011657</v>
      </c>
      <c r="F39" s="747">
        <v>24089.940609329449</v>
      </c>
      <c r="G39" s="747">
        <v>29785.645482507287</v>
      </c>
      <c r="H39" s="747">
        <v>18706.196851311954</v>
      </c>
      <c r="I39" s="747">
        <v>27644.360720116616</v>
      </c>
    </row>
    <row r="40" spans="1:9" s="70" customFormat="1" ht="21" customHeight="1">
      <c r="A40" s="530" t="s">
        <v>449</v>
      </c>
      <c r="B40" s="747">
        <v>7334.4664183673467</v>
      </c>
      <c r="C40" s="747">
        <v>8907.9924883381918</v>
      </c>
      <c r="D40" s="747">
        <v>11355.339204081632</v>
      </c>
      <c r="E40" s="747">
        <v>9581.0100976676385</v>
      </c>
      <c r="F40" s="747">
        <v>11359.121674927113</v>
      </c>
      <c r="G40" s="747">
        <v>8974.0159358600595</v>
      </c>
      <c r="H40" s="747">
        <v>13316.748137026238</v>
      </c>
      <c r="I40" s="747">
        <v>9294.5555539358611</v>
      </c>
    </row>
    <row r="41" spans="1:9" s="70" customFormat="1" ht="21" customHeight="1">
      <c r="A41" s="530" t="s">
        <v>127</v>
      </c>
      <c r="B41" s="747">
        <v>4475.208886297376</v>
      </c>
      <c r="C41" s="747">
        <v>4861.2296443148689</v>
      </c>
      <c r="D41" s="747">
        <v>5339.0509241982509</v>
      </c>
      <c r="E41" s="747">
        <v>5609.7178367346942</v>
      </c>
      <c r="F41" s="747">
        <v>5839.9066749271133</v>
      </c>
      <c r="G41" s="747">
        <v>5848.7982113702619</v>
      </c>
      <c r="H41" s="747">
        <v>6114.1441384839645</v>
      </c>
      <c r="I41" s="747">
        <v>6324.4942448979591</v>
      </c>
    </row>
    <row r="42" spans="1:9" s="70" customFormat="1" ht="21" customHeight="1">
      <c r="A42" s="530" t="s">
        <v>133</v>
      </c>
      <c r="B42" s="747">
        <v>10173.066650145773</v>
      </c>
      <c r="C42" s="747">
        <v>10182.761100583091</v>
      </c>
      <c r="D42" s="747">
        <v>10189.566648688045</v>
      </c>
      <c r="E42" s="747">
        <v>7140.3638892128283</v>
      </c>
      <c r="F42" s="747">
        <v>4087.8222099125364</v>
      </c>
      <c r="G42" s="747">
        <v>4088.3999897959184</v>
      </c>
      <c r="H42" s="747">
        <v>3068.0333206997084</v>
      </c>
      <c r="I42" s="747">
        <v>3068.4666603498545</v>
      </c>
    </row>
    <row r="43" spans="1:9" s="70" customFormat="1" ht="21" customHeight="1">
      <c r="A43" s="530" t="s">
        <v>450</v>
      </c>
      <c r="B43" s="747">
        <v>4604.9368119533528</v>
      </c>
      <c r="C43" s="747">
        <v>9264.8100743440245</v>
      </c>
      <c r="D43" s="747">
        <v>11510.650762390671</v>
      </c>
      <c r="E43" s="747">
        <v>11366.356994169098</v>
      </c>
      <c r="F43" s="747">
        <v>11173.115129737611</v>
      </c>
      <c r="G43" s="747">
        <v>14026.360921282798</v>
      </c>
      <c r="H43" s="747">
        <v>13034.880397959183</v>
      </c>
      <c r="I43" s="747">
        <v>12037.087577259475</v>
      </c>
    </row>
    <row r="44" spans="1:9" s="71" customFormat="1" ht="43.5" customHeight="1" thickBot="1">
      <c r="A44" s="532" t="s">
        <v>109</v>
      </c>
      <c r="B44" s="748">
        <v>0</v>
      </c>
      <c r="C44" s="748">
        <v>0</v>
      </c>
      <c r="D44" s="748">
        <v>0</v>
      </c>
      <c r="E44" s="748">
        <v>0</v>
      </c>
      <c r="F44" s="748">
        <v>0</v>
      </c>
      <c r="G44" s="748">
        <v>0</v>
      </c>
      <c r="H44" s="748">
        <v>0</v>
      </c>
      <c r="I44" s="748">
        <v>0</v>
      </c>
    </row>
    <row r="45" spans="1:9" ht="24" customHeight="1" thickTop="1" thickBot="1">
      <c r="A45" s="623" t="s">
        <v>451</v>
      </c>
      <c r="B45" s="746">
        <v>19874.456868804667</v>
      </c>
      <c r="C45" s="746">
        <v>23690.757413994168</v>
      </c>
      <c r="D45" s="746">
        <v>28131.048425655972</v>
      </c>
      <c r="E45" s="746">
        <v>31646.299316326535</v>
      </c>
      <c r="F45" s="746">
        <v>34200.552708454816</v>
      </c>
      <c r="G45" s="746">
        <v>33413.756979591832</v>
      </c>
      <c r="H45" s="746">
        <v>36352.537712827994</v>
      </c>
      <c r="I45" s="746">
        <v>35684.317857142858</v>
      </c>
    </row>
    <row r="46" spans="1:9" s="70" customFormat="1" ht="21" customHeight="1" thickTop="1">
      <c r="A46" s="530" t="s">
        <v>148</v>
      </c>
      <c r="B46" s="747">
        <v>15140.510204081631</v>
      </c>
      <c r="C46" s="747">
        <v>16543.717201166179</v>
      </c>
      <c r="D46" s="747">
        <v>20392.478134110785</v>
      </c>
      <c r="E46" s="747">
        <v>24598.032069970846</v>
      </c>
      <c r="F46" s="747">
        <v>26307.390670553938</v>
      </c>
      <c r="G46" s="747">
        <v>27323.746355685129</v>
      </c>
      <c r="H46" s="747">
        <v>28314.271137026237</v>
      </c>
      <c r="I46" s="747">
        <v>28314.271137026237</v>
      </c>
    </row>
    <row r="47" spans="1:9" s="70" customFormat="1" ht="21" customHeight="1">
      <c r="A47" s="530" t="s">
        <v>152</v>
      </c>
      <c r="B47" s="747">
        <v>128.76037609329447</v>
      </c>
      <c r="C47" s="747">
        <v>128.74774635568514</v>
      </c>
      <c r="D47" s="747">
        <v>128.75952332361516</v>
      </c>
      <c r="E47" s="747">
        <v>128.74516034985425</v>
      </c>
      <c r="F47" s="747">
        <v>128.73140087463557</v>
      </c>
      <c r="G47" s="747">
        <v>128.71919970845479</v>
      </c>
      <c r="H47" s="747">
        <v>128.71919970845479</v>
      </c>
      <c r="I47" s="747">
        <v>1119.2439810495628</v>
      </c>
    </row>
    <row r="48" spans="1:9" s="70" customFormat="1" ht="21" customHeight="1">
      <c r="A48" s="530" t="s">
        <v>156</v>
      </c>
      <c r="B48" s="747">
        <v>0</v>
      </c>
      <c r="C48" s="747">
        <v>0</v>
      </c>
      <c r="D48" s="747">
        <v>0</v>
      </c>
      <c r="E48" s="747">
        <v>0</v>
      </c>
      <c r="F48" s="747">
        <v>0</v>
      </c>
      <c r="G48" s="747">
        <v>0</v>
      </c>
      <c r="H48" s="747">
        <v>0</v>
      </c>
      <c r="I48" s="747">
        <v>0</v>
      </c>
    </row>
    <row r="49" spans="1:9" s="70" customFormat="1" ht="21" customHeight="1">
      <c r="A49" s="530" t="s">
        <v>452</v>
      </c>
      <c r="B49" s="747">
        <v>1486.9765845481049</v>
      </c>
      <c r="C49" s="747">
        <v>1798.797555393586</v>
      </c>
      <c r="D49" s="747">
        <v>2320.7470466472305</v>
      </c>
      <c r="E49" s="747">
        <v>2849.6534183673466</v>
      </c>
      <c r="F49" s="747">
        <v>3256.6402857142853</v>
      </c>
      <c r="G49" s="747">
        <v>3707.4193206997084</v>
      </c>
      <c r="H49" s="747">
        <v>3707.4193206997084</v>
      </c>
      <c r="I49" s="747">
        <v>4127.6321268221573</v>
      </c>
    </row>
    <row r="50" spans="1:9" s="70" customFormat="1" ht="21" customHeight="1">
      <c r="A50" s="530" t="s">
        <v>164</v>
      </c>
      <c r="B50" s="747">
        <v>3118.2097040816329</v>
      </c>
      <c r="C50" s="747">
        <v>5219.4949110787175</v>
      </c>
      <c r="D50" s="747">
        <v>5289.0637215743436</v>
      </c>
      <c r="E50" s="747">
        <v>4069.8686676384837</v>
      </c>
      <c r="F50" s="747">
        <v>4507.7903513119536</v>
      </c>
      <c r="G50" s="747">
        <v>2253.8721034985424</v>
      </c>
      <c r="H50" s="747">
        <v>4202.1280553935858</v>
      </c>
      <c r="I50" s="747">
        <v>2123.1706122448977</v>
      </c>
    </row>
    <row r="51" spans="1:9" s="70" customFormat="1" ht="21" customHeight="1">
      <c r="A51" s="531" t="s">
        <v>453</v>
      </c>
      <c r="B51" s="747">
        <v>0</v>
      </c>
      <c r="C51" s="747">
        <v>0</v>
      </c>
      <c r="D51" s="747">
        <v>0</v>
      </c>
      <c r="E51" s="747">
        <v>0</v>
      </c>
      <c r="F51" s="747">
        <v>0</v>
      </c>
      <c r="G51" s="747">
        <v>990.52477988338194</v>
      </c>
      <c r="H51" s="747">
        <v>0</v>
      </c>
      <c r="I51" s="747">
        <v>1021.4541311953352</v>
      </c>
    </row>
    <row r="52" spans="1:9" s="71" customFormat="1" ht="40.5" customHeight="1" thickBot="1">
      <c r="A52" s="533" t="s">
        <v>454</v>
      </c>
      <c r="B52" s="748">
        <v>3118.2097040816329</v>
      </c>
      <c r="C52" s="748">
        <v>5219.4949110787175</v>
      </c>
      <c r="D52" s="748">
        <v>5289.0637215743436</v>
      </c>
      <c r="E52" s="748">
        <v>4069.8686676384837</v>
      </c>
      <c r="F52" s="748">
        <v>4507.7903513119536</v>
      </c>
      <c r="G52" s="748">
        <v>1263.3473236151603</v>
      </c>
      <c r="H52" s="748">
        <v>4202.1280553935858</v>
      </c>
      <c r="I52" s="748">
        <v>1101.7164810495626</v>
      </c>
    </row>
    <row r="53" spans="1:9" ht="24" customHeight="1" thickTop="1" thickBot="1">
      <c r="A53" s="623" t="s">
        <v>455</v>
      </c>
      <c r="B53" s="746">
        <v>241422.18269533527</v>
      </c>
      <c r="C53" s="746">
        <v>309147.14808017493</v>
      </c>
      <c r="D53" s="746">
        <v>381603.6495626822</v>
      </c>
      <c r="E53" s="746">
        <v>428997.10438921285</v>
      </c>
      <c r="F53" s="746">
        <v>487343.03139795916</v>
      </c>
      <c r="G53" s="746">
        <v>488336.92142274056</v>
      </c>
      <c r="H53" s="746">
        <v>498652.48776530614</v>
      </c>
      <c r="I53" s="746">
        <v>529136.80490379012</v>
      </c>
    </row>
    <row r="54" spans="1:9" s="70" customFormat="1" ht="24" customHeight="1" thickTop="1">
      <c r="A54" s="530" t="s">
        <v>456</v>
      </c>
      <c r="B54" s="747">
        <v>0</v>
      </c>
      <c r="C54" s="747">
        <v>0</v>
      </c>
      <c r="D54" s="747">
        <v>0</v>
      </c>
      <c r="E54" s="747">
        <v>63.615889212827987</v>
      </c>
      <c r="F54" s="747">
        <v>595.90366618075802</v>
      </c>
      <c r="G54" s="747">
        <v>739.21831049562684</v>
      </c>
      <c r="H54" s="747">
        <v>985.66960932944608</v>
      </c>
      <c r="I54" s="747">
        <v>1667.3006661807581</v>
      </c>
    </row>
    <row r="55" spans="1:9" s="71" customFormat="1" ht="21" customHeight="1">
      <c r="A55" s="533" t="s">
        <v>457</v>
      </c>
      <c r="B55" s="748">
        <v>0</v>
      </c>
      <c r="C55" s="748">
        <v>0</v>
      </c>
      <c r="D55" s="748">
        <v>0</v>
      </c>
      <c r="E55" s="748">
        <v>0</v>
      </c>
      <c r="F55" s="748">
        <v>0</v>
      </c>
      <c r="G55" s="748">
        <v>0</v>
      </c>
      <c r="H55" s="748">
        <v>0</v>
      </c>
      <c r="I55" s="748">
        <v>0</v>
      </c>
    </row>
    <row r="56" spans="1:9" s="71" customFormat="1" ht="21" customHeight="1">
      <c r="A56" s="533" t="s">
        <v>458</v>
      </c>
      <c r="B56" s="748">
        <v>0</v>
      </c>
      <c r="C56" s="748">
        <v>0</v>
      </c>
      <c r="D56" s="748">
        <v>0</v>
      </c>
      <c r="E56" s="748">
        <v>0</v>
      </c>
      <c r="F56" s="748">
        <v>3.4545743440233236</v>
      </c>
      <c r="G56" s="748">
        <v>2.88</v>
      </c>
      <c r="H56" s="748">
        <v>14.329883381924198</v>
      </c>
      <c r="I56" s="748">
        <v>14.427897959183674</v>
      </c>
    </row>
    <row r="57" spans="1:9" s="71" customFormat="1" ht="21" customHeight="1">
      <c r="A57" s="533" t="s">
        <v>459</v>
      </c>
      <c r="B57" s="748">
        <v>0</v>
      </c>
      <c r="C57" s="748">
        <v>0</v>
      </c>
      <c r="D57" s="748">
        <v>0</v>
      </c>
      <c r="E57" s="748">
        <v>0</v>
      </c>
      <c r="F57" s="748">
        <v>0</v>
      </c>
      <c r="G57" s="748">
        <v>0</v>
      </c>
      <c r="H57" s="748">
        <v>0</v>
      </c>
      <c r="I57" s="748">
        <v>0</v>
      </c>
    </row>
    <row r="58" spans="1:9" s="71" customFormat="1" ht="21" customHeight="1">
      <c r="A58" s="533" t="s">
        <v>460</v>
      </c>
      <c r="B58" s="748">
        <v>0</v>
      </c>
      <c r="C58" s="748">
        <v>0</v>
      </c>
      <c r="D58" s="748">
        <v>0</v>
      </c>
      <c r="E58" s="748">
        <v>63.615889212827987</v>
      </c>
      <c r="F58" s="748">
        <v>592.44909183673474</v>
      </c>
      <c r="G58" s="748">
        <v>736.33831049562673</v>
      </c>
      <c r="H58" s="748">
        <v>971.33972594752186</v>
      </c>
      <c r="I58" s="748">
        <v>1652.8727682215742</v>
      </c>
    </row>
    <row r="59" spans="1:9" s="71" customFormat="1" ht="21" customHeight="1">
      <c r="A59" s="533" t="s">
        <v>461</v>
      </c>
      <c r="B59" s="748">
        <v>0</v>
      </c>
      <c r="C59" s="748">
        <v>0</v>
      </c>
      <c r="D59" s="748">
        <v>0</v>
      </c>
      <c r="E59" s="748">
        <v>0</v>
      </c>
      <c r="F59" s="748">
        <v>0</v>
      </c>
      <c r="G59" s="748">
        <v>0</v>
      </c>
      <c r="H59" s="748">
        <v>0</v>
      </c>
      <c r="I59" s="748">
        <v>0</v>
      </c>
    </row>
    <row r="60" spans="1:9" s="71" customFormat="1" ht="61.5" customHeight="1" thickBot="1">
      <c r="A60" s="532" t="s">
        <v>462</v>
      </c>
      <c r="B60" s="748">
        <v>330694.37313702621</v>
      </c>
      <c r="C60" s="748">
        <v>444583.42490379012</v>
      </c>
      <c r="D60" s="748">
        <v>551530.70473906712</v>
      </c>
      <c r="E60" s="748">
        <v>659030.67508892121</v>
      </c>
      <c r="F60" s="748">
        <v>725589.13028134103</v>
      </c>
      <c r="G60" s="748">
        <v>735693.34680612246</v>
      </c>
      <c r="H60" s="748">
        <v>773760.97575072874</v>
      </c>
      <c r="I60" s="748">
        <v>772552.88135131192</v>
      </c>
    </row>
    <row r="61" spans="1:9" ht="31.5" customHeight="1" thickTop="1" thickBot="1">
      <c r="A61" s="624" t="s">
        <v>463</v>
      </c>
      <c r="B61" s="746"/>
      <c r="C61" s="746"/>
      <c r="D61" s="746"/>
      <c r="E61" s="746"/>
      <c r="F61" s="746"/>
      <c r="G61" s="746"/>
      <c r="H61" s="746"/>
      <c r="I61" s="746"/>
    </row>
    <row r="62" spans="1:9" ht="30" customHeight="1" thickTop="1">
      <c r="A62" s="625" t="s">
        <v>464</v>
      </c>
      <c r="B62" s="749">
        <v>34165.347842565599</v>
      </c>
      <c r="C62" s="749">
        <v>44344.27099854227</v>
      </c>
      <c r="D62" s="749">
        <v>53280.343008746357</v>
      </c>
      <c r="E62" s="749">
        <v>57868.626944606411</v>
      </c>
      <c r="F62" s="749">
        <v>61332.643661807582</v>
      </c>
      <c r="G62" s="749">
        <v>30898.82410058309</v>
      </c>
      <c r="H62" s="749">
        <v>63099.609510204085</v>
      </c>
      <c r="I62" s="749">
        <v>31559.182791545187</v>
      </c>
    </row>
    <row r="63" spans="1:9" ht="21" customHeight="1">
      <c r="A63" s="626" t="s">
        <v>465</v>
      </c>
      <c r="B63" s="749">
        <v>-5693.3254256559776</v>
      </c>
      <c r="C63" s="749">
        <v>-7023.747548104956</v>
      </c>
      <c r="D63" s="749">
        <v>-10136.965153061225</v>
      </c>
      <c r="E63" s="749">
        <v>-12951.139932944607</v>
      </c>
      <c r="F63" s="749">
        <v>-13035.049091836734</v>
      </c>
      <c r="G63" s="749">
        <v>-6837.2412536443144</v>
      </c>
      <c r="H63" s="749">
        <v>-13931.951542274051</v>
      </c>
      <c r="I63" s="749">
        <v>-7606.9408279883382</v>
      </c>
    </row>
    <row r="64" spans="1:9" ht="21.75" customHeight="1">
      <c r="A64" s="627" t="s">
        <v>466</v>
      </c>
      <c r="B64" s="749">
        <v>28472.022416909622</v>
      </c>
      <c r="C64" s="749">
        <v>37320.523450437315</v>
      </c>
      <c r="D64" s="749">
        <v>43143.377855685125</v>
      </c>
      <c r="E64" s="749">
        <v>44917.487011661797</v>
      </c>
      <c r="F64" s="749">
        <v>48297.594569970846</v>
      </c>
      <c r="G64" s="749">
        <v>24061.582846938778</v>
      </c>
      <c r="H64" s="749">
        <v>49167.657967930034</v>
      </c>
      <c r="I64" s="749">
        <v>23952.241963556851</v>
      </c>
    </row>
    <row r="65" spans="1:9">
      <c r="A65" s="625" t="s">
        <v>467</v>
      </c>
      <c r="B65" s="749">
        <v>2013.4181341107872</v>
      </c>
      <c r="C65" s="749">
        <v>2565.1209591836737</v>
      </c>
      <c r="D65" s="749">
        <v>2986.3663396501456</v>
      </c>
      <c r="E65" s="749">
        <v>4381.1466049562687</v>
      </c>
      <c r="F65" s="749">
        <v>4418.8198265306128</v>
      </c>
      <c r="G65" s="749">
        <v>2719.7071253644312</v>
      </c>
      <c r="H65" s="749">
        <v>5636.22788483965</v>
      </c>
      <c r="I65" s="749">
        <v>3743.6844548104959</v>
      </c>
    </row>
    <row r="66" spans="1:9">
      <c r="A66" s="626" t="s">
        <v>468</v>
      </c>
      <c r="B66" s="749">
        <v>-918.61537172011674</v>
      </c>
      <c r="C66" s="749">
        <v>-1149.3300437317785</v>
      </c>
      <c r="D66" s="749">
        <v>-1459.8203250728864</v>
      </c>
      <c r="E66" s="749">
        <v>-2035.9715816326532</v>
      </c>
      <c r="F66" s="749">
        <v>-2549.3771239067055</v>
      </c>
      <c r="G66" s="749">
        <v>-1722.4598250728861</v>
      </c>
      <c r="H66" s="749">
        <v>-3837.9471851311955</v>
      </c>
      <c r="I66" s="749">
        <v>-2434.520087463557</v>
      </c>
    </row>
    <row r="67" spans="1:9">
      <c r="A67" s="628" t="s">
        <v>469</v>
      </c>
      <c r="B67" s="749">
        <v>29566.825179300289</v>
      </c>
      <c r="C67" s="749">
        <v>38736.314365889215</v>
      </c>
      <c r="D67" s="749">
        <v>44669.923870262384</v>
      </c>
      <c r="E67" s="749">
        <v>47262.66203498542</v>
      </c>
      <c r="F67" s="749">
        <v>50167.037272594753</v>
      </c>
      <c r="G67" s="749">
        <v>25058.830147230321</v>
      </c>
      <c r="H67" s="749">
        <v>50965.938667638482</v>
      </c>
      <c r="I67" s="749">
        <v>25261.406330903792</v>
      </c>
    </row>
    <row r="68" spans="1:9">
      <c r="A68" s="625" t="s">
        <v>470</v>
      </c>
      <c r="B68" s="749">
        <v>4469.1287798833819</v>
      </c>
      <c r="C68" s="749">
        <v>4527.3546195335284</v>
      </c>
      <c r="D68" s="749">
        <v>10276.684313411079</v>
      </c>
      <c r="E68" s="749">
        <v>8220.3654577259476</v>
      </c>
      <c r="F68" s="749">
        <v>10316.470663265307</v>
      </c>
      <c r="G68" s="749">
        <v>4520.1964373177843</v>
      </c>
      <c r="H68" s="749">
        <v>10926.532597667638</v>
      </c>
      <c r="I68" s="749">
        <v>4279.3909912536437</v>
      </c>
    </row>
    <row r="69" spans="1:9">
      <c r="A69" s="625" t="s">
        <v>471</v>
      </c>
      <c r="B69" s="749">
        <v>-8210.2179897959177</v>
      </c>
      <c r="C69" s="749">
        <v>-7664.9716588921283</v>
      </c>
      <c r="D69" s="749">
        <v>-12790.406180758018</v>
      </c>
      <c r="E69" s="749">
        <v>-11968.728642857142</v>
      </c>
      <c r="F69" s="749">
        <v>-15656.393800291546</v>
      </c>
      <c r="G69" s="749">
        <v>-8568.788144314869</v>
      </c>
      <c r="H69" s="749">
        <v>-17064.466373177842</v>
      </c>
      <c r="I69" s="749">
        <v>-8713.9720583090384</v>
      </c>
    </row>
    <row r="70" spans="1:9">
      <c r="A70" s="627" t="s">
        <v>472</v>
      </c>
      <c r="B70" s="749">
        <v>25825.735969387752</v>
      </c>
      <c r="C70" s="749">
        <v>35598.697326530608</v>
      </c>
      <c r="D70" s="749">
        <v>42156.202002915459</v>
      </c>
      <c r="E70" s="749">
        <v>43514.298849854225</v>
      </c>
      <c r="F70" s="749">
        <v>44827.114135568518</v>
      </c>
      <c r="G70" s="749">
        <v>21010.238440233235</v>
      </c>
      <c r="H70" s="749">
        <v>44828.004892128287</v>
      </c>
      <c r="I70" s="749">
        <v>20826.825263848397</v>
      </c>
    </row>
    <row r="71" spans="1:9">
      <c r="A71" s="626" t="s">
        <v>473</v>
      </c>
      <c r="B71" s="749">
        <v>-21072.059534985419</v>
      </c>
      <c r="C71" s="749">
        <v>-27430.272177842562</v>
      </c>
      <c r="D71" s="749">
        <v>-33729.415900874636</v>
      </c>
      <c r="E71" s="749">
        <v>-37064.942201166181</v>
      </c>
      <c r="F71" s="749">
        <v>-36320.47054664723</v>
      </c>
      <c r="G71" s="749">
        <v>-18652.532193877549</v>
      </c>
      <c r="H71" s="749">
        <v>-36700.198862973761</v>
      </c>
      <c r="I71" s="749">
        <v>-19230.758616618077</v>
      </c>
    </row>
    <row r="72" spans="1:9">
      <c r="A72" s="628" t="s">
        <v>474</v>
      </c>
      <c r="B72" s="749">
        <v>4753.6764344023322</v>
      </c>
      <c r="C72" s="749">
        <v>8168.4251486880466</v>
      </c>
      <c r="D72" s="749">
        <v>8426.7861020408163</v>
      </c>
      <c r="E72" s="749">
        <v>6449.3566486880463</v>
      </c>
      <c r="F72" s="749">
        <v>8506.6435889212826</v>
      </c>
      <c r="G72" s="749">
        <v>2357.7062463556849</v>
      </c>
      <c r="H72" s="749">
        <v>8127.8060291545189</v>
      </c>
      <c r="I72" s="749">
        <v>1596.0666472303205</v>
      </c>
    </row>
    <row r="73" spans="1:9">
      <c r="A73" s="628" t="s">
        <v>475</v>
      </c>
      <c r="B73" s="749">
        <v>12.515068513119534</v>
      </c>
      <c r="C73" s="749">
        <v>5.2483921282798836</v>
      </c>
      <c r="D73" s="749">
        <v>5.0754985422740528</v>
      </c>
      <c r="E73" s="749">
        <v>3.572418367346939</v>
      </c>
      <c r="F73" s="749">
        <v>2.7771122448979595</v>
      </c>
      <c r="G73" s="749">
        <v>1.0418615160349853</v>
      </c>
      <c r="H73" s="749">
        <v>30.889342565597669</v>
      </c>
      <c r="I73" s="749">
        <v>2.2783819241982508</v>
      </c>
    </row>
    <row r="74" spans="1:9">
      <c r="A74" s="626" t="s">
        <v>476</v>
      </c>
      <c r="B74" s="749">
        <v>1.0014577259475218E-3</v>
      </c>
      <c r="C74" s="749">
        <v>4.0540816326530615E-2</v>
      </c>
      <c r="D74" s="749">
        <v>1.0204081632653063E-5</v>
      </c>
      <c r="E74" s="749">
        <v>1.892128279883382E-3</v>
      </c>
      <c r="F74" s="749">
        <v>1.673469387755102E-3</v>
      </c>
      <c r="G74" s="749">
        <v>8.0612244897959183E-4</v>
      </c>
      <c r="H74" s="749">
        <v>29.001384839650147</v>
      </c>
      <c r="I74" s="749">
        <v>-2.4067055393586006E-3</v>
      </c>
    </row>
    <row r="75" spans="1:9">
      <c r="A75" s="626" t="s">
        <v>477</v>
      </c>
      <c r="B75" s="749">
        <v>12.514067055393587</v>
      </c>
      <c r="C75" s="749">
        <v>5.2078513119533527</v>
      </c>
      <c r="D75" s="749">
        <v>5.0754883381924198</v>
      </c>
      <c r="E75" s="749">
        <v>3.5705262390670556</v>
      </c>
      <c r="F75" s="749">
        <v>2.7754387755102039</v>
      </c>
      <c r="G75" s="749">
        <v>1.0410553935860059</v>
      </c>
      <c r="H75" s="749">
        <v>1.8879577259475218</v>
      </c>
      <c r="I75" s="749">
        <v>2.2807886297376094</v>
      </c>
    </row>
    <row r="76" spans="1:9">
      <c r="A76" s="627" t="s">
        <v>478</v>
      </c>
      <c r="B76" s="749">
        <v>-9.8162915451895039</v>
      </c>
      <c r="C76" s="749">
        <v>-3.0281093294460644</v>
      </c>
      <c r="D76" s="749">
        <v>-0.56350291545189501</v>
      </c>
      <c r="E76" s="749">
        <v>-0.13456997084548106</v>
      </c>
      <c r="F76" s="749">
        <v>-0.10141545189504374</v>
      </c>
      <c r="G76" s="749">
        <v>-0.24571720116618073</v>
      </c>
      <c r="H76" s="749">
        <v>-1.3947682215743442</v>
      </c>
      <c r="I76" s="749">
        <v>-4.824052478134111E-2</v>
      </c>
    </row>
    <row r="77" spans="1:9">
      <c r="A77" s="627" t="s">
        <v>1352</v>
      </c>
      <c r="B77" s="749">
        <v>-3.3921938775510205</v>
      </c>
      <c r="C77" s="749">
        <v>-0.12008309037900874</v>
      </c>
      <c r="D77" s="749">
        <v>3.9446064139941686E-3</v>
      </c>
      <c r="E77" s="749">
        <v>-5.2113702623906698E-3</v>
      </c>
      <c r="F77" s="749">
        <v>1.9787172011661809E-2</v>
      </c>
      <c r="G77" s="749">
        <v>-0.18438483965014577</v>
      </c>
      <c r="H77" s="749">
        <v>-1.2805218658892126</v>
      </c>
      <c r="I77" s="749">
        <v>-2.5758017492711373E-3</v>
      </c>
    </row>
    <row r="78" spans="1:9">
      <c r="A78" s="626" t="s">
        <v>479</v>
      </c>
      <c r="B78" s="749">
        <v>-6.4240976676384829</v>
      </c>
      <c r="C78" s="749">
        <v>-2.9080262390670559</v>
      </c>
      <c r="D78" s="749">
        <v>-0.5674475218658892</v>
      </c>
      <c r="E78" s="749">
        <v>-0.12935860058309037</v>
      </c>
      <c r="F78" s="749">
        <v>-0.12120262390670554</v>
      </c>
      <c r="G78" s="749">
        <v>-6.1332361516034987E-2</v>
      </c>
      <c r="H78" s="749">
        <v>-0.1142463556851312</v>
      </c>
      <c r="I78" s="749">
        <v>-4.5664723032069969E-2</v>
      </c>
    </row>
    <row r="79" spans="1:9">
      <c r="A79" s="627" t="s">
        <v>480</v>
      </c>
      <c r="B79" s="749">
        <v>4756.3752113702622</v>
      </c>
      <c r="C79" s="749">
        <v>8170.6454314868806</v>
      </c>
      <c r="D79" s="749">
        <v>8431.298097667639</v>
      </c>
      <c r="E79" s="749">
        <v>6452.7944970845483</v>
      </c>
      <c r="F79" s="749">
        <v>8509.3192857142858</v>
      </c>
      <c r="G79" s="749">
        <v>2358.5023906705537</v>
      </c>
      <c r="H79" s="749">
        <v>8157.3006034985419</v>
      </c>
      <c r="I79" s="749">
        <v>1598.2967886297379</v>
      </c>
    </row>
    <row r="80" spans="1:9">
      <c r="A80" s="625" t="s">
        <v>481</v>
      </c>
      <c r="B80" s="749">
        <v>20.851590379008748</v>
      </c>
      <c r="C80" s="749">
        <v>67.319202623906705</v>
      </c>
      <c r="D80" s="749">
        <v>33.453852769679301</v>
      </c>
      <c r="E80" s="749">
        <v>17.283809037900873</v>
      </c>
      <c r="F80" s="749">
        <v>29.962906705539361</v>
      </c>
      <c r="G80" s="749">
        <v>3.7031618075801744</v>
      </c>
      <c r="H80" s="749">
        <v>814.32094023323612</v>
      </c>
      <c r="I80" s="749">
        <v>2.7210772594752184</v>
      </c>
    </row>
    <row r="81" spans="1:9">
      <c r="A81" s="628" t="s">
        <v>482</v>
      </c>
      <c r="B81" s="749">
        <v>4777.2268017492715</v>
      </c>
      <c r="C81" s="749">
        <v>8237.9646341107873</v>
      </c>
      <c r="D81" s="749">
        <v>8464.7519504373176</v>
      </c>
      <c r="E81" s="749">
        <v>6470.0783061224483</v>
      </c>
      <c r="F81" s="749">
        <v>8539.2821924198252</v>
      </c>
      <c r="G81" s="749">
        <v>2362.205552478134</v>
      </c>
      <c r="H81" s="749">
        <v>8971.6215437317787</v>
      </c>
      <c r="I81" s="749">
        <v>1601.0178658892128</v>
      </c>
    </row>
    <row r="82" spans="1:9">
      <c r="A82" s="625" t="s">
        <v>483</v>
      </c>
      <c r="B82" s="749">
        <v>14.437275510204081</v>
      </c>
      <c r="C82" s="749">
        <v>0.5298396501457725</v>
      </c>
      <c r="D82" s="749">
        <v>33.377661807580175</v>
      </c>
      <c r="E82" s="749">
        <v>101.03161516034984</v>
      </c>
      <c r="F82" s="749">
        <v>-88.948545189504387</v>
      </c>
      <c r="G82" s="749">
        <v>21.468642857142861</v>
      </c>
      <c r="H82" s="749">
        <v>-114.28561661807581</v>
      </c>
      <c r="I82" s="749">
        <v>-410.53054227405249</v>
      </c>
    </row>
    <row r="83" spans="1:9" ht="21" customHeight="1">
      <c r="A83" s="627" t="s">
        <v>484</v>
      </c>
      <c r="B83" s="749">
        <v>4791.6640772594747</v>
      </c>
      <c r="C83" s="749">
        <v>8238.494473760933</v>
      </c>
      <c r="D83" s="749">
        <v>8498.1296122448985</v>
      </c>
      <c r="E83" s="749">
        <v>6571.1099212827994</v>
      </c>
      <c r="F83" s="749">
        <v>8450.3336472303217</v>
      </c>
      <c r="G83" s="749">
        <v>2383.6741953352771</v>
      </c>
      <c r="H83" s="749">
        <v>8857.3359271137033</v>
      </c>
      <c r="I83" s="749">
        <v>1190.4873236151604</v>
      </c>
    </row>
    <row r="84" spans="1:9" ht="21" customHeight="1">
      <c r="A84" s="625" t="s">
        <v>485</v>
      </c>
      <c r="B84" s="749">
        <v>0</v>
      </c>
      <c r="C84" s="749">
        <v>0</v>
      </c>
      <c r="D84" s="749">
        <v>0</v>
      </c>
      <c r="E84" s="749">
        <v>0</v>
      </c>
      <c r="F84" s="749">
        <v>0</v>
      </c>
      <c r="G84" s="749">
        <v>0</v>
      </c>
      <c r="H84" s="749">
        <v>0</v>
      </c>
      <c r="I84" s="749">
        <v>0</v>
      </c>
    </row>
    <row r="85" spans="1:9" ht="21" customHeight="1">
      <c r="A85" s="627" t="s">
        <v>486</v>
      </c>
      <c r="B85" s="749">
        <v>4791.6640772594747</v>
      </c>
      <c r="C85" s="749">
        <v>8238.494473760933</v>
      </c>
      <c r="D85" s="749">
        <v>8498.1296122448985</v>
      </c>
      <c r="E85" s="749">
        <v>6571.1099212827994</v>
      </c>
      <c r="F85" s="749">
        <v>8450.3336472303217</v>
      </c>
      <c r="G85" s="749">
        <v>2383.6741953352771</v>
      </c>
      <c r="H85" s="749">
        <v>8857.3359271137033</v>
      </c>
      <c r="I85" s="749">
        <v>1190.4873236151604</v>
      </c>
    </row>
    <row r="86" spans="1:9" ht="18" customHeight="1" thickBot="1">
      <c r="A86" s="625" t="s">
        <v>487</v>
      </c>
      <c r="B86" s="749">
        <v>-1673.4543731778426</v>
      </c>
      <c r="C86" s="749">
        <v>-3018.9995626822156</v>
      </c>
      <c r="D86" s="749">
        <v>-3209.0658892128276</v>
      </c>
      <c r="E86" s="749">
        <v>-2501.2412536443148</v>
      </c>
      <c r="F86" s="749">
        <v>-3942.5432944606418</v>
      </c>
      <c r="G86" s="749">
        <v>-1120.3268717201165</v>
      </c>
      <c r="H86" s="749">
        <v>-4655.2078717201166</v>
      </c>
      <c r="I86" s="749">
        <v>-88.770845481049562</v>
      </c>
    </row>
    <row r="87" spans="1:9" ht="24" customHeight="1" thickTop="1" thickBot="1">
      <c r="A87" s="623" t="s">
        <v>488</v>
      </c>
      <c r="B87" s="746">
        <v>3118.2097040816329</v>
      </c>
      <c r="C87" s="746">
        <v>5219.4949110787175</v>
      </c>
      <c r="D87" s="746">
        <v>5289.0637230320708</v>
      </c>
      <c r="E87" s="746">
        <v>4069.8686676384837</v>
      </c>
      <c r="F87" s="746">
        <v>4507.790352769679</v>
      </c>
      <c r="G87" s="746">
        <v>1263.3473236151603</v>
      </c>
      <c r="H87" s="746">
        <v>4202.1280553935858</v>
      </c>
      <c r="I87" s="746">
        <v>1101.716478134111</v>
      </c>
    </row>
    <row r="88" spans="1:9" ht="15" customHeight="1" thickTop="1" thickBot="1">
      <c r="A88" s="629"/>
      <c r="B88" s="750"/>
      <c r="C88" s="750"/>
      <c r="D88" s="750"/>
      <c r="E88" s="750"/>
      <c r="F88" s="750"/>
      <c r="G88" s="750"/>
      <c r="H88" s="750"/>
      <c r="I88" s="750"/>
    </row>
    <row r="89" spans="1:9" ht="28.5" customHeight="1" thickTop="1">
      <c r="A89" s="434"/>
      <c r="B89" s="32"/>
      <c r="C89" s="32"/>
      <c r="D89" s="32"/>
      <c r="E89" s="32"/>
      <c r="F89" s="32"/>
      <c r="G89" s="32"/>
      <c r="H89" s="32"/>
    </row>
    <row r="90" spans="1:9">
      <c r="A90" s="434"/>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5"/>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6"/>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435"/>
      <c r="B101" s="32"/>
      <c r="C101" s="32"/>
      <c r="D101" s="32"/>
      <c r="E101" s="32"/>
      <c r="F101" s="32"/>
      <c r="G101" s="32"/>
      <c r="H101" s="32"/>
    </row>
    <row r="102" spans="1:8" ht="19.5">
      <c r="A102" s="72"/>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c r="A110" s="73"/>
      <c r="B110" s="32"/>
      <c r="C110" s="32"/>
      <c r="D110" s="32"/>
      <c r="E110" s="32"/>
      <c r="F110" s="32"/>
      <c r="G110" s="32"/>
      <c r="H110" s="32"/>
    </row>
    <row r="111" spans="1:8" ht="19.5">
      <c r="A111" s="435"/>
      <c r="B111" s="32"/>
      <c r="C111" s="32"/>
      <c r="D111" s="32"/>
      <c r="E111" s="32"/>
      <c r="F111" s="32"/>
      <c r="G111" s="32"/>
      <c r="H111" s="32"/>
    </row>
    <row r="112" spans="1:8" ht="19.5">
      <c r="A112" s="435"/>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6"/>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5"/>
      <c r="B122" s="32"/>
      <c r="C122" s="32"/>
      <c r="D122" s="32"/>
      <c r="E122" s="32"/>
      <c r="F122" s="32"/>
      <c r="G122" s="32"/>
      <c r="H122" s="32"/>
    </row>
    <row r="123" spans="1:8" ht="19.5">
      <c r="A123" s="436"/>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5"/>
      <c r="B128" s="32"/>
      <c r="C128" s="32"/>
      <c r="D128" s="32"/>
      <c r="E128" s="32"/>
      <c r="F128" s="32"/>
      <c r="G128" s="32"/>
      <c r="H128" s="32"/>
    </row>
    <row r="129" spans="1:8" ht="19.5">
      <c r="A129" s="436"/>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5"/>
      <c r="B132" s="32"/>
      <c r="C132" s="32"/>
      <c r="D132" s="32"/>
      <c r="E132" s="32"/>
      <c r="F132" s="32"/>
      <c r="G132" s="32"/>
      <c r="H132" s="32"/>
    </row>
    <row r="133" spans="1:8" ht="19.5">
      <c r="A133" s="436"/>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5"/>
      <c r="B137" s="32"/>
      <c r="C137" s="32"/>
      <c r="D137" s="32"/>
      <c r="E137" s="32"/>
      <c r="F137" s="32"/>
      <c r="G137" s="32"/>
      <c r="H137" s="32"/>
    </row>
    <row r="138" spans="1:8" ht="19.5">
      <c r="A138" s="436"/>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5"/>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6"/>
      <c r="B145" s="32"/>
      <c r="C145" s="32"/>
      <c r="D145" s="32"/>
      <c r="E145" s="32"/>
      <c r="F145" s="32"/>
      <c r="G145" s="32"/>
      <c r="H145" s="32"/>
    </row>
    <row r="146" spans="1:8" ht="19.5">
      <c r="A146" s="435"/>
      <c r="B146" s="32"/>
      <c r="C146" s="32"/>
      <c r="D146" s="32"/>
      <c r="E146" s="32"/>
      <c r="F146" s="32"/>
      <c r="G146" s="32"/>
      <c r="H146" s="32"/>
    </row>
    <row r="147" spans="1:8" ht="19.5">
      <c r="A147" s="435"/>
      <c r="B147" s="32"/>
      <c r="C147" s="32"/>
      <c r="D147" s="32"/>
      <c r="E147" s="32"/>
      <c r="F147" s="32"/>
      <c r="G147" s="32"/>
      <c r="H147" s="32"/>
    </row>
    <row r="148" spans="1:8" ht="19.5">
      <c r="A148" s="75"/>
      <c r="B148" s="32"/>
      <c r="C148" s="32"/>
      <c r="D148" s="32"/>
      <c r="E148" s="32"/>
      <c r="F148" s="32"/>
      <c r="G148" s="32"/>
      <c r="H148" s="32"/>
    </row>
    <row r="149" spans="1:8" ht="19.5">
      <c r="A149" s="436"/>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5"/>
      <c r="B152" s="32"/>
      <c r="C152" s="32"/>
      <c r="D152" s="32"/>
      <c r="E152" s="32"/>
      <c r="F152" s="32"/>
      <c r="G152" s="32"/>
      <c r="H152" s="32"/>
    </row>
    <row r="153" spans="1:8" ht="19.5">
      <c r="A153" s="436"/>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5"/>
      <c r="B156" s="32"/>
      <c r="C156" s="32"/>
      <c r="D156" s="32"/>
      <c r="E156" s="32"/>
      <c r="F156" s="32"/>
      <c r="G156" s="32"/>
      <c r="H156" s="32"/>
    </row>
    <row r="157" spans="1:8" ht="19.5">
      <c r="A157" s="436"/>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5"/>
      <c r="B160" s="32"/>
      <c r="C160" s="32"/>
      <c r="D160" s="32"/>
      <c r="E160" s="32"/>
      <c r="F160" s="32"/>
      <c r="G160" s="32"/>
      <c r="H160" s="32"/>
    </row>
    <row r="161" spans="1:8" ht="19.5">
      <c r="A161" s="436"/>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435"/>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4"/>
      <c r="B167" s="32"/>
      <c r="C167" s="32"/>
      <c r="D167" s="32"/>
      <c r="E167" s="32"/>
      <c r="F167" s="32"/>
      <c r="G167" s="32"/>
      <c r="H167" s="32"/>
    </row>
    <row r="168" spans="1:8" ht="19.5">
      <c r="A168" s="72"/>
      <c r="B168" s="32"/>
      <c r="C168" s="32"/>
      <c r="D168" s="32"/>
      <c r="E168" s="32"/>
      <c r="F168" s="32"/>
      <c r="G168" s="32"/>
      <c r="H168" s="32"/>
    </row>
    <row r="169" spans="1:8" ht="19.5">
      <c r="A169" s="72"/>
      <c r="B169" s="32"/>
      <c r="C169" s="32"/>
      <c r="D169" s="32"/>
      <c r="E169" s="32"/>
      <c r="F169" s="32"/>
      <c r="G169" s="32"/>
      <c r="H169" s="32"/>
    </row>
    <row r="170" spans="1:8" ht="19.5">
      <c r="A170" s="436"/>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5"/>
      <c r="B175" s="32"/>
      <c r="C175" s="32"/>
      <c r="D175" s="32"/>
      <c r="E175" s="32"/>
      <c r="F175" s="32"/>
      <c r="G175" s="32"/>
      <c r="H175" s="32"/>
    </row>
    <row r="176" spans="1:8" ht="19.5">
      <c r="A176" s="436"/>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5"/>
      <c r="B180" s="32"/>
      <c r="C180" s="32"/>
      <c r="D180" s="32"/>
      <c r="E180" s="32"/>
      <c r="F180" s="32"/>
      <c r="G180" s="32"/>
      <c r="H180" s="32"/>
    </row>
    <row r="181" spans="1:8" ht="19.5">
      <c r="A181" s="436"/>
      <c r="B181" s="32"/>
      <c r="C181" s="32"/>
      <c r="D181" s="32"/>
      <c r="E181" s="32"/>
      <c r="F181" s="32"/>
      <c r="G181" s="32"/>
      <c r="H181" s="32"/>
    </row>
    <row r="182" spans="1:8" ht="19.5">
      <c r="A182" s="436"/>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5"/>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6"/>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5"/>
      <c r="B194" s="32"/>
      <c r="C194" s="32"/>
      <c r="D194" s="32"/>
      <c r="E194" s="32"/>
      <c r="F194" s="32"/>
      <c r="G194" s="32"/>
      <c r="H194" s="32"/>
    </row>
    <row r="195" spans="1:8" ht="19.5">
      <c r="A195" s="436"/>
      <c r="B195" s="32"/>
      <c r="C195" s="32"/>
      <c r="D195" s="32"/>
      <c r="E195" s="32"/>
      <c r="F195" s="32"/>
      <c r="G195" s="32"/>
      <c r="H195" s="32"/>
    </row>
    <row r="196" spans="1:8" ht="19.5">
      <c r="A196" s="435"/>
      <c r="B196" s="32"/>
      <c r="C196" s="32"/>
      <c r="D196" s="32"/>
      <c r="E196" s="32"/>
      <c r="F196" s="32"/>
      <c r="G196" s="32"/>
      <c r="H196" s="32"/>
    </row>
    <row r="197" spans="1:8" ht="19.5">
      <c r="A197" s="435"/>
      <c r="B197" s="32"/>
      <c r="C197" s="32"/>
      <c r="D197" s="32"/>
      <c r="E197" s="32"/>
      <c r="F197" s="32"/>
      <c r="G197" s="32"/>
      <c r="H197" s="32"/>
    </row>
    <row r="198" spans="1:8" ht="19.5">
      <c r="A198" s="75"/>
      <c r="B198" s="32"/>
      <c r="C198" s="32"/>
      <c r="D198" s="32"/>
      <c r="E198" s="32"/>
      <c r="F198" s="32"/>
      <c r="G198" s="32"/>
      <c r="H198" s="32"/>
    </row>
    <row r="199" spans="1:8" ht="19.5">
      <c r="A199" s="435"/>
      <c r="B199" s="32"/>
      <c r="C199" s="32"/>
      <c r="D199" s="32"/>
      <c r="E199" s="32"/>
      <c r="F199" s="32"/>
      <c r="G199" s="32"/>
      <c r="H199" s="32"/>
    </row>
    <row r="200" spans="1:8" ht="19.5">
      <c r="A200" s="436"/>
      <c r="B200" s="32"/>
      <c r="C200" s="32"/>
      <c r="D200" s="32"/>
      <c r="E200" s="32"/>
      <c r="F200" s="32"/>
      <c r="G200" s="32"/>
      <c r="H200" s="32"/>
    </row>
    <row r="201" spans="1:8" ht="19.5">
      <c r="A201" s="435"/>
      <c r="B201" s="32"/>
      <c r="C201" s="32"/>
      <c r="D201" s="32"/>
      <c r="E201" s="32"/>
      <c r="F201" s="32"/>
      <c r="G201" s="32"/>
      <c r="H201" s="32"/>
    </row>
    <row r="202" spans="1:8" ht="19.5">
      <c r="A202" s="435"/>
      <c r="B202" s="32"/>
      <c r="C202" s="32"/>
      <c r="D202" s="32"/>
      <c r="E202" s="32"/>
      <c r="F202" s="32"/>
      <c r="G202" s="32"/>
      <c r="H202" s="32"/>
    </row>
    <row r="203" spans="1:8" ht="19.5">
      <c r="A203" s="436"/>
      <c r="B203" s="32"/>
      <c r="C203" s="32"/>
      <c r="D203" s="32"/>
      <c r="E203" s="32"/>
      <c r="F203" s="32"/>
      <c r="G203" s="32"/>
      <c r="H203" s="32"/>
    </row>
    <row r="204" spans="1:8" ht="19.5">
      <c r="A204" s="435"/>
      <c r="B204" s="32"/>
      <c r="C204" s="32"/>
      <c r="D204" s="32"/>
      <c r="E204" s="32"/>
      <c r="F204" s="32"/>
      <c r="G204" s="32"/>
      <c r="H204" s="32"/>
    </row>
    <row r="205" spans="1:8" ht="19.5">
      <c r="A205" s="435"/>
      <c r="B205" s="32"/>
      <c r="C205" s="32"/>
      <c r="D205" s="32"/>
      <c r="E205" s="32"/>
      <c r="F205" s="32"/>
      <c r="G205" s="32"/>
      <c r="H205" s="32"/>
    </row>
    <row r="206" spans="1:8" ht="19.5">
      <c r="A206" s="436"/>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5"/>
      <c r="B214" s="32"/>
      <c r="C214" s="32"/>
      <c r="D214" s="32"/>
      <c r="E214" s="32"/>
      <c r="F214" s="32"/>
      <c r="G214" s="32"/>
      <c r="H214" s="32"/>
    </row>
    <row r="215" spans="1:8" ht="19.5">
      <c r="A215" s="436"/>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5"/>
      <c r="B220" s="32"/>
      <c r="C220" s="32"/>
      <c r="D220" s="32"/>
      <c r="E220" s="32"/>
      <c r="F220" s="32"/>
      <c r="G220" s="32"/>
      <c r="H220" s="32"/>
    </row>
    <row r="221" spans="1:8" ht="19.5">
      <c r="A221" s="436"/>
      <c r="B221" s="32"/>
      <c r="C221" s="32"/>
      <c r="D221" s="32"/>
      <c r="E221" s="32"/>
      <c r="F221" s="32"/>
      <c r="G221" s="32"/>
      <c r="H221" s="32"/>
    </row>
    <row r="222" spans="1:8" ht="19.5">
      <c r="A222" s="435"/>
      <c r="B222" s="32"/>
      <c r="C222" s="32"/>
      <c r="D222" s="32"/>
      <c r="E222" s="32"/>
      <c r="F222" s="32"/>
      <c r="G222" s="32"/>
      <c r="H222" s="32"/>
    </row>
    <row r="223" spans="1:8" ht="19.5">
      <c r="A223" s="435"/>
      <c r="B223" s="32"/>
      <c r="C223" s="32"/>
      <c r="D223" s="32"/>
      <c r="E223" s="32"/>
      <c r="F223" s="32"/>
      <c r="G223" s="32"/>
      <c r="H223" s="32"/>
    </row>
    <row r="224" spans="1:8" ht="19.5">
      <c r="A224" s="436"/>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5"/>
      <c r="B227" s="32"/>
      <c r="C227" s="32"/>
      <c r="D227" s="32"/>
      <c r="E227" s="32"/>
      <c r="F227" s="32"/>
      <c r="G227" s="32"/>
      <c r="H227" s="32"/>
    </row>
    <row r="228" spans="1:8" ht="19.5">
      <c r="A228" s="437"/>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I10" sqref="I10"/>
    </sheetView>
  </sheetViews>
  <sheetFormatPr baseColWidth="10" defaultRowHeight="15"/>
  <cols>
    <col min="1" max="1" width="61.42578125" style="441" customWidth="1"/>
    <col min="2" max="3" width="20.140625" style="48" customWidth="1"/>
    <col min="4" max="4" width="26.140625" style="48" customWidth="1"/>
    <col min="5" max="5" width="3.7109375" style="131" customWidth="1"/>
    <col min="6" max="6" width="11.140625" style="804" bestFit="1" customWidth="1"/>
    <col min="7" max="256" width="11.42578125" style="804"/>
    <col min="257" max="257" width="77.85546875" style="804" customWidth="1"/>
    <col min="258" max="259" width="20.140625" style="804" customWidth="1"/>
    <col min="260" max="260" width="26.140625" style="804" customWidth="1"/>
    <col min="261" max="261" width="3.7109375" style="804" customWidth="1"/>
    <col min="262" max="262" width="11.140625" style="804" bestFit="1" customWidth="1"/>
    <col min="263" max="512" width="11.42578125" style="804"/>
    <col min="513" max="513" width="77.85546875" style="804" customWidth="1"/>
    <col min="514" max="515" width="20.140625" style="804" customWidth="1"/>
    <col min="516" max="516" width="26.140625" style="804" customWidth="1"/>
    <col min="517" max="517" width="3.7109375" style="804" customWidth="1"/>
    <col min="518" max="518" width="11.140625" style="804" bestFit="1" customWidth="1"/>
    <col min="519" max="768" width="11.42578125" style="804"/>
    <col min="769" max="769" width="77.85546875" style="804" customWidth="1"/>
    <col min="770" max="771" width="20.140625" style="804" customWidth="1"/>
    <col min="772" max="772" width="26.140625" style="804" customWidth="1"/>
    <col min="773" max="773" width="3.7109375" style="804" customWidth="1"/>
    <col min="774" max="774" width="11.140625" style="804" bestFit="1" customWidth="1"/>
    <col min="775" max="1024" width="11.42578125" style="804"/>
    <col min="1025" max="1025" width="77.85546875" style="804" customWidth="1"/>
    <col min="1026" max="1027" width="20.140625" style="804" customWidth="1"/>
    <col min="1028" max="1028" width="26.140625" style="804" customWidth="1"/>
    <col min="1029" max="1029" width="3.7109375" style="804" customWidth="1"/>
    <col min="1030" max="1030" width="11.140625" style="804" bestFit="1" customWidth="1"/>
    <col min="1031" max="1280" width="11.42578125" style="804"/>
    <col min="1281" max="1281" width="77.85546875" style="804" customWidth="1"/>
    <col min="1282" max="1283" width="20.140625" style="804" customWidth="1"/>
    <col min="1284" max="1284" width="26.140625" style="804" customWidth="1"/>
    <col min="1285" max="1285" width="3.7109375" style="804" customWidth="1"/>
    <col min="1286" max="1286" width="11.140625" style="804" bestFit="1" customWidth="1"/>
    <col min="1287" max="1536" width="11.42578125" style="804"/>
    <col min="1537" max="1537" width="77.85546875" style="804" customWidth="1"/>
    <col min="1538" max="1539" width="20.140625" style="804" customWidth="1"/>
    <col min="1540" max="1540" width="26.140625" style="804" customWidth="1"/>
    <col min="1541" max="1541" width="3.7109375" style="804" customWidth="1"/>
    <col min="1542" max="1542" width="11.140625" style="804" bestFit="1" customWidth="1"/>
    <col min="1543" max="1792" width="11.42578125" style="804"/>
    <col min="1793" max="1793" width="77.85546875" style="804" customWidth="1"/>
    <col min="1794" max="1795" width="20.140625" style="804" customWidth="1"/>
    <col min="1796" max="1796" width="26.140625" style="804" customWidth="1"/>
    <col min="1797" max="1797" width="3.7109375" style="804" customWidth="1"/>
    <col min="1798" max="1798" width="11.140625" style="804" bestFit="1" customWidth="1"/>
    <col min="1799" max="2048" width="11.42578125" style="804"/>
    <col min="2049" max="2049" width="77.85546875" style="804" customWidth="1"/>
    <col min="2050" max="2051" width="20.140625" style="804" customWidth="1"/>
    <col min="2052" max="2052" width="26.140625" style="804" customWidth="1"/>
    <col min="2053" max="2053" width="3.7109375" style="804" customWidth="1"/>
    <col min="2054" max="2054" width="11.140625" style="804" bestFit="1" customWidth="1"/>
    <col min="2055" max="2304" width="11.42578125" style="804"/>
    <col min="2305" max="2305" width="77.85546875" style="804" customWidth="1"/>
    <col min="2306" max="2307" width="20.140625" style="804" customWidth="1"/>
    <col min="2308" max="2308" width="26.140625" style="804" customWidth="1"/>
    <col min="2309" max="2309" width="3.7109375" style="804" customWidth="1"/>
    <col min="2310" max="2310" width="11.140625" style="804" bestFit="1" customWidth="1"/>
    <col min="2311" max="2560" width="11.42578125" style="804"/>
    <col min="2561" max="2561" width="77.85546875" style="804" customWidth="1"/>
    <col min="2562" max="2563" width="20.140625" style="804" customWidth="1"/>
    <col min="2564" max="2564" width="26.140625" style="804" customWidth="1"/>
    <col min="2565" max="2565" width="3.7109375" style="804" customWidth="1"/>
    <col min="2566" max="2566" width="11.140625" style="804" bestFit="1" customWidth="1"/>
    <col min="2567" max="2816" width="11.42578125" style="804"/>
    <col min="2817" max="2817" width="77.85546875" style="804" customWidth="1"/>
    <col min="2818" max="2819" width="20.140625" style="804" customWidth="1"/>
    <col min="2820" max="2820" width="26.140625" style="804" customWidth="1"/>
    <col min="2821" max="2821" width="3.7109375" style="804" customWidth="1"/>
    <col min="2822" max="2822" width="11.140625" style="804" bestFit="1" customWidth="1"/>
    <col min="2823" max="3072" width="11.42578125" style="804"/>
    <col min="3073" max="3073" width="77.85546875" style="804" customWidth="1"/>
    <col min="3074" max="3075" width="20.140625" style="804" customWidth="1"/>
    <col min="3076" max="3076" width="26.140625" style="804" customWidth="1"/>
    <col min="3077" max="3077" width="3.7109375" style="804" customWidth="1"/>
    <col min="3078" max="3078" width="11.140625" style="804" bestFit="1" customWidth="1"/>
    <col min="3079" max="3328" width="11.42578125" style="804"/>
    <col min="3329" max="3329" width="77.85546875" style="804" customWidth="1"/>
    <col min="3330" max="3331" width="20.140625" style="804" customWidth="1"/>
    <col min="3332" max="3332" width="26.140625" style="804" customWidth="1"/>
    <col min="3333" max="3333" width="3.7109375" style="804" customWidth="1"/>
    <col min="3334" max="3334" width="11.140625" style="804" bestFit="1" customWidth="1"/>
    <col min="3335" max="3584" width="11.42578125" style="804"/>
    <col min="3585" max="3585" width="77.85546875" style="804" customWidth="1"/>
    <col min="3586" max="3587" width="20.140625" style="804" customWidth="1"/>
    <col min="3588" max="3588" width="26.140625" style="804" customWidth="1"/>
    <col min="3589" max="3589" width="3.7109375" style="804" customWidth="1"/>
    <col min="3590" max="3590" width="11.140625" style="804" bestFit="1" customWidth="1"/>
    <col min="3591" max="3840" width="11.42578125" style="804"/>
    <col min="3841" max="3841" width="77.85546875" style="804" customWidth="1"/>
    <col min="3842" max="3843" width="20.140625" style="804" customWidth="1"/>
    <col min="3844" max="3844" width="26.140625" style="804" customWidth="1"/>
    <col min="3845" max="3845" width="3.7109375" style="804" customWidth="1"/>
    <col min="3846" max="3846" width="11.140625" style="804" bestFit="1" customWidth="1"/>
    <col min="3847" max="4096" width="11.42578125" style="804"/>
    <col min="4097" max="4097" width="77.85546875" style="804" customWidth="1"/>
    <col min="4098" max="4099" width="20.140625" style="804" customWidth="1"/>
    <col min="4100" max="4100" width="26.140625" style="804" customWidth="1"/>
    <col min="4101" max="4101" width="3.7109375" style="804" customWidth="1"/>
    <col min="4102" max="4102" width="11.140625" style="804" bestFit="1" customWidth="1"/>
    <col min="4103" max="4352" width="11.42578125" style="804"/>
    <col min="4353" max="4353" width="77.85546875" style="804" customWidth="1"/>
    <col min="4354" max="4355" width="20.140625" style="804" customWidth="1"/>
    <col min="4356" max="4356" width="26.140625" style="804" customWidth="1"/>
    <col min="4357" max="4357" width="3.7109375" style="804" customWidth="1"/>
    <col min="4358" max="4358" width="11.140625" style="804" bestFit="1" customWidth="1"/>
    <col min="4359" max="4608" width="11.42578125" style="804"/>
    <col min="4609" max="4609" width="77.85546875" style="804" customWidth="1"/>
    <col min="4610" max="4611" width="20.140625" style="804" customWidth="1"/>
    <col min="4612" max="4612" width="26.140625" style="804" customWidth="1"/>
    <col min="4613" max="4613" width="3.7109375" style="804" customWidth="1"/>
    <col min="4614" max="4614" width="11.140625" style="804" bestFit="1" customWidth="1"/>
    <col min="4615" max="4864" width="11.42578125" style="804"/>
    <col min="4865" max="4865" width="77.85546875" style="804" customWidth="1"/>
    <col min="4866" max="4867" width="20.140625" style="804" customWidth="1"/>
    <col min="4868" max="4868" width="26.140625" style="804" customWidth="1"/>
    <col min="4869" max="4869" width="3.7109375" style="804" customWidth="1"/>
    <col min="4870" max="4870" width="11.140625" style="804" bestFit="1" customWidth="1"/>
    <col min="4871" max="5120" width="11.42578125" style="804"/>
    <col min="5121" max="5121" width="77.85546875" style="804" customWidth="1"/>
    <col min="5122" max="5123" width="20.140625" style="804" customWidth="1"/>
    <col min="5124" max="5124" width="26.140625" style="804" customWidth="1"/>
    <col min="5125" max="5125" width="3.7109375" style="804" customWidth="1"/>
    <col min="5126" max="5126" width="11.140625" style="804" bestFit="1" customWidth="1"/>
    <col min="5127" max="5376" width="11.42578125" style="804"/>
    <col min="5377" max="5377" width="77.85546875" style="804" customWidth="1"/>
    <col min="5378" max="5379" width="20.140625" style="804" customWidth="1"/>
    <col min="5380" max="5380" width="26.140625" style="804" customWidth="1"/>
    <col min="5381" max="5381" width="3.7109375" style="804" customWidth="1"/>
    <col min="5382" max="5382" width="11.140625" style="804" bestFit="1" customWidth="1"/>
    <col min="5383" max="5632" width="11.42578125" style="804"/>
    <col min="5633" max="5633" width="77.85546875" style="804" customWidth="1"/>
    <col min="5634" max="5635" width="20.140625" style="804" customWidth="1"/>
    <col min="5636" max="5636" width="26.140625" style="804" customWidth="1"/>
    <col min="5637" max="5637" width="3.7109375" style="804" customWidth="1"/>
    <col min="5638" max="5638" width="11.140625" style="804" bestFit="1" customWidth="1"/>
    <col min="5639" max="5888" width="11.42578125" style="804"/>
    <col min="5889" max="5889" width="77.85546875" style="804" customWidth="1"/>
    <col min="5890" max="5891" width="20.140625" style="804" customWidth="1"/>
    <col min="5892" max="5892" width="26.140625" style="804" customWidth="1"/>
    <col min="5893" max="5893" width="3.7109375" style="804" customWidth="1"/>
    <col min="5894" max="5894" width="11.140625" style="804" bestFit="1" customWidth="1"/>
    <col min="5895" max="6144" width="11.42578125" style="804"/>
    <col min="6145" max="6145" width="77.85546875" style="804" customWidth="1"/>
    <col min="6146" max="6147" width="20.140625" style="804" customWidth="1"/>
    <col min="6148" max="6148" width="26.140625" style="804" customWidth="1"/>
    <col min="6149" max="6149" width="3.7109375" style="804" customWidth="1"/>
    <col min="6150" max="6150" width="11.140625" style="804" bestFit="1" customWidth="1"/>
    <col min="6151" max="6400" width="11.42578125" style="804"/>
    <col min="6401" max="6401" width="77.85546875" style="804" customWidth="1"/>
    <col min="6402" max="6403" width="20.140625" style="804" customWidth="1"/>
    <col min="6404" max="6404" width="26.140625" style="804" customWidth="1"/>
    <col min="6405" max="6405" width="3.7109375" style="804" customWidth="1"/>
    <col min="6406" max="6406" width="11.140625" style="804" bestFit="1" customWidth="1"/>
    <col min="6407" max="6656" width="11.42578125" style="804"/>
    <col min="6657" max="6657" width="77.85546875" style="804" customWidth="1"/>
    <col min="6658" max="6659" width="20.140625" style="804" customWidth="1"/>
    <col min="6660" max="6660" width="26.140625" style="804" customWidth="1"/>
    <col min="6661" max="6661" width="3.7109375" style="804" customWidth="1"/>
    <col min="6662" max="6662" width="11.140625" style="804" bestFit="1" customWidth="1"/>
    <col min="6663" max="6912" width="11.42578125" style="804"/>
    <col min="6913" max="6913" width="77.85546875" style="804" customWidth="1"/>
    <col min="6914" max="6915" width="20.140625" style="804" customWidth="1"/>
    <col min="6916" max="6916" width="26.140625" style="804" customWidth="1"/>
    <col min="6917" max="6917" width="3.7109375" style="804" customWidth="1"/>
    <col min="6918" max="6918" width="11.140625" style="804" bestFit="1" customWidth="1"/>
    <col min="6919" max="7168" width="11.42578125" style="804"/>
    <col min="7169" max="7169" width="77.85546875" style="804" customWidth="1"/>
    <col min="7170" max="7171" width="20.140625" style="804" customWidth="1"/>
    <col min="7172" max="7172" width="26.140625" style="804" customWidth="1"/>
    <col min="7173" max="7173" width="3.7109375" style="804" customWidth="1"/>
    <col min="7174" max="7174" width="11.140625" style="804" bestFit="1" customWidth="1"/>
    <col min="7175" max="7424" width="11.42578125" style="804"/>
    <col min="7425" max="7425" width="77.85546875" style="804" customWidth="1"/>
    <col min="7426" max="7427" width="20.140625" style="804" customWidth="1"/>
    <col min="7428" max="7428" width="26.140625" style="804" customWidth="1"/>
    <col min="7429" max="7429" width="3.7109375" style="804" customWidth="1"/>
    <col min="7430" max="7430" width="11.140625" style="804" bestFit="1" customWidth="1"/>
    <col min="7431" max="7680" width="11.42578125" style="804"/>
    <col min="7681" max="7681" width="77.85546875" style="804" customWidth="1"/>
    <col min="7682" max="7683" width="20.140625" style="804" customWidth="1"/>
    <col min="7684" max="7684" width="26.140625" style="804" customWidth="1"/>
    <col min="7685" max="7685" width="3.7109375" style="804" customWidth="1"/>
    <col min="7686" max="7686" width="11.140625" style="804" bestFit="1" customWidth="1"/>
    <col min="7687" max="7936" width="11.42578125" style="804"/>
    <col min="7937" max="7937" width="77.85546875" style="804" customWidth="1"/>
    <col min="7938" max="7939" width="20.140625" style="804" customWidth="1"/>
    <col min="7940" max="7940" width="26.140625" style="804" customWidth="1"/>
    <col min="7941" max="7941" width="3.7109375" style="804" customWidth="1"/>
    <col min="7942" max="7942" width="11.140625" style="804" bestFit="1" customWidth="1"/>
    <col min="7943" max="8192" width="11.42578125" style="804"/>
    <col min="8193" max="8193" width="77.85546875" style="804" customWidth="1"/>
    <col min="8194" max="8195" width="20.140625" style="804" customWidth="1"/>
    <col min="8196" max="8196" width="26.140625" style="804" customWidth="1"/>
    <col min="8197" max="8197" width="3.7109375" style="804" customWidth="1"/>
    <col min="8198" max="8198" width="11.140625" style="804" bestFit="1" customWidth="1"/>
    <col min="8199" max="8448" width="11.42578125" style="804"/>
    <col min="8449" max="8449" width="77.85546875" style="804" customWidth="1"/>
    <col min="8450" max="8451" width="20.140625" style="804" customWidth="1"/>
    <col min="8452" max="8452" width="26.140625" style="804" customWidth="1"/>
    <col min="8453" max="8453" width="3.7109375" style="804" customWidth="1"/>
    <col min="8454" max="8454" width="11.140625" style="804" bestFit="1" customWidth="1"/>
    <col min="8455" max="8704" width="11.42578125" style="804"/>
    <col min="8705" max="8705" width="77.85546875" style="804" customWidth="1"/>
    <col min="8706" max="8707" width="20.140625" style="804" customWidth="1"/>
    <col min="8708" max="8708" width="26.140625" style="804" customWidth="1"/>
    <col min="8709" max="8709" width="3.7109375" style="804" customWidth="1"/>
    <col min="8710" max="8710" width="11.140625" style="804" bestFit="1" customWidth="1"/>
    <col min="8711" max="8960" width="11.42578125" style="804"/>
    <col min="8961" max="8961" width="77.85546875" style="804" customWidth="1"/>
    <col min="8962" max="8963" width="20.140625" style="804" customWidth="1"/>
    <col min="8964" max="8964" width="26.140625" style="804" customWidth="1"/>
    <col min="8965" max="8965" width="3.7109375" style="804" customWidth="1"/>
    <col min="8966" max="8966" width="11.140625" style="804" bestFit="1" customWidth="1"/>
    <col min="8967" max="9216" width="11.42578125" style="804"/>
    <col min="9217" max="9217" width="77.85546875" style="804" customWidth="1"/>
    <col min="9218" max="9219" width="20.140625" style="804" customWidth="1"/>
    <col min="9220" max="9220" width="26.140625" style="804" customWidth="1"/>
    <col min="9221" max="9221" width="3.7109375" style="804" customWidth="1"/>
    <col min="9222" max="9222" width="11.140625" style="804" bestFit="1" customWidth="1"/>
    <col min="9223" max="9472" width="11.42578125" style="804"/>
    <col min="9473" max="9473" width="77.85546875" style="804" customWidth="1"/>
    <col min="9474" max="9475" width="20.140625" style="804" customWidth="1"/>
    <col min="9476" max="9476" width="26.140625" style="804" customWidth="1"/>
    <col min="9477" max="9477" width="3.7109375" style="804" customWidth="1"/>
    <col min="9478" max="9478" width="11.140625" style="804" bestFit="1" customWidth="1"/>
    <col min="9479" max="9728" width="11.42578125" style="804"/>
    <col min="9729" max="9729" width="77.85546875" style="804" customWidth="1"/>
    <col min="9730" max="9731" width="20.140625" style="804" customWidth="1"/>
    <col min="9732" max="9732" width="26.140625" style="804" customWidth="1"/>
    <col min="9733" max="9733" width="3.7109375" style="804" customWidth="1"/>
    <col min="9734" max="9734" width="11.140625" style="804" bestFit="1" customWidth="1"/>
    <col min="9735" max="9984" width="11.42578125" style="804"/>
    <col min="9985" max="9985" width="77.85546875" style="804" customWidth="1"/>
    <col min="9986" max="9987" width="20.140625" style="804" customWidth="1"/>
    <col min="9988" max="9988" width="26.140625" style="804" customWidth="1"/>
    <col min="9989" max="9989" width="3.7109375" style="804" customWidth="1"/>
    <col min="9990" max="9990" width="11.140625" style="804" bestFit="1" customWidth="1"/>
    <col min="9991" max="10240" width="11.42578125" style="804"/>
    <col min="10241" max="10241" width="77.85546875" style="804" customWidth="1"/>
    <col min="10242" max="10243" width="20.140625" style="804" customWidth="1"/>
    <col min="10244" max="10244" width="26.140625" style="804" customWidth="1"/>
    <col min="10245" max="10245" width="3.7109375" style="804" customWidth="1"/>
    <col min="10246" max="10246" width="11.140625" style="804" bestFit="1" customWidth="1"/>
    <col min="10247" max="10496" width="11.42578125" style="804"/>
    <col min="10497" max="10497" width="77.85546875" style="804" customWidth="1"/>
    <col min="10498" max="10499" width="20.140625" style="804" customWidth="1"/>
    <col min="10500" max="10500" width="26.140625" style="804" customWidth="1"/>
    <col min="10501" max="10501" width="3.7109375" style="804" customWidth="1"/>
    <col min="10502" max="10502" width="11.140625" style="804" bestFit="1" customWidth="1"/>
    <col min="10503" max="10752" width="11.42578125" style="804"/>
    <col min="10753" max="10753" width="77.85546875" style="804" customWidth="1"/>
    <col min="10754" max="10755" width="20.140625" style="804" customWidth="1"/>
    <col min="10756" max="10756" width="26.140625" style="804" customWidth="1"/>
    <col min="10757" max="10757" width="3.7109375" style="804" customWidth="1"/>
    <col min="10758" max="10758" width="11.140625" style="804" bestFit="1" customWidth="1"/>
    <col min="10759" max="11008" width="11.42578125" style="804"/>
    <col min="11009" max="11009" width="77.85546875" style="804" customWidth="1"/>
    <col min="11010" max="11011" width="20.140625" style="804" customWidth="1"/>
    <col min="11012" max="11012" width="26.140625" style="804" customWidth="1"/>
    <col min="11013" max="11013" width="3.7109375" style="804" customWidth="1"/>
    <col min="11014" max="11014" width="11.140625" style="804" bestFit="1" customWidth="1"/>
    <col min="11015" max="11264" width="11.42578125" style="804"/>
    <col min="11265" max="11265" width="77.85546875" style="804" customWidth="1"/>
    <col min="11266" max="11267" width="20.140625" style="804" customWidth="1"/>
    <col min="11268" max="11268" width="26.140625" style="804" customWidth="1"/>
    <col min="11269" max="11269" width="3.7109375" style="804" customWidth="1"/>
    <col min="11270" max="11270" width="11.140625" style="804" bestFit="1" customWidth="1"/>
    <col min="11271" max="11520" width="11.42578125" style="804"/>
    <col min="11521" max="11521" width="77.85546875" style="804" customWidth="1"/>
    <col min="11522" max="11523" width="20.140625" style="804" customWidth="1"/>
    <col min="11524" max="11524" width="26.140625" style="804" customWidth="1"/>
    <col min="11525" max="11525" width="3.7109375" style="804" customWidth="1"/>
    <col min="11526" max="11526" width="11.140625" style="804" bestFit="1" customWidth="1"/>
    <col min="11527" max="11776" width="11.42578125" style="804"/>
    <col min="11777" max="11777" width="77.85546875" style="804" customWidth="1"/>
    <col min="11778" max="11779" width="20.140625" style="804" customWidth="1"/>
    <col min="11780" max="11780" width="26.140625" style="804" customWidth="1"/>
    <col min="11781" max="11781" width="3.7109375" style="804" customWidth="1"/>
    <col min="11782" max="11782" width="11.140625" style="804" bestFit="1" customWidth="1"/>
    <col min="11783" max="12032" width="11.42578125" style="804"/>
    <col min="12033" max="12033" width="77.85546875" style="804" customWidth="1"/>
    <col min="12034" max="12035" width="20.140625" style="804" customWidth="1"/>
    <col min="12036" max="12036" width="26.140625" style="804" customWidth="1"/>
    <col min="12037" max="12037" width="3.7109375" style="804" customWidth="1"/>
    <col min="12038" max="12038" width="11.140625" style="804" bestFit="1" customWidth="1"/>
    <col min="12039" max="12288" width="11.42578125" style="804"/>
    <col min="12289" max="12289" width="77.85546875" style="804" customWidth="1"/>
    <col min="12290" max="12291" width="20.140625" style="804" customWidth="1"/>
    <col min="12292" max="12292" width="26.140625" style="804" customWidth="1"/>
    <col min="12293" max="12293" width="3.7109375" style="804" customWidth="1"/>
    <col min="12294" max="12294" width="11.140625" style="804" bestFit="1" customWidth="1"/>
    <col min="12295" max="12544" width="11.42578125" style="804"/>
    <col min="12545" max="12545" width="77.85546875" style="804" customWidth="1"/>
    <col min="12546" max="12547" width="20.140625" style="804" customWidth="1"/>
    <col min="12548" max="12548" width="26.140625" style="804" customWidth="1"/>
    <col min="12549" max="12549" width="3.7109375" style="804" customWidth="1"/>
    <col min="12550" max="12550" width="11.140625" style="804" bestFit="1" customWidth="1"/>
    <col min="12551" max="12800" width="11.42578125" style="804"/>
    <col min="12801" max="12801" width="77.85546875" style="804" customWidth="1"/>
    <col min="12802" max="12803" width="20.140625" style="804" customWidth="1"/>
    <col min="12804" max="12804" width="26.140625" style="804" customWidth="1"/>
    <col min="12805" max="12805" width="3.7109375" style="804" customWidth="1"/>
    <col min="12806" max="12806" width="11.140625" style="804" bestFit="1" customWidth="1"/>
    <col min="12807" max="13056" width="11.42578125" style="804"/>
    <col min="13057" max="13057" width="77.85546875" style="804" customWidth="1"/>
    <col min="13058" max="13059" width="20.140625" style="804" customWidth="1"/>
    <col min="13060" max="13060" width="26.140625" style="804" customWidth="1"/>
    <col min="13061" max="13061" width="3.7109375" style="804" customWidth="1"/>
    <col min="13062" max="13062" width="11.140625" style="804" bestFit="1" customWidth="1"/>
    <col min="13063" max="13312" width="11.42578125" style="804"/>
    <col min="13313" max="13313" width="77.85546875" style="804" customWidth="1"/>
    <col min="13314" max="13315" width="20.140625" style="804" customWidth="1"/>
    <col min="13316" max="13316" width="26.140625" style="804" customWidth="1"/>
    <col min="13317" max="13317" width="3.7109375" style="804" customWidth="1"/>
    <col min="13318" max="13318" width="11.140625" style="804" bestFit="1" customWidth="1"/>
    <col min="13319" max="13568" width="11.42578125" style="804"/>
    <col min="13569" max="13569" width="77.85546875" style="804" customWidth="1"/>
    <col min="13570" max="13571" width="20.140625" style="804" customWidth="1"/>
    <col min="13572" max="13572" width="26.140625" style="804" customWidth="1"/>
    <col min="13573" max="13573" width="3.7109375" style="804" customWidth="1"/>
    <col min="13574" max="13574" width="11.140625" style="804" bestFit="1" customWidth="1"/>
    <col min="13575" max="13824" width="11.42578125" style="804"/>
    <col min="13825" max="13825" width="77.85546875" style="804" customWidth="1"/>
    <col min="13826" max="13827" width="20.140625" style="804" customWidth="1"/>
    <col min="13828" max="13828" width="26.140625" style="804" customWidth="1"/>
    <col min="13829" max="13829" width="3.7109375" style="804" customWidth="1"/>
    <col min="13830" max="13830" width="11.140625" style="804" bestFit="1" customWidth="1"/>
    <col min="13831" max="14080" width="11.42578125" style="804"/>
    <col min="14081" max="14081" width="77.85546875" style="804" customWidth="1"/>
    <col min="14082" max="14083" width="20.140625" style="804" customWidth="1"/>
    <col min="14084" max="14084" width="26.140625" style="804" customWidth="1"/>
    <col min="14085" max="14085" width="3.7109375" style="804" customWidth="1"/>
    <col min="14086" max="14086" width="11.140625" style="804" bestFit="1" customWidth="1"/>
    <col min="14087" max="14336" width="11.42578125" style="804"/>
    <col min="14337" max="14337" width="77.85546875" style="804" customWidth="1"/>
    <col min="14338" max="14339" width="20.140625" style="804" customWidth="1"/>
    <col min="14340" max="14340" width="26.140625" style="804" customWidth="1"/>
    <col min="14341" max="14341" width="3.7109375" style="804" customWidth="1"/>
    <col min="14342" max="14342" width="11.140625" style="804" bestFit="1" customWidth="1"/>
    <col min="14343" max="14592" width="11.42578125" style="804"/>
    <col min="14593" max="14593" width="77.85546875" style="804" customWidth="1"/>
    <col min="14594" max="14595" width="20.140625" style="804" customWidth="1"/>
    <col min="14596" max="14596" width="26.140625" style="804" customWidth="1"/>
    <col min="14597" max="14597" width="3.7109375" style="804" customWidth="1"/>
    <col min="14598" max="14598" width="11.140625" style="804" bestFit="1" customWidth="1"/>
    <col min="14599" max="14848" width="11.42578125" style="804"/>
    <col min="14849" max="14849" width="77.85546875" style="804" customWidth="1"/>
    <col min="14850" max="14851" width="20.140625" style="804" customWidth="1"/>
    <col min="14852" max="14852" width="26.140625" style="804" customWidth="1"/>
    <col min="14853" max="14853" width="3.7109375" style="804" customWidth="1"/>
    <col min="14854" max="14854" width="11.140625" style="804" bestFit="1" customWidth="1"/>
    <col min="14855" max="15104" width="11.42578125" style="804"/>
    <col min="15105" max="15105" width="77.85546875" style="804" customWidth="1"/>
    <col min="15106" max="15107" width="20.140625" style="804" customWidth="1"/>
    <col min="15108" max="15108" width="26.140625" style="804" customWidth="1"/>
    <col min="15109" max="15109" width="3.7109375" style="804" customWidth="1"/>
    <col min="15110" max="15110" width="11.140625" style="804" bestFit="1" customWidth="1"/>
    <col min="15111" max="15360" width="11.42578125" style="804"/>
    <col min="15361" max="15361" width="77.85546875" style="804" customWidth="1"/>
    <col min="15362" max="15363" width="20.140625" style="804" customWidth="1"/>
    <col min="15364" max="15364" width="26.140625" style="804" customWidth="1"/>
    <col min="15365" max="15365" width="3.7109375" style="804" customWidth="1"/>
    <col min="15366" max="15366" width="11.140625" style="804" bestFit="1" customWidth="1"/>
    <col min="15367" max="15616" width="11.42578125" style="804"/>
    <col min="15617" max="15617" width="77.85546875" style="804" customWidth="1"/>
    <col min="15618" max="15619" width="20.140625" style="804" customWidth="1"/>
    <col min="15620" max="15620" width="26.140625" style="804" customWidth="1"/>
    <col min="15621" max="15621" width="3.7109375" style="804" customWidth="1"/>
    <col min="15622" max="15622" width="11.140625" style="804" bestFit="1" customWidth="1"/>
    <col min="15623" max="15872" width="11.42578125" style="804"/>
    <col min="15873" max="15873" width="77.85546875" style="804" customWidth="1"/>
    <col min="15874" max="15875" width="20.140625" style="804" customWidth="1"/>
    <col min="15876" max="15876" width="26.140625" style="804" customWidth="1"/>
    <col min="15877" max="15877" width="3.7109375" style="804" customWidth="1"/>
    <col min="15878" max="15878" width="11.140625" style="804" bestFit="1" customWidth="1"/>
    <col min="15879" max="16128" width="11.42578125" style="804"/>
    <col min="16129" max="16129" width="77.85546875" style="804" customWidth="1"/>
    <col min="16130" max="16131" width="20.140625" style="804" customWidth="1"/>
    <col min="16132" max="16132" width="26.140625" style="804" customWidth="1"/>
    <col min="16133" max="16133" width="3.7109375" style="804" customWidth="1"/>
    <col min="16134" max="16134" width="11.140625" style="804" bestFit="1" customWidth="1"/>
    <col min="16135" max="16384" width="11.42578125" style="804"/>
  </cols>
  <sheetData>
    <row r="1" spans="1:4" s="804" customFormat="1" ht="20.25" hidden="1">
      <c r="A1" s="439"/>
      <c r="B1" s="449"/>
      <c r="C1" s="449"/>
      <c r="D1" s="449"/>
    </row>
    <row r="2" spans="1:4" s="804" customFormat="1" ht="69" customHeight="1">
      <c r="A2" s="1071" t="s">
        <v>1073</v>
      </c>
      <c r="B2" s="1072"/>
      <c r="C2" s="1072"/>
      <c r="D2" s="1072"/>
    </row>
    <row r="3" spans="1:4" s="804" customFormat="1" ht="44.25" customHeight="1">
      <c r="A3" s="1071" t="s">
        <v>678</v>
      </c>
      <c r="B3" s="1072"/>
      <c r="C3" s="1072"/>
      <c r="D3" s="1072"/>
    </row>
    <row r="4" spans="1:4" s="804" customFormat="1" ht="44.25" customHeight="1">
      <c r="A4" s="1071" t="s">
        <v>1530</v>
      </c>
      <c r="B4" s="1072"/>
      <c r="C4" s="1072"/>
      <c r="D4" s="1072"/>
    </row>
    <row r="5" spans="1:4" s="80" customFormat="1" ht="51.75" customHeight="1">
      <c r="A5" s="1073" t="s">
        <v>1256</v>
      </c>
      <c r="B5" s="1074"/>
      <c r="C5" s="1074"/>
      <c r="D5" s="1074"/>
    </row>
    <row r="6" spans="1:4" s="804" customFormat="1" ht="3" customHeight="1">
      <c r="A6" s="440"/>
      <c r="B6" s="883"/>
      <c r="C6" s="883"/>
      <c r="D6" s="883"/>
    </row>
    <row r="7" spans="1:4" s="804" customFormat="1" ht="11.25" customHeight="1" thickBot="1">
      <c r="A7" s="441"/>
      <c r="B7" s="880"/>
      <c r="C7" s="880"/>
      <c r="D7" s="880"/>
    </row>
    <row r="8" spans="1:4" s="28" customFormat="1" ht="51.75" customHeight="1" thickTop="1" thickBot="1">
      <c r="A8" s="442"/>
      <c r="B8" s="902" t="s">
        <v>1077</v>
      </c>
      <c r="C8" s="902" t="s">
        <v>1078</v>
      </c>
      <c r="D8" s="902" t="s">
        <v>309</v>
      </c>
    </row>
    <row r="9" spans="1:4" s="118" customFormat="1" ht="36.75" customHeight="1" thickTop="1" thickBot="1">
      <c r="A9" s="117" t="s">
        <v>679</v>
      </c>
      <c r="B9" s="904">
        <v>0.1103</v>
      </c>
      <c r="C9" s="904">
        <v>0.12180000000000001</v>
      </c>
      <c r="D9" s="904">
        <v>0.1129</v>
      </c>
    </row>
    <row r="10" spans="1:4" s="80" customFormat="1" ht="36.75" customHeight="1" thickTop="1">
      <c r="A10" s="123" t="s">
        <v>680</v>
      </c>
      <c r="B10" s="857">
        <v>429064983.79000002</v>
      </c>
      <c r="C10" s="857">
        <v>252861249.47</v>
      </c>
      <c r="D10" s="857">
        <v>681926233.25999999</v>
      </c>
    </row>
    <row r="11" spans="1:4" s="80" customFormat="1" ht="36.75" customHeight="1">
      <c r="A11" s="123" t="s">
        <v>681</v>
      </c>
      <c r="B11" s="857">
        <v>0</v>
      </c>
      <c r="C11" s="857">
        <v>0</v>
      </c>
      <c r="D11" s="857">
        <v>0</v>
      </c>
    </row>
    <row r="12" spans="1:4" s="119" customFormat="1" ht="36.75" customHeight="1">
      <c r="A12" s="123" t="s">
        <v>682</v>
      </c>
      <c r="B12" s="857">
        <v>48975377.619999997</v>
      </c>
      <c r="C12" s="857">
        <v>26180419.23</v>
      </c>
      <c r="D12" s="857">
        <v>75155796.849999994</v>
      </c>
    </row>
    <row r="13" spans="1:4" s="119" customFormat="1" ht="36.75" customHeight="1">
      <c r="A13" s="123" t="s">
        <v>683</v>
      </c>
      <c r="B13" s="857">
        <v>226156336.08000001</v>
      </c>
      <c r="C13" s="857">
        <v>88062997.939999998</v>
      </c>
      <c r="D13" s="857">
        <v>314219334.01999998</v>
      </c>
    </row>
    <row r="14" spans="1:4" s="119" customFormat="1" ht="36.75" customHeight="1">
      <c r="A14" s="123" t="s">
        <v>684</v>
      </c>
      <c r="B14" s="857">
        <v>588531492.41999996</v>
      </c>
      <c r="C14" s="857">
        <v>383906394.41000003</v>
      </c>
      <c r="D14" s="857">
        <v>972437886.83000004</v>
      </c>
    </row>
    <row r="15" spans="1:4" s="119" customFormat="1" ht="36.75" customHeight="1" thickBot="1">
      <c r="A15" s="123" t="s">
        <v>685</v>
      </c>
      <c r="B15" s="857">
        <v>2385841724.5500002</v>
      </c>
      <c r="C15" s="857">
        <v>518320603.54000002</v>
      </c>
      <c r="D15" s="857">
        <v>2904162328.0900002</v>
      </c>
    </row>
    <row r="16" spans="1:4" s="119" customFormat="1" ht="36.75" customHeight="1" thickTop="1" thickBot="1">
      <c r="A16" s="815" t="s">
        <v>686</v>
      </c>
      <c r="B16" s="839">
        <v>3678569914.46</v>
      </c>
      <c r="C16" s="839">
        <v>1269331664.5899999</v>
      </c>
      <c r="D16" s="839">
        <v>4947901579.0500002</v>
      </c>
    </row>
    <row r="17" spans="1:4" s="120" customFormat="1" ht="36.75" customHeight="1" thickTop="1">
      <c r="A17" s="443" t="s">
        <v>687</v>
      </c>
      <c r="B17" s="858">
        <v>2950113587.4289999</v>
      </c>
      <c r="C17" s="858">
        <v>855517982.16349995</v>
      </c>
      <c r="D17" s="858">
        <v>3805631569.5925002</v>
      </c>
    </row>
    <row r="18" spans="1:4" s="122" customFormat="1" ht="36.75" customHeight="1" thickBot="1">
      <c r="A18" s="121" t="s">
        <v>688</v>
      </c>
      <c r="B18" s="905">
        <v>0.80200000000000005</v>
      </c>
      <c r="C18" s="905">
        <v>0.67400000000000004</v>
      </c>
      <c r="D18" s="905">
        <v>0.76910000000000001</v>
      </c>
    </row>
    <row r="19" spans="1:4" s="119" customFormat="1" ht="36.75" customHeight="1" thickTop="1" thickBot="1">
      <c r="A19" s="815" t="s">
        <v>689</v>
      </c>
      <c r="B19" s="839">
        <v>295011358.74290001</v>
      </c>
      <c r="C19" s="839">
        <v>85551798.216399997</v>
      </c>
      <c r="D19" s="839">
        <v>380563156.95929998</v>
      </c>
    </row>
    <row r="20" spans="1:4" s="119" customFormat="1" ht="36.75" customHeight="1" thickTop="1">
      <c r="A20" s="123" t="s">
        <v>690</v>
      </c>
      <c r="B20" s="857">
        <v>229347185</v>
      </c>
      <c r="C20" s="857">
        <v>90579966</v>
      </c>
      <c r="D20" s="857">
        <v>319927151</v>
      </c>
    </row>
    <row r="21" spans="1:4" s="119" customFormat="1" ht="36.75" customHeight="1">
      <c r="A21" s="123" t="s">
        <v>691</v>
      </c>
      <c r="B21" s="857">
        <v>0</v>
      </c>
      <c r="C21" s="857">
        <v>0</v>
      </c>
      <c r="D21" s="857">
        <v>0</v>
      </c>
    </row>
    <row r="22" spans="1:4" s="119" customFormat="1" ht="36.75" customHeight="1">
      <c r="A22" s="125" t="s">
        <v>692</v>
      </c>
      <c r="B22" s="857">
        <v>0</v>
      </c>
      <c r="C22" s="857">
        <v>0</v>
      </c>
      <c r="D22" s="857">
        <v>0</v>
      </c>
    </row>
    <row r="23" spans="1:4" s="119" customFormat="1" ht="36.75" customHeight="1" thickBot="1">
      <c r="A23" s="123" t="s">
        <v>693</v>
      </c>
      <c r="B23" s="857">
        <v>1309</v>
      </c>
      <c r="C23" s="857">
        <v>9184707</v>
      </c>
      <c r="D23" s="857">
        <v>9186016</v>
      </c>
    </row>
    <row r="24" spans="1:4" s="119" customFormat="1" ht="36.75" customHeight="1" thickTop="1" thickBot="1">
      <c r="A24" s="815" t="s">
        <v>694</v>
      </c>
      <c r="B24" s="839">
        <v>229345876</v>
      </c>
      <c r="C24" s="839">
        <v>81395259</v>
      </c>
      <c r="D24" s="839">
        <v>310741135</v>
      </c>
    </row>
    <row r="25" spans="1:4" s="119" customFormat="1" ht="36.75" customHeight="1" thickTop="1">
      <c r="A25" s="123" t="s">
        <v>695</v>
      </c>
      <c r="B25" s="857">
        <v>80797441</v>
      </c>
      <c r="C25" s="857">
        <v>22818115</v>
      </c>
      <c r="D25" s="857">
        <v>103615556</v>
      </c>
    </row>
    <row r="26" spans="1:4" s="119" customFormat="1" ht="36.75" customHeight="1">
      <c r="A26" s="123" t="s">
        <v>696</v>
      </c>
      <c r="B26" s="857">
        <v>0</v>
      </c>
      <c r="C26" s="857">
        <v>0</v>
      </c>
      <c r="D26" s="857">
        <v>0</v>
      </c>
    </row>
    <row r="27" spans="1:4" s="124" customFormat="1" ht="36.75" customHeight="1">
      <c r="A27" s="123" t="s">
        <v>697</v>
      </c>
      <c r="B27" s="857">
        <v>0</v>
      </c>
      <c r="C27" s="857">
        <v>0</v>
      </c>
      <c r="D27" s="857">
        <v>0</v>
      </c>
    </row>
    <row r="28" spans="1:4" s="119" customFormat="1" ht="36.75" customHeight="1">
      <c r="A28" s="123" t="s">
        <v>698</v>
      </c>
      <c r="B28" s="857">
        <v>80797441</v>
      </c>
      <c r="C28" s="857">
        <v>22818115</v>
      </c>
      <c r="D28" s="857">
        <v>103615556</v>
      </c>
    </row>
    <row r="29" spans="1:4" s="325" customFormat="1" ht="36.75" customHeight="1">
      <c r="A29" s="125" t="s">
        <v>699</v>
      </c>
      <c r="B29" s="857">
        <v>15707602</v>
      </c>
      <c r="C29" s="857">
        <v>0</v>
      </c>
      <c r="D29" s="857">
        <v>15707602</v>
      </c>
    </row>
    <row r="30" spans="1:4" s="803" customFormat="1" ht="36.75" customHeight="1" thickBot="1">
      <c r="A30" s="125" t="s">
        <v>700</v>
      </c>
      <c r="B30" s="857">
        <v>0</v>
      </c>
      <c r="C30" s="857">
        <v>0</v>
      </c>
      <c r="D30" s="857">
        <v>0</v>
      </c>
    </row>
    <row r="31" spans="1:4" s="119" customFormat="1" ht="36.75" customHeight="1" thickTop="1" thickBot="1">
      <c r="A31" s="126" t="s">
        <v>701</v>
      </c>
      <c r="B31" s="839">
        <v>96505043</v>
      </c>
      <c r="C31" s="839">
        <v>22818115</v>
      </c>
      <c r="D31" s="839">
        <v>119323158</v>
      </c>
    </row>
    <row r="32" spans="1:4" s="119" customFormat="1" ht="36.75" customHeight="1" thickTop="1">
      <c r="A32" s="125" t="s">
        <v>702</v>
      </c>
      <c r="B32" s="857">
        <v>0</v>
      </c>
      <c r="C32" s="857">
        <v>0</v>
      </c>
      <c r="D32" s="857">
        <v>0</v>
      </c>
    </row>
    <row r="33" spans="1:4" s="119" customFormat="1" ht="36.75" customHeight="1" thickBot="1">
      <c r="A33" s="125" t="s">
        <v>703</v>
      </c>
      <c r="B33" s="906">
        <v>395694</v>
      </c>
      <c r="C33" s="857">
        <v>0</v>
      </c>
      <c r="D33" s="857">
        <v>395694</v>
      </c>
    </row>
    <row r="34" spans="1:4" s="119" customFormat="1" ht="36.75" customHeight="1" thickTop="1" thickBot="1">
      <c r="A34" s="815" t="s">
        <v>1259</v>
      </c>
      <c r="B34" s="839">
        <v>325455225</v>
      </c>
      <c r="C34" s="839">
        <v>104213374</v>
      </c>
      <c r="D34" s="839">
        <v>429668599</v>
      </c>
    </row>
    <row r="35" spans="1:4" s="80" customFormat="1" ht="36.75" customHeight="1" thickTop="1">
      <c r="A35" s="123" t="s">
        <v>705</v>
      </c>
      <c r="B35" s="857">
        <v>30443866.257100001</v>
      </c>
      <c r="C35" s="857">
        <v>18661575.7837</v>
      </c>
      <c r="D35" s="857">
        <v>49105442.040799998</v>
      </c>
    </row>
    <row r="36" spans="1:4" s="128" customFormat="1" ht="36.75" customHeight="1">
      <c r="A36" s="127" t="s">
        <v>706</v>
      </c>
      <c r="B36" s="907">
        <v>0.48959999999999998</v>
      </c>
      <c r="C36" s="907">
        <v>0.18110000000000001</v>
      </c>
      <c r="D36" s="907">
        <v>0.4148</v>
      </c>
    </row>
    <row r="37" spans="1:4" s="804" customFormat="1" ht="6" customHeight="1" thickBot="1">
      <c r="A37" s="444"/>
      <c r="B37" s="129"/>
      <c r="C37" s="129"/>
      <c r="D37" s="129"/>
    </row>
    <row r="38" spans="1:4" s="804" customFormat="1" ht="28.5" customHeight="1" thickTop="1">
      <c r="A38" s="130" t="s">
        <v>707</v>
      </c>
      <c r="B38" s="880"/>
      <c r="C38" s="880"/>
      <c r="D38" s="880"/>
    </row>
    <row r="39" spans="1:4" s="804" customFormat="1" ht="16.5" customHeight="1">
      <c r="A39" s="130"/>
      <c r="B39" s="48"/>
      <c r="C39" s="48"/>
      <c r="D39" s="48"/>
    </row>
    <row r="40" spans="1:4" s="804" customFormat="1" ht="15.75">
      <c r="A40" s="130"/>
      <c r="B40" s="48"/>
      <c r="C40" s="48"/>
      <c r="D40" s="48"/>
    </row>
    <row r="41" spans="1:4" s="804" customFormat="1">
      <c r="A41" s="441"/>
      <c r="B41" s="48"/>
      <c r="C41" s="48"/>
      <c r="D41" s="48"/>
    </row>
    <row r="42" spans="1:4" s="804" customFormat="1">
      <c r="A42" s="441"/>
      <c r="B42" s="451"/>
      <c r="C42" s="451"/>
      <c r="D42" s="451"/>
    </row>
    <row r="43" spans="1:4" s="804" customFormat="1">
      <c r="A43" s="441"/>
      <c r="B43" s="451"/>
      <c r="C43" s="451"/>
      <c r="D43" s="451"/>
    </row>
    <row r="44" spans="1:4" s="804" customFormat="1">
      <c r="A44" s="441"/>
      <c r="B44" s="48"/>
      <c r="C44" s="48"/>
      <c r="D44" s="48"/>
    </row>
    <row r="45" spans="1:4" s="804" customFormat="1">
      <c r="A45" s="441"/>
      <c r="B45" s="48"/>
      <c r="C45" s="48"/>
      <c r="D45" s="48"/>
    </row>
    <row r="46" spans="1:4" s="804" customFormat="1">
      <c r="A46" s="441"/>
      <c r="B46" s="48"/>
      <c r="C46" s="48"/>
      <c r="D46" s="48"/>
    </row>
    <row r="47" spans="1:4" s="804" customFormat="1">
      <c r="A47" s="441"/>
      <c r="B47" s="48"/>
      <c r="C47" s="48"/>
      <c r="D47" s="48"/>
    </row>
    <row r="48" spans="1:4" s="804" customFormat="1">
      <c r="A48" s="441"/>
      <c r="B48" s="48"/>
      <c r="C48" s="48"/>
      <c r="D48" s="48"/>
    </row>
    <row r="49" spans="1:4" s="804" customFormat="1">
      <c r="A49" s="441"/>
      <c r="B49" s="48"/>
      <c r="C49" s="48"/>
      <c r="D49" s="48"/>
    </row>
    <row r="50" spans="1:4" s="804" customFormat="1">
      <c r="A50" s="441"/>
      <c r="B50" s="48"/>
      <c r="C50" s="48"/>
      <c r="D50" s="48"/>
    </row>
    <row r="51" spans="1:4" s="804" customFormat="1">
      <c r="A51" s="441"/>
      <c r="B51" s="48"/>
      <c r="C51" s="48"/>
      <c r="D51" s="48"/>
    </row>
    <row r="52" spans="1:4" s="804" customFormat="1">
      <c r="A52" s="441"/>
      <c r="B52" s="48"/>
      <c r="C52" s="48"/>
      <c r="D52" s="48"/>
    </row>
    <row r="53" spans="1:4" s="804" customFormat="1">
      <c r="A53" s="441"/>
      <c r="B53" s="48"/>
      <c r="C53" s="48"/>
      <c r="D53" s="48"/>
    </row>
    <row r="54" spans="1:4" s="804" customFormat="1">
      <c r="A54" s="441"/>
      <c r="B54" s="48"/>
      <c r="C54" s="48"/>
      <c r="D54" s="48"/>
    </row>
    <row r="55" spans="1:4" s="804" customFormat="1">
      <c r="A55" s="441"/>
      <c r="B55" s="48"/>
      <c r="C55" s="48"/>
      <c r="D55" s="48"/>
    </row>
    <row r="56" spans="1:4" s="804" customFormat="1">
      <c r="A56" s="441"/>
      <c r="B56" s="48"/>
      <c r="C56" s="48"/>
      <c r="D56" s="48"/>
    </row>
    <row r="57" spans="1:4" s="804" customFormat="1">
      <c r="A57" s="441"/>
      <c r="B57" s="48"/>
      <c r="C57" s="48"/>
      <c r="D57" s="48"/>
    </row>
    <row r="58" spans="1:4" s="804" customFormat="1">
      <c r="A58" s="441"/>
      <c r="B58" s="48"/>
      <c r="C58" s="48"/>
      <c r="D58" s="48"/>
    </row>
    <row r="59" spans="1:4" s="804" customFormat="1">
      <c r="A59" s="441"/>
      <c r="B59" s="48"/>
      <c r="C59" s="48"/>
      <c r="D59" s="48"/>
    </row>
    <row r="60" spans="1:4" s="804" customFormat="1">
      <c r="A60" s="441"/>
      <c r="B60" s="48"/>
      <c r="C60" s="48"/>
      <c r="D60" s="48"/>
    </row>
    <row r="61" spans="1:4" s="804" customFormat="1">
      <c r="A61" s="441"/>
      <c r="B61" s="48"/>
      <c r="C61" s="48"/>
      <c r="D61" s="48"/>
    </row>
    <row r="62" spans="1:4" s="804" customFormat="1">
      <c r="A62" s="441"/>
      <c r="B62" s="48"/>
      <c r="C62" s="48"/>
      <c r="D62" s="48"/>
    </row>
    <row r="63" spans="1:4" s="804" customFormat="1">
      <c r="A63" s="441"/>
      <c r="B63" s="48"/>
      <c r="C63" s="48"/>
      <c r="D63" s="48"/>
    </row>
    <row r="64" spans="1:4" s="804" customFormat="1">
      <c r="A64" s="441"/>
      <c r="B64" s="48"/>
      <c r="C64" s="48"/>
      <c r="D64" s="48"/>
    </row>
    <row r="65" spans="1:4" s="804" customFormat="1">
      <c r="A65" s="441"/>
      <c r="B65" s="48"/>
      <c r="C65" s="48"/>
      <c r="D65" s="48"/>
    </row>
    <row r="66" spans="1:4" s="804" customFormat="1">
      <c r="A66" s="441"/>
      <c r="B66" s="48"/>
      <c r="C66" s="48"/>
      <c r="D66" s="48"/>
    </row>
    <row r="67" spans="1:4" s="804" customFormat="1">
      <c r="A67" s="441"/>
      <c r="B67" s="48"/>
      <c r="C67" s="48"/>
      <c r="D67" s="48"/>
    </row>
    <row r="68" spans="1:4" s="804" customFormat="1">
      <c r="A68" s="441"/>
      <c r="B68" s="48"/>
      <c r="C68" s="48"/>
      <c r="D68" s="48"/>
    </row>
    <row r="69" spans="1:4" s="804" customFormat="1">
      <c r="A69" s="441"/>
      <c r="B69" s="48"/>
      <c r="C69" s="48"/>
      <c r="D69" s="48"/>
    </row>
    <row r="70" spans="1:4" s="804" customFormat="1">
      <c r="A70" s="441"/>
      <c r="B70" s="48"/>
      <c r="C70" s="48"/>
      <c r="D70" s="48"/>
    </row>
    <row r="71" spans="1:4" s="804" customFormat="1">
      <c r="A71" s="441"/>
      <c r="B71" s="48"/>
      <c r="C71" s="48"/>
      <c r="D71" s="48"/>
    </row>
    <row r="72" spans="1:4" s="804" customFormat="1">
      <c r="A72" s="441"/>
      <c r="B72" s="48"/>
      <c r="C72" s="48"/>
      <c r="D72" s="48"/>
    </row>
    <row r="73" spans="1:4" s="804" customFormat="1">
      <c r="A73" s="441"/>
      <c r="B73" s="48"/>
      <c r="C73" s="48"/>
      <c r="D73" s="48"/>
    </row>
    <row r="74" spans="1:4" s="804" customFormat="1">
      <c r="A74" s="441"/>
      <c r="B74" s="48"/>
      <c r="C74" s="48"/>
      <c r="D74" s="48"/>
    </row>
    <row r="75" spans="1:4" s="804" customFormat="1">
      <c r="A75" s="441"/>
      <c r="B75" s="48"/>
      <c r="C75" s="48"/>
      <c r="D75" s="48"/>
    </row>
    <row r="76" spans="1:4" s="804" customFormat="1">
      <c r="A76" s="441"/>
      <c r="B76" s="48"/>
      <c r="C76" s="48"/>
      <c r="D76" s="48"/>
    </row>
    <row r="77" spans="1:4" s="804" customFormat="1">
      <c r="A77" s="441"/>
      <c r="B77" s="48"/>
      <c r="C77" s="48"/>
      <c r="D77" s="48"/>
    </row>
    <row r="78" spans="1:4" s="804" customFormat="1">
      <c r="A78" s="441"/>
      <c r="B78" s="48"/>
      <c r="C78" s="48"/>
      <c r="D78" s="48"/>
    </row>
    <row r="79" spans="1:4" s="804" customFormat="1">
      <c r="A79" s="441"/>
      <c r="B79" s="48"/>
      <c r="C79" s="48"/>
      <c r="D79" s="48"/>
    </row>
    <row r="80" spans="1:4" s="804" customFormat="1">
      <c r="A80" s="441"/>
      <c r="B80" s="48"/>
      <c r="C80" s="48"/>
      <c r="D80" s="48"/>
    </row>
    <row r="81" spans="1:4" s="804" customFormat="1">
      <c r="A81" s="441"/>
      <c r="B81" s="48"/>
      <c r="C81" s="48"/>
      <c r="D81" s="48"/>
    </row>
    <row r="82" spans="1:4" s="804" customFormat="1">
      <c r="A82" s="441"/>
      <c r="B82" s="48"/>
      <c r="C82" s="48"/>
      <c r="D82" s="48"/>
    </row>
    <row r="83" spans="1:4" s="804" customFormat="1">
      <c r="A83" s="441"/>
      <c r="B83" s="48"/>
      <c r="C83" s="48"/>
      <c r="D83" s="48"/>
    </row>
    <row r="84" spans="1:4" s="804" customFormat="1">
      <c r="A84" s="441"/>
      <c r="B84" s="48"/>
      <c r="C84" s="48"/>
      <c r="D84" s="48"/>
    </row>
    <row r="85" spans="1:4" s="804" customFormat="1">
      <c r="A85" s="441"/>
      <c r="B85" s="48"/>
      <c r="C85" s="48"/>
      <c r="D85" s="48"/>
    </row>
    <row r="86" spans="1:4" s="804" customFormat="1">
      <c r="A86" s="441"/>
      <c r="B86" s="48"/>
      <c r="C86" s="48"/>
      <c r="D86" s="48"/>
    </row>
    <row r="87" spans="1:4" s="804" customFormat="1">
      <c r="A87" s="441"/>
      <c r="B87" s="48"/>
      <c r="C87" s="48"/>
      <c r="D87" s="48"/>
    </row>
    <row r="88" spans="1:4" s="804" customFormat="1">
      <c r="A88" s="441"/>
      <c r="B88" s="48"/>
      <c r="C88" s="48"/>
      <c r="D88" s="48"/>
    </row>
    <row r="89" spans="1:4" s="804" customFormat="1">
      <c r="A89" s="441"/>
      <c r="B89" s="48"/>
      <c r="C89" s="48"/>
      <c r="D89" s="48"/>
    </row>
    <row r="90" spans="1:4" s="804" customFormat="1">
      <c r="A90" s="441"/>
      <c r="B90" s="48"/>
      <c r="C90" s="48"/>
      <c r="D90" s="48"/>
    </row>
    <row r="91" spans="1:4" s="804" customFormat="1">
      <c r="A91" s="441"/>
      <c r="B91" s="48"/>
      <c r="C91" s="48"/>
      <c r="D91" s="48"/>
    </row>
    <row r="92" spans="1:4" s="804" customFormat="1">
      <c r="A92" s="441"/>
      <c r="B92" s="48"/>
      <c r="C92" s="48"/>
      <c r="D92" s="48"/>
    </row>
    <row r="93" spans="1:4" s="804" customFormat="1">
      <c r="A93" s="441"/>
      <c r="B93" s="48"/>
      <c r="C93" s="48"/>
      <c r="D93" s="48"/>
    </row>
    <row r="94" spans="1:4" s="804" customFormat="1">
      <c r="A94" s="441"/>
      <c r="B94" s="48"/>
      <c r="C94" s="48"/>
      <c r="D94" s="48"/>
    </row>
    <row r="95" spans="1:4" s="804" customFormat="1">
      <c r="A95" s="441"/>
      <c r="B95" s="48"/>
      <c r="C95" s="48"/>
      <c r="D95" s="48"/>
    </row>
    <row r="96" spans="1:4" s="804" customFormat="1">
      <c r="A96" s="441"/>
      <c r="B96" s="48"/>
      <c r="C96" s="48"/>
      <c r="D96" s="48"/>
    </row>
    <row r="97" spans="1:4" s="804" customFormat="1">
      <c r="A97" s="441"/>
      <c r="B97" s="48"/>
      <c r="C97" s="48"/>
      <c r="D97" s="48"/>
    </row>
    <row r="98" spans="1:4" s="804" customFormat="1">
      <c r="A98" s="441"/>
      <c r="B98" s="48"/>
      <c r="C98" s="48"/>
      <c r="D98" s="48"/>
    </row>
    <row r="99" spans="1:4" s="804" customFormat="1">
      <c r="A99" s="441"/>
      <c r="B99" s="48"/>
      <c r="C99" s="48"/>
      <c r="D99" s="48"/>
    </row>
    <row r="100" spans="1:4" s="804" customFormat="1">
      <c r="A100" s="441"/>
      <c r="B100" s="48"/>
      <c r="C100" s="48"/>
      <c r="D100" s="48"/>
    </row>
    <row r="101" spans="1:4" s="804" customFormat="1">
      <c r="A101" s="441"/>
      <c r="B101" s="48"/>
      <c r="C101" s="48"/>
      <c r="D101" s="48"/>
    </row>
    <row r="102" spans="1:4" s="804" customFormat="1">
      <c r="A102" s="441"/>
      <c r="B102" s="48"/>
      <c r="C102" s="48"/>
      <c r="D102" s="48"/>
    </row>
    <row r="103" spans="1:4" s="804" customFormat="1">
      <c r="A103" s="441"/>
      <c r="B103" s="48"/>
      <c r="C103" s="48"/>
      <c r="D103" s="48"/>
    </row>
    <row r="104" spans="1:4" s="804" customFormat="1">
      <c r="A104" s="441"/>
      <c r="B104" s="48"/>
      <c r="C104" s="48"/>
      <c r="D104" s="48"/>
    </row>
    <row r="105" spans="1:4" s="804" customFormat="1">
      <c r="A105" s="441"/>
      <c r="B105" s="48"/>
      <c r="C105" s="48"/>
      <c r="D105" s="48"/>
    </row>
    <row r="106" spans="1:4" s="804" customFormat="1">
      <c r="A106" s="441"/>
      <c r="B106" s="48"/>
      <c r="C106" s="48"/>
      <c r="D106" s="48"/>
    </row>
    <row r="107" spans="1:4" s="804" customFormat="1">
      <c r="A107" s="441"/>
      <c r="B107" s="48"/>
      <c r="C107" s="48"/>
      <c r="D107" s="48"/>
    </row>
    <row r="108" spans="1:4" s="804" customFormat="1">
      <c r="A108" s="441"/>
      <c r="B108" s="48"/>
      <c r="C108" s="48"/>
      <c r="D108" s="48"/>
    </row>
    <row r="109" spans="1:4" s="804" customFormat="1">
      <c r="A109" s="441"/>
      <c r="B109" s="48"/>
      <c r="C109" s="48"/>
      <c r="D109" s="48"/>
    </row>
    <row r="110" spans="1:4" s="804" customFormat="1">
      <c r="A110" s="441"/>
      <c r="B110" s="48"/>
      <c r="C110" s="48"/>
      <c r="D110" s="48"/>
    </row>
    <row r="111" spans="1:4" s="804" customFormat="1">
      <c r="A111" s="441"/>
      <c r="B111" s="48"/>
      <c r="C111" s="48"/>
      <c r="D111" s="48"/>
    </row>
    <row r="112" spans="1:4" s="804" customFormat="1">
      <c r="A112" s="441"/>
      <c r="B112" s="48"/>
      <c r="C112" s="48"/>
      <c r="D112" s="48"/>
    </row>
    <row r="113" spans="1:4" s="804" customFormat="1">
      <c r="A113" s="441"/>
      <c r="B113" s="48"/>
      <c r="C113" s="48"/>
      <c r="D113" s="48"/>
    </row>
    <row r="114" spans="1:4" s="804" customFormat="1">
      <c r="A114" s="441"/>
      <c r="B114" s="48"/>
      <c r="C114" s="48"/>
      <c r="D114" s="48"/>
    </row>
    <row r="115" spans="1:4" s="804" customFormat="1">
      <c r="A115" s="441"/>
      <c r="B115" s="48"/>
      <c r="C115" s="48"/>
      <c r="D115" s="48"/>
    </row>
    <row r="116" spans="1:4" s="804" customFormat="1">
      <c r="A116" s="441"/>
      <c r="B116" s="48"/>
      <c r="C116" s="48"/>
      <c r="D116" s="48"/>
    </row>
    <row r="117" spans="1:4" s="804" customFormat="1">
      <c r="A117" s="441"/>
      <c r="B117" s="48"/>
      <c r="C117" s="48"/>
      <c r="D117" s="48"/>
    </row>
    <row r="118" spans="1:4" s="804" customFormat="1">
      <c r="A118" s="441"/>
      <c r="B118" s="48"/>
      <c r="C118" s="48"/>
      <c r="D118" s="48"/>
    </row>
    <row r="119" spans="1:4" s="804" customFormat="1">
      <c r="A119" s="441"/>
      <c r="B119" s="48"/>
      <c r="C119" s="48"/>
      <c r="D119" s="48"/>
    </row>
    <row r="120" spans="1:4" s="804" customFormat="1">
      <c r="A120" s="441"/>
      <c r="B120" s="48"/>
      <c r="C120" s="48"/>
      <c r="D120" s="48"/>
    </row>
    <row r="121" spans="1:4" s="804" customFormat="1">
      <c r="A121" s="441"/>
      <c r="B121" s="48"/>
      <c r="C121" s="48"/>
      <c r="D121" s="48"/>
    </row>
    <row r="122" spans="1:4" s="804" customFormat="1">
      <c r="A122" s="441"/>
      <c r="B122" s="48"/>
      <c r="C122" s="48"/>
      <c r="D122" s="48"/>
    </row>
    <row r="123" spans="1:4" s="804" customFormat="1">
      <c r="A123" s="441"/>
      <c r="B123" s="48"/>
      <c r="C123" s="48"/>
      <c r="D123" s="48"/>
    </row>
    <row r="124" spans="1:4" s="804" customFormat="1">
      <c r="A124" s="441"/>
      <c r="B124" s="48"/>
      <c r="C124" s="48"/>
      <c r="D124" s="48"/>
    </row>
    <row r="125" spans="1:4" s="804" customFormat="1">
      <c r="A125" s="441"/>
      <c r="B125" s="48"/>
      <c r="C125" s="48"/>
      <c r="D125" s="48"/>
    </row>
    <row r="126" spans="1:4" s="804" customFormat="1">
      <c r="A126" s="441"/>
      <c r="B126" s="48"/>
      <c r="C126" s="48"/>
      <c r="D126" s="48"/>
    </row>
    <row r="127" spans="1:4" s="804" customFormat="1">
      <c r="A127" s="441"/>
      <c r="B127" s="48"/>
      <c r="C127" s="48"/>
      <c r="D127" s="48"/>
    </row>
    <row r="128" spans="1:4" s="804" customFormat="1">
      <c r="A128" s="441"/>
      <c r="B128" s="48"/>
      <c r="C128" s="48"/>
      <c r="D128" s="48"/>
    </row>
    <row r="129" spans="1:4" s="804" customFormat="1">
      <c r="A129" s="441"/>
      <c r="B129" s="48"/>
      <c r="C129" s="48"/>
      <c r="D129" s="48"/>
    </row>
    <row r="130" spans="1:4" s="804" customFormat="1">
      <c r="A130" s="441"/>
      <c r="B130" s="48"/>
      <c r="C130" s="48"/>
      <c r="D130" s="48"/>
    </row>
    <row r="131" spans="1:4" s="804" customFormat="1">
      <c r="A131" s="441"/>
      <c r="B131" s="48"/>
      <c r="C131" s="48"/>
      <c r="D131" s="48"/>
    </row>
    <row r="132" spans="1:4" s="804" customFormat="1">
      <c r="A132" s="441"/>
      <c r="B132" s="48"/>
      <c r="C132" s="48"/>
      <c r="D132" s="48"/>
    </row>
    <row r="133" spans="1:4" s="804" customFormat="1">
      <c r="A133" s="441"/>
      <c r="B133" s="48"/>
      <c r="C133" s="48"/>
      <c r="D133" s="48"/>
    </row>
    <row r="134" spans="1:4" s="804" customFormat="1">
      <c r="A134" s="441"/>
      <c r="B134" s="48"/>
      <c r="C134" s="48"/>
      <c r="D134" s="48"/>
    </row>
    <row r="135" spans="1:4" s="804" customFormat="1">
      <c r="A135" s="441"/>
      <c r="B135" s="48"/>
      <c r="C135" s="48"/>
      <c r="D135" s="48"/>
    </row>
    <row r="136" spans="1:4" s="804" customFormat="1">
      <c r="A136" s="441"/>
      <c r="B136" s="48"/>
      <c r="C136" s="48"/>
      <c r="D136" s="48"/>
    </row>
    <row r="137" spans="1:4" s="804" customFormat="1">
      <c r="A137" s="441"/>
      <c r="B137" s="48"/>
      <c r="C137" s="48"/>
      <c r="D137" s="48"/>
    </row>
    <row r="138" spans="1:4" s="804" customFormat="1">
      <c r="A138" s="441"/>
      <c r="B138" s="48"/>
      <c r="C138" s="48"/>
      <c r="D138" s="48"/>
    </row>
    <row r="139" spans="1:4" s="804" customFormat="1">
      <c r="A139" s="441"/>
      <c r="B139" s="48"/>
      <c r="C139" s="48"/>
      <c r="D139" s="48"/>
    </row>
    <row r="140" spans="1:4" s="804" customFormat="1">
      <c r="A140" s="441"/>
      <c r="B140" s="48"/>
      <c r="C140" s="48"/>
      <c r="D140" s="48"/>
    </row>
    <row r="141" spans="1:4" s="804" customFormat="1">
      <c r="A141" s="441"/>
      <c r="B141" s="48"/>
      <c r="C141" s="48"/>
      <c r="D141" s="48"/>
    </row>
    <row r="142" spans="1:4" s="804" customFormat="1">
      <c r="A142" s="441"/>
      <c r="B142" s="48"/>
      <c r="C142" s="48"/>
      <c r="D142" s="48"/>
    </row>
    <row r="143" spans="1:4" s="804" customFormat="1">
      <c r="A143" s="441"/>
      <c r="B143" s="48"/>
      <c r="C143" s="48"/>
      <c r="D143" s="48"/>
    </row>
    <row r="144" spans="1:4" s="804" customFormat="1">
      <c r="A144" s="441"/>
      <c r="B144" s="48"/>
      <c r="C144" s="48"/>
      <c r="D144" s="48"/>
    </row>
    <row r="145" spans="1:4" s="804" customFormat="1">
      <c r="A145" s="441"/>
      <c r="B145" s="48"/>
      <c r="C145" s="48"/>
      <c r="D145" s="48"/>
    </row>
    <row r="146" spans="1:4" s="804" customFormat="1">
      <c r="A146" s="441"/>
      <c r="B146" s="48"/>
      <c r="C146" s="48"/>
      <c r="D146" s="48"/>
    </row>
    <row r="147" spans="1:4" s="804" customFormat="1">
      <c r="A147" s="441"/>
      <c r="B147" s="48"/>
      <c r="C147" s="48"/>
      <c r="D147" s="48"/>
    </row>
    <row r="148" spans="1:4" s="804" customFormat="1">
      <c r="A148" s="441"/>
      <c r="B148" s="48"/>
      <c r="C148" s="48"/>
      <c r="D148" s="48"/>
    </row>
    <row r="149" spans="1:4" s="804" customFormat="1">
      <c r="A149" s="441"/>
      <c r="B149" s="48"/>
      <c r="C149" s="48"/>
      <c r="D149" s="48"/>
    </row>
    <row r="150" spans="1:4" s="804" customFormat="1">
      <c r="A150" s="441"/>
      <c r="B150" s="48"/>
      <c r="C150" s="48"/>
      <c r="D150" s="48"/>
    </row>
    <row r="151" spans="1:4" s="804" customFormat="1">
      <c r="A151" s="441"/>
      <c r="B151" s="48"/>
      <c r="C151" s="48"/>
      <c r="D151" s="48"/>
    </row>
    <row r="152" spans="1:4" s="804" customFormat="1">
      <c r="A152" s="441"/>
      <c r="B152" s="48"/>
      <c r="C152" s="48"/>
      <c r="D152" s="48"/>
    </row>
    <row r="153" spans="1:4" s="804" customFormat="1">
      <c r="A153" s="441"/>
      <c r="B153" s="48"/>
      <c r="C153" s="48"/>
      <c r="D153" s="48"/>
    </row>
    <row r="154" spans="1:4" s="804" customFormat="1">
      <c r="A154" s="441"/>
      <c r="B154" s="48"/>
      <c r="C154" s="48"/>
      <c r="D154" s="48"/>
    </row>
    <row r="155" spans="1:4" s="804" customFormat="1">
      <c r="A155" s="441"/>
      <c r="B155" s="48"/>
      <c r="C155" s="48"/>
      <c r="D155" s="48"/>
    </row>
    <row r="156" spans="1:4" s="804" customFormat="1">
      <c r="A156" s="441"/>
      <c r="B156" s="48"/>
      <c r="C156" s="48"/>
      <c r="D156" s="48"/>
    </row>
    <row r="157" spans="1:4" s="804" customFormat="1">
      <c r="A157" s="441"/>
      <c r="B157" s="48"/>
      <c r="C157" s="48"/>
      <c r="D157" s="48"/>
    </row>
    <row r="158" spans="1:4" s="804" customFormat="1">
      <c r="A158" s="441"/>
      <c r="B158" s="48"/>
      <c r="C158" s="48"/>
      <c r="D158" s="48"/>
    </row>
    <row r="159" spans="1:4" s="804" customFormat="1">
      <c r="A159" s="441"/>
      <c r="B159" s="48"/>
      <c r="C159" s="48"/>
      <c r="D159" s="48"/>
    </row>
    <row r="160" spans="1:4" s="804" customFormat="1">
      <c r="A160" s="441"/>
      <c r="B160" s="48"/>
      <c r="C160" s="48"/>
      <c r="D160" s="48"/>
    </row>
    <row r="161" spans="1:4" s="804" customFormat="1">
      <c r="A161" s="441"/>
      <c r="B161" s="48"/>
      <c r="C161" s="48"/>
      <c r="D161" s="48"/>
    </row>
    <row r="162" spans="1:4" s="804" customFormat="1">
      <c r="A162" s="441"/>
      <c r="B162" s="48"/>
      <c r="C162" s="48"/>
      <c r="D162" s="48"/>
    </row>
    <row r="163" spans="1:4" s="804" customFormat="1">
      <c r="A163" s="441"/>
      <c r="B163" s="48"/>
      <c r="C163" s="48"/>
      <c r="D163" s="48"/>
    </row>
    <row r="164" spans="1:4" s="804" customFormat="1">
      <c r="A164" s="441"/>
      <c r="B164" s="48"/>
      <c r="C164" s="48"/>
      <c r="D164" s="48"/>
    </row>
    <row r="165" spans="1:4" s="804" customFormat="1">
      <c r="A165" s="441"/>
      <c r="B165" s="48"/>
      <c r="C165" s="48"/>
      <c r="D165" s="48"/>
    </row>
    <row r="166" spans="1:4" s="804" customFormat="1">
      <c r="A166" s="441"/>
      <c r="B166" s="48"/>
      <c r="C166" s="48"/>
      <c r="D166" s="48"/>
    </row>
    <row r="167" spans="1:4" s="804" customFormat="1">
      <c r="A167" s="441"/>
      <c r="B167" s="48"/>
      <c r="C167" s="48"/>
      <c r="D167" s="48"/>
    </row>
    <row r="168" spans="1:4" s="804" customFormat="1">
      <c r="A168" s="441"/>
      <c r="B168" s="48"/>
      <c r="C168" s="48"/>
      <c r="D168" s="48"/>
    </row>
    <row r="169" spans="1:4" s="804" customFormat="1">
      <c r="A169" s="441"/>
      <c r="B169" s="48"/>
      <c r="C169" s="48"/>
      <c r="D169" s="48"/>
    </row>
    <row r="170" spans="1:4" s="804" customFormat="1">
      <c r="A170" s="441"/>
      <c r="B170" s="48"/>
      <c r="C170" s="48"/>
      <c r="D170" s="48"/>
    </row>
    <row r="171" spans="1:4" s="804" customFormat="1">
      <c r="A171" s="441"/>
      <c r="B171" s="48"/>
      <c r="C171" s="48"/>
      <c r="D171" s="48"/>
    </row>
    <row r="172" spans="1:4" s="804" customFormat="1">
      <c r="A172" s="441"/>
      <c r="B172" s="48"/>
      <c r="C172" s="48"/>
      <c r="D172" s="48"/>
    </row>
    <row r="173" spans="1:4" s="804" customFormat="1">
      <c r="A173" s="441"/>
      <c r="B173" s="48"/>
      <c r="C173" s="48"/>
      <c r="D173" s="48"/>
    </row>
    <row r="174" spans="1:4" s="804" customFormat="1">
      <c r="A174" s="441"/>
      <c r="B174" s="48"/>
      <c r="C174" s="48"/>
      <c r="D174" s="48"/>
    </row>
    <row r="175" spans="1:4" s="804" customFormat="1">
      <c r="A175" s="441"/>
      <c r="B175" s="48"/>
      <c r="C175" s="48"/>
      <c r="D175" s="48"/>
    </row>
    <row r="176" spans="1:4" s="804" customFormat="1">
      <c r="A176" s="441"/>
      <c r="B176" s="48"/>
      <c r="C176" s="48"/>
      <c r="D176" s="48"/>
    </row>
    <row r="177" spans="1:4" s="804" customFormat="1">
      <c r="A177" s="441"/>
      <c r="B177" s="48"/>
      <c r="C177" s="48"/>
      <c r="D177" s="48"/>
    </row>
    <row r="178" spans="1:4" s="804" customFormat="1">
      <c r="A178" s="441"/>
      <c r="B178" s="48"/>
      <c r="C178" s="48"/>
      <c r="D178" s="48"/>
    </row>
    <row r="179" spans="1:4" s="804" customFormat="1">
      <c r="A179" s="441"/>
      <c r="B179" s="48"/>
      <c r="C179" s="48"/>
      <c r="D179" s="48"/>
    </row>
    <row r="180" spans="1:4" s="804" customFormat="1">
      <c r="A180" s="441"/>
      <c r="B180" s="48"/>
      <c r="C180" s="48"/>
      <c r="D180" s="48"/>
    </row>
    <row r="181" spans="1:4" s="804" customFormat="1">
      <c r="A181" s="441"/>
      <c r="B181" s="48"/>
      <c r="C181" s="48"/>
      <c r="D181" s="48"/>
    </row>
    <row r="182" spans="1:4" s="804" customFormat="1">
      <c r="A182" s="441"/>
      <c r="B182" s="48"/>
      <c r="C182" s="48"/>
      <c r="D182" s="48"/>
    </row>
    <row r="183" spans="1:4" s="804" customFormat="1">
      <c r="A183" s="441"/>
      <c r="B183" s="48"/>
      <c r="C183" s="48"/>
      <c r="D183" s="48"/>
    </row>
    <row r="184" spans="1:4" s="804" customFormat="1">
      <c r="A184" s="441"/>
      <c r="B184" s="48"/>
      <c r="C184" s="48"/>
      <c r="D184" s="48"/>
    </row>
    <row r="185" spans="1:4" s="804" customFormat="1">
      <c r="A185" s="441"/>
      <c r="B185" s="48"/>
      <c r="C185" s="48"/>
      <c r="D185" s="48"/>
    </row>
    <row r="186" spans="1:4" s="804" customFormat="1">
      <c r="A186" s="441"/>
      <c r="B186" s="48"/>
      <c r="C186" s="48"/>
      <c r="D186" s="48"/>
    </row>
    <row r="187" spans="1:4" s="804" customFormat="1">
      <c r="A187" s="441"/>
      <c r="B187" s="48"/>
      <c r="C187" s="48"/>
      <c r="D187" s="48"/>
    </row>
    <row r="188" spans="1:4" s="804" customFormat="1">
      <c r="A188" s="441"/>
      <c r="B188" s="48"/>
      <c r="C188" s="48"/>
      <c r="D188" s="48"/>
    </row>
    <row r="189" spans="1:4" s="804" customFormat="1">
      <c r="A189" s="441"/>
      <c r="B189" s="48"/>
      <c r="C189" s="48"/>
      <c r="D189" s="48"/>
    </row>
    <row r="190" spans="1:4" s="804" customFormat="1">
      <c r="A190" s="441"/>
      <c r="B190" s="48"/>
      <c r="C190" s="48"/>
      <c r="D190" s="48"/>
    </row>
    <row r="191" spans="1:4" s="804" customFormat="1">
      <c r="A191" s="441"/>
      <c r="B191" s="48"/>
      <c r="C191" s="48"/>
      <c r="D191" s="48"/>
    </row>
    <row r="192" spans="1:4" s="804" customFormat="1">
      <c r="A192" s="441"/>
      <c r="B192" s="48"/>
      <c r="C192" s="48"/>
      <c r="D192" s="48"/>
    </row>
    <row r="193" spans="1:4" s="804" customFormat="1">
      <c r="A193" s="441"/>
      <c r="B193" s="48"/>
      <c r="C193" s="48"/>
      <c r="D193" s="48"/>
    </row>
    <row r="194" spans="1:4" s="804" customFormat="1">
      <c r="A194" s="441"/>
      <c r="B194" s="48"/>
      <c r="C194" s="48"/>
      <c r="D194" s="48"/>
    </row>
    <row r="195" spans="1:4" s="804" customFormat="1">
      <c r="A195" s="441"/>
      <c r="B195" s="48"/>
      <c r="C195" s="48"/>
      <c r="D195" s="48"/>
    </row>
    <row r="196" spans="1:4" s="804" customFormat="1">
      <c r="A196" s="441"/>
      <c r="B196" s="48"/>
      <c r="C196" s="48"/>
      <c r="D196" s="48"/>
    </row>
    <row r="197" spans="1:4" s="804" customFormat="1">
      <c r="A197" s="441"/>
      <c r="B197" s="48"/>
      <c r="C197" s="48"/>
      <c r="D197" s="48"/>
    </row>
    <row r="198" spans="1:4" s="804" customFormat="1">
      <c r="A198" s="441"/>
      <c r="B198" s="48"/>
      <c r="C198" s="48"/>
      <c r="D198" s="48"/>
    </row>
    <row r="199" spans="1:4" s="804" customFormat="1">
      <c r="A199" s="441"/>
      <c r="B199" s="48"/>
      <c r="C199" s="48"/>
      <c r="D199" s="48"/>
    </row>
    <row r="200" spans="1:4" s="804" customFormat="1">
      <c r="A200" s="441"/>
      <c r="B200" s="48"/>
      <c r="C200" s="48"/>
      <c r="D200" s="48"/>
    </row>
  </sheetData>
  <mergeCells count="4">
    <mergeCell ref="A2:D2"/>
    <mergeCell ref="A3:D3"/>
    <mergeCell ref="A4:D4"/>
    <mergeCell ref="A5:D5"/>
  </mergeCells>
  <pageMargins left="0.7" right="0.7" top="0.75" bottom="0.75" header="0.3" footer="0.3"/>
  <pageSetup scale="4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heetViews>
  <sheetFormatPr baseColWidth="10" defaultRowHeight="15"/>
  <cols>
    <col min="1" max="1" width="38.28515625" style="49" customWidth="1"/>
    <col min="2" max="2" width="13.85546875" style="48" customWidth="1"/>
    <col min="3" max="3" width="13.7109375" style="48" customWidth="1"/>
    <col min="4" max="4" width="20.5703125" style="48" customWidth="1"/>
    <col min="5" max="5" width="12.140625" style="48" customWidth="1"/>
    <col min="6" max="6" width="2.5703125" style="53" customWidth="1"/>
    <col min="7" max="256" width="11.42578125" style="804"/>
    <col min="257" max="257" width="38.28515625" style="804" customWidth="1"/>
    <col min="258" max="258" width="13.85546875" style="804" customWidth="1"/>
    <col min="259" max="259" width="13.7109375" style="804" customWidth="1"/>
    <col min="260" max="260" width="20.5703125" style="804" customWidth="1"/>
    <col min="261" max="261" width="12.140625" style="804" customWidth="1"/>
    <col min="262" max="262" width="2.5703125" style="804" customWidth="1"/>
    <col min="263" max="512" width="11.42578125" style="804"/>
    <col min="513" max="513" width="38.28515625" style="804" customWidth="1"/>
    <col min="514" max="514" width="13.85546875" style="804" customWidth="1"/>
    <col min="515" max="515" width="13.7109375" style="804" customWidth="1"/>
    <col min="516" max="516" width="20.5703125" style="804" customWidth="1"/>
    <col min="517" max="517" width="12.140625" style="804" customWidth="1"/>
    <col min="518" max="518" width="2.5703125" style="804" customWidth="1"/>
    <col min="519" max="768" width="11.42578125" style="804"/>
    <col min="769" max="769" width="38.28515625" style="804" customWidth="1"/>
    <col min="770" max="770" width="13.85546875" style="804" customWidth="1"/>
    <col min="771" max="771" width="13.7109375" style="804" customWidth="1"/>
    <col min="772" max="772" width="20.5703125" style="804" customWidth="1"/>
    <col min="773" max="773" width="12.140625" style="804" customWidth="1"/>
    <col min="774" max="774" width="2.5703125" style="804" customWidth="1"/>
    <col min="775" max="1024" width="11.42578125" style="804"/>
    <col min="1025" max="1025" width="38.28515625" style="804" customWidth="1"/>
    <col min="1026" max="1026" width="13.85546875" style="804" customWidth="1"/>
    <col min="1027" max="1027" width="13.7109375" style="804" customWidth="1"/>
    <col min="1028" max="1028" width="20.5703125" style="804" customWidth="1"/>
    <col min="1029" max="1029" width="12.140625" style="804" customWidth="1"/>
    <col min="1030" max="1030" width="2.5703125" style="804" customWidth="1"/>
    <col min="1031" max="1280" width="11.42578125" style="804"/>
    <col min="1281" max="1281" width="38.28515625" style="804" customWidth="1"/>
    <col min="1282" max="1282" width="13.85546875" style="804" customWidth="1"/>
    <col min="1283" max="1283" width="13.7109375" style="804" customWidth="1"/>
    <col min="1284" max="1284" width="20.5703125" style="804" customWidth="1"/>
    <col min="1285" max="1285" width="12.140625" style="804" customWidth="1"/>
    <col min="1286" max="1286" width="2.5703125" style="804" customWidth="1"/>
    <col min="1287" max="1536" width="11.42578125" style="804"/>
    <col min="1537" max="1537" width="38.28515625" style="804" customWidth="1"/>
    <col min="1538" max="1538" width="13.85546875" style="804" customWidth="1"/>
    <col min="1539" max="1539" width="13.7109375" style="804" customWidth="1"/>
    <col min="1540" max="1540" width="20.5703125" style="804" customWidth="1"/>
    <col min="1541" max="1541" width="12.140625" style="804" customWidth="1"/>
    <col min="1542" max="1542" width="2.5703125" style="804" customWidth="1"/>
    <col min="1543" max="1792" width="11.42578125" style="804"/>
    <col min="1793" max="1793" width="38.28515625" style="804" customWidth="1"/>
    <col min="1794" max="1794" width="13.85546875" style="804" customWidth="1"/>
    <col min="1795" max="1795" width="13.7109375" style="804" customWidth="1"/>
    <col min="1796" max="1796" width="20.5703125" style="804" customWidth="1"/>
    <col min="1797" max="1797" width="12.140625" style="804" customWidth="1"/>
    <col min="1798" max="1798" width="2.5703125" style="804" customWidth="1"/>
    <col min="1799" max="2048" width="11.42578125" style="804"/>
    <col min="2049" max="2049" width="38.28515625" style="804" customWidth="1"/>
    <col min="2050" max="2050" width="13.85546875" style="804" customWidth="1"/>
    <col min="2051" max="2051" width="13.7109375" style="804" customWidth="1"/>
    <col min="2052" max="2052" width="20.5703125" style="804" customWidth="1"/>
    <col min="2053" max="2053" width="12.140625" style="804" customWidth="1"/>
    <col min="2054" max="2054" width="2.5703125" style="804" customWidth="1"/>
    <col min="2055" max="2304" width="11.42578125" style="804"/>
    <col min="2305" max="2305" width="38.28515625" style="804" customWidth="1"/>
    <col min="2306" max="2306" width="13.85546875" style="804" customWidth="1"/>
    <col min="2307" max="2307" width="13.7109375" style="804" customWidth="1"/>
    <col min="2308" max="2308" width="20.5703125" style="804" customWidth="1"/>
    <col min="2309" max="2309" width="12.140625" style="804" customWidth="1"/>
    <col min="2310" max="2310" width="2.5703125" style="804" customWidth="1"/>
    <col min="2311" max="2560" width="11.42578125" style="804"/>
    <col min="2561" max="2561" width="38.28515625" style="804" customWidth="1"/>
    <col min="2562" max="2562" width="13.85546875" style="804" customWidth="1"/>
    <col min="2563" max="2563" width="13.7109375" style="804" customWidth="1"/>
    <col min="2564" max="2564" width="20.5703125" style="804" customWidth="1"/>
    <col min="2565" max="2565" width="12.140625" style="804" customWidth="1"/>
    <col min="2566" max="2566" width="2.5703125" style="804" customWidth="1"/>
    <col min="2567" max="2816" width="11.42578125" style="804"/>
    <col min="2817" max="2817" width="38.28515625" style="804" customWidth="1"/>
    <col min="2818" max="2818" width="13.85546875" style="804" customWidth="1"/>
    <col min="2819" max="2819" width="13.7109375" style="804" customWidth="1"/>
    <col min="2820" max="2820" width="20.5703125" style="804" customWidth="1"/>
    <col min="2821" max="2821" width="12.140625" style="804" customWidth="1"/>
    <col min="2822" max="2822" width="2.5703125" style="804" customWidth="1"/>
    <col min="2823" max="3072" width="11.42578125" style="804"/>
    <col min="3073" max="3073" width="38.28515625" style="804" customWidth="1"/>
    <col min="3074" max="3074" width="13.85546875" style="804" customWidth="1"/>
    <col min="3075" max="3075" width="13.7109375" style="804" customWidth="1"/>
    <col min="3076" max="3076" width="20.5703125" style="804" customWidth="1"/>
    <col min="3077" max="3077" width="12.140625" style="804" customWidth="1"/>
    <col min="3078" max="3078" width="2.5703125" style="804" customWidth="1"/>
    <col min="3079" max="3328" width="11.42578125" style="804"/>
    <col min="3329" max="3329" width="38.28515625" style="804" customWidth="1"/>
    <col min="3330" max="3330" width="13.85546875" style="804" customWidth="1"/>
    <col min="3331" max="3331" width="13.7109375" style="804" customWidth="1"/>
    <col min="3332" max="3332" width="20.5703125" style="804" customWidth="1"/>
    <col min="3333" max="3333" width="12.140625" style="804" customWidth="1"/>
    <col min="3334" max="3334" width="2.5703125" style="804" customWidth="1"/>
    <col min="3335" max="3584" width="11.42578125" style="804"/>
    <col min="3585" max="3585" width="38.28515625" style="804" customWidth="1"/>
    <col min="3586" max="3586" width="13.85546875" style="804" customWidth="1"/>
    <col min="3587" max="3587" width="13.7109375" style="804" customWidth="1"/>
    <col min="3588" max="3588" width="20.5703125" style="804" customWidth="1"/>
    <col min="3589" max="3589" width="12.140625" style="804" customWidth="1"/>
    <col min="3590" max="3590" width="2.5703125" style="804" customWidth="1"/>
    <col min="3591" max="3840" width="11.42578125" style="804"/>
    <col min="3841" max="3841" width="38.28515625" style="804" customWidth="1"/>
    <col min="3842" max="3842" width="13.85546875" style="804" customWidth="1"/>
    <col min="3843" max="3843" width="13.7109375" style="804" customWidth="1"/>
    <col min="3844" max="3844" width="20.5703125" style="804" customWidth="1"/>
    <col min="3845" max="3845" width="12.140625" style="804" customWidth="1"/>
    <col min="3846" max="3846" width="2.5703125" style="804" customWidth="1"/>
    <col min="3847" max="4096" width="11.42578125" style="804"/>
    <col min="4097" max="4097" width="38.28515625" style="804" customWidth="1"/>
    <col min="4098" max="4098" width="13.85546875" style="804" customWidth="1"/>
    <col min="4099" max="4099" width="13.7109375" style="804" customWidth="1"/>
    <col min="4100" max="4100" width="20.5703125" style="804" customWidth="1"/>
    <col min="4101" max="4101" width="12.140625" style="804" customWidth="1"/>
    <col min="4102" max="4102" width="2.5703125" style="804" customWidth="1"/>
    <col min="4103" max="4352" width="11.42578125" style="804"/>
    <col min="4353" max="4353" width="38.28515625" style="804" customWidth="1"/>
    <col min="4354" max="4354" width="13.85546875" style="804" customWidth="1"/>
    <col min="4355" max="4355" width="13.7109375" style="804" customWidth="1"/>
    <col min="4356" max="4356" width="20.5703125" style="804" customWidth="1"/>
    <col min="4357" max="4357" width="12.140625" style="804" customWidth="1"/>
    <col min="4358" max="4358" width="2.5703125" style="804" customWidth="1"/>
    <col min="4359" max="4608" width="11.42578125" style="804"/>
    <col min="4609" max="4609" width="38.28515625" style="804" customWidth="1"/>
    <col min="4610" max="4610" width="13.85546875" style="804" customWidth="1"/>
    <col min="4611" max="4611" width="13.7109375" style="804" customWidth="1"/>
    <col min="4612" max="4612" width="20.5703125" style="804" customWidth="1"/>
    <col min="4613" max="4613" width="12.140625" style="804" customWidth="1"/>
    <col min="4614" max="4614" width="2.5703125" style="804" customWidth="1"/>
    <col min="4615" max="4864" width="11.42578125" style="804"/>
    <col min="4865" max="4865" width="38.28515625" style="804" customWidth="1"/>
    <col min="4866" max="4866" width="13.85546875" style="804" customWidth="1"/>
    <col min="4867" max="4867" width="13.7109375" style="804" customWidth="1"/>
    <col min="4868" max="4868" width="20.5703125" style="804" customWidth="1"/>
    <col min="4869" max="4869" width="12.140625" style="804" customWidth="1"/>
    <col min="4870" max="4870" width="2.5703125" style="804" customWidth="1"/>
    <col min="4871" max="5120" width="11.42578125" style="804"/>
    <col min="5121" max="5121" width="38.28515625" style="804" customWidth="1"/>
    <col min="5122" max="5122" width="13.85546875" style="804" customWidth="1"/>
    <col min="5123" max="5123" width="13.7109375" style="804" customWidth="1"/>
    <col min="5124" max="5124" width="20.5703125" style="804" customWidth="1"/>
    <col min="5125" max="5125" width="12.140625" style="804" customWidth="1"/>
    <col min="5126" max="5126" width="2.5703125" style="804" customWidth="1"/>
    <col min="5127" max="5376" width="11.42578125" style="804"/>
    <col min="5377" max="5377" width="38.28515625" style="804" customWidth="1"/>
    <col min="5378" max="5378" width="13.85546875" style="804" customWidth="1"/>
    <col min="5379" max="5379" width="13.7109375" style="804" customWidth="1"/>
    <col min="5380" max="5380" width="20.5703125" style="804" customWidth="1"/>
    <col min="5381" max="5381" width="12.140625" style="804" customWidth="1"/>
    <col min="5382" max="5382" width="2.5703125" style="804" customWidth="1"/>
    <col min="5383" max="5632" width="11.42578125" style="804"/>
    <col min="5633" max="5633" width="38.28515625" style="804" customWidth="1"/>
    <col min="5634" max="5634" width="13.85546875" style="804" customWidth="1"/>
    <col min="5635" max="5635" width="13.7109375" style="804" customWidth="1"/>
    <col min="5636" max="5636" width="20.5703125" style="804" customWidth="1"/>
    <col min="5637" max="5637" width="12.140625" style="804" customWidth="1"/>
    <col min="5638" max="5638" width="2.5703125" style="804" customWidth="1"/>
    <col min="5639" max="5888" width="11.42578125" style="804"/>
    <col min="5889" max="5889" width="38.28515625" style="804" customWidth="1"/>
    <col min="5890" max="5890" width="13.85546875" style="804" customWidth="1"/>
    <col min="5891" max="5891" width="13.7109375" style="804" customWidth="1"/>
    <col min="5892" max="5892" width="20.5703125" style="804" customWidth="1"/>
    <col min="5893" max="5893" width="12.140625" style="804" customWidth="1"/>
    <col min="5894" max="5894" width="2.5703125" style="804" customWidth="1"/>
    <col min="5895" max="6144" width="11.42578125" style="804"/>
    <col min="6145" max="6145" width="38.28515625" style="804" customWidth="1"/>
    <col min="6146" max="6146" width="13.85546875" style="804" customWidth="1"/>
    <col min="6147" max="6147" width="13.7109375" style="804" customWidth="1"/>
    <col min="6148" max="6148" width="20.5703125" style="804" customWidth="1"/>
    <col min="6149" max="6149" width="12.140625" style="804" customWidth="1"/>
    <col min="6150" max="6150" width="2.5703125" style="804" customWidth="1"/>
    <col min="6151" max="6400" width="11.42578125" style="804"/>
    <col min="6401" max="6401" width="38.28515625" style="804" customWidth="1"/>
    <col min="6402" max="6402" width="13.85546875" style="804" customWidth="1"/>
    <col min="6403" max="6403" width="13.7109375" style="804" customWidth="1"/>
    <col min="6404" max="6404" width="20.5703125" style="804" customWidth="1"/>
    <col min="6405" max="6405" width="12.140625" style="804" customWidth="1"/>
    <col min="6406" max="6406" width="2.5703125" style="804" customWidth="1"/>
    <col min="6407" max="6656" width="11.42578125" style="804"/>
    <col min="6657" max="6657" width="38.28515625" style="804" customWidth="1"/>
    <col min="6658" max="6658" width="13.85546875" style="804" customWidth="1"/>
    <col min="6659" max="6659" width="13.7109375" style="804" customWidth="1"/>
    <col min="6660" max="6660" width="20.5703125" style="804" customWidth="1"/>
    <col min="6661" max="6661" width="12.140625" style="804" customWidth="1"/>
    <col min="6662" max="6662" width="2.5703125" style="804" customWidth="1"/>
    <col min="6663" max="6912" width="11.42578125" style="804"/>
    <col min="6913" max="6913" width="38.28515625" style="804" customWidth="1"/>
    <col min="6914" max="6914" width="13.85546875" style="804" customWidth="1"/>
    <col min="6915" max="6915" width="13.7109375" style="804" customWidth="1"/>
    <col min="6916" max="6916" width="20.5703125" style="804" customWidth="1"/>
    <col min="6917" max="6917" width="12.140625" style="804" customWidth="1"/>
    <col min="6918" max="6918" width="2.5703125" style="804" customWidth="1"/>
    <col min="6919" max="7168" width="11.42578125" style="804"/>
    <col min="7169" max="7169" width="38.28515625" style="804" customWidth="1"/>
    <col min="7170" max="7170" width="13.85546875" style="804" customWidth="1"/>
    <col min="7171" max="7171" width="13.7109375" style="804" customWidth="1"/>
    <col min="7172" max="7172" width="20.5703125" style="804" customWidth="1"/>
    <col min="7173" max="7173" width="12.140625" style="804" customWidth="1"/>
    <col min="7174" max="7174" width="2.5703125" style="804" customWidth="1"/>
    <col min="7175" max="7424" width="11.42578125" style="804"/>
    <col min="7425" max="7425" width="38.28515625" style="804" customWidth="1"/>
    <col min="7426" max="7426" width="13.85546875" style="804" customWidth="1"/>
    <col min="7427" max="7427" width="13.7109375" style="804" customWidth="1"/>
    <col min="7428" max="7428" width="20.5703125" style="804" customWidth="1"/>
    <col min="7429" max="7429" width="12.140625" style="804" customWidth="1"/>
    <col min="7430" max="7430" width="2.5703125" style="804" customWidth="1"/>
    <col min="7431" max="7680" width="11.42578125" style="804"/>
    <col min="7681" max="7681" width="38.28515625" style="804" customWidth="1"/>
    <col min="7682" max="7682" width="13.85546875" style="804" customWidth="1"/>
    <col min="7683" max="7683" width="13.7109375" style="804" customWidth="1"/>
    <col min="7684" max="7684" width="20.5703125" style="804" customWidth="1"/>
    <col min="7685" max="7685" width="12.140625" style="804" customWidth="1"/>
    <col min="7686" max="7686" width="2.5703125" style="804" customWidth="1"/>
    <col min="7687" max="7936" width="11.42578125" style="804"/>
    <col min="7937" max="7937" width="38.28515625" style="804" customWidth="1"/>
    <col min="7938" max="7938" width="13.85546875" style="804" customWidth="1"/>
    <col min="7939" max="7939" width="13.7109375" style="804" customWidth="1"/>
    <col min="7940" max="7940" width="20.5703125" style="804" customWidth="1"/>
    <col min="7941" max="7941" width="12.140625" style="804" customWidth="1"/>
    <col min="7942" max="7942" width="2.5703125" style="804" customWidth="1"/>
    <col min="7943" max="8192" width="11.42578125" style="804"/>
    <col min="8193" max="8193" width="38.28515625" style="804" customWidth="1"/>
    <col min="8194" max="8194" width="13.85546875" style="804" customWidth="1"/>
    <col min="8195" max="8195" width="13.7109375" style="804" customWidth="1"/>
    <col min="8196" max="8196" width="20.5703125" style="804" customWidth="1"/>
    <col min="8197" max="8197" width="12.140625" style="804" customWidth="1"/>
    <col min="8198" max="8198" width="2.5703125" style="804" customWidth="1"/>
    <col min="8199" max="8448" width="11.42578125" style="804"/>
    <col min="8449" max="8449" width="38.28515625" style="804" customWidth="1"/>
    <col min="8450" max="8450" width="13.85546875" style="804" customWidth="1"/>
    <col min="8451" max="8451" width="13.7109375" style="804" customWidth="1"/>
    <col min="8452" max="8452" width="20.5703125" style="804" customWidth="1"/>
    <col min="8453" max="8453" width="12.140625" style="804" customWidth="1"/>
    <col min="8454" max="8454" width="2.5703125" style="804" customWidth="1"/>
    <col min="8455" max="8704" width="11.42578125" style="804"/>
    <col min="8705" max="8705" width="38.28515625" style="804" customWidth="1"/>
    <col min="8706" max="8706" width="13.85546875" style="804" customWidth="1"/>
    <col min="8707" max="8707" width="13.7109375" style="804" customWidth="1"/>
    <col min="8708" max="8708" width="20.5703125" style="804" customWidth="1"/>
    <col min="8709" max="8709" width="12.140625" style="804" customWidth="1"/>
    <col min="8710" max="8710" width="2.5703125" style="804" customWidth="1"/>
    <col min="8711" max="8960" width="11.42578125" style="804"/>
    <col min="8961" max="8961" width="38.28515625" style="804" customWidth="1"/>
    <col min="8962" max="8962" width="13.85546875" style="804" customWidth="1"/>
    <col min="8963" max="8963" width="13.7109375" style="804" customWidth="1"/>
    <col min="8964" max="8964" width="20.5703125" style="804" customWidth="1"/>
    <col min="8965" max="8965" width="12.140625" style="804" customWidth="1"/>
    <col min="8966" max="8966" width="2.5703125" style="804" customWidth="1"/>
    <col min="8967" max="9216" width="11.42578125" style="804"/>
    <col min="9217" max="9217" width="38.28515625" style="804" customWidth="1"/>
    <col min="9218" max="9218" width="13.85546875" style="804" customWidth="1"/>
    <col min="9219" max="9219" width="13.7109375" style="804" customWidth="1"/>
    <col min="9220" max="9220" width="20.5703125" style="804" customWidth="1"/>
    <col min="9221" max="9221" width="12.140625" style="804" customWidth="1"/>
    <col min="9222" max="9222" width="2.5703125" style="804" customWidth="1"/>
    <col min="9223" max="9472" width="11.42578125" style="804"/>
    <col min="9473" max="9473" width="38.28515625" style="804" customWidth="1"/>
    <col min="9474" max="9474" width="13.85546875" style="804" customWidth="1"/>
    <col min="9475" max="9475" width="13.7109375" style="804" customWidth="1"/>
    <col min="9476" max="9476" width="20.5703125" style="804" customWidth="1"/>
    <col min="9477" max="9477" width="12.140625" style="804" customWidth="1"/>
    <col min="9478" max="9478" width="2.5703125" style="804" customWidth="1"/>
    <col min="9479" max="9728" width="11.42578125" style="804"/>
    <col min="9729" max="9729" width="38.28515625" style="804" customWidth="1"/>
    <col min="9730" max="9730" width="13.85546875" style="804" customWidth="1"/>
    <col min="9731" max="9731" width="13.7109375" style="804" customWidth="1"/>
    <col min="9732" max="9732" width="20.5703125" style="804" customWidth="1"/>
    <col min="9733" max="9733" width="12.140625" style="804" customWidth="1"/>
    <col min="9734" max="9734" width="2.5703125" style="804" customWidth="1"/>
    <col min="9735" max="9984" width="11.42578125" style="804"/>
    <col min="9985" max="9985" width="38.28515625" style="804" customWidth="1"/>
    <col min="9986" max="9986" width="13.85546875" style="804" customWidth="1"/>
    <col min="9987" max="9987" width="13.7109375" style="804" customWidth="1"/>
    <col min="9988" max="9988" width="20.5703125" style="804" customWidth="1"/>
    <col min="9989" max="9989" width="12.140625" style="804" customWidth="1"/>
    <col min="9990" max="9990" width="2.5703125" style="804" customWidth="1"/>
    <col min="9991" max="10240" width="11.42578125" style="804"/>
    <col min="10241" max="10241" width="38.28515625" style="804" customWidth="1"/>
    <col min="10242" max="10242" width="13.85546875" style="804" customWidth="1"/>
    <col min="10243" max="10243" width="13.7109375" style="804" customWidth="1"/>
    <col min="10244" max="10244" width="20.5703125" style="804" customWidth="1"/>
    <col min="10245" max="10245" width="12.140625" style="804" customWidth="1"/>
    <col min="10246" max="10246" width="2.5703125" style="804" customWidth="1"/>
    <col min="10247" max="10496" width="11.42578125" style="804"/>
    <col min="10497" max="10497" width="38.28515625" style="804" customWidth="1"/>
    <col min="10498" max="10498" width="13.85546875" style="804" customWidth="1"/>
    <col min="10499" max="10499" width="13.7109375" style="804" customWidth="1"/>
    <col min="10500" max="10500" width="20.5703125" style="804" customWidth="1"/>
    <col min="10501" max="10501" width="12.140625" style="804" customWidth="1"/>
    <col min="10502" max="10502" width="2.5703125" style="804" customWidth="1"/>
    <col min="10503" max="10752" width="11.42578125" style="804"/>
    <col min="10753" max="10753" width="38.28515625" style="804" customWidth="1"/>
    <col min="10754" max="10754" width="13.85546875" style="804" customWidth="1"/>
    <col min="10755" max="10755" width="13.7109375" style="804" customWidth="1"/>
    <col min="10756" max="10756" width="20.5703125" style="804" customWidth="1"/>
    <col min="10757" max="10757" width="12.140625" style="804" customWidth="1"/>
    <col min="10758" max="10758" width="2.5703125" style="804" customWidth="1"/>
    <col min="10759" max="11008" width="11.42578125" style="804"/>
    <col min="11009" max="11009" width="38.28515625" style="804" customWidth="1"/>
    <col min="11010" max="11010" width="13.85546875" style="804" customWidth="1"/>
    <col min="11011" max="11011" width="13.7109375" style="804" customWidth="1"/>
    <col min="11012" max="11012" width="20.5703125" style="804" customWidth="1"/>
    <col min="11013" max="11013" width="12.140625" style="804" customWidth="1"/>
    <col min="11014" max="11014" width="2.5703125" style="804" customWidth="1"/>
    <col min="11015" max="11264" width="11.42578125" style="804"/>
    <col min="11265" max="11265" width="38.28515625" style="804" customWidth="1"/>
    <col min="11266" max="11266" width="13.85546875" style="804" customWidth="1"/>
    <col min="11267" max="11267" width="13.7109375" style="804" customWidth="1"/>
    <col min="11268" max="11268" width="20.5703125" style="804" customWidth="1"/>
    <col min="11269" max="11269" width="12.140625" style="804" customWidth="1"/>
    <col min="11270" max="11270" width="2.5703125" style="804" customWidth="1"/>
    <col min="11271" max="11520" width="11.42578125" style="804"/>
    <col min="11521" max="11521" width="38.28515625" style="804" customWidth="1"/>
    <col min="11522" max="11522" width="13.85546875" style="804" customWidth="1"/>
    <col min="11523" max="11523" width="13.7109375" style="804" customWidth="1"/>
    <col min="11524" max="11524" width="20.5703125" style="804" customWidth="1"/>
    <col min="11525" max="11525" width="12.140625" style="804" customWidth="1"/>
    <col min="11526" max="11526" width="2.5703125" style="804" customWidth="1"/>
    <col min="11527" max="11776" width="11.42578125" style="804"/>
    <col min="11777" max="11777" width="38.28515625" style="804" customWidth="1"/>
    <col min="11778" max="11778" width="13.85546875" style="804" customWidth="1"/>
    <col min="11779" max="11779" width="13.7109375" style="804" customWidth="1"/>
    <col min="11780" max="11780" width="20.5703125" style="804" customWidth="1"/>
    <col min="11781" max="11781" width="12.140625" style="804" customWidth="1"/>
    <col min="11782" max="11782" width="2.5703125" style="804" customWidth="1"/>
    <col min="11783" max="12032" width="11.42578125" style="804"/>
    <col min="12033" max="12033" width="38.28515625" style="804" customWidth="1"/>
    <col min="12034" max="12034" width="13.85546875" style="804" customWidth="1"/>
    <col min="12035" max="12035" width="13.7109375" style="804" customWidth="1"/>
    <col min="12036" max="12036" width="20.5703125" style="804" customWidth="1"/>
    <col min="12037" max="12037" width="12.140625" style="804" customWidth="1"/>
    <col min="12038" max="12038" width="2.5703125" style="804" customWidth="1"/>
    <col min="12039" max="12288" width="11.42578125" style="804"/>
    <col min="12289" max="12289" width="38.28515625" style="804" customWidth="1"/>
    <col min="12290" max="12290" width="13.85546875" style="804" customWidth="1"/>
    <col min="12291" max="12291" width="13.7109375" style="804" customWidth="1"/>
    <col min="12292" max="12292" width="20.5703125" style="804" customWidth="1"/>
    <col min="12293" max="12293" width="12.140625" style="804" customWidth="1"/>
    <col min="12294" max="12294" width="2.5703125" style="804" customWidth="1"/>
    <col min="12295" max="12544" width="11.42578125" style="804"/>
    <col min="12545" max="12545" width="38.28515625" style="804" customWidth="1"/>
    <col min="12546" max="12546" width="13.85546875" style="804" customWidth="1"/>
    <col min="12547" max="12547" width="13.7109375" style="804" customWidth="1"/>
    <col min="12548" max="12548" width="20.5703125" style="804" customWidth="1"/>
    <col min="12549" max="12549" width="12.140625" style="804" customWidth="1"/>
    <col min="12550" max="12550" width="2.5703125" style="804" customWidth="1"/>
    <col min="12551" max="12800" width="11.42578125" style="804"/>
    <col min="12801" max="12801" width="38.28515625" style="804" customWidth="1"/>
    <col min="12802" max="12802" width="13.85546875" style="804" customWidth="1"/>
    <col min="12803" max="12803" width="13.7109375" style="804" customWidth="1"/>
    <col min="12804" max="12804" width="20.5703125" style="804" customWidth="1"/>
    <col min="12805" max="12805" width="12.140625" style="804" customWidth="1"/>
    <col min="12806" max="12806" width="2.5703125" style="804" customWidth="1"/>
    <col min="12807" max="13056" width="11.42578125" style="804"/>
    <col min="13057" max="13057" width="38.28515625" style="804" customWidth="1"/>
    <col min="13058" max="13058" width="13.85546875" style="804" customWidth="1"/>
    <col min="13059" max="13059" width="13.7109375" style="804" customWidth="1"/>
    <col min="13060" max="13060" width="20.5703125" style="804" customWidth="1"/>
    <col min="13061" max="13061" width="12.140625" style="804" customWidth="1"/>
    <col min="13062" max="13062" width="2.5703125" style="804" customWidth="1"/>
    <col min="13063" max="13312" width="11.42578125" style="804"/>
    <col min="13313" max="13313" width="38.28515625" style="804" customWidth="1"/>
    <col min="13314" max="13314" width="13.85546875" style="804" customWidth="1"/>
    <col min="13315" max="13315" width="13.7109375" style="804" customWidth="1"/>
    <col min="13316" max="13316" width="20.5703125" style="804" customWidth="1"/>
    <col min="13317" max="13317" width="12.140625" style="804" customWidth="1"/>
    <col min="13318" max="13318" width="2.5703125" style="804" customWidth="1"/>
    <col min="13319" max="13568" width="11.42578125" style="804"/>
    <col min="13569" max="13569" width="38.28515625" style="804" customWidth="1"/>
    <col min="13570" max="13570" width="13.85546875" style="804" customWidth="1"/>
    <col min="13571" max="13571" width="13.7109375" style="804" customWidth="1"/>
    <col min="13572" max="13572" width="20.5703125" style="804" customWidth="1"/>
    <col min="13573" max="13573" width="12.140625" style="804" customWidth="1"/>
    <col min="13574" max="13574" width="2.5703125" style="804" customWidth="1"/>
    <col min="13575" max="13824" width="11.42578125" style="804"/>
    <col min="13825" max="13825" width="38.28515625" style="804" customWidth="1"/>
    <col min="13826" max="13826" width="13.85546875" style="804" customWidth="1"/>
    <col min="13827" max="13827" width="13.7109375" style="804" customWidth="1"/>
    <col min="13828" max="13828" width="20.5703125" style="804" customWidth="1"/>
    <col min="13829" max="13829" width="12.140625" style="804" customWidth="1"/>
    <col min="13830" max="13830" width="2.5703125" style="804" customWidth="1"/>
    <col min="13831" max="14080" width="11.42578125" style="804"/>
    <col min="14081" max="14081" width="38.28515625" style="804" customWidth="1"/>
    <col min="14082" max="14082" width="13.85546875" style="804" customWidth="1"/>
    <col min="14083" max="14083" width="13.7109375" style="804" customWidth="1"/>
    <col min="14084" max="14084" width="20.5703125" style="804" customWidth="1"/>
    <col min="14085" max="14085" width="12.140625" style="804" customWidth="1"/>
    <col min="14086" max="14086" width="2.5703125" style="804" customWidth="1"/>
    <col min="14087" max="14336" width="11.42578125" style="804"/>
    <col min="14337" max="14337" width="38.28515625" style="804" customWidth="1"/>
    <col min="14338" max="14338" width="13.85546875" style="804" customWidth="1"/>
    <col min="14339" max="14339" width="13.7109375" style="804" customWidth="1"/>
    <col min="14340" max="14340" width="20.5703125" style="804" customWidth="1"/>
    <col min="14341" max="14341" width="12.140625" style="804" customWidth="1"/>
    <col min="14342" max="14342" width="2.5703125" style="804" customWidth="1"/>
    <col min="14343" max="14592" width="11.42578125" style="804"/>
    <col min="14593" max="14593" width="38.28515625" style="804" customWidth="1"/>
    <col min="14594" max="14594" width="13.85546875" style="804" customWidth="1"/>
    <col min="14595" max="14595" width="13.7109375" style="804" customWidth="1"/>
    <col min="14596" max="14596" width="20.5703125" style="804" customWidth="1"/>
    <col min="14597" max="14597" width="12.140625" style="804" customWidth="1"/>
    <col min="14598" max="14598" width="2.5703125" style="804" customWidth="1"/>
    <col min="14599" max="14848" width="11.42578125" style="804"/>
    <col min="14849" max="14849" width="38.28515625" style="804" customWidth="1"/>
    <col min="14850" max="14850" width="13.85546875" style="804" customWidth="1"/>
    <col min="14851" max="14851" width="13.7109375" style="804" customWidth="1"/>
    <col min="14852" max="14852" width="20.5703125" style="804" customWidth="1"/>
    <col min="14853" max="14853" width="12.140625" style="804" customWidth="1"/>
    <col min="14854" max="14854" width="2.5703125" style="804" customWidth="1"/>
    <col min="14855" max="15104" width="11.42578125" style="804"/>
    <col min="15105" max="15105" width="38.28515625" style="804" customWidth="1"/>
    <col min="15106" max="15106" width="13.85546875" style="804" customWidth="1"/>
    <col min="15107" max="15107" width="13.7109375" style="804" customWidth="1"/>
    <col min="15108" max="15108" width="20.5703125" style="804" customWidth="1"/>
    <col min="15109" max="15109" width="12.140625" style="804" customWidth="1"/>
    <col min="15110" max="15110" width="2.5703125" style="804" customWidth="1"/>
    <col min="15111" max="15360" width="11.42578125" style="804"/>
    <col min="15361" max="15361" width="38.28515625" style="804" customWidth="1"/>
    <col min="15362" max="15362" width="13.85546875" style="804" customWidth="1"/>
    <col min="15363" max="15363" width="13.7109375" style="804" customWidth="1"/>
    <col min="15364" max="15364" width="20.5703125" style="804" customWidth="1"/>
    <col min="15365" max="15365" width="12.140625" style="804" customWidth="1"/>
    <col min="15366" max="15366" width="2.5703125" style="804" customWidth="1"/>
    <col min="15367" max="15616" width="11.42578125" style="804"/>
    <col min="15617" max="15617" width="38.28515625" style="804" customWidth="1"/>
    <col min="15618" max="15618" width="13.85546875" style="804" customWidth="1"/>
    <col min="15619" max="15619" width="13.7109375" style="804" customWidth="1"/>
    <col min="15620" max="15620" width="20.5703125" style="804" customWidth="1"/>
    <col min="15621" max="15621" width="12.140625" style="804" customWidth="1"/>
    <col min="15622" max="15622" width="2.5703125" style="804" customWidth="1"/>
    <col min="15623" max="15872" width="11.42578125" style="804"/>
    <col min="15873" max="15873" width="38.28515625" style="804" customWidth="1"/>
    <col min="15874" max="15874" width="13.85546875" style="804" customWidth="1"/>
    <col min="15875" max="15875" width="13.7109375" style="804" customWidth="1"/>
    <col min="15876" max="15876" width="20.5703125" style="804" customWidth="1"/>
    <col min="15877" max="15877" width="12.140625" style="804" customWidth="1"/>
    <col min="15878" max="15878" width="2.5703125" style="804" customWidth="1"/>
    <col min="15879" max="16128" width="11.42578125" style="804"/>
    <col min="16129" max="16129" width="38.28515625" style="804" customWidth="1"/>
    <col min="16130" max="16130" width="13.85546875" style="804" customWidth="1"/>
    <col min="16131" max="16131" width="13.7109375" style="804" customWidth="1"/>
    <col min="16132" max="16132" width="20.5703125" style="804" customWidth="1"/>
    <col min="16133" max="16133" width="12.140625" style="804" customWidth="1"/>
    <col min="16134" max="16134" width="2.5703125" style="804" customWidth="1"/>
    <col min="16135" max="16384" width="11.42578125" style="804"/>
  </cols>
  <sheetData>
    <row r="1" spans="1:6" s="52" customFormat="1" ht="3.75" customHeight="1">
      <c r="A1" s="132">
        <v>0</v>
      </c>
      <c r="B1" s="751"/>
      <c r="C1" s="751"/>
      <c r="D1" s="751"/>
      <c r="E1" s="751"/>
    </row>
    <row r="2" spans="1:6" s="52" customFormat="1" ht="38.25" customHeight="1">
      <c r="A2" s="1077" t="s">
        <v>1073</v>
      </c>
      <c r="B2" s="1077"/>
      <c r="C2" s="1077"/>
      <c r="D2" s="1077"/>
      <c r="E2" s="1077"/>
    </row>
    <row r="3" spans="1:6" s="52" customFormat="1" ht="20.25" customHeight="1">
      <c r="A3" s="1077" t="s">
        <v>708</v>
      </c>
      <c r="B3" s="1077"/>
      <c r="C3" s="1077"/>
      <c r="D3" s="1077"/>
      <c r="E3" s="1077"/>
    </row>
    <row r="4" spans="1:6" s="52" customFormat="1" ht="20.25" customHeight="1">
      <c r="A4" s="1077" t="s">
        <v>1530</v>
      </c>
      <c r="B4" s="1077"/>
      <c r="C4" s="1077"/>
      <c r="D4" s="1077"/>
      <c r="E4" s="1077"/>
    </row>
    <row r="5" spans="1:6" s="133" customFormat="1" ht="39" customHeight="1">
      <c r="A5" s="1078" t="s">
        <v>1255</v>
      </c>
      <c r="B5" s="1078"/>
      <c r="C5" s="1078"/>
      <c r="D5" s="1078"/>
      <c r="E5" s="1078"/>
    </row>
    <row r="6" spans="1:6" ht="7.5" customHeight="1">
      <c r="A6" s="134"/>
      <c r="B6" s="880"/>
      <c r="C6" s="880"/>
      <c r="D6" s="880"/>
      <c r="E6" s="880"/>
      <c r="F6" s="880"/>
    </row>
    <row r="7" spans="1:6" ht="10.5" customHeight="1" thickBot="1">
      <c r="A7" s="135"/>
      <c r="B7" s="136"/>
      <c r="C7" s="136"/>
      <c r="D7" s="137"/>
      <c r="E7" s="137"/>
      <c r="F7" s="880"/>
    </row>
    <row r="8" spans="1:6" ht="34.5" customHeight="1" thickTop="1" thickBot="1">
      <c r="A8" s="138"/>
      <c r="B8" s="138" t="s">
        <v>1077</v>
      </c>
      <c r="C8" s="138" t="s">
        <v>1078</v>
      </c>
      <c r="D8" s="909" t="s">
        <v>309</v>
      </c>
      <c r="E8" s="910" t="s">
        <v>709</v>
      </c>
      <c r="F8" s="880"/>
    </row>
    <row r="9" spans="1:6" ht="34.5" customHeight="1" thickTop="1">
      <c r="A9" s="139" t="s">
        <v>710</v>
      </c>
      <c r="B9" s="140">
        <v>2856377.7212399999</v>
      </c>
      <c r="C9" s="140">
        <v>895080.91137999995</v>
      </c>
      <c r="D9" s="140">
        <v>3751458.6326199998</v>
      </c>
      <c r="E9" s="141">
        <v>0.94005027091981852</v>
      </c>
      <c r="F9" s="880"/>
    </row>
    <row r="10" spans="1:6" ht="34.5" customHeight="1">
      <c r="A10" s="139" t="s">
        <v>711</v>
      </c>
      <c r="B10" s="140">
        <v>12841.263210000001</v>
      </c>
      <c r="C10" s="140">
        <v>2487.8642500000001</v>
      </c>
      <c r="D10" s="140">
        <v>15329.127460000002</v>
      </c>
      <c r="E10" s="141">
        <v>3.8412126676373491E-3</v>
      </c>
      <c r="F10" s="880"/>
    </row>
    <row r="11" spans="1:6" ht="34.5" customHeight="1">
      <c r="A11" s="139" t="s">
        <v>712</v>
      </c>
      <c r="B11" s="140">
        <v>62578.36376</v>
      </c>
      <c r="C11" s="140">
        <v>38437.249590000007</v>
      </c>
      <c r="D11" s="140">
        <v>101015.61335</v>
      </c>
      <c r="E11" s="141">
        <v>2.5312755382958796E-2</v>
      </c>
      <c r="F11" s="880"/>
    </row>
    <row r="12" spans="1:6" ht="34.5" customHeight="1">
      <c r="A12" s="139" t="s">
        <v>713</v>
      </c>
      <c r="B12" s="140">
        <v>2219.5183500000003</v>
      </c>
      <c r="C12" s="140">
        <v>1027.94361</v>
      </c>
      <c r="D12" s="140">
        <v>3247.4619600000005</v>
      </c>
      <c r="E12" s="141">
        <v>8.1375747256148226E-4</v>
      </c>
      <c r="F12" s="880"/>
    </row>
    <row r="13" spans="1:6" ht="34.5" customHeight="1">
      <c r="A13" s="139" t="s">
        <v>714</v>
      </c>
      <c r="B13" s="140">
        <v>9962.1847899999993</v>
      </c>
      <c r="C13" s="140">
        <v>5502.3816500000003</v>
      </c>
      <c r="D13" s="140">
        <v>15464.566439999999</v>
      </c>
      <c r="E13" s="141">
        <v>3.8751513198551882E-3</v>
      </c>
      <c r="F13" s="880"/>
    </row>
    <row r="14" spans="1:6" ht="34.5" customHeight="1">
      <c r="A14" s="139" t="s">
        <v>715</v>
      </c>
      <c r="B14" s="140">
        <v>1577.20829</v>
      </c>
      <c r="C14" s="140">
        <v>768.92825000000005</v>
      </c>
      <c r="D14" s="140">
        <v>2346.13654</v>
      </c>
      <c r="E14" s="141">
        <v>5.8790100225671028E-4</v>
      </c>
      <c r="F14" s="880"/>
    </row>
    <row r="15" spans="1:6" ht="34.5" customHeight="1">
      <c r="A15" s="139" t="s">
        <v>716</v>
      </c>
      <c r="B15" s="140">
        <v>3205.1919600000001</v>
      </c>
      <c r="C15" s="140">
        <v>7576.02405</v>
      </c>
      <c r="D15" s="140">
        <v>10781.21601</v>
      </c>
      <c r="E15" s="141">
        <v>2.701585176208496E-3</v>
      </c>
      <c r="F15" s="880"/>
    </row>
    <row r="16" spans="1:6" ht="34.5" customHeight="1">
      <c r="A16" s="139" t="s">
        <v>717</v>
      </c>
      <c r="B16" s="140">
        <v>1207.2823600000002</v>
      </c>
      <c r="C16" s="140">
        <v>1961.18235</v>
      </c>
      <c r="D16" s="140">
        <v>3168.4647100000002</v>
      </c>
      <c r="E16" s="141">
        <v>7.9396213599060902E-4</v>
      </c>
      <c r="F16" s="880"/>
    </row>
    <row r="17" spans="1:6" ht="34.5" customHeight="1">
      <c r="A17" s="139" t="s">
        <v>718</v>
      </c>
      <c r="B17" s="140">
        <v>8571.0458300000009</v>
      </c>
      <c r="C17" s="140">
        <v>960.65670999999998</v>
      </c>
      <c r="D17" s="140">
        <v>9531.7025400000002</v>
      </c>
      <c r="E17" s="141">
        <v>2.3884788378424177E-3</v>
      </c>
      <c r="F17" s="880"/>
    </row>
    <row r="18" spans="1:6" ht="34.5" customHeight="1">
      <c r="A18" s="139" t="s">
        <v>719</v>
      </c>
      <c r="B18" s="140">
        <v>5516.9665599999998</v>
      </c>
      <c r="C18" s="140">
        <v>644.00969999999995</v>
      </c>
      <c r="D18" s="140">
        <v>6160.9762599999995</v>
      </c>
      <c r="E18" s="141">
        <v>1.5438334710620883E-3</v>
      </c>
      <c r="F18" s="880"/>
    </row>
    <row r="19" spans="1:6" ht="34.5" customHeight="1">
      <c r="A19" s="139" t="s">
        <v>720</v>
      </c>
      <c r="B19" s="140">
        <v>56405.987289999997</v>
      </c>
      <c r="C19" s="140">
        <v>46042.29926</v>
      </c>
      <c r="D19" s="140">
        <v>102448.28654999999</v>
      </c>
      <c r="E19" s="141">
        <v>2.5671758363316588E-2</v>
      </c>
      <c r="F19" s="880"/>
    </row>
    <row r="20" spans="1:6" ht="34.5" customHeight="1" thickBot="1">
      <c r="A20" s="139" t="s">
        <v>721</v>
      </c>
      <c r="B20" s="140">
        <v>38742.30775</v>
      </c>
      <c r="C20" s="140">
        <v>33567.696830000001</v>
      </c>
      <c r="D20" s="140">
        <v>72310.004580000008</v>
      </c>
      <c r="E20" s="141">
        <v>1.8119629203579648E-2</v>
      </c>
      <c r="F20" s="880"/>
    </row>
    <row r="21" spans="1:6" ht="34.5" customHeight="1" thickTop="1" thickBot="1">
      <c r="A21" s="142" t="s">
        <v>722</v>
      </c>
      <c r="B21" s="367">
        <v>2997100.4948700001</v>
      </c>
      <c r="C21" s="367">
        <v>993599.52263999998</v>
      </c>
      <c r="D21" s="367">
        <v>3990700.0175099997</v>
      </c>
      <c r="E21" s="143">
        <v>1</v>
      </c>
      <c r="F21" s="880"/>
    </row>
    <row r="22" spans="1:6" ht="34.5" customHeight="1" thickTop="1">
      <c r="A22" s="144" t="s">
        <v>723</v>
      </c>
      <c r="B22" s="368">
        <v>62104.546520000004</v>
      </c>
      <c r="C22" s="368">
        <v>40457.624989999997</v>
      </c>
      <c r="D22" s="368">
        <v>102562.17151000001</v>
      </c>
      <c r="E22" s="503"/>
      <c r="F22" s="880"/>
    </row>
    <row r="23" spans="1:6" s="147" customFormat="1" ht="34.5" customHeight="1" thickBot="1">
      <c r="A23" s="145" t="s">
        <v>724</v>
      </c>
      <c r="B23" s="146">
        <v>0.75102124482412069</v>
      </c>
      <c r="C23" s="146">
        <v>0.24897875517587945</v>
      </c>
      <c r="D23" s="146">
        <v>1</v>
      </c>
      <c r="E23" s="504"/>
    </row>
    <row r="24" spans="1:6" ht="13.5" customHeight="1" thickTop="1">
      <c r="A24" s="558" t="s">
        <v>725</v>
      </c>
      <c r="B24" s="148"/>
      <c r="C24" s="148"/>
      <c r="D24" s="559"/>
      <c r="E24" s="559"/>
      <c r="F24" s="880"/>
    </row>
    <row r="25" spans="1:6" ht="94.5" customHeight="1">
      <c r="A25" s="1075" t="s">
        <v>354</v>
      </c>
      <c r="B25" s="1079"/>
      <c r="C25" s="1079"/>
      <c r="D25" s="1079"/>
      <c r="E25" s="1079"/>
      <c r="F25" s="880"/>
    </row>
    <row r="26" spans="1:6" ht="85.5" customHeight="1">
      <c r="A26" s="1075" t="s">
        <v>355</v>
      </c>
      <c r="B26" s="1076"/>
      <c r="C26" s="1076"/>
      <c r="D26" s="1076"/>
      <c r="E26" s="1076"/>
      <c r="F26" s="880"/>
    </row>
    <row r="27" spans="1:6" ht="12" customHeight="1">
      <c r="A27" s="558" t="s">
        <v>726</v>
      </c>
      <c r="B27" s="149"/>
      <c r="C27" s="149"/>
      <c r="D27" s="560"/>
      <c r="E27" s="560"/>
      <c r="F27" s="880"/>
    </row>
    <row r="28" spans="1:6" ht="9" customHeight="1">
      <c r="A28" s="150"/>
      <c r="B28" s="151"/>
      <c r="C28" s="151"/>
      <c r="D28" s="299"/>
      <c r="E28" s="299"/>
      <c r="F28" s="880"/>
    </row>
    <row r="29" spans="1:6" ht="9" customHeight="1">
      <c r="A29" s="150"/>
      <c r="B29" s="151"/>
      <c r="C29" s="151"/>
      <c r="D29" s="299"/>
      <c r="E29" s="299"/>
      <c r="F29" s="880"/>
    </row>
    <row r="30" spans="1:6" ht="9" customHeight="1">
      <c r="A30" s="150"/>
      <c r="B30" s="151"/>
      <c r="C30" s="151"/>
      <c r="D30" s="299"/>
      <c r="E30" s="299"/>
      <c r="F30" s="880"/>
    </row>
    <row r="31" spans="1:6" ht="9" customHeight="1">
      <c r="A31" s="150"/>
      <c r="B31" s="151"/>
      <c r="C31" s="151"/>
      <c r="D31" s="299"/>
      <c r="E31" s="299"/>
      <c r="F31" s="880"/>
    </row>
    <row r="32" spans="1:6" ht="9" customHeight="1">
      <c r="A32" s="150"/>
      <c r="B32" s="151"/>
      <c r="C32" s="151"/>
      <c r="D32" s="299"/>
      <c r="E32" s="299"/>
      <c r="F32" s="880"/>
    </row>
    <row r="33" spans="1:6" ht="9" customHeight="1">
      <c r="A33" s="152"/>
      <c r="B33" s="151"/>
      <c r="C33" s="151"/>
      <c r="D33" s="299"/>
      <c r="E33" s="299"/>
      <c r="F33" s="880"/>
    </row>
    <row r="34" spans="1:6" ht="9" customHeight="1">
      <c r="A34" s="150"/>
      <c r="B34" s="151"/>
      <c r="C34" s="151"/>
      <c r="D34" s="299"/>
      <c r="E34" s="299"/>
      <c r="F34" s="880"/>
    </row>
    <row r="35" spans="1:6" ht="9" customHeight="1">
      <c r="A35" s="150"/>
      <c r="B35" s="151"/>
      <c r="C35" s="151"/>
      <c r="D35" s="299"/>
      <c r="E35" s="299"/>
      <c r="F35" s="880"/>
    </row>
    <row r="36" spans="1:6" ht="9" customHeight="1">
      <c r="A36" s="150"/>
      <c r="B36" s="151"/>
      <c r="C36" s="151"/>
      <c r="D36" s="299"/>
      <c r="E36" s="299"/>
      <c r="F36" s="880"/>
    </row>
    <row r="37" spans="1:6" ht="9" customHeight="1">
      <c r="A37" s="150"/>
      <c r="B37" s="151"/>
      <c r="C37" s="151"/>
      <c r="D37" s="299"/>
      <c r="E37" s="299"/>
      <c r="F37" s="880"/>
    </row>
    <row r="38" spans="1:6" ht="9" customHeight="1">
      <c r="A38" s="150"/>
      <c r="B38" s="151"/>
      <c r="C38" s="151"/>
      <c r="D38" s="299"/>
      <c r="E38" s="299"/>
      <c r="F38" s="880"/>
    </row>
    <row r="39" spans="1:6" ht="9" customHeight="1">
      <c r="A39" s="152"/>
      <c r="B39" s="151"/>
      <c r="C39" s="151"/>
      <c r="D39" s="299"/>
      <c r="E39" s="299"/>
      <c r="F39" s="880"/>
    </row>
    <row r="40" spans="1:6" ht="9" customHeight="1">
      <c r="A40" s="150"/>
      <c r="B40" s="151"/>
      <c r="C40" s="151"/>
      <c r="D40" s="299"/>
      <c r="E40" s="299"/>
      <c r="F40" s="880"/>
    </row>
    <row r="41" spans="1:6" ht="9" customHeight="1">
      <c r="A41" s="150"/>
      <c r="B41" s="151"/>
      <c r="C41" s="151"/>
      <c r="D41" s="299"/>
      <c r="E41" s="299"/>
      <c r="F41" s="880"/>
    </row>
    <row r="42" spans="1:6" ht="9" customHeight="1">
      <c r="A42" s="150"/>
      <c r="B42" s="151"/>
      <c r="C42" s="151"/>
      <c r="D42" s="299"/>
      <c r="E42" s="299"/>
      <c r="F42" s="880"/>
    </row>
    <row r="43" spans="1:6" ht="9" customHeight="1">
      <c r="A43" s="150"/>
      <c r="B43" s="151"/>
      <c r="C43" s="151"/>
      <c r="D43" s="299"/>
      <c r="E43" s="299"/>
      <c r="F43" s="880"/>
    </row>
    <row r="44" spans="1:6" ht="9" customHeight="1">
      <c r="A44" s="150"/>
      <c r="B44" s="151"/>
      <c r="C44" s="151"/>
      <c r="D44" s="299"/>
      <c r="E44" s="299"/>
      <c r="F44" s="880"/>
    </row>
    <row r="45" spans="1:6" ht="9" customHeight="1">
      <c r="A45" s="152"/>
      <c r="B45" s="151"/>
      <c r="C45" s="151"/>
      <c r="D45" s="299"/>
      <c r="E45" s="299"/>
      <c r="F45" s="880"/>
    </row>
    <row r="46" spans="1:6" ht="9" customHeight="1">
      <c r="A46" s="150"/>
      <c r="B46" s="151"/>
      <c r="C46" s="151"/>
      <c r="D46" s="299"/>
      <c r="E46" s="299"/>
      <c r="F46" s="880"/>
    </row>
    <row r="47" spans="1:6" ht="9" customHeight="1">
      <c r="A47" s="150"/>
      <c r="B47" s="151"/>
      <c r="C47" s="151"/>
      <c r="D47" s="299"/>
      <c r="E47" s="299"/>
      <c r="F47" s="880"/>
    </row>
    <row r="48" spans="1:6" ht="9" customHeight="1">
      <c r="A48" s="150"/>
      <c r="B48" s="151"/>
      <c r="C48" s="151"/>
      <c r="D48" s="299"/>
      <c r="E48" s="299"/>
      <c r="F48" s="880"/>
    </row>
    <row r="49" spans="1:6" ht="9" customHeight="1">
      <c r="A49" s="150"/>
      <c r="B49" s="151"/>
      <c r="C49" s="151"/>
      <c r="D49" s="299"/>
      <c r="E49" s="299"/>
      <c r="F49" s="880"/>
    </row>
    <row r="50" spans="1:6" ht="9" customHeight="1">
      <c r="A50" s="152"/>
      <c r="B50" s="151"/>
      <c r="C50" s="151"/>
      <c r="D50" s="299"/>
      <c r="E50" s="299"/>
      <c r="F50" s="880"/>
    </row>
    <row r="51" spans="1:6" ht="9" customHeight="1">
      <c r="A51" s="153"/>
      <c r="B51" s="151"/>
      <c r="C51" s="151"/>
      <c r="D51" s="299"/>
      <c r="E51" s="299"/>
      <c r="F51" s="880"/>
    </row>
    <row r="52" spans="1:6" ht="9" customHeight="1">
      <c r="A52" s="153"/>
      <c r="B52" s="151"/>
      <c r="C52" s="151"/>
      <c r="D52" s="299"/>
      <c r="E52" s="299"/>
      <c r="F52" s="880"/>
    </row>
    <row r="53" spans="1:6" ht="9" customHeight="1">
      <c r="A53" s="153"/>
      <c r="B53" s="151"/>
      <c r="C53" s="151"/>
      <c r="D53" s="299"/>
      <c r="E53" s="299"/>
      <c r="F53" s="880"/>
    </row>
    <row r="54" spans="1:6" ht="9" customHeight="1">
      <c r="A54" s="153"/>
      <c r="B54" s="151"/>
      <c r="C54" s="151"/>
      <c r="D54" s="299"/>
      <c r="E54" s="299"/>
      <c r="F54" s="880"/>
    </row>
    <row r="55" spans="1:6" ht="9" customHeight="1">
      <c r="A55" s="154"/>
      <c r="B55" s="151"/>
      <c r="C55" s="151"/>
      <c r="D55" s="299"/>
      <c r="E55" s="299"/>
      <c r="F55" s="880"/>
    </row>
    <row r="56" spans="1:6" ht="9" customHeight="1">
      <c r="A56" s="154"/>
      <c r="B56" s="151"/>
      <c r="C56" s="151"/>
      <c r="D56" s="299"/>
      <c r="E56" s="299"/>
      <c r="F56" s="880"/>
    </row>
    <row r="57" spans="1:6" ht="9" customHeight="1">
      <c r="A57" s="155"/>
      <c r="B57" s="151"/>
      <c r="C57" s="151"/>
      <c r="D57" s="299"/>
      <c r="E57" s="299"/>
      <c r="F57" s="880"/>
    </row>
    <row r="58" spans="1:6" ht="9" customHeight="1">
      <c r="A58" s="150"/>
      <c r="B58" s="151"/>
      <c r="C58" s="151"/>
      <c r="D58" s="299"/>
      <c r="E58" s="299"/>
      <c r="F58" s="880"/>
    </row>
    <row r="59" spans="1:6" ht="9" customHeight="1">
      <c r="A59" s="150"/>
      <c r="B59" s="151"/>
      <c r="C59" s="151"/>
      <c r="D59" s="299"/>
      <c r="E59" s="299"/>
      <c r="F59" s="880"/>
    </row>
    <row r="60" spans="1:6" ht="9" customHeight="1">
      <c r="A60" s="150"/>
      <c r="B60" s="151"/>
      <c r="C60" s="151"/>
      <c r="D60" s="299"/>
      <c r="E60" s="299"/>
      <c r="F60" s="880"/>
    </row>
    <row r="61" spans="1:6" ht="9" customHeight="1">
      <c r="A61" s="150"/>
      <c r="B61" s="151"/>
      <c r="C61" s="151"/>
      <c r="D61" s="299"/>
      <c r="E61" s="299"/>
      <c r="F61" s="880"/>
    </row>
    <row r="62" spans="1:6" ht="9" customHeight="1">
      <c r="A62" s="153"/>
      <c r="B62" s="151"/>
      <c r="C62" s="151"/>
      <c r="D62" s="299"/>
      <c r="E62" s="299"/>
      <c r="F62" s="880"/>
    </row>
    <row r="63" spans="1:6" ht="9" customHeight="1">
      <c r="A63" s="155"/>
      <c r="B63" s="151"/>
      <c r="C63" s="151"/>
      <c r="D63" s="299"/>
      <c r="E63" s="299"/>
      <c r="F63" s="880"/>
    </row>
    <row r="64" spans="1:6" ht="9" customHeight="1">
      <c r="A64" s="150"/>
      <c r="B64" s="151"/>
      <c r="C64" s="151"/>
      <c r="D64" s="299"/>
      <c r="E64" s="299"/>
      <c r="F64" s="880"/>
    </row>
    <row r="65" spans="1:6" ht="9" customHeight="1">
      <c r="A65" s="150"/>
      <c r="B65" s="151"/>
      <c r="C65" s="151"/>
      <c r="D65" s="299"/>
      <c r="E65" s="299"/>
      <c r="F65" s="880"/>
    </row>
    <row r="66" spans="1:6" ht="9" customHeight="1">
      <c r="A66" s="150"/>
      <c r="B66" s="151"/>
      <c r="C66" s="151"/>
      <c r="D66" s="299"/>
      <c r="E66" s="299"/>
      <c r="F66" s="880"/>
    </row>
    <row r="67" spans="1:6" ht="9" customHeight="1">
      <c r="A67" s="150"/>
      <c r="B67" s="151"/>
      <c r="C67" s="151"/>
      <c r="D67" s="299"/>
      <c r="E67" s="299"/>
      <c r="F67" s="880"/>
    </row>
    <row r="68" spans="1:6" ht="9" customHeight="1">
      <c r="A68" s="153"/>
      <c r="B68" s="151"/>
      <c r="C68" s="151"/>
      <c r="D68" s="299"/>
      <c r="E68" s="299"/>
      <c r="F68" s="880"/>
    </row>
    <row r="69" spans="1:6" ht="9" customHeight="1">
      <c r="A69" s="155"/>
      <c r="B69" s="151"/>
      <c r="C69" s="151"/>
      <c r="D69" s="299"/>
      <c r="E69" s="299"/>
      <c r="F69" s="880"/>
    </row>
    <row r="70" spans="1:6" ht="9" customHeight="1">
      <c r="A70" s="150"/>
      <c r="B70" s="151"/>
      <c r="C70" s="151"/>
      <c r="D70" s="299"/>
      <c r="E70" s="299"/>
      <c r="F70" s="880"/>
    </row>
    <row r="71" spans="1:6" ht="9" customHeight="1">
      <c r="A71" s="150"/>
      <c r="B71" s="151"/>
      <c r="C71" s="151"/>
      <c r="D71" s="299"/>
      <c r="E71" s="299"/>
      <c r="F71" s="880"/>
    </row>
    <row r="72" spans="1:6" ht="9" customHeight="1">
      <c r="A72" s="150"/>
      <c r="B72" s="374"/>
      <c r="C72" s="374"/>
      <c r="F72" s="880"/>
    </row>
    <row r="73" spans="1:6" ht="9" customHeight="1">
      <c r="A73" s="150"/>
      <c r="B73" s="374"/>
      <c r="C73" s="374"/>
      <c r="F73" s="880"/>
    </row>
    <row r="74" spans="1:6" ht="9" customHeight="1">
      <c r="A74" s="150"/>
      <c r="B74" s="374"/>
      <c r="C74" s="374"/>
      <c r="F74" s="880"/>
    </row>
    <row r="75" spans="1:6" ht="9" customHeight="1">
      <c r="A75" s="150"/>
      <c r="B75" s="374"/>
      <c r="C75" s="374"/>
      <c r="F75" s="880"/>
    </row>
    <row r="76" spans="1:6" ht="9" customHeight="1">
      <c r="A76" s="150"/>
      <c r="B76" s="374"/>
      <c r="C76" s="374"/>
      <c r="F76" s="880"/>
    </row>
    <row r="77" spans="1:6" ht="9" customHeight="1">
      <c r="A77" s="150"/>
      <c r="B77" s="374"/>
      <c r="C77" s="374"/>
      <c r="F77" s="880"/>
    </row>
    <row r="78" spans="1:6" ht="9" customHeight="1">
      <c r="A78" s="153"/>
      <c r="B78" s="374"/>
      <c r="C78" s="374"/>
      <c r="F78" s="880"/>
    </row>
    <row r="79" spans="1:6" ht="9" customHeight="1">
      <c r="A79" s="155"/>
      <c r="B79" s="374"/>
      <c r="C79" s="374"/>
      <c r="F79" s="880"/>
    </row>
    <row r="80" spans="1:6" ht="9" customHeight="1">
      <c r="A80" s="150"/>
      <c r="B80" s="374"/>
      <c r="C80" s="374"/>
      <c r="F80" s="880"/>
    </row>
    <row r="81" spans="1:6" ht="9" customHeight="1">
      <c r="A81" s="150"/>
      <c r="B81" s="374"/>
      <c r="C81" s="374"/>
      <c r="F81" s="880"/>
    </row>
    <row r="82" spans="1:6" ht="9" customHeight="1">
      <c r="A82" s="150"/>
      <c r="B82" s="374"/>
      <c r="C82" s="374"/>
      <c r="F82" s="880"/>
    </row>
    <row r="83" spans="1:6" ht="9" customHeight="1">
      <c r="A83" s="150"/>
      <c r="B83" s="374"/>
      <c r="C83" s="374"/>
      <c r="F83" s="880"/>
    </row>
    <row r="84" spans="1:6" ht="9" customHeight="1">
      <c r="A84" s="150"/>
      <c r="B84" s="374"/>
      <c r="C84" s="374"/>
      <c r="F84" s="880"/>
    </row>
    <row r="85" spans="1:6" ht="9" customHeight="1">
      <c r="A85" s="150"/>
      <c r="B85" s="374"/>
      <c r="C85" s="374"/>
      <c r="F85" s="880"/>
    </row>
    <row r="86" spans="1:6" ht="9" customHeight="1">
      <c r="A86" s="150"/>
      <c r="B86" s="374"/>
      <c r="C86" s="374"/>
      <c r="F86" s="880"/>
    </row>
    <row r="87" spans="1:6" ht="9" customHeight="1">
      <c r="A87" s="150"/>
      <c r="B87" s="374"/>
      <c r="C87" s="374"/>
      <c r="F87" s="880"/>
    </row>
    <row r="88" spans="1:6" ht="9" customHeight="1">
      <c r="A88" s="150"/>
      <c r="B88" s="374"/>
      <c r="C88" s="374"/>
      <c r="F88" s="880"/>
    </row>
    <row r="89" spans="1:6" ht="9" customHeight="1">
      <c r="A89" s="155"/>
      <c r="B89" s="374"/>
      <c r="C89" s="374"/>
      <c r="F89" s="880"/>
    </row>
    <row r="90" spans="1:6" ht="9" customHeight="1">
      <c r="A90" s="150"/>
      <c r="B90" s="374"/>
      <c r="C90" s="374"/>
      <c r="F90" s="880"/>
    </row>
    <row r="91" spans="1:6" ht="9" customHeight="1">
      <c r="A91" s="150"/>
      <c r="B91" s="374"/>
      <c r="C91" s="374"/>
      <c r="F91" s="880"/>
    </row>
    <row r="92" spans="1:6" ht="9" customHeight="1">
      <c r="A92" s="150"/>
      <c r="B92" s="374"/>
      <c r="C92" s="374"/>
      <c r="F92" s="880"/>
    </row>
    <row r="93" spans="1:6">
      <c r="A93" s="156"/>
      <c r="B93" s="374"/>
      <c r="C93" s="374"/>
      <c r="F93" s="880"/>
    </row>
    <row r="94" spans="1:6">
      <c r="A94" s="156"/>
      <c r="B94" s="374"/>
      <c r="C94" s="374"/>
      <c r="F94" s="880"/>
    </row>
    <row r="95" spans="1:6">
      <c r="A95" s="156"/>
      <c r="B95" s="374"/>
      <c r="C95" s="374"/>
      <c r="F95" s="880"/>
    </row>
    <row r="96" spans="1:6">
      <c r="A96" s="156"/>
      <c r="B96" s="374"/>
      <c r="C96" s="374"/>
      <c r="F96" s="880"/>
    </row>
    <row r="97" spans="1:6">
      <c r="A97" s="156"/>
      <c r="B97" s="374"/>
      <c r="C97" s="374"/>
      <c r="F97" s="880"/>
    </row>
    <row r="98" spans="1:6">
      <c r="A98" s="156"/>
      <c r="B98" s="374"/>
      <c r="C98" s="374"/>
      <c r="F98" s="880"/>
    </row>
    <row r="99" spans="1:6">
      <c r="A99" s="156"/>
      <c r="B99" s="374"/>
      <c r="C99" s="374"/>
      <c r="F99" s="880"/>
    </row>
    <row r="100" spans="1:6" ht="15.75">
      <c r="A100" s="157"/>
      <c r="B100" s="374"/>
      <c r="C100" s="374"/>
      <c r="F100" s="880"/>
    </row>
    <row r="101" spans="1:6" ht="15.75">
      <c r="A101" s="157"/>
      <c r="B101" s="374"/>
      <c r="C101" s="374"/>
      <c r="F101" s="880"/>
    </row>
    <row r="102" spans="1:6" ht="15.75">
      <c r="A102" s="157"/>
      <c r="B102" s="374"/>
      <c r="C102" s="374"/>
      <c r="F102" s="880"/>
    </row>
    <row r="103" spans="1:6" ht="15.75">
      <c r="A103" s="157"/>
      <c r="B103" s="374"/>
      <c r="C103" s="374"/>
      <c r="F103" s="880"/>
    </row>
    <row r="104" spans="1:6" ht="15.75">
      <c r="A104" s="157"/>
      <c r="B104" s="374"/>
      <c r="C104" s="374"/>
      <c r="F104" s="880"/>
    </row>
    <row r="105" spans="1:6" ht="15.75">
      <c r="A105" s="157"/>
      <c r="B105" s="374"/>
      <c r="C105" s="374"/>
      <c r="F105" s="880"/>
    </row>
    <row r="106" spans="1:6" ht="15.75">
      <c r="A106" s="157"/>
      <c r="B106" s="374"/>
      <c r="C106" s="374"/>
      <c r="F106" s="880"/>
    </row>
    <row r="107" spans="1:6" ht="15.75">
      <c r="A107" s="157"/>
      <c r="B107" s="374"/>
      <c r="C107" s="374"/>
      <c r="F107" s="880"/>
    </row>
    <row r="108" spans="1:6" ht="15.75">
      <c r="A108" s="157"/>
      <c r="B108" s="374"/>
      <c r="C108" s="374"/>
      <c r="F108" s="880"/>
    </row>
    <row r="109" spans="1:6" ht="15.75">
      <c r="A109" s="157"/>
      <c r="B109" s="374"/>
      <c r="C109" s="374"/>
      <c r="F109" s="880"/>
    </row>
    <row r="110" spans="1:6" ht="15.75">
      <c r="A110" s="157"/>
      <c r="B110" s="374"/>
      <c r="C110" s="374"/>
      <c r="F110" s="880"/>
    </row>
    <row r="111" spans="1:6" ht="15.75">
      <c r="A111" s="157"/>
      <c r="B111" s="374"/>
      <c r="C111" s="374"/>
      <c r="F111" s="880"/>
    </row>
    <row r="112" spans="1:6" ht="15.75">
      <c r="A112" s="157"/>
      <c r="B112" s="374"/>
      <c r="C112" s="374"/>
      <c r="F112" s="880"/>
    </row>
    <row r="113" spans="1:6" ht="15.75">
      <c r="A113" s="157"/>
      <c r="B113" s="374"/>
      <c r="C113" s="374"/>
      <c r="F113" s="880"/>
    </row>
    <row r="114" spans="1:6" ht="15.75">
      <c r="A114" s="157"/>
      <c r="B114" s="374"/>
      <c r="C114" s="374"/>
      <c r="F114" s="880"/>
    </row>
    <row r="115" spans="1:6" ht="15.75">
      <c r="A115" s="157"/>
      <c r="B115" s="374"/>
      <c r="C115" s="374"/>
      <c r="F115" s="880"/>
    </row>
    <row r="116" spans="1:6" ht="15.75">
      <c r="A116" s="157"/>
      <c r="B116" s="374"/>
      <c r="C116" s="374"/>
      <c r="F116" s="880"/>
    </row>
    <row r="117" spans="1:6" ht="15.75">
      <c r="A117" s="157"/>
      <c r="B117" s="374"/>
      <c r="C117" s="374"/>
      <c r="F117" s="880"/>
    </row>
    <row r="118" spans="1:6" ht="15.75">
      <c r="A118" s="157"/>
      <c r="B118" s="374"/>
      <c r="C118" s="374"/>
      <c r="F118" s="880"/>
    </row>
    <row r="119" spans="1:6" ht="15.75">
      <c r="A119" s="157"/>
      <c r="B119" s="374"/>
      <c r="C119" s="374"/>
      <c r="F119" s="880"/>
    </row>
    <row r="120" spans="1:6" ht="15.75">
      <c r="A120" s="157"/>
      <c r="B120" s="374"/>
      <c r="C120" s="374"/>
      <c r="F120" s="880"/>
    </row>
    <row r="121" spans="1:6" ht="15.75">
      <c r="A121" s="157"/>
      <c r="B121" s="374"/>
      <c r="C121" s="374"/>
      <c r="F121" s="880"/>
    </row>
    <row r="122" spans="1:6" ht="15.75">
      <c r="A122" s="157"/>
      <c r="B122" s="374"/>
      <c r="C122" s="374"/>
      <c r="F122" s="880"/>
    </row>
    <row r="123" spans="1:6" ht="15.75">
      <c r="A123" s="157"/>
      <c r="B123" s="374"/>
      <c r="C123" s="374"/>
      <c r="F123" s="880"/>
    </row>
    <row r="124" spans="1:6" ht="15.75">
      <c r="A124" s="157"/>
      <c r="B124" s="374"/>
      <c r="C124" s="374"/>
      <c r="F124" s="880"/>
    </row>
    <row r="125" spans="1:6" ht="15.75">
      <c r="A125" s="157"/>
      <c r="B125" s="374"/>
      <c r="C125" s="374"/>
      <c r="F125" s="880"/>
    </row>
    <row r="126" spans="1:6" ht="15.75">
      <c r="A126" s="157"/>
      <c r="B126" s="374"/>
      <c r="C126" s="374"/>
      <c r="F126" s="880"/>
    </row>
    <row r="127" spans="1:6" ht="15.75">
      <c r="A127" s="157"/>
      <c r="B127" s="374"/>
      <c r="C127" s="374"/>
      <c r="F127" s="880"/>
    </row>
    <row r="128" spans="1:6" ht="15.75">
      <c r="A128" s="157"/>
      <c r="B128" s="374"/>
      <c r="C128" s="374"/>
      <c r="F128" s="880"/>
    </row>
    <row r="129" spans="1:6" ht="15.75">
      <c r="A129" s="157"/>
      <c r="B129" s="374"/>
      <c r="C129" s="374"/>
      <c r="F129" s="880"/>
    </row>
    <row r="130" spans="1:6" ht="15.75">
      <c r="A130" s="157"/>
      <c r="B130" s="374"/>
      <c r="C130" s="374"/>
      <c r="F130" s="880"/>
    </row>
    <row r="131" spans="1:6" ht="15.75">
      <c r="A131" s="157"/>
      <c r="B131" s="374"/>
      <c r="C131" s="374"/>
      <c r="F131" s="880"/>
    </row>
    <row r="132" spans="1:6" ht="15.75">
      <c r="A132" s="157"/>
      <c r="B132" s="374"/>
      <c r="C132" s="374"/>
      <c r="F132" s="880"/>
    </row>
    <row r="133" spans="1:6" ht="15.75">
      <c r="A133" s="157"/>
      <c r="B133" s="374"/>
      <c r="C133" s="374"/>
      <c r="F133" s="880"/>
    </row>
    <row r="134" spans="1:6" ht="15.75">
      <c r="A134" s="157"/>
      <c r="B134" s="374"/>
      <c r="C134" s="374"/>
      <c r="F134" s="880"/>
    </row>
    <row r="135" spans="1:6" ht="15.75">
      <c r="A135" s="157"/>
      <c r="B135" s="374"/>
      <c r="C135" s="374"/>
      <c r="F135" s="880"/>
    </row>
    <row r="136" spans="1:6" ht="15.75">
      <c r="A136" s="157"/>
      <c r="B136" s="374"/>
      <c r="C136" s="374"/>
      <c r="F136" s="880"/>
    </row>
    <row r="137" spans="1:6" ht="15.75">
      <c r="A137" s="157"/>
      <c r="B137" s="374"/>
      <c r="C137" s="374"/>
      <c r="F137" s="880"/>
    </row>
    <row r="138" spans="1:6" ht="15.75">
      <c r="A138" s="157"/>
      <c r="B138" s="374"/>
      <c r="C138" s="374"/>
      <c r="F138" s="880"/>
    </row>
    <row r="139" spans="1:6" ht="15.75">
      <c r="A139" s="157"/>
      <c r="B139" s="374"/>
      <c r="C139" s="374"/>
      <c r="F139" s="880"/>
    </row>
    <row r="140" spans="1:6" ht="15.75">
      <c r="A140" s="157"/>
      <c r="B140" s="374"/>
      <c r="C140" s="374"/>
      <c r="F140" s="880"/>
    </row>
    <row r="141" spans="1:6" ht="15.75">
      <c r="A141" s="157"/>
      <c r="B141" s="374"/>
      <c r="C141" s="374"/>
      <c r="F141" s="880"/>
    </row>
    <row r="142" spans="1:6" ht="15.75">
      <c r="A142" s="157"/>
      <c r="B142" s="374"/>
      <c r="C142" s="374"/>
      <c r="F142" s="880"/>
    </row>
    <row r="143" spans="1:6" ht="15.75">
      <c r="A143" s="157"/>
      <c r="B143" s="374"/>
      <c r="C143" s="374"/>
      <c r="F143" s="880"/>
    </row>
    <row r="144" spans="1:6" ht="15.75">
      <c r="A144" s="157"/>
      <c r="B144" s="374"/>
      <c r="C144" s="374"/>
      <c r="F144" s="880"/>
    </row>
    <row r="145" spans="1:6" ht="15.75">
      <c r="A145" s="157"/>
      <c r="B145" s="374"/>
      <c r="C145" s="374"/>
      <c r="F145" s="880"/>
    </row>
    <row r="146" spans="1:6" ht="15.75">
      <c r="A146" s="157"/>
      <c r="B146" s="374"/>
      <c r="C146" s="374"/>
      <c r="F146" s="880"/>
    </row>
    <row r="147" spans="1:6" ht="15.75">
      <c r="A147" s="157"/>
      <c r="B147" s="374"/>
      <c r="C147" s="374"/>
      <c r="F147" s="880"/>
    </row>
    <row r="148" spans="1:6" ht="15.75">
      <c r="A148" s="157"/>
      <c r="B148" s="374"/>
      <c r="C148" s="374"/>
      <c r="F148" s="880"/>
    </row>
    <row r="149" spans="1:6" ht="15.75">
      <c r="A149" s="157"/>
      <c r="B149" s="374"/>
      <c r="C149" s="374"/>
      <c r="F149" s="880"/>
    </row>
    <row r="150" spans="1:6" ht="15.75">
      <c r="A150" s="157"/>
      <c r="B150" s="374"/>
      <c r="C150" s="374"/>
      <c r="F150" s="880"/>
    </row>
    <row r="151" spans="1:6" ht="15.75">
      <c r="A151" s="157"/>
      <c r="B151" s="374"/>
      <c r="C151" s="374"/>
      <c r="F151" s="880"/>
    </row>
    <row r="152" spans="1:6" ht="15.75">
      <c r="A152" s="157"/>
      <c r="B152" s="374"/>
      <c r="C152" s="374"/>
      <c r="F152" s="880"/>
    </row>
    <row r="153" spans="1:6" ht="15.75">
      <c r="A153" s="157"/>
      <c r="B153" s="374"/>
      <c r="C153" s="374"/>
      <c r="F153" s="880"/>
    </row>
    <row r="154" spans="1:6" ht="15.75">
      <c r="A154" s="157"/>
      <c r="B154" s="374"/>
      <c r="C154" s="374"/>
      <c r="F154" s="880"/>
    </row>
    <row r="155" spans="1:6" ht="15.75">
      <c r="A155" s="157"/>
      <c r="B155" s="374"/>
      <c r="C155" s="374"/>
      <c r="F155" s="880"/>
    </row>
    <row r="156" spans="1:6" ht="15.75">
      <c r="A156" s="157"/>
      <c r="B156" s="374"/>
      <c r="C156" s="374"/>
      <c r="F156" s="880"/>
    </row>
    <row r="157" spans="1:6" ht="15.75">
      <c r="A157" s="157"/>
      <c r="B157" s="374"/>
      <c r="C157" s="374"/>
      <c r="F157" s="880"/>
    </row>
    <row r="158" spans="1:6" ht="15.75">
      <c r="A158" s="157"/>
      <c r="B158" s="374"/>
      <c r="C158" s="374"/>
      <c r="F158" s="880"/>
    </row>
    <row r="159" spans="1:6" ht="15.75">
      <c r="A159" s="157"/>
      <c r="B159" s="374"/>
      <c r="C159" s="374"/>
      <c r="F159" s="880"/>
    </row>
    <row r="160" spans="1:6" ht="15.75">
      <c r="A160" s="157"/>
      <c r="B160" s="374"/>
      <c r="C160" s="374"/>
      <c r="F160" s="880"/>
    </row>
    <row r="161" spans="1:6" ht="15.75">
      <c r="A161" s="157"/>
      <c r="B161" s="374"/>
      <c r="C161" s="374"/>
      <c r="F161" s="880"/>
    </row>
    <row r="162" spans="1:6" ht="15.75">
      <c r="A162" s="157"/>
      <c r="B162" s="374"/>
      <c r="C162" s="374"/>
      <c r="F162" s="880"/>
    </row>
    <row r="163" spans="1:6" ht="15.75">
      <c r="A163" s="157"/>
      <c r="B163" s="374"/>
      <c r="C163" s="374"/>
      <c r="F163" s="880"/>
    </row>
    <row r="164" spans="1:6" ht="15.75">
      <c r="A164" s="157"/>
      <c r="B164" s="374"/>
      <c r="C164" s="374"/>
      <c r="F164" s="880"/>
    </row>
    <row r="165" spans="1:6" ht="15.75">
      <c r="A165" s="157"/>
      <c r="B165" s="374"/>
      <c r="C165" s="374"/>
      <c r="F165" s="880"/>
    </row>
    <row r="166" spans="1:6" ht="15.75">
      <c r="A166" s="157"/>
      <c r="B166" s="374"/>
      <c r="C166" s="374"/>
      <c r="F166" s="880"/>
    </row>
    <row r="167" spans="1:6" ht="15.75">
      <c r="A167" s="157"/>
      <c r="B167" s="374"/>
      <c r="C167" s="374"/>
      <c r="F167" s="880"/>
    </row>
    <row r="168" spans="1:6" ht="15.75">
      <c r="A168" s="157"/>
      <c r="B168" s="374"/>
      <c r="C168" s="374"/>
      <c r="F168" s="880"/>
    </row>
    <row r="169" spans="1:6" ht="15.75">
      <c r="A169" s="157"/>
      <c r="B169" s="374"/>
      <c r="C169" s="374"/>
      <c r="F169" s="880"/>
    </row>
    <row r="170" spans="1:6" ht="15.75">
      <c r="A170" s="157"/>
      <c r="B170" s="374"/>
      <c r="C170" s="374"/>
      <c r="F170" s="880"/>
    </row>
    <row r="171" spans="1:6" ht="15.75">
      <c r="A171" s="157"/>
      <c r="B171" s="374"/>
      <c r="C171" s="374"/>
      <c r="F171" s="880"/>
    </row>
    <row r="172" spans="1:6" ht="15.75">
      <c r="A172" s="157"/>
      <c r="B172" s="374"/>
      <c r="C172" s="374"/>
      <c r="F172" s="880"/>
    </row>
    <row r="173" spans="1:6" ht="15.75">
      <c r="A173" s="157"/>
      <c r="B173" s="374"/>
      <c r="C173" s="374"/>
      <c r="F173" s="880"/>
    </row>
    <row r="174" spans="1:6" ht="15.75">
      <c r="A174" s="157"/>
      <c r="B174" s="374"/>
      <c r="C174" s="374"/>
      <c r="F174" s="880"/>
    </row>
    <row r="175" spans="1:6" ht="15.75">
      <c r="A175" s="157"/>
      <c r="B175" s="374"/>
      <c r="C175" s="374"/>
      <c r="F175" s="880"/>
    </row>
    <row r="176" spans="1:6" ht="15.75">
      <c r="A176" s="157"/>
      <c r="B176" s="374"/>
      <c r="C176" s="374"/>
      <c r="F176" s="880"/>
    </row>
    <row r="177" spans="1:6" ht="15.75">
      <c r="A177" s="157"/>
      <c r="B177" s="374"/>
      <c r="C177" s="374"/>
      <c r="F177" s="880"/>
    </row>
    <row r="178" spans="1:6" ht="15.75">
      <c r="A178" s="157"/>
      <c r="B178" s="374"/>
      <c r="C178" s="374"/>
      <c r="F178" s="880"/>
    </row>
    <row r="179" spans="1:6" ht="15.75">
      <c r="A179" s="157"/>
      <c r="B179" s="374"/>
      <c r="C179" s="374"/>
      <c r="F179" s="880"/>
    </row>
    <row r="180" spans="1:6" ht="15.75">
      <c r="A180" s="157"/>
      <c r="B180" s="374"/>
      <c r="C180" s="374"/>
      <c r="F180" s="880"/>
    </row>
    <row r="181" spans="1:6" ht="15.75">
      <c r="A181" s="157"/>
      <c r="B181" s="374"/>
      <c r="C181" s="374"/>
      <c r="F181" s="880"/>
    </row>
    <row r="182" spans="1:6" ht="15.75">
      <c r="A182" s="157"/>
      <c r="B182" s="374"/>
      <c r="C182" s="374"/>
      <c r="F182" s="880"/>
    </row>
    <row r="183" spans="1:6" ht="15.75">
      <c r="A183" s="157"/>
      <c r="B183" s="374"/>
      <c r="C183" s="374"/>
      <c r="F183" s="880"/>
    </row>
    <row r="184" spans="1:6" ht="15.75">
      <c r="A184" s="157"/>
      <c r="B184" s="374"/>
      <c r="C184" s="374"/>
      <c r="F184" s="880"/>
    </row>
    <row r="185" spans="1:6" ht="15.75">
      <c r="A185" s="157"/>
      <c r="B185" s="374"/>
      <c r="C185" s="374"/>
      <c r="F185" s="880"/>
    </row>
    <row r="186" spans="1:6" ht="15.75">
      <c r="A186" s="157"/>
      <c r="B186" s="374"/>
      <c r="C186" s="374"/>
      <c r="F186" s="880"/>
    </row>
    <row r="187" spans="1:6" ht="15.75">
      <c r="A187" s="157"/>
      <c r="B187" s="374"/>
      <c r="C187" s="374"/>
      <c r="F187" s="880"/>
    </row>
    <row r="188" spans="1:6" ht="15.75">
      <c r="A188" s="157"/>
      <c r="B188" s="374"/>
      <c r="C188" s="374"/>
      <c r="F188" s="880"/>
    </row>
    <row r="189" spans="1:6" ht="15.75">
      <c r="A189" s="157"/>
      <c r="B189" s="374"/>
      <c r="C189" s="374"/>
      <c r="F189" s="880"/>
    </row>
    <row r="190" spans="1:6" ht="15.75">
      <c r="A190" s="157"/>
      <c r="B190" s="374"/>
      <c r="C190" s="374"/>
      <c r="F190" s="880"/>
    </row>
    <row r="191" spans="1:6" ht="15.75">
      <c r="A191" s="47"/>
      <c r="B191" s="374"/>
      <c r="C191" s="374"/>
      <c r="F191" s="880"/>
    </row>
    <row r="192" spans="1:6" ht="15.75">
      <c r="A192" s="47"/>
      <c r="B192" s="374"/>
      <c r="C192" s="374"/>
      <c r="F192" s="880"/>
    </row>
    <row r="193" spans="1:6" ht="15.75">
      <c r="A193" s="47"/>
      <c r="B193" s="374"/>
      <c r="C193" s="374"/>
      <c r="F193" s="880"/>
    </row>
    <row r="194" spans="1:6" ht="15.75">
      <c r="A194" s="47"/>
      <c r="B194" s="374"/>
      <c r="C194" s="374"/>
      <c r="F194" s="880"/>
    </row>
    <row r="195" spans="1:6" ht="15.75">
      <c r="A195" s="47"/>
      <c r="B195" s="374"/>
      <c r="C195" s="374"/>
      <c r="F195" s="880"/>
    </row>
    <row r="196" spans="1:6" ht="15.75">
      <c r="A196" s="47"/>
      <c r="B196" s="374"/>
      <c r="C196" s="374"/>
      <c r="F196" s="880"/>
    </row>
    <row r="197" spans="1:6" ht="15.75">
      <c r="A197" s="47"/>
      <c r="B197" s="374"/>
      <c r="C197" s="374"/>
      <c r="F197" s="880"/>
    </row>
    <row r="198" spans="1:6" ht="15.75">
      <c r="A198" s="47"/>
      <c r="B198" s="374"/>
      <c r="C198" s="374"/>
      <c r="F198" s="880"/>
    </row>
    <row r="199" spans="1:6" ht="15.75">
      <c r="A199" s="47"/>
      <c r="B199" s="374"/>
      <c r="C199" s="374"/>
      <c r="F199" s="880"/>
    </row>
    <row r="200" spans="1:6" ht="15.75">
      <c r="A200" s="47"/>
      <c r="B200" s="374"/>
      <c r="C200" s="374"/>
      <c r="F200" s="880"/>
    </row>
    <row r="201" spans="1:6" ht="15.75">
      <c r="A201" s="47"/>
      <c r="B201" s="374"/>
      <c r="C201" s="374"/>
    </row>
    <row r="202" spans="1:6" ht="15.75">
      <c r="A202" s="47"/>
      <c r="B202" s="374"/>
      <c r="C202" s="374"/>
    </row>
    <row r="203" spans="1:6" ht="15.75">
      <c r="A203" s="47"/>
      <c r="B203" s="374"/>
      <c r="C203" s="374"/>
    </row>
    <row r="204" spans="1:6" ht="15.75">
      <c r="A204" s="47"/>
      <c r="B204" s="374"/>
      <c r="C204" s="374"/>
    </row>
    <row r="205" spans="1:6" ht="15.75">
      <c r="A205" s="47"/>
      <c r="B205" s="374"/>
      <c r="C205" s="374"/>
    </row>
    <row r="206" spans="1:6" ht="15.75">
      <c r="A206" s="47"/>
      <c r="B206" s="374"/>
      <c r="C206" s="374"/>
    </row>
    <row r="207" spans="1:6" ht="15.75">
      <c r="A207" s="47"/>
      <c r="B207" s="374"/>
      <c r="C207" s="374"/>
    </row>
    <row r="208" spans="1:6" ht="15.75">
      <c r="A208" s="47"/>
      <c r="B208" s="374"/>
      <c r="C208" s="374"/>
    </row>
    <row r="209" spans="1:3" ht="15.75">
      <c r="A209" s="47"/>
      <c r="B209" s="374"/>
      <c r="C209" s="374"/>
    </row>
    <row r="210" spans="1:3" ht="15.75">
      <c r="A210" s="47"/>
      <c r="B210" s="374"/>
      <c r="C210" s="374"/>
    </row>
    <row r="211" spans="1:3" ht="15.75">
      <c r="A211" s="47"/>
      <c r="B211" s="374"/>
      <c r="C211" s="374"/>
    </row>
    <row r="212" spans="1:3" ht="15.75">
      <c r="A212" s="47"/>
      <c r="B212" s="374"/>
      <c r="C212" s="374"/>
    </row>
    <row r="213" spans="1:3" ht="15.75">
      <c r="A213" s="47"/>
      <c r="B213" s="374"/>
      <c r="C213" s="374"/>
    </row>
    <row r="214" spans="1:3" ht="15.75">
      <c r="A214" s="47"/>
      <c r="B214" s="374"/>
      <c r="C214" s="374"/>
    </row>
    <row r="215" spans="1:3" ht="15.75">
      <c r="A215" s="47"/>
      <c r="B215" s="374"/>
      <c r="C215" s="374"/>
    </row>
    <row r="216" spans="1:3" ht="15.75">
      <c r="A216" s="47"/>
      <c r="B216" s="374"/>
      <c r="C216" s="374"/>
    </row>
    <row r="217" spans="1:3" ht="15.75">
      <c r="A217" s="47"/>
      <c r="B217" s="374"/>
      <c r="C217" s="374"/>
    </row>
    <row r="218" spans="1:3" ht="15.75">
      <c r="A218" s="47"/>
      <c r="B218" s="374"/>
      <c r="C218" s="374"/>
    </row>
    <row r="219" spans="1:3" ht="15.75">
      <c r="A219" s="47"/>
      <c r="B219" s="374"/>
      <c r="C219" s="374"/>
    </row>
    <row r="220" spans="1:3" ht="15.75">
      <c r="A220" s="47"/>
      <c r="B220" s="374"/>
      <c r="C220" s="374"/>
    </row>
    <row r="221" spans="1:3" ht="15.75">
      <c r="A221" s="47"/>
      <c r="B221" s="374"/>
      <c r="C221" s="374"/>
    </row>
    <row r="222" spans="1:3" ht="15.75">
      <c r="A222" s="47"/>
      <c r="B222" s="374"/>
      <c r="C222" s="374"/>
    </row>
    <row r="223" spans="1:3" ht="15.75">
      <c r="A223" s="47"/>
      <c r="B223" s="374"/>
      <c r="C223" s="374"/>
    </row>
    <row r="224" spans="1:3" ht="15.75">
      <c r="A224" s="47"/>
      <c r="B224" s="374"/>
      <c r="C224" s="374"/>
    </row>
    <row r="225" spans="1:3" ht="15.75">
      <c r="A225" s="47"/>
      <c r="B225" s="374"/>
      <c r="C225" s="374"/>
    </row>
    <row r="226" spans="1:3" ht="15.75">
      <c r="A226" s="47"/>
      <c r="B226" s="374"/>
      <c r="C226" s="374"/>
    </row>
    <row r="227" spans="1:3" ht="15.75">
      <c r="A227" s="47"/>
      <c r="B227" s="374"/>
      <c r="C227" s="374"/>
    </row>
    <row r="228" spans="1:3" ht="15.75">
      <c r="A228" s="47"/>
      <c r="B228" s="374"/>
      <c r="C228" s="374"/>
    </row>
    <row r="229" spans="1:3" ht="15.75">
      <c r="A229" s="47"/>
      <c r="B229" s="374"/>
      <c r="C229" s="374"/>
    </row>
    <row r="230" spans="1:3" ht="15.75">
      <c r="A230" s="47"/>
      <c r="B230" s="374"/>
      <c r="C230" s="374"/>
    </row>
    <row r="231" spans="1:3" ht="15.75">
      <c r="A231" s="47"/>
      <c r="B231" s="374"/>
      <c r="C231" s="374"/>
    </row>
    <row r="232" spans="1:3" ht="15.75">
      <c r="A232" s="47"/>
      <c r="B232" s="374"/>
      <c r="C232" s="374"/>
    </row>
    <row r="233" spans="1:3" ht="15.75">
      <c r="A233" s="47"/>
      <c r="B233" s="374"/>
      <c r="C233" s="374"/>
    </row>
    <row r="234" spans="1:3" ht="15.75">
      <c r="A234" s="47"/>
      <c r="B234" s="374"/>
      <c r="C234" s="374"/>
    </row>
    <row r="235" spans="1:3" ht="15.75">
      <c r="A235" s="47"/>
      <c r="B235" s="374"/>
      <c r="C235" s="374"/>
    </row>
    <row r="236" spans="1:3" ht="15.75">
      <c r="A236" s="47"/>
      <c r="B236" s="374"/>
      <c r="C236" s="374"/>
    </row>
    <row r="237" spans="1:3" ht="15.75">
      <c r="A237" s="47"/>
      <c r="B237" s="374"/>
      <c r="C237" s="374"/>
    </row>
    <row r="238" spans="1:3" ht="15.75">
      <c r="A238" s="47"/>
      <c r="B238" s="374"/>
      <c r="C238" s="374"/>
    </row>
    <row r="239" spans="1:3" ht="15.75">
      <c r="A239" s="47"/>
      <c r="B239" s="374"/>
      <c r="C239" s="374"/>
    </row>
    <row r="240" spans="1:3" ht="15.75">
      <c r="A240" s="47"/>
      <c r="B240" s="374"/>
      <c r="C240" s="374"/>
    </row>
    <row r="241" spans="1:3" ht="15.75">
      <c r="A241" s="47"/>
      <c r="B241" s="374"/>
      <c r="C241" s="374"/>
    </row>
    <row r="242" spans="1:3" ht="15.75">
      <c r="A242" s="47"/>
      <c r="B242" s="374"/>
      <c r="C242" s="374"/>
    </row>
    <row r="243" spans="1:3" ht="15.75">
      <c r="A243" s="47"/>
      <c r="B243" s="374"/>
      <c r="C243" s="374"/>
    </row>
    <row r="244" spans="1:3" ht="15.75">
      <c r="A244" s="47"/>
      <c r="B244" s="374"/>
      <c r="C244" s="374"/>
    </row>
    <row r="245" spans="1:3" ht="15.75">
      <c r="A245" s="47"/>
      <c r="B245" s="374"/>
      <c r="C245" s="374"/>
    </row>
    <row r="246" spans="1:3" ht="15.75">
      <c r="A246" s="47"/>
      <c r="B246" s="374"/>
      <c r="C246" s="374"/>
    </row>
    <row r="247" spans="1:3" ht="15.75">
      <c r="A247" s="47"/>
      <c r="B247" s="374"/>
      <c r="C247" s="374"/>
    </row>
    <row r="248" spans="1:3" ht="15.75">
      <c r="A248" s="47"/>
      <c r="B248" s="374"/>
      <c r="C248" s="374"/>
    </row>
    <row r="249" spans="1:3" ht="15.75">
      <c r="A249" s="47"/>
      <c r="B249" s="374"/>
      <c r="C249" s="374"/>
    </row>
    <row r="250" spans="1:3" ht="15.75">
      <c r="A250" s="47"/>
      <c r="B250" s="374"/>
      <c r="C250" s="374"/>
    </row>
    <row r="251" spans="1:3" ht="15.75">
      <c r="A251" s="47"/>
      <c r="B251" s="374"/>
      <c r="C251" s="374"/>
    </row>
    <row r="252" spans="1:3" ht="15.75">
      <c r="A252" s="47"/>
      <c r="B252" s="374"/>
      <c r="C252" s="374"/>
    </row>
    <row r="253" spans="1:3" ht="15.75">
      <c r="A253" s="47"/>
      <c r="B253" s="374"/>
      <c r="C253" s="374"/>
    </row>
    <row r="254" spans="1:3" ht="15.75">
      <c r="A254" s="47"/>
      <c r="B254" s="374"/>
      <c r="C254" s="374"/>
    </row>
    <row r="255" spans="1:3" ht="15.75">
      <c r="A255" s="47"/>
      <c r="B255" s="374"/>
      <c r="C255" s="374"/>
    </row>
    <row r="256" spans="1:3" ht="15.75">
      <c r="A256" s="47"/>
      <c r="B256" s="374"/>
      <c r="C256" s="374"/>
    </row>
    <row r="257" spans="1:3" ht="15.75">
      <c r="A257" s="47"/>
      <c r="B257" s="374"/>
      <c r="C257" s="374"/>
    </row>
    <row r="258" spans="1:3" ht="15.75">
      <c r="A258" s="47"/>
      <c r="B258" s="374"/>
      <c r="C258" s="374"/>
    </row>
    <row r="259" spans="1:3" ht="15.75">
      <c r="A259" s="47"/>
      <c r="B259" s="374"/>
      <c r="C259" s="374"/>
    </row>
    <row r="260" spans="1:3" ht="15.75">
      <c r="A260" s="47"/>
      <c r="B260" s="374"/>
      <c r="C260" s="374"/>
    </row>
    <row r="261" spans="1:3" ht="15.75">
      <c r="A261" s="47"/>
      <c r="B261" s="374"/>
      <c r="C261" s="374"/>
    </row>
    <row r="262" spans="1:3" ht="15.75">
      <c r="A262" s="47"/>
      <c r="B262" s="374"/>
      <c r="C262" s="374"/>
    </row>
    <row r="263" spans="1:3" ht="15.75">
      <c r="A263" s="47"/>
    </row>
    <row r="264" spans="1:3" ht="15.75">
      <c r="A264" s="47"/>
    </row>
    <row r="265" spans="1:3" ht="15.75">
      <c r="A265" s="47"/>
    </row>
    <row r="266" spans="1:3" ht="15.75">
      <c r="A266" s="47"/>
    </row>
    <row r="267" spans="1:3" ht="15.75">
      <c r="A267" s="47"/>
    </row>
    <row r="268" spans="1:3" ht="15.75">
      <c r="A268" s="47"/>
    </row>
    <row r="269" spans="1:3" ht="15.75">
      <c r="A269" s="47"/>
    </row>
    <row r="270" spans="1:3" ht="15.75">
      <c r="A270" s="47"/>
    </row>
    <row r="271" spans="1:3" ht="15.75">
      <c r="A271" s="47"/>
    </row>
    <row r="272" spans="1:3"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T13" sqref="T13"/>
    </sheetView>
  </sheetViews>
  <sheetFormatPr baseColWidth="10" defaultColWidth="9.140625" defaultRowHeight="15"/>
  <cols>
    <col min="1" max="1" width="9.140625" style="852" customWidth="1"/>
    <col min="2" max="2" width="8.7109375" style="852" bestFit="1" customWidth="1"/>
    <col min="3" max="3" width="12.140625" style="852" bestFit="1" customWidth="1"/>
    <col min="4" max="5" width="10.28515625" style="852" bestFit="1" customWidth="1"/>
    <col min="6" max="6" width="8.7109375" style="852" bestFit="1" customWidth="1"/>
    <col min="7" max="7" width="7.28515625" style="852" bestFit="1" customWidth="1"/>
    <col min="8" max="8" width="6.140625" style="852" customWidth="1"/>
    <col min="9" max="9" width="10" style="852" customWidth="1"/>
    <col min="10" max="10" width="15.7109375" style="852" bestFit="1" customWidth="1"/>
    <col min="11" max="11" width="8.7109375" style="852" bestFit="1" customWidth="1"/>
    <col min="12" max="12" width="7.85546875" style="852" bestFit="1" customWidth="1"/>
    <col min="13" max="13" width="5.85546875" style="852" bestFit="1" customWidth="1"/>
    <col min="14" max="14" width="10.28515625" style="852" bestFit="1" customWidth="1"/>
    <col min="15" max="15" width="7.28515625" style="852" bestFit="1" customWidth="1"/>
    <col min="16" max="16" width="4.7109375" style="852" customWidth="1"/>
    <col min="17" max="19" width="9.28515625" style="852" bestFit="1" customWidth="1"/>
    <col min="20" max="256" width="9.140625" style="852"/>
    <col min="257" max="257" width="9.140625" style="852" customWidth="1"/>
    <col min="258" max="258" width="8.7109375" style="852" bestFit="1" customWidth="1"/>
    <col min="259" max="259" width="12.140625" style="852" bestFit="1" customWidth="1"/>
    <col min="260" max="261" width="10.28515625" style="852" bestFit="1" customWidth="1"/>
    <col min="262" max="262" width="8.7109375" style="852" bestFit="1" customWidth="1"/>
    <col min="263" max="263" width="7.28515625" style="852" bestFit="1" customWidth="1"/>
    <col min="264" max="264" width="6.140625" style="852" customWidth="1"/>
    <col min="265" max="265" width="10" style="852" customWidth="1"/>
    <col min="266" max="266" width="15.7109375" style="852" bestFit="1" customWidth="1"/>
    <col min="267" max="267" width="8.7109375" style="852" bestFit="1" customWidth="1"/>
    <col min="268" max="268" width="7.85546875" style="852" bestFit="1" customWidth="1"/>
    <col min="269" max="269" width="5.85546875" style="852" bestFit="1" customWidth="1"/>
    <col min="270" max="270" width="10.28515625" style="852" bestFit="1" customWidth="1"/>
    <col min="271" max="271" width="7.28515625" style="852" bestFit="1" customWidth="1"/>
    <col min="272" max="272" width="4.7109375" style="852" customWidth="1"/>
    <col min="273" max="275" width="9.28515625" style="852" bestFit="1" customWidth="1"/>
    <col min="276" max="512" width="9.140625" style="852"/>
    <col min="513" max="513" width="9.140625" style="852" customWidth="1"/>
    <col min="514" max="514" width="8.7109375" style="852" bestFit="1" customWidth="1"/>
    <col min="515" max="515" width="12.140625" style="852" bestFit="1" customWidth="1"/>
    <col min="516" max="517" width="10.28515625" style="852" bestFit="1" customWidth="1"/>
    <col min="518" max="518" width="8.7109375" style="852" bestFit="1" customWidth="1"/>
    <col min="519" max="519" width="7.28515625" style="852" bestFit="1" customWidth="1"/>
    <col min="520" max="520" width="6.140625" style="852" customWidth="1"/>
    <col min="521" max="521" width="10" style="852" customWidth="1"/>
    <col min="522" max="522" width="15.7109375" style="852" bestFit="1" customWidth="1"/>
    <col min="523" max="523" width="8.7109375" style="852" bestFit="1" customWidth="1"/>
    <col min="524" max="524" width="7.85546875" style="852" bestFit="1" customWidth="1"/>
    <col min="525" max="525" width="5.85546875" style="852" bestFit="1" customWidth="1"/>
    <col min="526" max="526" width="10.28515625" style="852" bestFit="1" customWidth="1"/>
    <col min="527" max="527" width="7.28515625" style="852" bestFit="1" customWidth="1"/>
    <col min="528" max="528" width="4.7109375" style="852" customWidth="1"/>
    <col min="529" max="531" width="9.28515625" style="852" bestFit="1" customWidth="1"/>
    <col min="532" max="768" width="9.140625" style="852"/>
    <col min="769" max="769" width="9.140625" style="852" customWidth="1"/>
    <col min="770" max="770" width="8.7109375" style="852" bestFit="1" customWidth="1"/>
    <col min="771" max="771" width="12.140625" style="852" bestFit="1" customWidth="1"/>
    <col min="772" max="773" width="10.28515625" style="852" bestFit="1" customWidth="1"/>
    <col min="774" max="774" width="8.7109375" style="852" bestFit="1" customWidth="1"/>
    <col min="775" max="775" width="7.28515625" style="852" bestFit="1" customWidth="1"/>
    <col min="776" max="776" width="6.140625" style="852" customWidth="1"/>
    <col min="777" max="777" width="10" style="852" customWidth="1"/>
    <col min="778" max="778" width="15.7109375" style="852" bestFit="1" customWidth="1"/>
    <col min="779" max="779" width="8.7109375" style="852" bestFit="1" customWidth="1"/>
    <col min="780" max="780" width="7.85546875" style="852" bestFit="1" customWidth="1"/>
    <col min="781" max="781" width="5.85546875" style="852" bestFit="1" customWidth="1"/>
    <col min="782" max="782" width="10.28515625" style="852" bestFit="1" customWidth="1"/>
    <col min="783" max="783" width="7.28515625" style="852" bestFit="1" customWidth="1"/>
    <col min="784" max="784" width="4.7109375" style="852" customWidth="1"/>
    <col min="785" max="787" width="9.28515625" style="852" bestFit="1" customWidth="1"/>
    <col min="788" max="1024" width="9.140625" style="852"/>
    <col min="1025" max="1025" width="9.140625" style="852" customWidth="1"/>
    <col min="1026" max="1026" width="8.7109375" style="852" bestFit="1" customWidth="1"/>
    <col min="1027" max="1027" width="12.140625" style="852" bestFit="1" customWidth="1"/>
    <col min="1028" max="1029" width="10.28515625" style="852" bestFit="1" customWidth="1"/>
    <col min="1030" max="1030" width="8.7109375" style="852" bestFit="1" customWidth="1"/>
    <col min="1031" max="1031" width="7.28515625" style="852" bestFit="1" customWidth="1"/>
    <col min="1032" max="1032" width="6.140625" style="852" customWidth="1"/>
    <col min="1033" max="1033" width="10" style="852" customWidth="1"/>
    <col min="1034" max="1034" width="15.7109375" style="852" bestFit="1" customWidth="1"/>
    <col min="1035" max="1035" width="8.7109375" style="852" bestFit="1" customWidth="1"/>
    <col min="1036" max="1036" width="7.85546875" style="852" bestFit="1" customWidth="1"/>
    <col min="1037" max="1037" width="5.85546875" style="852" bestFit="1" customWidth="1"/>
    <col min="1038" max="1038" width="10.28515625" style="852" bestFit="1" customWidth="1"/>
    <col min="1039" max="1039" width="7.28515625" style="852" bestFit="1" customWidth="1"/>
    <col min="1040" max="1040" width="4.7109375" style="852" customWidth="1"/>
    <col min="1041" max="1043" width="9.28515625" style="852" bestFit="1" customWidth="1"/>
    <col min="1044" max="1280" width="9.140625" style="852"/>
    <col min="1281" max="1281" width="9.140625" style="852" customWidth="1"/>
    <col min="1282" max="1282" width="8.7109375" style="852" bestFit="1" customWidth="1"/>
    <col min="1283" max="1283" width="12.140625" style="852" bestFit="1" customWidth="1"/>
    <col min="1284" max="1285" width="10.28515625" style="852" bestFit="1" customWidth="1"/>
    <col min="1286" max="1286" width="8.7109375" style="852" bestFit="1" customWidth="1"/>
    <col min="1287" max="1287" width="7.28515625" style="852" bestFit="1" customWidth="1"/>
    <col min="1288" max="1288" width="6.140625" style="852" customWidth="1"/>
    <col min="1289" max="1289" width="10" style="852" customWidth="1"/>
    <col min="1290" max="1290" width="15.7109375" style="852" bestFit="1" customWidth="1"/>
    <col min="1291" max="1291" width="8.7109375" style="852" bestFit="1" customWidth="1"/>
    <col min="1292" max="1292" width="7.85546875" style="852" bestFit="1" customWidth="1"/>
    <col min="1293" max="1293" width="5.85546875" style="852" bestFit="1" customWidth="1"/>
    <col min="1294" max="1294" width="10.28515625" style="852" bestFit="1" customWidth="1"/>
    <col min="1295" max="1295" width="7.28515625" style="852" bestFit="1" customWidth="1"/>
    <col min="1296" max="1296" width="4.7109375" style="852" customWidth="1"/>
    <col min="1297" max="1299" width="9.28515625" style="852" bestFit="1" customWidth="1"/>
    <col min="1300" max="1536" width="9.140625" style="852"/>
    <col min="1537" max="1537" width="9.140625" style="852" customWidth="1"/>
    <col min="1538" max="1538" width="8.7109375" style="852" bestFit="1" customWidth="1"/>
    <col min="1539" max="1539" width="12.140625" style="852" bestFit="1" customWidth="1"/>
    <col min="1540" max="1541" width="10.28515625" style="852" bestFit="1" customWidth="1"/>
    <col min="1542" max="1542" width="8.7109375" style="852" bestFit="1" customWidth="1"/>
    <col min="1543" max="1543" width="7.28515625" style="852" bestFit="1" customWidth="1"/>
    <col min="1544" max="1544" width="6.140625" style="852" customWidth="1"/>
    <col min="1545" max="1545" width="10" style="852" customWidth="1"/>
    <col min="1546" max="1546" width="15.7109375" style="852" bestFit="1" customWidth="1"/>
    <col min="1547" max="1547" width="8.7109375" style="852" bestFit="1" customWidth="1"/>
    <col min="1548" max="1548" width="7.85546875" style="852" bestFit="1" customWidth="1"/>
    <col min="1549" max="1549" width="5.85546875" style="852" bestFit="1" customWidth="1"/>
    <col min="1550" max="1550" width="10.28515625" style="852" bestFit="1" customWidth="1"/>
    <col min="1551" max="1551" width="7.28515625" style="852" bestFit="1" customWidth="1"/>
    <col min="1552" max="1552" width="4.7109375" style="852" customWidth="1"/>
    <col min="1553" max="1555" width="9.28515625" style="852" bestFit="1" customWidth="1"/>
    <col min="1556" max="1792" width="9.140625" style="852"/>
    <col min="1793" max="1793" width="9.140625" style="852" customWidth="1"/>
    <col min="1794" max="1794" width="8.7109375" style="852" bestFit="1" customWidth="1"/>
    <col min="1795" max="1795" width="12.140625" style="852" bestFit="1" customWidth="1"/>
    <col min="1796" max="1797" width="10.28515625" style="852" bestFit="1" customWidth="1"/>
    <col min="1798" max="1798" width="8.7109375" style="852" bestFit="1" customWidth="1"/>
    <col min="1799" max="1799" width="7.28515625" style="852" bestFit="1" customWidth="1"/>
    <col min="1800" max="1800" width="6.140625" style="852" customWidth="1"/>
    <col min="1801" max="1801" width="10" style="852" customWidth="1"/>
    <col min="1802" max="1802" width="15.7109375" style="852" bestFit="1" customWidth="1"/>
    <col min="1803" max="1803" width="8.7109375" style="852" bestFit="1" customWidth="1"/>
    <col min="1804" max="1804" width="7.85546875" style="852" bestFit="1" customWidth="1"/>
    <col min="1805" max="1805" width="5.85546875" style="852" bestFit="1" customWidth="1"/>
    <col min="1806" max="1806" width="10.28515625" style="852" bestFit="1" customWidth="1"/>
    <col min="1807" max="1807" width="7.28515625" style="852" bestFit="1" customWidth="1"/>
    <col min="1808" max="1808" width="4.7109375" style="852" customWidth="1"/>
    <col min="1809" max="1811" width="9.28515625" style="852" bestFit="1" customWidth="1"/>
    <col min="1812" max="2048" width="9.140625" style="852"/>
    <col min="2049" max="2049" width="9.140625" style="852" customWidth="1"/>
    <col min="2050" max="2050" width="8.7109375" style="852" bestFit="1" customWidth="1"/>
    <col min="2051" max="2051" width="12.140625" style="852" bestFit="1" customWidth="1"/>
    <col min="2052" max="2053" width="10.28515625" style="852" bestFit="1" customWidth="1"/>
    <col min="2054" max="2054" width="8.7109375" style="852" bestFit="1" customWidth="1"/>
    <col min="2055" max="2055" width="7.28515625" style="852" bestFit="1" customWidth="1"/>
    <col min="2056" max="2056" width="6.140625" style="852" customWidth="1"/>
    <col min="2057" max="2057" width="10" style="852" customWidth="1"/>
    <col min="2058" max="2058" width="15.7109375" style="852" bestFit="1" customWidth="1"/>
    <col min="2059" max="2059" width="8.7109375" style="852" bestFit="1" customWidth="1"/>
    <col min="2060" max="2060" width="7.85546875" style="852" bestFit="1" customWidth="1"/>
    <col min="2061" max="2061" width="5.85546875" style="852" bestFit="1" customWidth="1"/>
    <col min="2062" max="2062" width="10.28515625" style="852" bestFit="1" customWidth="1"/>
    <col min="2063" max="2063" width="7.28515625" style="852" bestFit="1" customWidth="1"/>
    <col min="2064" max="2064" width="4.7109375" style="852" customWidth="1"/>
    <col min="2065" max="2067" width="9.28515625" style="852" bestFit="1" customWidth="1"/>
    <col min="2068" max="2304" width="9.140625" style="852"/>
    <col min="2305" max="2305" width="9.140625" style="852" customWidth="1"/>
    <col min="2306" max="2306" width="8.7109375" style="852" bestFit="1" customWidth="1"/>
    <col min="2307" max="2307" width="12.140625" style="852" bestFit="1" customWidth="1"/>
    <col min="2308" max="2309" width="10.28515625" style="852" bestFit="1" customWidth="1"/>
    <col min="2310" max="2310" width="8.7109375" style="852" bestFit="1" customWidth="1"/>
    <col min="2311" max="2311" width="7.28515625" style="852" bestFit="1" customWidth="1"/>
    <col min="2312" max="2312" width="6.140625" style="852" customWidth="1"/>
    <col min="2313" max="2313" width="10" style="852" customWidth="1"/>
    <col min="2314" max="2314" width="15.7109375" style="852" bestFit="1" customWidth="1"/>
    <col min="2315" max="2315" width="8.7109375" style="852" bestFit="1" customWidth="1"/>
    <col min="2316" max="2316" width="7.85546875" style="852" bestFit="1" customWidth="1"/>
    <col min="2317" max="2317" width="5.85546875" style="852" bestFit="1" customWidth="1"/>
    <col min="2318" max="2318" width="10.28515625" style="852" bestFit="1" customWidth="1"/>
    <col min="2319" max="2319" width="7.28515625" style="852" bestFit="1" customWidth="1"/>
    <col min="2320" max="2320" width="4.7109375" style="852" customWidth="1"/>
    <col min="2321" max="2323" width="9.28515625" style="852" bestFit="1" customWidth="1"/>
    <col min="2324" max="2560" width="9.140625" style="852"/>
    <col min="2561" max="2561" width="9.140625" style="852" customWidth="1"/>
    <col min="2562" max="2562" width="8.7109375" style="852" bestFit="1" customWidth="1"/>
    <col min="2563" max="2563" width="12.140625" style="852" bestFit="1" customWidth="1"/>
    <col min="2564" max="2565" width="10.28515625" style="852" bestFit="1" customWidth="1"/>
    <col min="2566" max="2566" width="8.7109375" style="852" bestFit="1" customWidth="1"/>
    <col min="2567" max="2567" width="7.28515625" style="852" bestFit="1" customWidth="1"/>
    <col min="2568" max="2568" width="6.140625" style="852" customWidth="1"/>
    <col min="2569" max="2569" width="10" style="852" customWidth="1"/>
    <col min="2570" max="2570" width="15.7109375" style="852" bestFit="1" customWidth="1"/>
    <col min="2571" max="2571" width="8.7109375" style="852" bestFit="1" customWidth="1"/>
    <col min="2572" max="2572" width="7.85546875" style="852" bestFit="1" customWidth="1"/>
    <col min="2573" max="2573" width="5.85546875" style="852" bestFit="1" customWidth="1"/>
    <col min="2574" max="2574" width="10.28515625" style="852" bestFit="1" customWidth="1"/>
    <col min="2575" max="2575" width="7.28515625" style="852" bestFit="1" customWidth="1"/>
    <col min="2576" max="2576" width="4.7109375" style="852" customWidth="1"/>
    <col min="2577" max="2579" width="9.28515625" style="852" bestFit="1" customWidth="1"/>
    <col min="2580" max="2816" width="9.140625" style="852"/>
    <col min="2817" max="2817" width="9.140625" style="852" customWidth="1"/>
    <col min="2818" max="2818" width="8.7109375" style="852" bestFit="1" customWidth="1"/>
    <col min="2819" max="2819" width="12.140625" style="852" bestFit="1" customWidth="1"/>
    <col min="2820" max="2821" width="10.28515625" style="852" bestFit="1" customWidth="1"/>
    <col min="2822" max="2822" width="8.7109375" style="852" bestFit="1" customWidth="1"/>
    <col min="2823" max="2823" width="7.28515625" style="852" bestFit="1" customWidth="1"/>
    <col min="2824" max="2824" width="6.140625" style="852" customWidth="1"/>
    <col min="2825" max="2825" width="10" style="852" customWidth="1"/>
    <col min="2826" max="2826" width="15.7109375" style="852" bestFit="1" customWidth="1"/>
    <col min="2827" max="2827" width="8.7109375" style="852" bestFit="1" customWidth="1"/>
    <col min="2828" max="2828" width="7.85546875" style="852" bestFit="1" customWidth="1"/>
    <col min="2829" max="2829" width="5.85546875" style="852" bestFit="1" customWidth="1"/>
    <col min="2830" max="2830" width="10.28515625" style="852" bestFit="1" customWidth="1"/>
    <col min="2831" max="2831" width="7.28515625" style="852" bestFit="1" customWidth="1"/>
    <col min="2832" max="2832" width="4.7109375" style="852" customWidth="1"/>
    <col min="2833" max="2835" width="9.28515625" style="852" bestFit="1" customWidth="1"/>
    <col min="2836" max="3072" width="9.140625" style="852"/>
    <col min="3073" max="3073" width="9.140625" style="852" customWidth="1"/>
    <col min="3074" max="3074" width="8.7109375" style="852" bestFit="1" customWidth="1"/>
    <col min="3075" max="3075" width="12.140625" style="852" bestFit="1" customWidth="1"/>
    <col min="3076" max="3077" width="10.28515625" style="852" bestFit="1" customWidth="1"/>
    <col min="3078" max="3078" width="8.7109375" style="852" bestFit="1" customWidth="1"/>
    <col min="3079" max="3079" width="7.28515625" style="852" bestFit="1" customWidth="1"/>
    <col min="3080" max="3080" width="6.140625" style="852" customWidth="1"/>
    <col min="3081" max="3081" width="10" style="852" customWidth="1"/>
    <col min="3082" max="3082" width="15.7109375" style="852" bestFit="1" customWidth="1"/>
    <col min="3083" max="3083" width="8.7109375" style="852" bestFit="1" customWidth="1"/>
    <col min="3084" max="3084" width="7.85546875" style="852" bestFit="1" customWidth="1"/>
    <col min="3085" max="3085" width="5.85546875" style="852" bestFit="1" customWidth="1"/>
    <col min="3086" max="3086" width="10.28515625" style="852" bestFit="1" customWidth="1"/>
    <col min="3087" max="3087" width="7.28515625" style="852" bestFit="1" customWidth="1"/>
    <col min="3088" max="3088" width="4.7109375" style="852" customWidth="1"/>
    <col min="3089" max="3091" width="9.28515625" style="852" bestFit="1" customWidth="1"/>
    <col min="3092" max="3328" width="9.140625" style="852"/>
    <col min="3329" max="3329" width="9.140625" style="852" customWidth="1"/>
    <col min="3330" max="3330" width="8.7109375" style="852" bestFit="1" customWidth="1"/>
    <col min="3331" max="3331" width="12.140625" style="852" bestFit="1" customWidth="1"/>
    <col min="3332" max="3333" width="10.28515625" style="852" bestFit="1" customWidth="1"/>
    <col min="3334" max="3334" width="8.7109375" style="852" bestFit="1" customWidth="1"/>
    <col min="3335" max="3335" width="7.28515625" style="852" bestFit="1" customWidth="1"/>
    <col min="3336" max="3336" width="6.140625" style="852" customWidth="1"/>
    <col min="3337" max="3337" width="10" style="852" customWidth="1"/>
    <col min="3338" max="3338" width="15.7109375" style="852" bestFit="1" customWidth="1"/>
    <col min="3339" max="3339" width="8.7109375" style="852" bestFit="1" customWidth="1"/>
    <col min="3340" max="3340" width="7.85546875" style="852" bestFit="1" customWidth="1"/>
    <col min="3341" max="3341" width="5.85546875" style="852" bestFit="1" customWidth="1"/>
    <col min="3342" max="3342" width="10.28515625" style="852" bestFit="1" customWidth="1"/>
    <col min="3343" max="3343" width="7.28515625" style="852" bestFit="1" customWidth="1"/>
    <col min="3344" max="3344" width="4.7109375" style="852" customWidth="1"/>
    <col min="3345" max="3347" width="9.28515625" style="852" bestFit="1" customWidth="1"/>
    <col min="3348" max="3584" width="9.140625" style="852"/>
    <col min="3585" max="3585" width="9.140625" style="852" customWidth="1"/>
    <col min="3586" max="3586" width="8.7109375" style="852" bestFit="1" customWidth="1"/>
    <col min="3587" max="3587" width="12.140625" style="852" bestFit="1" customWidth="1"/>
    <col min="3588" max="3589" width="10.28515625" style="852" bestFit="1" customWidth="1"/>
    <col min="3590" max="3590" width="8.7109375" style="852" bestFit="1" customWidth="1"/>
    <col min="3591" max="3591" width="7.28515625" style="852" bestFit="1" customWidth="1"/>
    <col min="3592" max="3592" width="6.140625" style="852" customWidth="1"/>
    <col min="3593" max="3593" width="10" style="852" customWidth="1"/>
    <col min="3594" max="3594" width="15.7109375" style="852" bestFit="1" customWidth="1"/>
    <col min="3595" max="3595" width="8.7109375" style="852" bestFit="1" customWidth="1"/>
    <col min="3596" max="3596" width="7.85546875" style="852" bestFit="1" customWidth="1"/>
    <col min="3597" max="3597" width="5.85546875" style="852" bestFit="1" customWidth="1"/>
    <col min="3598" max="3598" width="10.28515625" style="852" bestFit="1" customWidth="1"/>
    <col min="3599" max="3599" width="7.28515625" style="852" bestFit="1" customWidth="1"/>
    <col min="3600" max="3600" width="4.7109375" style="852" customWidth="1"/>
    <col min="3601" max="3603" width="9.28515625" style="852" bestFit="1" customWidth="1"/>
    <col min="3604" max="3840" width="9.140625" style="852"/>
    <col min="3841" max="3841" width="9.140625" style="852" customWidth="1"/>
    <col min="3842" max="3842" width="8.7109375" style="852" bestFit="1" customWidth="1"/>
    <col min="3843" max="3843" width="12.140625" style="852" bestFit="1" customWidth="1"/>
    <col min="3844" max="3845" width="10.28515625" style="852" bestFit="1" customWidth="1"/>
    <col min="3846" max="3846" width="8.7109375" style="852" bestFit="1" customWidth="1"/>
    <col min="3847" max="3847" width="7.28515625" style="852" bestFit="1" customWidth="1"/>
    <col min="3848" max="3848" width="6.140625" style="852" customWidth="1"/>
    <col min="3849" max="3849" width="10" style="852" customWidth="1"/>
    <col min="3850" max="3850" width="15.7109375" style="852" bestFit="1" customWidth="1"/>
    <col min="3851" max="3851" width="8.7109375" style="852" bestFit="1" customWidth="1"/>
    <col min="3852" max="3852" width="7.85546875" style="852" bestFit="1" customWidth="1"/>
    <col min="3853" max="3853" width="5.85546875" style="852" bestFit="1" customWidth="1"/>
    <col min="3854" max="3854" width="10.28515625" style="852" bestFit="1" customWidth="1"/>
    <col min="3855" max="3855" width="7.28515625" style="852" bestFit="1" customWidth="1"/>
    <col min="3856" max="3856" width="4.7109375" style="852" customWidth="1"/>
    <col min="3857" max="3859" width="9.28515625" style="852" bestFit="1" customWidth="1"/>
    <col min="3860" max="4096" width="9.140625" style="852"/>
    <col min="4097" max="4097" width="9.140625" style="852" customWidth="1"/>
    <col min="4098" max="4098" width="8.7109375" style="852" bestFit="1" customWidth="1"/>
    <col min="4099" max="4099" width="12.140625" style="852" bestFit="1" customWidth="1"/>
    <col min="4100" max="4101" width="10.28515625" style="852" bestFit="1" customWidth="1"/>
    <col min="4102" max="4102" width="8.7109375" style="852" bestFit="1" customWidth="1"/>
    <col min="4103" max="4103" width="7.28515625" style="852" bestFit="1" customWidth="1"/>
    <col min="4104" max="4104" width="6.140625" style="852" customWidth="1"/>
    <col min="4105" max="4105" width="10" style="852" customWidth="1"/>
    <col min="4106" max="4106" width="15.7109375" style="852" bestFit="1" customWidth="1"/>
    <col min="4107" max="4107" width="8.7109375" style="852" bestFit="1" customWidth="1"/>
    <col min="4108" max="4108" width="7.85546875" style="852" bestFit="1" customWidth="1"/>
    <col min="4109" max="4109" width="5.85546875" style="852" bestFit="1" customWidth="1"/>
    <col min="4110" max="4110" width="10.28515625" style="852" bestFit="1" customWidth="1"/>
    <col min="4111" max="4111" width="7.28515625" style="852" bestFit="1" customWidth="1"/>
    <col min="4112" max="4112" width="4.7109375" style="852" customWidth="1"/>
    <col min="4113" max="4115" width="9.28515625" style="852" bestFit="1" customWidth="1"/>
    <col min="4116" max="4352" width="9.140625" style="852"/>
    <col min="4353" max="4353" width="9.140625" style="852" customWidth="1"/>
    <col min="4354" max="4354" width="8.7109375" style="852" bestFit="1" customWidth="1"/>
    <col min="4355" max="4355" width="12.140625" style="852" bestFit="1" customWidth="1"/>
    <col min="4356" max="4357" width="10.28515625" style="852" bestFit="1" customWidth="1"/>
    <col min="4358" max="4358" width="8.7109375" style="852" bestFit="1" customWidth="1"/>
    <col min="4359" max="4359" width="7.28515625" style="852" bestFit="1" customWidth="1"/>
    <col min="4360" max="4360" width="6.140625" style="852" customWidth="1"/>
    <col min="4361" max="4361" width="10" style="852" customWidth="1"/>
    <col min="4362" max="4362" width="15.7109375" style="852" bestFit="1" customWidth="1"/>
    <col min="4363" max="4363" width="8.7109375" style="852" bestFit="1" customWidth="1"/>
    <col min="4364" max="4364" width="7.85546875" style="852" bestFit="1" customWidth="1"/>
    <col min="4365" max="4365" width="5.85546875" style="852" bestFit="1" customWidth="1"/>
    <col min="4366" max="4366" width="10.28515625" style="852" bestFit="1" customWidth="1"/>
    <col min="4367" max="4367" width="7.28515625" style="852" bestFit="1" customWidth="1"/>
    <col min="4368" max="4368" width="4.7109375" style="852" customWidth="1"/>
    <col min="4369" max="4371" width="9.28515625" style="852" bestFit="1" customWidth="1"/>
    <col min="4372" max="4608" width="9.140625" style="852"/>
    <col min="4609" max="4609" width="9.140625" style="852" customWidth="1"/>
    <col min="4610" max="4610" width="8.7109375" style="852" bestFit="1" customWidth="1"/>
    <col min="4611" max="4611" width="12.140625" style="852" bestFit="1" customWidth="1"/>
    <col min="4612" max="4613" width="10.28515625" style="852" bestFit="1" customWidth="1"/>
    <col min="4614" max="4614" width="8.7109375" style="852" bestFit="1" customWidth="1"/>
    <col min="4615" max="4615" width="7.28515625" style="852" bestFit="1" customWidth="1"/>
    <col min="4616" max="4616" width="6.140625" style="852" customWidth="1"/>
    <col min="4617" max="4617" width="10" style="852" customWidth="1"/>
    <col min="4618" max="4618" width="15.7109375" style="852" bestFit="1" customWidth="1"/>
    <col min="4619" max="4619" width="8.7109375" style="852" bestFit="1" customWidth="1"/>
    <col min="4620" max="4620" width="7.85546875" style="852" bestFit="1" customWidth="1"/>
    <col min="4621" max="4621" width="5.85546875" style="852" bestFit="1" customWidth="1"/>
    <col min="4622" max="4622" width="10.28515625" style="852" bestFit="1" customWidth="1"/>
    <col min="4623" max="4623" width="7.28515625" style="852" bestFit="1" customWidth="1"/>
    <col min="4624" max="4624" width="4.7109375" style="852" customWidth="1"/>
    <col min="4625" max="4627" width="9.28515625" style="852" bestFit="1" customWidth="1"/>
    <col min="4628" max="4864" width="9.140625" style="852"/>
    <col min="4865" max="4865" width="9.140625" style="852" customWidth="1"/>
    <col min="4866" max="4866" width="8.7109375" style="852" bestFit="1" customWidth="1"/>
    <col min="4867" max="4867" width="12.140625" style="852" bestFit="1" customWidth="1"/>
    <col min="4868" max="4869" width="10.28515625" style="852" bestFit="1" customWidth="1"/>
    <col min="4870" max="4870" width="8.7109375" style="852" bestFit="1" customWidth="1"/>
    <col min="4871" max="4871" width="7.28515625" style="852" bestFit="1" customWidth="1"/>
    <col min="4872" max="4872" width="6.140625" style="852" customWidth="1"/>
    <col min="4873" max="4873" width="10" style="852" customWidth="1"/>
    <col min="4874" max="4874" width="15.7109375" style="852" bestFit="1" customWidth="1"/>
    <col min="4875" max="4875" width="8.7109375" style="852" bestFit="1" customWidth="1"/>
    <col min="4876" max="4876" width="7.85546875" style="852" bestFit="1" customWidth="1"/>
    <col min="4877" max="4877" width="5.85546875" style="852" bestFit="1" customWidth="1"/>
    <col min="4878" max="4878" width="10.28515625" style="852" bestFit="1" customWidth="1"/>
    <col min="4879" max="4879" width="7.28515625" style="852" bestFit="1" customWidth="1"/>
    <col min="4880" max="4880" width="4.7109375" style="852" customWidth="1"/>
    <col min="4881" max="4883" width="9.28515625" style="852" bestFit="1" customWidth="1"/>
    <col min="4884" max="5120" width="9.140625" style="852"/>
    <col min="5121" max="5121" width="9.140625" style="852" customWidth="1"/>
    <col min="5122" max="5122" width="8.7109375" style="852" bestFit="1" customWidth="1"/>
    <col min="5123" max="5123" width="12.140625" style="852" bestFit="1" customWidth="1"/>
    <col min="5124" max="5125" width="10.28515625" style="852" bestFit="1" customWidth="1"/>
    <col min="5126" max="5126" width="8.7109375" style="852" bestFit="1" customWidth="1"/>
    <col min="5127" max="5127" width="7.28515625" style="852" bestFit="1" customWidth="1"/>
    <col min="5128" max="5128" width="6.140625" style="852" customWidth="1"/>
    <col min="5129" max="5129" width="10" style="852" customWidth="1"/>
    <col min="5130" max="5130" width="15.7109375" style="852" bestFit="1" customWidth="1"/>
    <col min="5131" max="5131" width="8.7109375" style="852" bestFit="1" customWidth="1"/>
    <col min="5132" max="5132" width="7.85546875" style="852" bestFit="1" customWidth="1"/>
    <col min="5133" max="5133" width="5.85546875" style="852" bestFit="1" customWidth="1"/>
    <col min="5134" max="5134" width="10.28515625" style="852" bestFit="1" customWidth="1"/>
    <col min="5135" max="5135" width="7.28515625" style="852" bestFit="1" customWidth="1"/>
    <col min="5136" max="5136" width="4.7109375" style="852" customWidth="1"/>
    <col min="5137" max="5139" width="9.28515625" style="852" bestFit="1" customWidth="1"/>
    <col min="5140" max="5376" width="9.140625" style="852"/>
    <col min="5377" max="5377" width="9.140625" style="852" customWidth="1"/>
    <col min="5378" max="5378" width="8.7109375" style="852" bestFit="1" customWidth="1"/>
    <col min="5379" max="5379" width="12.140625" style="852" bestFit="1" customWidth="1"/>
    <col min="5380" max="5381" width="10.28515625" style="852" bestFit="1" customWidth="1"/>
    <col min="5382" max="5382" width="8.7109375" style="852" bestFit="1" customWidth="1"/>
    <col min="5383" max="5383" width="7.28515625" style="852" bestFit="1" customWidth="1"/>
    <col min="5384" max="5384" width="6.140625" style="852" customWidth="1"/>
    <col min="5385" max="5385" width="10" style="852" customWidth="1"/>
    <col min="5386" max="5386" width="15.7109375" style="852" bestFit="1" customWidth="1"/>
    <col min="5387" max="5387" width="8.7109375" style="852" bestFit="1" customWidth="1"/>
    <col min="5388" max="5388" width="7.85546875" style="852" bestFit="1" customWidth="1"/>
    <col min="5389" max="5389" width="5.85546875" style="852" bestFit="1" customWidth="1"/>
    <col min="5390" max="5390" width="10.28515625" style="852" bestFit="1" customWidth="1"/>
    <col min="5391" max="5391" width="7.28515625" style="852" bestFit="1" customWidth="1"/>
    <col min="5392" max="5392" width="4.7109375" style="852" customWidth="1"/>
    <col min="5393" max="5395" width="9.28515625" style="852" bestFit="1" customWidth="1"/>
    <col min="5396" max="5632" width="9.140625" style="852"/>
    <col min="5633" max="5633" width="9.140625" style="852" customWidth="1"/>
    <col min="5634" max="5634" width="8.7109375" style="852" bestFit="1" customWidth="1"/>
    <col min="5635" max="5635" width="12.140625" style="852" bestFit="1" customWidth="1"/>
    <col min="5636" max="5637" width="10.28515625" style="852" bestFit="1" customWidth="1"/>
    <col min="5638" max="5638" width="8.7109375" style="852" bestFit="1" customWidth="1"/>
    <col min="5639" max="5639" width="7.28515625" style="852" bestFit="1" customWidth="1"/>
    <col min="5640" max="5640" width="6.140625" style="852" customWidth="1"/>
    <col min="5641" max="5641" width="10" style="852" customWidth="1"/>
    <col min="5642" max="5642" width="15.7109375" style="852" bestFit="1" customWidth="1"/>
    <col min="5643" max="5643" width="8.7109375" style="852" bestFit="1" customWidth="1"/>
    <col min="5644" max="5644" width="7.85546875" style="852" bestFit="1" customWidth="1"/>
    <col min="5645" max="5645" width="5.85546875" style="852" bestFit="1" customWidth="1"/>
    <col min="5646" max="5646" width="10.28515625" style="852" bestFit="1" customWidth="1"/>
    <col min="5647" max="5647" width="7.28515625" style="852" bestFit="1" customWidth="1"/>
    <col min="5648" max="5648" width="4.7109375" style="852" customWidth="1"/>
    <col min="5649" max="5651" width="9.28515625" style="852" bestFit="1" customWidth="1"/>
    <col min="5652" max="5888" width="9.140625" style="852"/>
    <col min="5889" max="5889" width="9.140625" style="852" customWidth="1"/>
    <col min="5890" max="5890" width="8.7109375" style="852" bestFit="1" customWidth="1"/>
    <col min="5891" max="5891" width="12.140625" style="852" bestFit="1" customWidth="1"/>
    <col min="5892" max="5893" width="10.28515625" style="852" bestFit="1" customWidth="1"/>
    <col min="5894" max="5894" width="8.7109375" style="852" bestFit="1" customWidth="1"/>
    <col min="5895" max="5895" width="7.28515625" style="852" bestFit="1" customWidth="1"/>
    <col min="5896" max="5896" width="6.140625" style="852" customWidth="1"/>
    <col min="5897" max="5897" width="10" style="852" customWidth="1"/>
    <col min="5898" max="5898" width="15.7109375" style="852" bestFit="1" customWidth="1"/>
    <col min="5899" max="5899" width="8.7109375" style="852" bestFit="1" customWidth="1"/>
    <col min="5900" max="5900" width="7.85546875" style="852" bestFit="1" customWidth="1"/>
    <col min="5901" max="5901" width="5.85546875" style="852" bestFit="1" customWidth="1"/>
    <col min="5902" max="5902" width="10.28515625" style="852" bestFit="1" customWidth="1"/>
    <col min="5903" max="5903" width="7.28515625" style="852" bestFit="1" customWidth="1"/>
    <col min="5904" max="5904" width="4.7109375" style="852" customWidth="1"/>
    <col min="5905" max="5907" width="9.28515625" style="852" bestFit="1" customWidth="1"/>
    <col min="5908" max="6144" width="9.140625" style="852"/>
    <col min="6145" max="6145" width="9.140625" style="852" customWidth="1"/>
    <col min="6146" max="6146" width="8.7109375" style="852" bestFit="1" customWidth="1"/>
    <col min="6147" max="6147" width="12.140625" style="852" bestFit="1" customWidth="1"/>
    <col min="6148" max="6149" width="10.28515625" style="852" bestFit="1" customWidth="1"/>
    <col min="6150" max="6150" width="8.7109375" style="852" bestFit="1" customWidth="1"/>
    <col min="6151" max="6151" width="7.28515625" style="852" bestFit="1" customWidth="1"/>
    <col min="6152" max="6152" width="6.140625" style="852" customWidth="1"/>
    <col min="6153" max="6153" width="10" style="852" customWidth="1"/>
    <col min="6154" max="6154" width="15.7109375" style="852" bestFit="1" customWidth="1"/>
    <col min="6155" max="6155" width="8.7109375" style="852" bestFit="1" customWidth="1"/>
    <col min="6156" max="6156" width="7.85546875" style="852" bestFit="1" customWidth="1"/>
    <col min="6157" max="6157" width="5.85546875" style="852" bestFit="1" customWidth="1"/>
    <col min="6158" max="6158" width="10.28515625" style="852" bestFit="1" customWidth="1"/>
    <col min="6159" max="6159" width="7.28515625" style="852" bestFit="1" customWidth="1"/>
    <col min="6160" max="6160" width="4.7109375" style="852" customWidth="1"/>
    <col min="6161" max="6163" width="9.28515625" style="852" bestFit="1" customWidth="1"/>
    <col min="6164" max="6400" width="9.140625" style="852"/>
    <col min="6401" max="6401" width="9.140625" style="852" customWidth="1"/>
    <col min="6402" max="6402" width="8.7109375" style="852" bestFit="1" customWidth="1"/>
    <col min="6403" max="6403" width="12.140625" style="852" bestFit="1" customWidth="1"/>
    <col min="6404" max="6405" width="10.28515625" style="852" bestFit="1" customWidth="1"/>
    <col min="6406" max="6406" width="8.7109375" style="852" bestFit="1" customWidth="1"/>
    <col min="6407" max="6407" width="7.28515625" style="852" bestFit="1" customWidth="1"/>
    <col min="6408" max="6408" width="6.140625" style="852" customWidth="1"/>
    <col min="6409" max="6409" width="10" style="852" customWidth="1"/>
    <col min="6410" max="6410" width="15.7109375" style="852" bestFit="1" customWidth="1"/>
    <col min="6411" max="6411" width="8.7109375" style="852" bestFit="1" customWidth="1"/>
    <col min="6412" max="6412" width="7.85546875" style="852" bestFit="1" customWidth="1"/>
    <col min="6413" max="6413" width="5.85546875" style="852" bestFit="1" customWidth="1"/>
    <col min="6414" max="6414" width="10.28515625" style="852" bestFit="1" customWidth="1"/>
    <col min="6415" max="6415" width="7.28515625" style="852" bestFit="1" customWidth="1"/>
    <col min="6416" max="6416" width="4.7109375" style="852" customWidth="1"/>
    <col min="6417" max="6419" width="9.28515625" style="852" bestFit="1" customWidth="1"/>
    <col min="6420" max="6656" width="9.140625" style="852"/>
    <col min="6657" max="6657" width="9.140625" style="852" customWidth="1"/>
    <col min="6658" max="6658" width="8.7109375" style="852" bestFit="1" customWidth="1"/>
    <col min="6659" max="6659" width="12.140625" style="852" bestFit="1" customWidth="1"/>
    <col min="6660" max="6661" width="10.28515625" style="852" bestFit="1" customWidth="1"/>
    <col min="6662" max="6662" width="8.7109375" style="852" bestFit="1" customWidth="1"/>
    <col min="6663" max="6663" width="7.28515625" style="852" bestFit="1" customWidth="1"/>
    <col min="6664" max="6664" width="6.140625" style="852" customWidth="1"/>
    <col min="6665" max="6665" width="10" style="852" customWidth="1"/>
    <col min="6666" max="6666" width="15.7109375" style="852" bestFit="1" customWidth="1"/>
    <col min="6667" max="6667" width="8.7109375" style="852" bestFit="1" customWidth="1"/>
    <col min="6668" max="6668" width="7.85546875" style="852" bestFit="1" customWidth="1"/>
    <col min="6669" max="6669" width="5.85546875" style="852" bestFit="1" customWidth="1"/>
    <col min="6670" max="6670" width="10.28515625" style="852" bestFit="1" customWidth="1"/>
    <col min="6671" max="6671" width="7.28515625" style="852" bestFit="1" customWidth="1"/>
    <col min="6672" max="6672" width="4.7109375" style="852" customWidth="1"/>
    <col min="6673" max="6675" width="9.28515625" style="852" bestFit="1" customWidth="1"/>
    <col min="6676" max="6912" width="9.140625" style="852"/>
    <col min="6913" max="6913" width="9.140625" style="852" customWidth="1"/>
    <col min="6914" max="6914" width="8.7109375" style="852" bestFit="1" customWidth="1"/>
    <col min="6915" max="6915" width="12.140625" style="852" bestFit="1" customWidth="1"/>
    <col min="6916" max="6917" width="10.28515625" style="852" bestFit="1" customWidth="1"/>
    <col min="6918" max="6918" width="8.7109375" style="852" bestFit="1" customWidth="1"/>
    <col min="6919" max="6919" width="7.28515625" style="852" bestFit="1" customWidth="1"/>
    <col min="6920" max="6920" width="6.140625" style="852" customWidth="1"/>
    <col min="6921" max="6921" width="10" style="852" customWidth="1"/>
    <col min="6922" max="6922" width="15.7109375" style="852" bestFit="1" customWidth="1"/>
    <col min="6923" max="6923" width="8.7109375" style="852" bestFit="1" customWidth="1"/>
    <col min="6924" max="6924" width="7.85546875" style="852" bestFit="1" customWidth="1"/>
    <col min="6925" max="6925" width="5.85546875" style="852" bestFit="1" customWidth="1"/>
    <col min="6926" max="6926" width="10.28515625" style="852" bestFit="1" customWidth="1"/>
    <col min="6927" max="6927" width="7.28515625" style="852" bestFit="1" customWidth="1"/>
    <col min="6928" max="6928" width="4.7109375" style="852" customWidth="1"/>
    <col min="6929" max="6931" width="9.28515625" style="852" bestFit="1" customWidth="1"/>
    <col min="6932" max="7168" width="9.140625" style="852"/>
    <col min="7169" max="7169" width="9.140625" style="852" customWidth="1"/>
    <col min="7170" max="7170" width="8.7109375" style="852" bestFit="1" customWidth="1"/>
    <col min="7171" max="7171" width="12.140625" style="852" bestFit="1" customWidth="1"/>
    <col min="7172" max="7173" width="10.28515625" style="852" bestFit="1" customWidth="1"/>
    <col min="7174" max="7174" width="8.7109375" style="852" bestFit="1" customWidth="1"/>
    <col min="7175" max="7175" width="7.28515625" style="852" bestFit="1" customWidth="1"/>
    <col min="7176" max="7176" width="6.140625" style="852" customWidth="1"/>
    <col min="7177" max="7177" width="10" style="852" customWidth="1"/>
    <col min="7178" max="7178" width="15.7109375" style="852" bestFit="1" customWidth="1"/>
    <col min="7179" max="7179" width="8.7109375" style="852" bestFit="1" customWidth="1"/>
    <col min="7180" max="7180" width="7.85546875" style="852" bestFit="1" customWidth="1"/>
    <col min="7181" max="7181" width="5.85546875" style="852" bestFit="1" customWidth="1"/>
    <col min="7182" max="7182" width="10.28515625" style="852" bestFit="1" customWidth="1"/>
    <col min="7183" max="7183" width="7.28515625" style="852" bestFit="1" customWidth="1"/>
    <col min="7184" max="7184" width="4.7109375" style="852" customWidth="1"/>
    <col min="7185" max="7187" width="9.28515625" style="852" bestFit="1" customWidth="1"/>
    <col min="7188" max="7424" width="9.140625" style="852"/>
    <col min="7425" max="7425" width="9.140625" style="852" customWidth="1"/>
    <col min="7426" max="7426" width="8.7109375" style="852" bestFit="1" customWidth="1"/>
    <col min="7427" max="7427" width="12.140625" style="852" bestFit="1" customWidth="1"/>
    <col min="7428" max="7429" width="10.28515625" style="852" bestFit="1" customWidth="1"/>
    <col min="7430" max="7430" width="8.7109375" style="852" bestFit="1" customWidth="1"/>
    <col min="7431" max="7431" width="7.28515625" style="852" bestFit="1" customWidth="1"/>
    <col min="7432" max="7432" width="6.140625" style="852" customWidth="1"/>
    <col min="7433" max="7433" width="10" style="852" customWidth="1"/>
    <col min="7434" max="7434" width="15.7109375" style="852" bestFit="1" customWidth="1"/>
    <col min="7435" max="7435" width="8.7109375" style="852" bestFit="1" customWidth="1"/>
    <col min="7436" max="7436" width="7.85546875" style="852" bestFit="1" customWidth="1"/>
    <col min="7437" max="7437" width="5.85546875" style="852" bestFit="1" customWidth="1"/>
    <col min="7438" max="7438" width="10.28515625" style="852" bestFit="1" customWidth="1"/>
    <col min="7439" max="7439" width="7.28515625" style="852" bestFit="1" customWidth="1"/>
    <col min="7440" max="7440" width="4.7109375" style="852" customWidth="1"/>
    <col min="7441" max="7443" width="9.28515625" style="852" bestFit="1" customWidth="1"/>
    <col min="7444" max="7680" width="9.140625" style="852"/>
    <col min="7681" max="7681" width="9.140625" style="852" customWidth="1"/>
    <col min="7682" max="7682" width="8.7109375" style="852" bestFit="1" customWidth="1"/>
    <col min="7683" max="7683" width="12.140625" style="852" bestFit="1" customWidth="1"/>
    <col min="7684" max="7685" width="10.28515625" style="852" bestFit="1" customWidth="1"/>
    <col min="7686" max="7686" width="8.7109375" style="852" bestFit="1" customWidth="1"/>
    <col min="7687" max="7687" width="7.28515625" style="852" bestFit="1" customWidth="1"/>
    <col min="7688" max="7688" width="6.140625" style="852" customWidth="1"/>
    <col min="7689" max="7689" width="10" style="852" customWidth="1"/>
    <col min="7690" max="7690" width="15.7109375" style="852" bestFit="1" customWidth="1"/>
    <col min="7691" max="7691" width="8.7109375" style="852" bestFit="1" customWidth="1"/>
    <col min="7692" max="7692" width="7.85546875" style="852" bestFit="1" customWidth="1"/>
    <col min="7693" max="7693" width="5.85546875" style="852" bestFit="1" customWidth="1"/>
    <col min="7694" max="7694" width="10.28515625" style="852" bestFit="1" customWidth="1"/>
    <col min="7695" max="7695" width="7.28515625" style="852" bestFit="1" customWidth="1"/>
    <col min="7696" max="7696" width="4.7109375" style="852" customWidth="1"/>
    <col min="7697" max="7699" width="9.28515625" style="852" bestFit="1" customWidth="1"/>
    <col min="7700" max="7936" width="9.140625" style="852"/>
    <col min="7937" max="7937" width="9.140625" style="852" customWidth="1"/>
    <col min="7938" max="7938" width="8.7109375" style="852" bestFit="1" customWidth="1"/>
    <col min="7939" max="7939" width="12.140625" style="852" bestFit="1" customWidth="1"/>
    <col min="7940" max="7941" width="10.28515625" style="852" bestFit="1" customWidth="1"/>
    <col min="7942" max="7942" width="8.7109375" style="852" bestFit="1" customWidth="1"/>
    <col min="7943" max="7943" width="7.28515625" style="852" bestFit="1" customWidth="1"/>
    <col min="7944" max="7944" width="6.140625" style="852" customWidth="1"/>
    <col min="7945" max="7945" width="10" style="852" customWidth="1"/>
    <col min="7946" max="7946" width="15.7109375" style="852" bestFit="1" customWidth="1"/>
    <col min="7947" max="7947" width="8.7109375" style="852" bestFit="1" customWidth="1"/>
    <col min="7948" max="7948" width="7.85546875" style="852" bestFit="1" customWidth="1"/>
    <col min="7949" max="7949" width="5.85546875" style="852" bestFit="1" customWidth="1"/>
    <col min="7950" max="7950" width="10.28515625" style="852" bestFit="1" customWidth="1"/>
    <col min="7951" max="7951" width="7.28515625" style="852" bestFit="1" customWidth="1"/>
    <col min="7952" max="7952" width="4.7109375" style="852" customWidth="1"/>
    <col min="7953" max="7955" width="9.28515625" style="852" bestFit="1" customWidth="1"/>
    <col min="7956" max="8192" width="9.140625" style="852"/>
    <col min="8193" max="8193" width="9.140625" style="852" customWidth="1"/>
    <col min="8194" max="8194" width="8.7109375" style="852" bestFit="1" customWidth="1"/>
    <col min="8195" max="8195" width="12.140625" style="852" bestFit="1" customWidth="1"/>
    <col min="8196" max="8197" width="10.28515625" style="852" bestFit="1" customWidth="1"/>
    <col min="8198" max="8198" width="8.7109375" style="852" bestFit="1" customWidth="1"/>
    <col min="8199" max="8199" width="7.28515625" style="852" bestFit="1" customWidth="1"/>
    <col min="8200" max="8200" width="6.140625" style="852" customWidth="1"/>
    <col min="8201" max="8201" width="10" style="852" customWidth="1"/>
    <col min="8202" max="8202" width="15.7109375" style="852" bestFit="1" customWidth="1"/>
    <col min="8203" max="8203" width="8.7109375" style="852" bestFit="1" customWidth="1"/>
    <col min="8204" max="8204" width="7.85546875" style="852" bestFit="1" customWidth="1"/>
    <col min="8205" max="8205" width="5.85546875" style="852" bestFit="1" customWidth="1"/>
    <col min="8206" max="8206" width="10.28515625" style="852" bestFit="1" customWidth="1"/>
    <col min="8207" max="8207" width="7.28515625" style="852" bestFit="1" customWidth="1"/>
    <col min="8208" max="8208" width="4.7109375" style="852" customWidth="1"/>
    <col min="8209" max="8211" width="9.28515625" style="852" bestFit="1" customWidth="1"/>
    <col min="8212" max="8448" width="9.140625" style="852"/>
    <col min="8449" max="8449" width="9.140625" style="852" customWidth="1"/>
    <col min="8450" max="8450" width="8.7109375" style="852" bestFit="1" customWidth="1"/>
    <col min="8451" max="8451" width="12.140625" style="852" bestFit="1" customWidth="1"/>
    <col min="8452" max="8453" width="10.28515625" style="852" bestFit="1" customWidth="1"/>
    <col min="8454" max="8454" width="8.7109375" style="852" bestFit="1" customWidth="1"/>
    <col min="8455" max="8455" width="7.28515625" style="852" bestFit="1" customWidth="1"/>
    <col min="8456" max="8456" width="6.140625" style="852" customWidth="1"/>
    <col min="8457" max="8457" width="10" style="852" customWidth="1"/>
    <col min="8458" max="8458" width="15.7109375" style="852" bestFit="1" customWidth="1"/>
    <col min="8459" max="8459" width="8.7109375" style="852" bestFit="1" customWidth="1"/>
    <col min="8460" max="8460" width="7.85546875" style="852" bestFit="1" customWidth="1"/>
    <col min="8461" max="8461" width="5.85546875" style="852" bestFit="1" customWidth="1"/>
    <col min="8462" max="8462" width="10.28515625" style="852" bestFit="1" customWidth="1"/>
    <col min="8463" max="8463" width="7.28515625" style="852" bestFit="1" customWidth="1"/>
    <col min="8464" max="8464" width="4.7109375" style="852" customWidth="1"/>
    <col min="8465" max="8467" width="9.28515625" style="852" bestFit="1" customWidth="1"/>
    <col min="8468" max="8704" width="9.140625" style="852"/>
    <col min="8705" max="8705" width="9.140625" style="852" customWidth="1"/>
    <col min="8706" max="8706" width="8.7109375" style="852" bestFit="1" customWidth="1"/>
    <col min="8707" max="8707" width="12.140625" style="852" bestFit="1" customWidth="1"/>
    <col min="8708" max="8709" width="10.28515625" style="852" bestFit="1" customWidth="1"/>
    <col min="8710" max="8710" width="8.7109375" style="852" bestFit="1" customWidth="1"/>
    <col min="8711" max="8711" width="7.28515625" style="852" bestFit="1" customWidth="1"/>
    <col min="8712" max="8712" width="6.140625" style="852" customWidth="1"/>
    <col min="8713" max="8713" width="10" style="852" customWidth="1"/>
    <col min="8714" max="8714" width="15.7109375" style="852" bestFit="1" customWidth="1"/>
    <col min="8715" max="8715" width="8.7109375" style="852" bestFit="1" customWidth="1"/>
    <col min="8716" max="8716" width="7.85546875" style="852" bestFit="1" customWidth="1"/>
    <col min="8717" max="8717" width="5.85546875" style="852" bestFit="1" customWidth="1"/>
    <col min="8718" max="8718" width="10.28515625" style="852" bestFit="1" customWidth="1"/>
    <col min="8719" max="8719" width="7.28515625" style="852" bestFit="1" customWidth="1"/>
    <col min="8720" max="8720" width="4.7109375" style="852" customWidth="1"/>
    <col min="8721" max="8723" width="9.28515625" style="852" bestFit="1" customWidth="1"/>
    <col min="8724" max="8960" width="9.140625" style="852"/>
    <col min="8961" max="8961" width="9.140625" style="852" customWidth="1"/>
    <col min="8962" max="8962" width="8.7109375" style="852" bestFit="1" customWidth="1"/>
    <col min="8963" max="8963" width="12.140625" style="852" bestFit="1" customWidth="1"/>
    <col min="8964" max="8965" width="10.28515625" style="852" bestFit="1" customWidth="1"/>
    <col min="8966" max="8966" width="8.7109375" style="852" bestFit="1" customWidth="1"/>
    <col min="8967" max="8967" width="7.28515625" style="852" bestFit="1" customWidth="1"/>
    <col min="8968" max="8968" width="6.140625" style="852" customWidth="1"/>
    <col min="8969" max="8969" width="10" style="852" customWidth="1"/>
    <col min="8970" max="8970" width="15.7109375" style="852" bestFit="1" customWidth="1"/>
    <col min="8971" max="8971" width="8.7109375" style="852" bestFit="1" customWidth="1"/>
    <col min="8972" max="8972" width="7.85546875" style="852" bestFit="1" customWidth="1"/>
    <col min="8973" max="8973" width="5.85546875" style="852" bestFit="1" customWidth="1"/>
    <col min="8974" max="8974" width="10.28515625" style="852" bestFit="1" customWidth="1"/>
    <col min="8975" max="8975" width="7.28515625" style="852" bestFit="1" customWidth="1"/>
    <col min="8976" max="8976" width="4.7109375" style="852" customWidth="1"/>
    <col min="8977" max="8979" width="9.28515625" style="852" bestFit="1" customWidth="1"/>
    <col min="8980" max="9216" width="9.140625" style="852"/>
    <col min="9217" max="9217" width="9.140625" style="852" customWidth="1"/>
    <col min="9218" max="9218" width="8.7109375" style="852" bestFit="1" customWidth="1"/>
    <col min="9219" max="9219" width="12.140625" style="852" bestFit="1" customWidth="1"/>
    <col min="9220" max="9221" width="10.28515625" style="852" bestFit="1" customWidth="1"/>
    <col min="9222" max="9222" width="8.7109375" style="852" bestFit="1" customWidth="1"/>
    <col min="9223" max="9223" width="7.28515625" style="852" bestFit="1" customWidth="1"/>
    <col min="9224" max="9224" width="6.140625" style="852" customWidth="1"/>
    <col min="9225" max="9225" width="10" style="852" customWidth="1"/>
    <col min="9226" max="9226" width="15.7109375" style="852" bestFit="1" customWidth="1"/>
    <col min="9227" max="9227" width="8.7109375" style="852" bestFit="1" customWidth="1"/>
    <col min="9228" max="9228" width="7.85546875" style="852" bestFit="1" customWidth="1"/>
    <col min="9229" max="9229" width="5.85546875" style="852" bestFit="1" customWidth="1"/>
    <col min="9230" max="9230" width="10.28515625" style="852" bestFit="1" customWidth="1"/>
    <col min="9231" max="9231" width="7.28515625" style="852" bestFit="1" customWidth="1"/>
    <col min="9232" max="9232" width="4.7109375" style="852" customWidth="1"/>
    <col min="9233" max="9235" width="9.28515625" style="852" bestFit="1" customWidth="1"/>
    <col min="9236" max="9472" width="9.140625" style="852"/>
    <col min="9473" max="9473" width="9.140625" style="852" customWidth="1"/>
    <col min="9474" max="9474" width="8.7109375" style="852" bestFit="1" customWidth="1"/>
    <col min="9475" max="9475" width="12.140625" style="852" bestFit="1" customWidth="1"/>
    <col min="9476" max="9477" width="10.28515625" style="852" bestFit="1" customWidth="1"/>
    <col min="9478" max="9478" width="8.7109375" style="852" bestFit="1" customWidth="1"/>
    <col min="9479" max="9479" width="7.28515625" style="852" bestFit="1" customWidth="1"/>
    <col min="9480" max="9480" width="6.140625" style="852" customWidth="1"/>
    <col min="9481" max="9481" width="10" style="852" customWidth="1"/>
    <col min="9482" max="9482" width="15.7109375" style="852" bestFit="1" customWidth="1"/>
    <col min="9483" max="9483" width="8.7109375" style="852" bestFit="1" customWidth="1"/>
    <col min="9484" max="9484" width="7.85546875" style="852" bestFit="1" customWidth="1"/>
    <col min="9485" max="9485" width="5.85546875" style="852" bestFit="1" customWidth="1"/>
    <col min="9486" max="9486" width="10.28515625" style="852" bestFit="1" customWidth="1"/>
    <col min="9487" max="9487" width="7.28515625" style="852" bestFit="1" customWidth="1"/>
    <col min="9488" max="9488" width="4.7109375" style="852" customWidth="1"/>
    <col min="9489" max="9491" width="9.28515625" style="852" bestFit="1" customWidth="1"/>
    <col min="9492" max="9728" width="9.140625" style="852"/>
    <col min="9729" max="9729" width="9.140625" style="852" customWidth="1"/>
    <col min="9730" max="9730" width="8.7109375" style="852" bestFit="1" customWidth="1"/>
    <col min="9731" max="9731" width="12.140625" style="852" bestFit="1" customWidth="1"/>
    <col min="9732" max="9733" width="10.28515625" style="852" bestFit="1" customWidth="1"/>
    <col min="9734" max="9734" width="8.7109375" style="852" bestFit="1" customWidth="1"/>
    <col min="9735" max="9735" width="7.28515625" style="852" bestFit="1" customWidth="1"/>
    <col min="9736" max="9736" width="6.140625" style="852" customWidth="1"/>
    <col min="9737" max="9737" width="10" style="852" customWidth="1"/>
    <col min="9738" max="9738" width="15.7109375" style="852" bestFit="1" customWidth="1"/>
    <col min="9739" max="9739" width="8.7109375" style="852" bestFit="1" customWidth="1"/>
    <col min="9740" max="9740" width="7.85546875" style="852" bestFit="1" customWidth="1"/>
    <col min="9741" max="9741" width="5.85546875" style="852" bestFit="1" customWidth="1"/>
    <col min="9742" max="9742" width="10.28515625" style="852" bestFit="1" customWidth="1"/>
    <col min="9743" max="9743" width="7.28515625" style="852" bestFit="1" customWidth="1"/>
    <col min="9744" max="9744" width="4.7109375" style="852" customWidth="1"/>
    <col min="9745" max="9747" width="9.28515625" style="852" bestFit="1" customWidth="1"/>
    <col min="9748" max="9984" width="9.140625" style="852"/>
    <col min="9985" max="9985" width="9.140625" style="852" customWidth="1"/>
    <col min="9986" max="9986" width="8.7109375" style="852" bestFit="1" customWidth="1"/>
    <col min="9987" max="9987" width="12.140625" style="852" bestFit="1" customWidth="1"/>
    <col min="9988" max="9989" width="10.28515625" style="852" bestFit="1" customWidth="1"/>
    <col min="9990" max="9990" width="8.7109375" style="852" bestFit="1" customWidth="1"/>
    <col min="9991" max="9991" width="7.28515625" style="852" bestFit="1" customWidth="1"/>
    <col min="9992" max="9992" width="6.140625" style="852" customWidth="1"/>
    <col min="9993" max="9993" width="10" style="852" customWidth="1"/>
    <col min="9994" max="9994" width="15.7109375" style="852" bestFit="1" customWidth="1"/>
    <col min="9995" max="9995" width="8.7109375" style="852" bestFit="1" customWidth="1"/>
    <col min="9996" max="9996" width="7.85546875" style="852" bestFit="1" customWidth="1"/>
    <col min="9997" max="9997" width="5.85546875" style="852" bestFit="1" customWidth="1"/>
    <col min="9998" max="9998" width="10.28515625" style="852" bestFit="1" customWidth="1"/>
    <col min="9999" max="9999" width="7.28515625" style="852" bestFit="1" customWidth="1"/>
    <col min="10000" max="10000" width="4.7109375" style="852" customWidth="1"/>
    <col min="10001" max="10003" width="9.28515625" style="852" bestFit="1" customWidth="1"/>
    <col min="10004" max="10240" width="9.140625" style="852"/>
    <col min="10241" max="10241" width="9.140625" style="852" customWidth="1"/>
    <col min="10242" max="10242" width="8.7109375" style="852" bestFit="1" customWidth="1"/>
    <col min="10243" max="10243" width="12.140625" style="852" bestFit="1" customWidth="1"/>
    <col min="10244" max="10245" width="10.28515625" style="852" bestFit="1" customWidth="1"/>
    <col min="10246" max="10246" width="8.7109375" style="852" bestFit="1" customWidth="1"/>
    <col min="10247" max="10247" width="7.28515625" style="852" bestFit="1" customWidth="1"/>
    <col min="10248" max="10248" width="6.140625" style="852" customWidth="1"/>
    <col min="10249" max="10249" width="10" style="852" customWidth="1"/>
    <col min="10250" max="10250" width="15.7109375" style="852" bestFit="1" customWidth="1"/>
    <col min="10251" max="10251" width="8.7109375" style="852" bestFit="1" customWidth="1"/>
    <col min="10252" max="10252" width="7.85546875" style="852" bestFit="1" customWidth="1"/>
    <col min="10253" max="10253" width="5.85546875" style="852" bestFit="1" customWidth="1"/>
    <col min="10254" max="10254" width="10.28515625" style="852" bestFit="1" customWidth="1"/>
    <col min="10255" max="10255" width="7.28515625" style="852" bestFit="1" customWidth="1"/>
    <col min="10256" max="10256" width="4.7109375" style="852" customWidth="1"/>
    <col min="10257" max="10259" width="9.28515625" style="852" bestFit="1" customWidth="1"/>
    <col min="10260" max="10496" width="9.140625" style="852"/>
    <col min="10497" max="10497" width="9.140625" style="852" customWidth="1"/>
    <col min="10498" max="10498" width="8.7109375" style="852" bestFit="1" customWidth="1"/>
    <col min="10499" max="10499" width="12.140625" style="852" bestFit="1" customWidth="1"/>
    <col min="10500" max="10501" width="10.28515625" style="852" bestFit="1" customWidth="1"/>
    <col min="10502" max="10502" width="8.7109375" style="852" bestFit="1" customWidth="1"/>
    <col min="10503" max="10503" width="7.28515625" style="852" bestFit="1" customWidth="1"/>
    <col min="10504" max="10504" width="6.140625" style="852" customWidth="1"/>
    <col min="10505" max="10505" width="10" style="852" customWidth="1"/>
    <col min="10506" max="10506" width="15.7109375" style="852" bestFit="1" customWidth="1"/>
    <col min="10507" max="10507" width="8.7109375" style="852" bestFit="1" customWidth="1"/>
    <col min="10508" max="10508" width="7.85546875" style="852" bestFit="1" customWidth="1"/>
    <col min="10509" max="10509" width="5.85546875" style="852" bestFit="1" customWidth="1"/>
    <col min="10510" max="10510" width="10.28515625" style="852" bestFit="1" customWidth="1"/>
    <col min="10511" max="10511" width="7.28515625" style="852" bestFit="1" customWidth="1"/>
    <col min="10512" max="10512" width="4.7109375" style="852" customWidth="1"/>
    <col min="10513" max="10515" width="9.28515625" style="852" bestFit="1" customWidth="1"/>
    <col min="10516" max="10752" width="9.140625" style="852"/>
    <col min="10753" max="10753" width="9.140625" style="852" customWidth="1"/>
    <col min="10754" max="10754" width="8.7109375" style="852" bestFit="1" customWidth="1"/>
    <col min="10755" max="10755" width="12.140625" style="852" bestFit="1" customWidth="1"/>
    <col min="10756" max="10757" width="10.28515625" style="852" bestFit="1" customWidth="1"/>
    <col min="10758" max="10758" width="8.7109375" style="852" bestFit="1" customWidth="1"/>
    <col min="10759" max="10759" width="7.28515625" style="852" bestFit="1" customWidth="1"/>
    <col min="10760" max="10760" width="6.140625" style="852" customWidth="1"/>
    <col min="10761" max="10761" width="10" style="852" customWidth="1"/>
    <col min="10762" max="10762" width="15.7109375" style="852" bestFit="1" customWidth="1"/>
    <col min="10763" max="10763" width="8.7109375" style="852" bestFit="1" customWidth="1"/>
    <col min="10764" max="10764" width="7.85546875" style="852" bestFit="1" customWidth="1"/>
    <col min="10765" max="10765" width="5.85546875" style="852" bestFit="1" customWidth="1"/>
    <col min="10766" max="10766" width="10.28515625" style="852" bestFit="1" customWidth="1"/>
    <col min="10767" max="10767" width="7.28515625" style="852" bestFit="1" customWidth="1"/>
    <col min="10768" max="10768" width="4.7109375" style="852" customWidth="1"/>
    <col min="10769" max="10771" width="9.28515625" style="852" bestFit="1" customWidth="1"/>
    <col min="10772" max="11008" width="9.140625" style="852"/>
    <col min="11009" max="11009" width="9.140625" style="852" customWidth="1"/>
    <col min="11010" max="11010" width="8.7109375" style="852" bestFit="1" customWidth="1"/>
    <col min="11011" max="11011" width="12.140625" style="852" bestFit="1" customWidth="1"/>
    <col min="11012" max="11013" width="10.28515625" style="852" bestFit="1" customWidth="1"/>
    <col min="11014" max="11014" width="8.7109375" style="852" bestFit="1" customWidth="1"/>
    <col min="11015" max="11015" width="7.28515625" style="852" bestFit="1" customWidth="1"/>
    <col min="11016" max="11016" width="6.140625" style="852" customWidth="1"/>
    <col min="11017" max="11017" width="10" style="852" customWidth="1"/>
    <col min="11018" max="11018" width="15.7109375" style="852" bestFit="1" customWidth="1"/>
    <col min="11019" max="11019" width="8.7109375" style="852" bestFit="1" customWidth="1"/>
    <col min="11020" max="11020" width="7.85546875" style="852" bestFit="1" customWidth="1"/>
    <col min="11021" max="11021" width="5.85546875" style="852" bestFit="1" customWidth="1"/>
    <col min="11022" max="11022" width="10.28515625" style="852" bestFit="1" customWidth="1"/>
    <col min="11023" max="11023" width="7.28515625" style="852" bestFit="1" customWidth="1"/>
    <col min="11024" max="11024" width="4.7109375" style="852" customWidth="1"/>
    <col min="11025" max="11027" width="9.28515625" style="852" bestFit="1" customWidth="1"/>
    <col min="11028" max="11264" width="9.140625" style="852"/>
    <col min="11265" max="11265" width="9.140625" style="852" customWidth="1"/>
    <col min="11266" max="11266" width="8.7109375" style="852" bestFit="1" customWidth="1"/>
    <col min="11267" max="11267" width="12.140625" style="852" bestFit="1" customWidth="1"/>
    <col min="11268" max="11269" width="10.28515625" style="852" bestFit="1" customWidth="1"/>
    <col min="11270" max="11270" width="8.7109375" style="852" bestFit="1" customWidth="1"/>
    <col min="11271" max="11271" width="7.28515625" style="852" bestFit="1" customWidth="1"/>
    <col min="11272" max="11272" width="6.140625" style="852" customWidth="1"/>
    <col min="11273" max="11273" width="10" style="852" customWidth="1"/>
    <col min="11274" max="11274" width="15.7109375" style="852" bestFit="1" customWidth="1"/>
    <col min="11275" max="11275" width="8.7109375" style="852" bestFit="1" customWidth="1"/>
    <col min="11276" max="11276" width="7.85546875" style="852" bestFit="1" customWidth="1"/>
    <col min="11277" max="11277" width="5.85546875" style="852" bestFit="1" customWidth="1"/>
    <col min="11278" max="11278" width="10.28515625" style="852" bestFit="1" customWidth="1"/>
    <col min="11279" max="11279" width="7.28515625" style="852" bestFit="1" customWidth="1"/>
    <col min="11280" max="11280" width="4.7109375" style="852" customWidth="1"/>
    <col min="11281" max="11283" width="9.28515625" style="852" bestFit="1" customWidth="1"/>
    <col min="11284" max="11520" width="9.140625" style="852"/>
    <col min="11521" max="11521" width="9.140625" style="852" customWidth="1"/>
    <col min="11522" max="11522" width="8.7109375" style="852" bestFit="1" customWidth="1"/>
    <col min="11523" max="11523" width="12.140625" style="852" bestFit="1" customWidth="1"/>
    <col min="11524" max="11525" width="10.28515625" style="852" bestFit="1" customWidth="1"/>
    <col min="11526" max="11526" width="8.7109375" style="852" bestFit="1" customWidth="1"/>
    <col min="11527" max="11527" width="7.28515625" style="852" bestFit="1" customWidth="1"/>
    <col min="11528" max="11528" width="6.140625" style="852" customWidth="1"/>
    <col min="11529" max="11529" width="10" style="852" customWidth="1"/>
    <col min="11530" max="11530" width="15.7109375" style="852" bestFit="1" customWidth="1"/>
    <col min="11531" max="11531" width="8.7109375" style="852" bestFit="1" customWidth="1"/>
    <col min="11532" max="11532" width="7.85546875" style="852" bestFit="1" customWidth="1"/>
    <col min="11533" max="11533" width="5.85546875" style="852" bestFit="1" customWidth="1"/>
    <col min="11534" max="11534" width="10.28515625" style="852" bestFit="1" customWidth="1"/>
    <col min="11535" max="11535" width="7.28515625" style="852" bestFit="1" customWidth="1"/>
    <col min="11536" max="11536" width="4.7109375" style="852" customWidth="1"/>
    <col min="11537" max="11539" width="9.28515625" style="852" bestFit="1" customWidth="1"/>
    <col min="11540" max="11776" width="9.140625" style="852"/>
    <col min="11777" max="11777" width="9.140625" style="852" customWidth="1"/>
    <col min="11778" max="11778" width="8.7109375" style="852" bestFit="1" customWidth="1"/>
    <col min="11779" max="11779" width="12.140625" style="852" bestFit="1" customWidth="1"/>
    <col min="11780" max="11781" width="10.28515625" style="852" bestFit="1" customWidth="1"/>
    <col min="11782" max="11782" width="8.7109375" style="852" bestFit="1" customWidth="1"/>
    <col min="11783" max="11783" width="7.28515625" style="852" bestFit="1" customWidth="1"/>
    <col min="11784" max="11784" width="6.140625" style="852" customWidth="1"/>
    <col min="11785" max="11785" width="10" style="852" customWidth="1"/>
    <col min="11786" max="11786" width="15.7109375" style="852" bestFit="1" customWidth="1"/>
    <col min="11787" max="11787" width="8.7109375" style="852" bestFit="1" customWidth="1"/>
    <col min="11788" max="11788" width="7.85546875" style="852" bestFit="1" customWidth="1"/>
    <col min="11789" max="11789" width="5.85546875" style="852" bestFit="1" customWidth="1"/>
    <col min="11790" max="11790" width="10.28515625" style="852" bestFit="1" customWidth="1"/>
    <col min="11791" max="11791" width="7.28515625" style="852" bestFit="1" customWidth="1"/>
    <col min="11792" max="11792" width="4.7109375" style="852" customWidth="1"/>
    <col min="11793" max="11795" width="9.28515625" style="852" bestFit="1" customWidth="1"/>
    <col min="11796" max="12032" width="9.140625" style="852"/>
    <col min="12033" max="12033" width="9.140625" style="852" customWidth="1"/>
    <col min="12034" max="12034" width="8.7109375" style="852" bestFit="1" customWidth="1"/>
    <col min="12035" max="12035" width="12.140625" style="852" bestFit="1" customWidth="1"/>
    <col min="12036" max="12037" width="10.28515625" style="852" bestFit="1" customWidth="1"/>
    <col min="12038" max="12038" width="8.7109375" style="852" bestFit="1" customWidth="1"/>
    <col min="12039" max="12039" width="7.28515625" style="852" bestFit="1" customWidth="1"/>
    <col min="12040" max="12040" width="6.140625" style="852" customWidth="1"/>
    <col min="12041" max="12041" width="10" style="852" customWidth="1"/>
    <col min="12042" max="12042" width="15.7109375" style="852" bestFit="1" customWidth="1"/>
    <col min="12043" max="12043" width="8.7109375" style="852" bestFit="1" customWidth="1"/>
    <col min="12044" max="12044" width="7.85546875" style="852" bestFit="1" customWidth="1"/>
    <col min="12045" max="12045" width="5.85546875" style="852" bestFit="1" customWidth="1"/>
    <col min="12046" max="12046" width="10.28515625" style="852" bestFit="1" customWidth="1"/>
    <col min="12047" max="12047" width="7.28515625" style="852" bestFit="1" customWidth="1"/>
    <col min="12048" max="12048" width="4.7109375" style="852" customWidth="1"/>
    <col min="12049" max="12051" width="9.28515625" style="852" bestFit="1" customWidth="1"/>
    <col min="12052" max="12288" width="9.140625" style="852"/>
    <col min="12289" max="12289" width="9.140625" style="852" customWidth="1"/>
    <col min="12290" max="12290" width="8.7109375" style="852" bestFit="1" customWidth="1"/>
    <col min="12291" max="12291" width="12.140625" style="852" bestFit="1" customWidth="1"/>
    <col min="12292" max="12293" width="10.28515625" style="852" bestFit="1" customWidth="1"/>
    <col min="12294" max="12294" width="8.7109375" style="852" bestFit="1" customWidth="1"/>
    <col min="12295" max="12295" width="7.28515625" style="852" bestFit="1" customWidth="1"/>
    <col min="12296" max="12296" width="6.140625" style="852" customWidth="1"/>
    <col min="12297" max="12297" width="10" style="852" customWidth="1"/>
    <col min="12298" max="12298" width="15.7109375" style="852" bestFit="1" customWidth="1"/>
    <col min="12299" max="12299" width="8.7109375" style="852" bestFit="1" customWidth="1"/>
    <col min="12300" max="12300" width="7.85546875" style="852" bestFit="1" customWidth="1"/>
    <col min="12301" max="12301" width="5.85546875" style="852" bestFit="1" customWidth="1"/>
    <col min="12302" max="12302" width="10.28515625" style="852" bestFit="1" customWidth="1"/>
    <col min="12303" max="12303" width="7.28515625" style="852" bestFit="1" customWidth="1"/>
    <col min="12304" max="12304" width="4.7109375" style="852" customWidth="1"/>
    <col min="12305" max="12307" width="9.28515625" style="852" bestFit="1" customWidth="1"/>
    <col min="12308" max="12544" width="9.140625" style="852"/>
    <col min="12545" max="12545" width="9.140625" style="852" customWidth="1"/>
    <col min="12546" max="12546" width="8.7109375" style="852" bestFit="1" customWidth="1"/>
    <col min="12547" max="12547" width="12.140625" style="852" bestFit="1" customWidth="1"/>
    <col min="12548" max="12549" width="10.28515625" style="852" bestFit="1" customWidth="1"/>
    <col min="12550" max="12550" width="8.7109375" style="852" bestFit="1" customWidth="1"/>
    <col min="12551" max="12551" width="7.28515625" style="852" bestFit="1" customWidth="1"/>
    <col min="12552" max="12552" width="6.140625" style="852" customWidth="1"/>
    <col min="12553" max="12553" width="10" style="852" customWidth="1"/>
    <col min="12554" max="12554" width="15.7109375" style="852" bestFit="1" customWidth="1"/>
    <col min="12555" max="12555" width="8.7109375" style="852" bestFit="1" customWidth="1"/>
    <col min="12556" max="12556" width="7.85546875" style="852" bestFit="1" customWidth="1"/>
    <col min="12557" max="12557" width="5.85546875" style="852" bestFit="1" customWidth="1"/>
    <col min="12558" max="12558" width="10.28515625" style="852" bestFit="1" customWidth="1"/>
    <col min="12559" max="12559" width="7.28515625" style="852" bestFit="1" customWidth="1"/>
    <col min="12560" max="12560" width="4.7109375" style="852" customWidth="1"/>
    <col min="12561" max="12563" width="9.28515625" style="852" bestFit="1" customWidth="1"/>
    <col min="12564" max="12800" width="9.140625" style="852"/>
    <col min="12801" max="12801" width="9.140625" style="852" customWidth="1"/>
    <col min="12802" max="12802" width="8.7109375" style="852" bestFit="1" customWidth="1"/>
    <col min="12803" max="12803" width="12.140625" style="852" bestFit="1" customWidth="1"/>
    <col min="12804" max="12805" width="10.28515625" style="852" bestFit="1" customWidth="1"/>
    <col min="12806" max="12806" width="8.7109375" style="852" bestFit="1" customWidth="1"/>
    <col min="12807" max="12807" width="7.28515625" style="852" bestFit="1" customWidth="1"/>
    <col min="12808" max="12808" width="6.140625" style="852" customWidth="1"/>
    <col min="12809" max="12809" width="10" style="852" customWidth="1"/>
    <col min="12810" max="12810" width="15.7109375" style="852" bestFit="1" customWidth="1"/>
    <col min="12811" max="12811" width="8.7109375" style="852" bestFit="1" customWidth="1"/>
    <col min="12812" max="12812" width="7.85546875" style="852" bestFit="1" customWidth="1"/>
    <col min="12813" max="12813" width="5.85546875" style="852" bestFit="1" customWidth="1"/>
    <col min="12814" max="12814" width="10.28515625" style="852" bestFit="1" customWidth="1"/>
    <col min="12815" max="12815" width="7.28515625" style="852" bestFit="1" customWidth="1"/>
    <col min="12816" max="12816" width="4.7109375" style="852" customWidth="1"/>
    <col min="12817" max="12819" width="9.28515625" style="852" bestFit="1" customWidth="1"/>
    <col min="12820" max="13056" width="9.140625" style="852"/>
    <col min="13057" max="13057" width="9.140625" style="852" customWidth="1"/>
    <col min="13058" max="13058" width="8.7109375" style="852" bestFit="1" customWidth="1"/>
    <col min="13059" max="13059" width="12.140625" style="852" bestFit="1" customWidth="1"/>
    <col min="13060" max="13061" width="10.28515625" style="852" bestFit="1" customWidth="1"/>
    <col min="13062" max="13062" width="8.7109375" style="852" bestFit="1" customWidth="1"/>
    <col min="13063" max="13063" width="7.28515625" style="852" bestFit="1" customWidth="1"/>
    <col min="13064" max="13064" width="6.140625" style="852" customWidth="1"/>
    <col min="13065" max="13065" width="10" style="852" customWidth="1"/>
    <col min="13066" max="13066" width="15.7109375" style="852" bestFit="1" customWidth="1"/>
    <col min="13067" max="13067" width="8.7109375" style="852" bestFit="1" customWidth="1"/>
    <col min="13068" max="13068" width="7.85546875" style="852" bestFit="1" customWidth="1"/>
    <col min="13069" max="13069" width="5.85546875" style="852" bestFit="1" customWidth="1"/>
    <col min="13070" max="13070" width="10.28515625" style="852" bestFit="1" customWidth="1"/>
    <col min="13071" max="13071" width="7.28515625" style="852" bestFit="1" customWidth="1"/>
    <col min="13072" max="13072" width="4.7109375" style="852" customWidth="1"/>
    <col min="13073" max="13075" width="9.28515625" style="852" bestFit="1" customWidth="1"/>
    <col min="13076" max="13312" width="9.140625" style="852"/>
    <col min="13313" max="13313" width="9.140625" style="852" customWidth="1"/>
    <col min="13314" max="13314" width="8.7109375" style="852" bestFit="1" customWidth="1"/>
    <col min="13315" max="13315" width="12.140625" style="852" bestFit="1" customWidth="1"/>
    <col min="13316" max="13317" width="10.28515625" style="852" bestFit="1" customWidth="1"/>
    <col min="13318" max="13318" width="8.7109375" style="852" bestFit="1" customWidth="1"/>
    <col min="13319" max="13319" width="7.28515625" style="852" bestFit="1" customWidth="1"/>
    <col min="13320" max="13320" width="6.140625" style="852" customWidth="1"/>
    <col min="13321" max="13321" width="10" style="852" customWidth="1"/>
    <col min="13322" max="13322" width="15.7109375" style="852" bestFit="1" customWidth="1"/>
    <col min="13323" max="13323" width="8.7109375" style="852" bestFit="1" customWidth="1"/>
    <col min="13324" max="13324" width="7.85546875" style="852" bestFit="1" customWidth="1"/>
    <col min="13325" max="13325" width="5.85546875" style="852" bestFit="1" customWidth="1"/>
    <col min="13326" max="13326" width="10.28515625" style="852" bestFit="1" customWidth="1"/>
    <col min="13327" max="13327" width="7.28515625" style="852" bestFit="1" customWidth="1"/>
    <col min="13328" max="13328" width="4.7109375" style="852" customWidth="1"/>
    <col min="13329" max="13331" width="9.28515625" style="852" bestFit="1" customWidth="1"/>
    <col min="13332" max="13568" width="9.140625" style="852"/>
    <col min="13569" max="13569" width="9.140625" style="852" customWidth="1"/>
    <col min="13570" max="13570" width="8.7109375" style="852" bestFit="1" customWidth="1"/>
    <col min="13571" max="13571" width="12.140625" style="852" bestFit="1" customWidth="1"/>
    <col min="13572" max="13573" width="10.28515625" style="852" bestFit="1" customWidth="1"/>
    <col min="13574" max="13574" width="8.7109375" style="852" bestFit="1" customWidth="1"/>
    <col min="13575" max="13575" width="7.28515625" style="852" bestFit="1" customWidth="1"/>
    <col min="13576" max="13576" width="6.140625" style="852" customWidth="1"/>
    <col min="13577" max="13577" width="10" style="852" customWidth="1"/>
    <col min="13578" max="13578" width="15.7109375" style="852" bestFit="1" customWidth="1"/>
    <col min="13579" max="13579" width="8.7109375" style="852" bestFit="1" customWidth="1"/>
    <col min="13580" max="13580" width="7.85546875" style="852" bestFit="1" customWidth="1"/>
    <col min="13581" max="13581" width="5.85546875" style="852" bestFit="1" customWidth="1"/>
    <col min="13582" max="13582" width="10.28515625" style="852" bestFit="1" customWidth="1"/>
    <col min="13583" max="13583" width="7.28515625" style="852" bestFit="1" customWidth="1"/>
    <col min="13584" max="13584" width="4.7109375" style="852" customWidth="1"/>
    <col min="13585" max="13587" width="9.28515625" style="852" bestFit="1" customWidth="1"/>
    <col min="13588" max="13824" width="9.140625" style="852"/>
    <col min="13825" max="13825" width="9.140625" style="852" customWidth="1"/>
    <col min="13826" max="13826" width="8.7109375" style="852" bestFit="1" customWidth="1"/>
    <col min="13827" max="13827" width="12.140625" style="852" bestFit="1" customWidth="1"/>
    <col min="13828" max="13829" width="10.28515625" style="852" bestFit="1" customWidth="1"/>
    <col min="13830" max="13830" width="8.7109375" style="852" bestFit="1" customWidth="1"/>
    <col min="13831" max="13831" width="7.28515625" style="852" bestFit="1" customWidth="1"/>
    <col min="13832" max="13832" width="6.140625" style="852" customWidth="1"/>
    <col min="13833" max="13833" width="10" style="852" customWidth="1"/>
    <col min="13834" max="13834" width="15.7109375" style="852" bestFit="1" customWidth="1"/>
    <col min="13835" max="13835" width="8.7109375" style="852" bestFit="1" customWidth="1"/>
    <col min="13836" max="13836" width="7.85546875" style="852" bestFit="1" customWidth="1"/>
    <col min="13837" max="13837" width="5.85546875" style="852" bestFit="1" customWidth="1"/>
    <col min="13838" max="13838" width="10.28515625" style="852" bestFit="1" customWidth="1"/>
    <col min="13839" max="13839" width="7.28515625" style="852" bestFit="1" customWidth="1"/>
    <col min="13840" max="13840" width="4.7109375" style="852" customWidth="1"/>
    <col min="13841" max="13843" width="9.28515625" style="852" bestFit="1" customWidth="1"/>
    <col min="13844" max="14080" width="9.140625" style="852"/>
    <col min="14081" max="14081" width="9.140625" style="852" customWidth="1"/>
    <col min="14082" max="14082" width="8.7109375" style="852" bestFit="1" customWidth="1"/>
    <col min="14083" max="14083" width="12.140625" style="852" bestFit="1" customWidth="1"/>
    <col min="14084" max="14085" width="10.28515625" style="852" bestFit="1" customWidth="1"/>
    <col min="14086" max="14086" width="8.7109375" style="852" bestFit="1" customWidth="1"/>
    <col min="14087" max="14087" width="7.28515625" style="852" bestFit="1" customWidth="1"/>
    <col min="14088" max="14088" width="6.140625" style="852" customWidth="1"/>
    <col min="14089" max="14089" width="10" style="852" customWidth="1"/>
    <col min="14090" max="14090" width="15.7109375" style="852" bestFit="1" customWidth="1"/>
    <col min="14091" max="14091" width="8.7109375" style="852" bestFit="1" customWidth="1"/>
    <col min="14092" max="14092" width="7.85546875" style="852" bestFit="1" customWidth="1"/>
    <col min="14093" max="14093" width="5.85546875" style="852" bestFit="1" customWidth="1"/>
    <col min="14094" max="14094" width="10.28515625" style="852" bestFit="1" customWidth="1"/>
    <col min="14095" max="14095" width="7.28515625" style="852" bestFit="1" customWidth="1"/>
    <col min="14096" max="14096" width="4.7109375" style="852" customWidth="1"/>
    <col min="14097" max="14099" width="9.28515625" style="852" bestFit="1" customWidth="1"/>
    <col min="14100" max="14336" width="9.140625" style="852"/>
    <col min="14337" max="14337" width="9.140625" style="852" customWidth="1"/>
    <col min="14338" max="14338" width="8.7109375" style="852" bestFit="1" customWidth="1"/>
    <col min="14339" max="14339" width="12.140625" style="852" bestFit="1" customWidth="1"/>
    <col min="14340" max="14341" width="10.28515625" style="852" bestFit="1" customWidth="1"/>
    <col min="14342" max="14342" width="8.7109375" style="852" bestFit="1" customWidth="1"/>
    <col min="14343" max="14343" width="7.28515625" style="852" bestFit="1" customWidth="1"/>
    <col min="14344" max="14344" width="6.140625" style="852" customWidth="1"/>
    <col min="14345" max="14345" width="10" style="852" customWidth="1"/>
    <col min="14346" max="14346" width="15.7109375" style="852" bestFit="1" customWidth="1"/>
    <col min="14347" max="14347" width="8.7109375" style="852" bestFit="1" customWidth="1"/>
    <col min="14348" max="14348" width="7.85546875" style="852" bestFit="1" customWidth="1"/>
    <col min="14349" max="14349" width="5.85546875" style="852" bestFit="1" customWidth="1"/>
    <col min="14350" max="14350" width="10.28515625" style="852" bestFit="1" customWidth="1"/>
    <col min="14351" max="14351" width="7.28515625" style="852" bestFit="1" customWidth="1"/>
    <col min="14352" max="14352" width="4.7109375" style="852" customWidth="1"/>
    <col min="14353" max="14355" width="9.28515625" style="852" bestFit="1" customWidth="1"/>
    <col min="14356" max="14592" width="9.140625" style="852"/>
    <col min="14593" max="14593" width="9.140625" style="852" customWidth="1"/>
    <col min="14594" max="14594" width="8.7109375" style="852" bestFit="1" customWidth="1"/>
    <col min="14595" max="14595" width="12.140625" style="852" bestFit="1" customWidth="1"/>
    <col min="14596" max="14597" width="10.28515625" style="852" bestFit="1" customWidth="1"/>
    <col min="14598" max="14598" width="8.7109375" style="852" bestFit="1" customWidth="1"/>
    <col min="14599" max="14599" width="7.28515625" style="852" bestFit="1" customWidth="1"/>
    <col min="14600" max="14600" width="6.140625" style="852" customWidth="1"/>
    <col min="14601" max="14601" width="10" style="852" customWidth="1"/>
    <col min="14602" max="14602" width="15.7109375" style="852" bestFit="1" customWidth="1"/>
    <col min="14603" max="14603" width="8.7109375" style="852" bestFit="1" customWidth="1"/>
    <col min="14604" max="14604" width="7.85546875" style="852" bestFit="1" customWidth="1"/>
    <col min="14605" max="14605" width="5.85546875" style="852" bestFit="1" customWidth="1"/>
    <col min="14606" max="14606" width="10.28515625" style="852" bestFit="1" customWidth="1"/>
    <col min="14607" max="14607" width="7.28515625" style="852" bestFit="1" customWidth="1"/>
    <col min="14608" max="14608" width="4.7109375" style="852" customWidth="1"/>
    <col min="14609" max="14611" width="9.28515625" style="852" bestFit="1" customWidth="1"/>
    <col min="14612" max="14848" width="9.140625" style="852"/>
    <col min="14849" max="14849" width="9.140625" style="852" customWidth="1"/>
    <col min="14850" max="14850" width="8.7109375" style="852" bestFit="1" customWidth="1"/>
    <col min="14851" max="14851" width="12.140625" style="852" bestFit="1" customWidth="1"/>
    <col min="14852" max="14853" width="10.28515625" style="852" bestFit="1" customWidth="1"/>
    <col min="14854" max="14854" width="8.7109375" style="852" bestFit="1" customWidth="1"/>
    <col min="14855" max="14855" width="7.28515625" style="852" bestFit="1" customWidth="1"/>
    <col min="14856" max="14856" width="6.140625" style="852" customWidth="1"/>
    <col min="14857" max="14857" width="10" style="852" customWidth="1"/>
    <col min="14858" max="14858" width="15.7109375" style="852" bestFit="1" customWidth="1"/>
    <col min="14859" max="14859" width="8.7109375" style="852" bestFit="1" customWidth="1"/>
    <col min="14860" max="14860" width="7.85546875" style="852" bestFit="1" customWidth="1"/>
    <col min="14861" max="14861" width="5.85546875" style="852" bestFit="1" customWidth="1"/>
    <col min="14862" max="14862" width="10.28515625" style="852" bestFit="1" customWidth="1"/>
    <col min="14863" max="14863" width="7.28515625" style="852" bestFit="1" customWidth="1"/>
    <col min="14864" max="14864" width="4.7109375" style="852" customWidth="1"/>
    <col min="14865" max="14867" width="9.28515625" style="852" bestFit="1" customWidth="1"/>
    <col min="14868" max="15104" width="9.140625" style="852"/>
    <col min="15105" max="15105" width="9.140625" style="852" customWidth="1"/>
    <col min="15106" max="15106" width="8.7109375" style="852" bestFit="1" customWidth="1"/>
    <col min="15107" max="15107" width="12.140625" style="852" bestFit="1" customWidth="1"/>
    <col min="15108" max="15109" width="10.28515625" style="852" bestFit="1" customWidth="1"/>
    <col min="15110" max="15110" width="8.7109375" style="852" bestFit="1" customWidth="1"/>
    <col min="15111" max="15111" width="7.28515625" style="852" bestFit="1" customWidth="1"/>
    <col min="15112" max="15112" width="6.140625" style="852" customWidth="1"/>
    <col min="15113" max="15113" width="10" style="852" customWidth="1"/>
    <col min="15114" max="15114" width="15.7109375" style="852" bestFit="1" customWidth="1"/>
    <col min="15115" max="15115" width="8.7109375" style="852" bestFit="1" customWidth="1"/>
    <col min="15116" max="15116" width="7.85546875" style="852" bestFit="1" customWidth="1"/>
    <col min="15117" max="15117" width="5.85546875" style="852" bestFit="1" customWidth="1"/>
    <col min="15118" max="15118" width="10.28515625" style="852" bestFit="1" customWidth="1"/>
    <col min="15119" max="15119" width="7.28515625" style="852" bestFit="1" customWidth="1"/>
    <col min="15120" max="15120" width="4.7109375" style="852" customWidth="1"/>
    <col min="15121" max="15123" width="9.28515625" style="852" bestFit="1" customWidth="1"/>
    <col min="15124" max="15360" width="9.140625" style="852"/>
    <col min="15361" max="15361" width="9.140625" style="852" customWidth="1"/>
    <col min="15362" max="15362" width="8.7109375" style="852" bestFit="1" customWidth="1"/>
    <col min="15363" max="15363" width="12.140625" style="852" bestFit="1" customWidth="1"/>
    <col min="15364" max="15365" width="10.28515625" style="852" bestFit="1" customWidth="1"/>
    <col min="15366" max="15366" width="8.7109375" style="852" bestFit="1" customWidth="1"/>
    <col min="15367" max="15367" width="7.28515625" style="852" bestFit="1" customWidth="1"/>
    <col min="15368" max="15368" width="6.140625" style="852" customWidth="1"/>
    <col min="15369" max="15369" width="10" style="852" customWidth="1"/>
    <col min="15370" max="15370" width="15.7109375" style="852" bestFit="1" customWidth="1"/>
    <col min="15371" max="15371" width="8.7109375" style="852" bestFit="1" customWidth="1"/>
    <col min="15372" max="15372" width="7.85546875" style="852" bestFit="1" customWidth="1"/>
    <col min="15373" max="15373" width="5.85546875" style="852" bestFit="1" customWidth="1"/>
    <col min="15374" max="15374" width="10.28515625" style="852" bestFit="1" customWidth="1"/>
    <col min="15375" max="15375" width="7.28515625" style="852" bestFit="1" customWidth="1"/>
    <col min="15376" max="15376" width="4.7109375" style="852" customWidth="1"/>
    <col min="15377" max="15379" width="9.28515625" style="852" bestFit="1" customWidth="1"/>
    <col min="15380" max="15616" width="9.140625" style="852"/>
    <col min="15617" max="15617" width="9.140625" style="852" customWidth="1"/>
    <col min="15618" max="15618" width="8.7109375" style="852" bestFit="1" customWidth="1"/>
    <col min="15619" max="15619" width="12.140625" style="852" bestFit="1" customWidth="1"/>
    <col min="15620" max="15621" width="10.28515625" style="852" bestFit="1" customWidth="1"/>
    <col min="15622" max="15622" width="8.7109375" style="852" bestFit="1" customWidth="1"/>
    <col min="15623" max="15623" width="7.28515625" style="852" bestFit="1" customWidth="1"/>
    <col min="15624" max="15624" width="6.140625" style="852" customWidth="1"/>
    <col min="15625" max="15625" width="10" style="852" customWidth="1"/>
    <col min="15626" max="15626" width="15.7109375" style="852" bestFit="1" customWidth="1"/>
    <col min="15627" max="15627" width="8.7109375" style="852" bestFit="1" customWidth="1"/>
    <col min="15628" max="15628" width="7.85546875" style="852" bestFit="1" customWidth="1"/>
    <col min="15629" max="15629" width="5.85546875" style="852" bestFit="1" customWidth="1"/>
    <col min="15630" max="15630" width="10.28515625" style="852" bestFit="1" customWidth="1"/>
    <col min="15631" max="15631" width="7.28515625" style="852" bestFit="1" customWidth="1"/>
    <col min="15632" max="15632" width="4.7109375" style="852" customWidth="1"/>
    <col min="15633" max="15635" width="9.28515625" style="852" bestFit="1" customWidth="1"/>
    <col min="15636" max="15872" width="9.140625" style="852"/>
    <col min="15873" max="15873" width="9.140625" style="852" customWidth="1"/>
    <col min="15874" max="15874" width="8.7109375" style="852" bestFit="1" customWidth="1"/>
    <col min="15875" max="15875" width="12.140625" style="852" bestFit="1" customWidth="1"/>
    <col min="15876" max="15877" width="10.28515625" style="852" bestFit="1" customWidth="1"/>
    <col min="15878" max="15878" width="8.7109375" style="852" bestFit="1" customWidth="1"/>
    <col min="15879" max="15879" width="7.28515625" style="852" bestFit="1" customWidth="1"/>
    <col min="15880" max="15880" width="6.140625" style="852" customWidth="1"/>
    <col min="15881" max="15881" width="10" style="852" customWidth="1"/>
    <col min="15882" max="15882" width="15.7109375" style="852" bestFit="1" customWidth="1"/>
    <col min="15883" max="15883" width="8.7109375" style="852" bestFit="1" customWidth="1"/>
    <col min="15884" max="15884" width="7.85546875" style="852" bestFit="1" customWidth="1"/>
    <col min="15885" max="15885" width="5.85546875" style="852" bestFit="1" customWidth="1"/>
    <col min="15886" max="15886" width="10.28515625" style="852" bestFit="1" customWidth="1"/>
    <col min="15887" max="15887" width="7.28515625" style="852" bestFit="1" customWidth="1"/>
    <col min="15888" max="15888" width="4.7109375" style="852" customWidth="1"/>
    <col min="15889" max="15891" width="9.28515625" style="852" bestFit="1" customWidth="1"/>
    <col min="15892" max="16128" width="9.140625" style="852"/>
    <col min="16129" max="16129" width="9.140625" style="852" customWidth="1"/>
    <col min="16130" max="16130" width="8.7109375" style="852" bestFit="1" customWidth="1"/>
    <col min="16131" max="16131" width="12.140625" style="852" bestFit="1" customWidth="1"/>
    <col min="16132" max="16133" width="10.28515625" style="852" bestFit="1" customWidth="1"/>
    <col min="16134" max="16134" width="8.7109375" style="852" bestFit="1" customWidth="1"/>
    <col min="16135" max="16135" width="7.28515625" style="852" bestFit="1" customWidth="1"/>
    <col min="16136" max="16136" width="6.140625" style="852" customWidth="1"/>
    <col min="16137" max="16137" width="10" style="852" customWidth="1"/>
    <col min="16138" max="16138" width="15.7109375" style="852" bestFit="1" customWidth="1"/>
    <col min="16139" max="16139" width="8.7109375" style="852" bestFit="1" customWidth="1"/>
    <col min="16140" max="16140" width="7.85546875" style="852" bestFit="1" customWidth="1"/>
    <col min="16141" max="16141" width="5.85546875" style="852" bestFit="1" customWidth="1"/>
    <col min="16142" max="16142" width="10.28515625" style="852" bestFit="1" customWidth="1"/>
    <col min="16143" max="16143" width="7.28515625" style="852" bestFit="1" customWidth="1"/>
    <col min="16144" max="16144" width="4.7109375" style="852" customWidth="1"/>
    <col min="16145" max="16147" width="9.28515625" style="852" bestFit="1" customWidth="1"/>
    <col min="16148" max="16384" width="9.140625" style="852"/>
  </cols>
  <sheetData>
    <row r="1" spans="1:15" ht="3.75" customHeight="1">
      <c r="A1" s="878"/>
      <c r="B1" s="878"/>
      <c r="C1" s="878"/>
      <c r="D1" s="878"/>
      <c r="E1" s="878"/>
      <c r="F1" s="878"/>
      <c r="G1" s="878"/>
      <c r="H1" s="878"/>
      <c r="I1" s="878"/>
      <c r="J1" s="878"/>
      <c r="K1" s="878"/>
      <c r="L1" s="878"/>
      <c r="M1" s="878"/>
      <c r="N1" s="878"/>
      <c r="O1" s="878"/>
    </row>
    <row r="2" spans="1:15" ht="38.25" customHeight="1">
      <c r="A2" s="1081" t="s">
        <v>1073</v>
      </c>
      <c r="B2" s="1081"/>
      <c r="C2" s="1081"/>
      <c r="D2" s="1081"/>
      <c r="E2" s="1081"/>
      <c r="F2" s="1081"/>
      <c r="G2" s="1081"/>
      <c r="H2" s="1081"/>
      <c r="I2" s="1081"/>
      <c r="J2" s="1081"/>
      <c r="K2" s="1081"/>
      <c r="L2" s="1081"/>
      <c r="M2" s="1081"/>
      <c r="N2" s="1081"/>
      <c r="O2" s="1081"/>
    </row>
    <row r="3" spans="1:15" ht="20.25" customHeight="1">
      <c r="A3" s="1081" t="s">
        <v>768</v>
      </c>
      <c r="B3" s="1081"/>
      <c r="C3" s="1081"/>
      <c r="D3" s="1081"/>
      <c r="E3" s="1081"/>
      <c r="F3" s="1081"/>
      <c r="G3" s="1081"/>
      <c r="H3" s="1081"/>
      <c r="I3" s="1081"/>
      <c r="J3" s="1081"/>
      <c r="K3" s="1081"/>
      <c r="L3" s="1081"/>
      <c r="M3" s="1081"/>
      <c r="N3" s="1081"/>
      <c r="O3" s="1081"/>
    </row>
    <row r="4" spans="1:15" ht="20.25" customHeight="1">
      <c r="A4" s="1081" t="s">
        <v>1530</v>
      </c>
      <c r="B4" s="1081"/>
      <c r="C4" s="1081"/>
      <c r="D4" s="1081"/>
      <c r="E4" s="1081"/>
      <c r="F4" s="1081"/>
      <c r="G4" s="1081"/>
      <c r="H4" s="1081"/>
      <c r="I4" s="1081"/>
      <c r="J4" s="1081"/>
      <c r="K4" s="1081"/>
      <c r="L4" s="1081"/>
      <c r="M4" s="1081"/>
      <c r="N4" s="1081"/>
      <c r="O4" s="1081"/>
    </row>
    <row r="5" spans="1:15" ht="39" customHeight="1" thickBot="1">
      <c r="A5" s="1082" t="s">
        <v>1255</v>
      </c>
      <c r="B5" s="1082"/>
      <c r="C5" s="1082"/>
      <c r="D5" s="1082"/>
      <c r="E5" s="1082"/>
      <c r="F5" s="1082"/>
      <c r="G5" s="1082"/>
      <c r="H5" s="1082"/>
      <c r="I5" s="1082"/>
      <c r="J5" s="1082"/>
      <c r="K5" s="1082"/>
      <c r="L5" s="1082"/>
      <c r="M5" s="1082"/>
      <c r="N5" s="1082"/>
      <c r="O5" s="1082"/>
    </row>
    <row r="6" spans="1:15" s="479" customFormat="1" ht="18" customHeight="1" thickTop="1" thickBot="1">
      <c r="A6" s="326"/>
      <c r="B6" s="1083" t="s">
        <v>1535</v>
      </c>
      <c r="C6" s="1083"/>
      <c r="D6" s="1083"/>
      <c r="E6" s="1083"/>
      <c r="F6" s="1083"/>
      <c r="G6" s="1083"/>
      <c r="H6" s="175"/>
      <c r="I6" s="879"/>
      <c r="J6" s="1083" t="s">
        <v>769</v>
      </c>
      <c r="K6" s="1083"/>
      <c r="L6" s="1083"/>
      <c r="M6" s="1083"/>
      <c r="N6" s="1083"/>
      <c r="O6" s="1083"/>
    </row>
    <row r="7" spans="1:15" s="479" customFormat="1" ht="18" customHeight="1" thickTop="1" thickBot="1">
      <c r="A7" s="176" t="s">
        <v>770</v>
      </c>
      <c r="B7" s="845" t="s">
        <v>771</v>
      </c>
      <c r="C7" s="845" t="s">
        <v>772</v>
      </c>
      <c r="D7" s="845" t="s">
        <v>773</v>
      </c>
      <c r="E7" s="845" t="s">
        <v>6</v>
      </c>
      <c r="F7" s="845" t="s">
        <v>709</v>
      </c>
      <c r="G7" s="327"/>
      <c r="H7" s="175"/>
      <c r="I7" s="176" t="s">
        <v>770</v>
      </c>
      <c r="J7" s="911" t="s">
        <v>2</v>
      </c>
      <c r="K7" s="911" t="s">
        <v>3</v>
      </c>
      <c r="L7" s="911" t="s">
        <v>4</v>
      </c>
      <c r="M7" s="911" t="s">
        <v>774</v>
      </c>
      <c r="N7" s="911" t="s">
        <v>6</v>
      </c>
      <c r="O7" s="911" t="s">
        <v>709</v>
      </c>
    </row>
    <row r="8" spans="1:15" s="479" customFormat="1" ht="18" customHeight="1" thickTop="1">
      <c r="A8" s="175" t="s">
        <v>1085</v>
      </c>
      <c r="B8" s="912">
        <v>66432.82213</v>
      </c>
      <c r="C8" s="912">
        <v>460373.96408000001</v>
      </c>
      <c r="D8" s="912">
        <v>2222718.9172399999</v>
      </c>
      <c r="E8" s="912">
        <v>2749525.7034499999</v>
      </c>
      <c r="F8" s="913">
        <v>0.76100996483412242</v>
      </c>
      <c r="H8" s="175"/>
      <c r="I8" s="914" t="s">
        <v>1085</v>
      </c>
      <c r="J8" s="916">
        <v>60409.212319999999</v>
      </c>
      <c r="K8" s="916">
        <v>6023.6098099999999</v>
      </c>
      <c r="L8" s="916">
        <v>0</v>
      </c>
      <c r="M8" s="916">
        <v>0</v>
      </c>
      <c r="N8" s="916">
        <v>66432.82213</v>
      </c>
      <c r="O8" s="913">
        <v>0.8538118009525445</v>
      </c>
    </row>
    <row r="9" spans="1:15" s="479" customFormat="1" ht="18" customHeight="1">
      <c r="A9" s="175" t="s">
        <v>1086</v>
      </c>
      <c r="B9" s="912">
        <v>11374.5144</v>
      </c>
      <c r="C9" s="912">
        <v>165954.50758</v>
      </c>
      <c r="D9" s="912">
        <v>686140.93888999999</v>
      </c>
      <c r="E9" s="912">
        <v>863469.96086999995</v>
      </c>
      <c r="F9" s="913">
        <v>0.23899003516587755</v>
      </c>
      <c r="H9" s="175"/>
      <c r="I9" s="914" t="s">
        <v>1086</v>
      </c>
      <c r="J9" s="916">
        <v>10433.07134</v>
      </c>
      <c r="K9" s="916">
        <v>941.44306000000006</v>
      </c>
      <c r="L9" s="916">
        <v>0</v>
      </c>
      <c r="M9" s="916">
        <v>0</v>
      </c>
      <c r="N9" s="916">
        <v>11374.5144</v>
      </c>
      <c r="O9" s="913">
        <v>0.14618819904745556</v>
      </c>
    </row>
    <row r="10" spans="1:15" s="479" customFormat="1" ht="18" customHeight="1" thickBot="1">
      <c r="A10" s="175"/>
      <c r="B10" s="916"/>
      <c r="C10" s="916"/>
      <c r="D10" s="916"/>
      <c r="E10" s="743"/>
      <c r="F10" s="917"/>
      <c r="H10" s="175"/>
      <c r="I10" s="918"/>
      <c r="J10" s="916"/>
      <c r="K10" s="916"/>
      <c r="L10" s="918"/>
      <c r="M10" s="916"/>
      <c r="N10" s="916"/>
      <c r="O10" s="917"/>
    </row>
    <row r="11" spans="1:15" s="479" customFormat="1" ht="18" customHeight="1" thickTop="1" thickBot="1">
      <c r="A11" s="176" t="s">
        <v>787</v>
      </c>
      <c r="B11" s="919">
        <v>77807.33653</v>
      </c>
      <c r="C11" s="919">
        <v>626328.47165999992</v>
      </c>
      <c r="D11" s="919">
        <v>2908859.8561300002</v>
      </c>
      <c r="E11" s="920">
        <v>3612995.66432</v>
      </c>
      <c r="F11" s="920"/>
      <c r="G11" s="327"/>
      <c r="H11" s="175"/>
      <c r="I11" s="920"/>
      <c r="J11" s="919">
        <v>70842.283660000001</v>
      </c>
      <c r="K11" s="919">
        <v>6965.0528700000004</v>
      </c>
      <c r="L11" s="920">
        <v>0</v>
      </c>
      <c r="M11" s="919">
        <v>0</v>
      </c>
      <c r="N11" s="919">
        <v>77807.33653</v>
      </c>
      <c r="O11" s="928"/>
    </row>
    <row r="12" spans="1:15" s="479" customFormat="1" ht="18" customHeight="1" thickTop="1" thickBot="1">
      <c r="A12" s="175"/>
      <c r="B12" s="916"/>
      <c r="C12" s="916"/>
      <c r="D12" s="916"/>
      <c r="E12" s="916"/>
      <c r="F12" s="743"/>
      <c r="G12" s="743"/>
      <c r="H12" s="175"/>
      <c r="I12" s="743"/>
      <c r="J12" s="916"/>
      <c r="K12" s="916"/>
      <c r="L12" s="918"/>
      <c r="M12" s="916"/>
      <c r="N12" s="916"/>
      <c r="O12" s="912"/>
    </row>
    <row r="13" spans="1:15" s="479" customFormat="1" ht="18" customHeight="1" thickTop="1" thickBot="1">
      <c r="A13" s="177"/>
      <c r="B13" s="1080" t="s">
        <v>788</v>
      </c>
      <c r="C13" s="1080"/>
      <c r="D13" s="1080"/>
      <c r="E13" s="1080"/>
      <c r="F13" s="1080"/>
      <c r="G13" s="1080"/>
      <c r="H13" s="175"/>
      <c r="I13" s="949"/>
      <c r="J13" s="950" t="s">
        <v>789</v>
      </c>
      <c r="K13" s="950"/>
      <c r="L13" s="950"/>
      <c r="M13" s="950"/>
      <c r="N13" s="950"/>
      <c r="O13" s="950"/>
    </row>
    <row r="14" spans="1:15" s="479" customFormat="1" ht="18" customHeight="1" thickTop="1" thickBot="1">
      <c r="A14" s="176" t="s">
        <v>770</v>
      </c>
      <c r="B14" s="911" t="s">
        <v>2</v>
      </c>
      <c r="C14" s="911" t="s">
        <v>3</v>
      </c>
      <c r="D14" s="911" t="s">
        <v>4</v>
      </c>
      <c r="E14" s="911" t="s">
        <v>774</v>
      </c>
      <c r="F14" s="911" t="s">
        <v>6</v>
      </c>
      <c r="G14" s="911" t="s">
        <v>709</v>
      </c>
      <c r="H14" s="175"/>
      <c r="I14" s="744" t="s">
        <v>770</v>
      </c>
      <c r="J14" s="911" t="s">
        <v>2</v>
      </c>
      <c r="K14" s="911" t="s">
        <v>3</v>
      </c>
      <c r="L14" s="911" t="s">
        <v>4</v>
      </c>
      <c r="M14" s="911" t="s">
        <v>774</v>
      </c>
      <c r="N14" s="911" t="s">
        <v>6</v>
      </c>
      <c r="O14" s="911" t="s">
        <v>709</v>
      </c>
    </row>
    <row r="15" spans="1:15" s="479" customFormat="1" ht="18" customHeight="1" thickTop="1">
      <c r="A15" s="175" t="s">
        <v>1085</v>
      </c>
      <c r="B15" s="912">
        <v>434477.82084</v>
      </c>
      <c r="C15" s="912">
        <v>25884.022290000001</v>
      </c>
      <c r="D15" s="912">
        <v>0</v>
      </c>
      <c r="E15" s="912">
        <v>12.120950000000001</v>
      </c>
      <c r="F15" s="912">
        <v>460373.96408000001</v>
      </c>
      <c r="G15" s="923">
        <v>0.73503598337121789</v>
      </c>
      <c r="H15" s="175"/>
      <c r="I15" s="918" t="s">
        <v>1085</v>
      </c>
      <c r="J15" s="912">
        <v>2178191.8116199998</v>
      </c>
      <c r="K15" s="912">
        <v>44527.105619999995</v>
      </c>
      <c r="L15" s="912">
        <v>0</v>
      </c>
      <c r="M15" s="912">
        <v>0</v>
      </c>
      <c r="N15" s="912">
        <v>2222718.9172399999</v>
      </c>
      <c r="O15" s="924">
        <v>0.76412031764127175</v>
      </c>
    </row>
    <row r="16" spans="1:15" s="479" customFormat="1" ht="18" customHeight="1">
      <c r="A16" s="175" t="s">
        <v>1086</v>
      </c>
      <c r="B16" s="912">
        <v>139273.13034999999</v>
      </c>
      <c r="C16" s="912">
        <v>26681.377230000002</v>
      </c>
      <c r="D16" s="912">
        <v>0</v>
      </c>
      <c r="E16" s="912">
        <v>0</v>
      </c>
      <c r="F16" s="912">
        <v>165954.50758</v>
      </c>
      <c r="G16" s="923">
        <v>0.26496401662878227</v>
      </c>
      <c r="H16" s="175"/>
      <c r="I16" s="918" t="s">
        <v>1086</v>
      </c>
      <c r="J16" s="912">
        <v>599608.97116999992</v>
      </c>
      <c r="K16" s="912">
        <v>86531.967720000001</v>
      </c>
      <c r="L16" s="912">
        <v>0</v>
      </c>
      <c r="M16" s="912">
        <v>0</v>
      </c>
      <c r="N16" s="912">
        <v>686140.93888999999</v>
      </c>
      <c r="O16" s="924">
        <v>0.23587968235872811</v>
      </c>
    </row>
    <row r="17" spans="1:15" s="479" customFormat="1" ht="18" customHeight="1" thickBot="1">
      <c r="A17" s="175"/>
      <c r="B17" s="916"/>
      <c r="C17" s="916"/>
      <c r="D17" s="916"/>
      <c r="E17" s="916"/>
      <c r="F17" s="743"/>
      <c r="G17" s="923"/>
      <c r="H17" s="918"/>
      <c r="I17" s="743"/>
      <c r="J17" s="916"/>
      <c r="K17" s="916"/>
      <c r="L17" s="918"/>
      <c r="M17" s="916"/>
      <c r="N17" s="916"/>
      <c r="O17" s="924"/>
    </row>
    <row r="18" spans="1:15" s="479" customFormat="1" ht="18" customHeight="1" thickTop="1" thickBot="1">
      <c r="A18" s="176" t="s">
        <v>790</v>
      </c>
      <c r="B18" s="919">
        <v>573750.95119000005</v>
      </c>
      <c r="C18" s="919">
        <v>52565.399520000006</v>
      </c>
      <c r="D18" s="919">
        <v>0</v>
      </c>
      <c r="E18" s="919">
        <v>12.120950000000001</v>
      </c>
      <c r="F18" s="920">
        <v>626328.47165999992</v>
      </c>
      <c r="G18" s="920"/>
      <c r="H18" s="918"/>
      <c r="I18" s="744"/>
      <c r="J18" s="928">
        <v>2777800.7827900001</v>
      </c>
      <c r="K18" s="919">
        <v>131059.07334</v>
      </c>
      <c r="L18" s="920">
        <v>0</v>
      </c>
      <c r="M18" s="919">
        <v>0</v>
      </c>
      <c r="N18" s="919">
        <v>2908859.8561300002</v>
      </c>
      <c r="O18" s="928"/>
    </row>
    <row r="19" spans="1:15" s="479" customFormat="1" ht="18" customHeight="1" thickTop="1" thickBot="1">
      <c r="A19" s="323"/>
      <c r="B19" s="929"/>
      <c r="C19" s="929"/>
      <c r="D19" s="929"/>
      <c r="E19" s="929"/>
      <c r="F19" s="951"/>
      <c r="G19" s="323"/>
      <c r="H19" s="323"/>
      <c r="I19" s="323"/>
      <c r="J19" s="952"/>
      <c r="K19" s="929"/>
      <c r="L19" s="929"/>
      <c r="M19" s="929"/>
      <c r="N19" s="929"/>
      <c r="O19" s="929"/>
    </row>
    <row r="20" spans="1:15" s="479" customFormat="1" ht="18" customHeight="1" thickTop="1">
      <c r="A20" s="479" t="s">
        <v>1263</v>
      </c>
      <c r="B20" s="912"/>
      <c r="C20" s="912"/>
      <c r="D20" s="912"/>
      <c r="E20" s="912"/>
      <c r="F20" s="923"/>
      <c r="J20" s="743"/>
      <c r="K20" s="912"/>
      <c r="L20" s="912"/>
      <c r="M20" s="912"/>
      <c r="N20" s="912"/>
      <c r="O20" s="912"/>
    </row>
    <row r="21" spans="1:15" s="479" customFormat="1" ht="18" customHeight="1">
      <c r="A21" s="479" t="s">
        <v>791</v>
      </c>
      <c r="B21" s="912"/>
      <c r="C21" s="912"/>
      <c r="D21" s="912"/>
      <c r="E21" s="912"/>
      <c r="F21" s="923"/>
      <c r="J21" s="743"/>
      <c r="K21" s="912"/>
      <c r="L21" s="912"/>
      <c r="M21" s="912"/>
      <c r="N21" s="912"/>
      <c r="O21" s="912"/>
    </row>
    <row r="22" spans="1:15" s="479" customFormat="1" ht="18" customHeight="1">
      <c r="A22" s="479" t="s">
        <v>792</v>
      </c>
      <c r="B22" s="912"/>
      <c r="C22" s="912"/>
      <c r="D22" s="912"/>
      <c r="E22" s="912"/>
      <c r="F22" s="923"/>
      <c r="J22" s="743"/>
      <c r="K22" s="912"/>
      <c r="L22" s="912"/>
      <c r="M22" s="912"/>
      <c r="N22" s="912"/>
      <c r="O22" s="912"/>
    </row>
    <row r="23" spans="1:15" s="479" customFormat="1" ht="18" customHeight="1">
      <c r="A23" s="479" t="s">
        <v>793</v>
      </c>
      <c r="B23" s="912"/>
      <c r="C23" s="912"/>
      <c r="D23" s="912"/>
      <c r="E23" s="912"/>
      <c r="F23" s="923"/>
      <c r="J23" s="743"/>
      <c r="K23" s="912"/>
      <c r="L23" s="912"/>
      <c r="M23" s="912"/>
      <c r="N23" s="912"/>
      <c r="O23" s="912"/>
    </row>
    <row r="24" spans="1:15" s="479" customFormat="1" ht="13.5" customHeight="1">
      <c r="A24" s="175"/>
      <c r="B24" s="912"/>
      <c r="C24" s="912"/>
      <c r="D24" s="912"/>
      <c r="E24" s="912"/>
      <c r="F24" s="923"/>
      <c r="J24" s="918"/>
      <c r="K24" s="912"/>
      <c r="L24" s="912"/>
      <c r="M24" s="912"/>
      <c r="N24" s="912"/>
      <c r="O24" s="912"/>
    </row>
    <row r="25" spans="1:15" s="479" customFormat="1" ht="40.5" customHeight="1">
      <c r="A25" s="175"/>
      <c r="B25" s="916"/>
      <c r="C25" s="916"/>
      <c r="D25" s="916"/>
      <c r="E25" s="916"/>
      <c r="F25" s="925"/>
      <c r="J25" s="918"/>
      <c r="K25" s="916"/>
      <c r="L25" s="921"/>
      <c r="M25" s="916"/>
      <c r="N25" s="916"/>
      <c r="O25" s="916"/>
    </row>
    <row r="26" spans="1:15" s="479" customFormat="1" ht="39" customHeight="1">
      <c r="A26" s="175"/>
      <c r="B26" s="921"/>
      <c r="C26" s="921"/>
      <c r="D26" s="921"/>
      <c r="E26" s="921"/>
      <c r="F26" s="925"/>
      <c r="J26" s="918"/>
      <c r="K26" s="953"/>
      <c r="L26" s="953"/>
      <c r="M26" s="953"/>
      <c r="N26" s="953"/>
      <c r="O26" s="953"/>
    </row>
    <row r="27" spans="1:15" s="479" customFormat="1" ht="12" customHeight="1">
      <c r="A27" s="175"/>
      <c r="B27" s="916"/>
      <c r="C27" s="916"/>
      <c r="D27" s="916"/>
      <c r="E27" s="916"/>
      <c r="F27" s="916"/>
      <c r="G27" s="916"/>
      <c r="J27" s="916"/>
      <c r="K27" s="916"/>
      <c r="L27" s="921"/>
      <c r="M27" s="916"/>
      <c r="N27" s="916"/>
      <c r="O27" s="916"/>
    </row>
    <row r="28" spans="1:15" s="479" customFormat="1" ht="9" customHeight="1">
      <c r="A28" s="175"/>
      <c r="B28" s="914"/>
      <c r="C28" s="914"/>
      <c r="D28" s="914"/>
      <c r="E28" s="914"/>
      <c r="F28" s="914"/>
      <c r="G28" s="914"/>
      <c r="J28" s="916"/>
      <c r="K28" s="914"/>
      <c r="L28" s="914"/>
      <c r="M28" s="914"/>
      <c r="N28" s="914"/>
      <c r="O28" s="914"/>
    </row>
    <row r="29" spans="1:15" s="479" customFormat="1" ht="9" customHeight="1">
      <c r="A29" s="175"/>
      <c r="B29" s="914"/>
      <c r="C29" s="914"/>
      <c r="D29" s="914"/>
      <c r="E29" s="914"/>
      <c r="F29" s="914"/>
      <c r="G29" s="914"/>
      <c r="J29" s="921"/>
      <c r="K29" s="914"/>
      <c r="L29" s="914"/>
      <c r="M29" s="914"/>
      <c r="N29" s="914"/>
      <c r="O29" s="914"/>
    </row>
    <row r="30" spans="1:15" s="479" customFormat="1" ht="9" customHeight="1">
      <c r="A30" s="175"/>
      <c r="B30" s="912"/>
      <c r="C30" s="912"/>
      <c r="D30" s="912"/>
      <c r="E30" s="912"/>
      <c r="F30" s="912"/>
      <c r="G30" s="924"/>
      <c r="J30" s="918"/>
      <c r="K30" s="912"/>
      <c r="L30" s="912"/>
      <c r="M30" s="912"/>
      <c r="N30" s="912"/>
      <c r="O30" s="912"/>
    </row>
    <row r="31" spans="1:15" s="479" customFormat="1" ht="9" customHeight="1">
      <c r="A31" s="175"/>
      <c r="B31" s="912"/>
      <c r="C31" s="912"/>
      <c r="D31" s="912"/>
      <c r="E31" s="912"/>
      <c r="F31" s="912"/>
      <c r="G31" s="924"/>
      <c r="J31" s="918"/>
      <c r="K31" s="912"/>
      <c r="L31" s="912"/>
      <c r="M31" s="912"/>
      <c r="N31" s="912"/>
      <c r="O31" s="912"/>
    </row>
    <row r="32" spans="1:15" s="479" customFormat="1" ht="9" customHeight="1">
      <c r="A32" s="175"/>
      <c r="B32" s="912"/>
      <c r="C32" s="912"/>
      <c r="D32" s="912"/>
      <c r="E32" s="912"/>
      <c r="F32" s="912"/>
      <c r="G32" s="924"/>
      <c r="J32" s="918"/>
      <c r="K32" s="912"/>
      <c r="L32" s="912"/>
      <c r="M32" s="912"/>
      <c r="N32" s="912"/>
      <c r="O32" s="912"/>
    </row>
    <row r="33" spans="1:15" s="479" customFormat="1" ht="9" customHeight="1">
      <c r="A33" s="175"/>
      <c r="B33" s="912"/>
      <c r="C33" s="912"/>
      <c r="D33" s="912"/>
      <c r="E33" s="912"/>
      <c r="F33" s="912"/>
      <c r="G33" s="924"/>
      <c r="J33" s="918"/>
      <c r="K33" s="912"/>
      <c r="L33" s="912"/>
      <c r="M33" s="912"/>
      <c r="N33" s="912"/>
      <c r="O33" s="912"/>
    </row>
    <row r="34" spans="1:15" s="479" customFormat="1" ht="9" customHeight="1">
      <c r="A34" s="175"/>
      <c r="B34" s="912"/>
      <c r="C34" s="912"/>
      <c r="D34" s="912"/>
      <c r="E34" s="912"/>
      <c r="F34" s="912"/>
      <c r="G34" s="924"/>
      <c r="J34" s="918"/>
      <c r="K34" s="912"/>
      <c r="L34" s="912"/>
      <c r="M34" s="912"/>
      <c r="N34" s="912"/>
      <c r="O34" s="912"/>
    </row>
    <row r="35" spans="1:15" s="479" customFormat="1" ht="9" customHeight="1">
      <c r="A35" s="175"/>
      <c r="B35" s="912"/>
      <c r="C35" s="912"/>
      <c r="D35" s="912"/>
      <c r="E35" s="912"/>
      <c r="F35" s="912"/>
      <c r="G35" s="924"/>
      <c r="J35" s="918"/>
      <c r="K35" s="912"/>
      <c r="L35" s="912"/>
      <c r="M35" s="912"/>
      <c r="N35" s="912"/>
      <c r="O35" s="912"/>
    </row>
    <row r="36" spans="1:15" s="479" customFormat="1" ht="9" customHeight="1">
      <c r="A36" s="175"/>
      <c r="B36" s="912"/>
      <c r="C36" s="912"/>
      <c r="D36" s="912"/>
      <c r="E36" s="912"/>
      <c r="F36" s="912"/>
      <c r="G36" s="924"/>
      <c r="J36" s="918"/>
      <c r="K36" s="912"/>
      <c r="L36" s="912"/>
      <c r="M36" s="912"/>
      <c r="N36" s="912"/>
      <c r="O36" s="912"/>
    </row>
    <row r="37" spans="1:15" s="479" customFormat="1" ht="9" customHeight="1">
      <c r="A37" s="175"/>
      <c r="B37" s="912"/>
      <c r="C37" s="912"/>
      <c r="D37" s="912"/>
      <c r="E37" s="912"/>
      <c r="F37" s="912"/>
      <c r="G37" s="924"/>
      <c r="J37" s="918"/>
      <c r="K37" s="912"/>
      <c r="L37" s="912"/>
      <c r="M37" s="912"/>
      <c r="N37" s="912"/>
      <c r="O37" s="912"/>
    </row>
    <row r="38" spans="1:15" s="479" customFormat="1" ht="9" customHeight="1">
      <c r="A38" s="175"/>
      <c r="B38" s="912"/>
      <c r="C38" s="912"/>
      <c r="D38" s="912"/>
      <c r="E38" s="912"/>
      <c r="F38" s="912"/>
      <c r="G38" s="924"/>
      <c r="J38" s="918"/>
      <c r="K38" s="912"/>
      <c r="L38" s="912"/>
      <c r="M38" s="912"/>
      <c r="N38" s="912"/>
      <c r="O38" s="912"/>
    </row>
    <row r="39" spans="1:15" s="479" customFormat="1" ht="9" customHeight="1">
      <c r="A39" s="175"/>
      <c r="B39" s="912"/>
      <c r="C39" s="912"/>
      <c r="D39" s="912"/>
      <c r="E39" s="912"/>
      <c r="F39" s="912"/>
      <c r="G39" s="924"/>
      <c r="J39" s="918"/>
      <c r="K39" s="912"/>
      <c r="L39" s="912"/>
      <c r="M39" s="912"/>
      <c r="N39" s="912"/>
      <c r="O39" s="912"/>
    </row>
    <row r="40" spans="1:15" s="479" customFormat="1" ht="9" customHeight="1">
      <c r="A40" s="175"/>
      <c r="B40" s="912"/>
      <c r="C40" s="912"/>
      <c r="D40" s="912"/>
      <c r="E40" s="912"/>
      <c r="F40" s="912"/>
      <c r="G40" s="924"/>
      <c r="J40" s="918"/>
      <c r="K40" s="912"/>
      <c r="L40" s="912"/>
      <c r="M40" s="912"/>
      <c r="N40" s="912"/>
      <c r="O40" s="912"/>
    </row>
    <row r="41" spans="1:15" s="479" customFormat="1" ht="9" customHeight="1">
      <c r="A41" s="175"/>
      <c r="B41" s="912"/>
      <c r="C41" s="912"/>
      <c r="D41" s="912"/>
      <c r="E41" s="912"/>
      <c r="F41" s="912"/>
      <c r="G41" s="924"/>
      <c r="J41" s="918"/>
      <c r="K41" s="912"/>
      <c r="L41" s="912"/>
      <c r="M41" s="912"/>
      <c r="N41" s="912"/>
      <c r="O41" s="912"/>
    </row>
    <row r="42" spans="1:15" s="479" customFormat="1" ht="9" customHeight="1">
      <c r="A42" s="175"/>
      <c r="B42" s="912"/>
      <c r="C42" s="912"/>
      <c r="D42" s="912"/>
      <c r="E42" s="912"/>
      <c r="F42" s="912"/>
      <c r="G42" s="924"/>
      <c r="J42" s="918"/>
      <c r="K42" s="912"/>
      <c r="L42" s="912"/>
      <c r="M42" s="912"/>
      <c r="N42" s="912"/>
      <c r="O42" s="912"/>
    </row>
    <row r="43" spans="1:15" s="479" customFormat="1" ht="9" customHeight="1">
      <c r="A43" s="175"/>
      <c r="B43" s="912"/>
      <c r="C43" s="912"/>
      <c r="D43" s="912"/>
      <c r="E43" s="912"/>
      <c r="F43" s="912"/>
      <c r="G43" s="924"/>
      <c r="J43" s="918"/>
      <c r="K43" s="912"/>
      <c r="L43" s="912"/>
      <c r="M43" s="953"/>
      <c r="N43" s="912"/>
      <c r="O43" s="912"/>
    </row>
    <row r="44" spans="1:15" s="479" customFormat="1" ht="9" customHeight="1">
      <c r="A44" s="175"/>
      <c r="B44" s="953"/>
      <c r="C44" s="953"/>
      <c r="D44" s="953"/>
      <c r="E44" s="953"/>
      <c r="F44" s="953"/>
      <c r="G44" s="926"/>
      <c r="J44" s="918"/>
      <c r="K44" s="953"/>
      <c r="L44" s="953"/>
      <c r="M44" s="953"/>
      <c r="N44" s="953"/>
      <c r="O44" s="953"/>
    </row>
    <row r="45" spans="1:15" s="324" customFormat="1" ht="9" customHeight="1">
      <c r="A45" s="182"/>
      <c r="B45" s="934"/>
      <c r="C45" s="934"/>
      <c r="D45" s="934"/>
      <c r="E45" s="934"/>
      <c r="F45" s="934"/>
      <c r="G45" s="934"/>
      <c r="H45" s="934"/>
      <c r="I45" s="934"/>
      <c r="J45" s="934"/>
      <c r="K45" s="934"/>
      <c r="L45" s="935"/>
      <c r="M45" s="954"/>
      <c r="N45" s="934"/>
      <c r="O45" s="934"/>
    </row>
    <row r="46" spans="1:15" s="328" customFormat="1" ht="9" customHeight="1">
      <c r="A46" s="181"/>
      <c r="B46" s="955"/>
      <c r="C46" s="955"/>
      <c r="D46" s="955"/>
      <c r="E46" s="955"/>
      <c r="F46" s="955"/>
      <c r="G46" s="955"/>
      <c r="H46" s="955"/>
      <c r="I46" s="955"/>
      <c r="J46" s="955"/>
      <c r="K46" s="955"/>
      <c r="L46" s="956"/>
      <c r="M46" s="957"/>
      <c r="N46" s="955"/>
      <c r="O46" s="955"/>
    </row>
    <row r="47" spans="1:15" s="109" customFormat="1" ht="9" customHeight="1">
      <c r="A47" s="37"/>
      <c r="B47" s="958"/>
      <c r="C47" s="958"/>
      <c r="D47" s="958"/>
      <c r="E47" s="959"/>
      <c r="F47" s="959"/>
      <c r="G47" s="959"/>
      <c r="H47" s="959"/>
      <c r="I47" s="959"/>
      <c r="J47" s="959"/>
      <c r="K47" s="959"/>
      <c r="L47" s="960"/>
      <c r="M47" s="961"/>
      <c r="N47" s="959"/>
      <c r="O47" s="959"/>
    </row>
    <row r="48" spans="1:15" s="109" customFormat="1" ht="9" customHeight="1">
      <c r="B48" s="959"/>
      <c r="C48" s="959"/>
      <c r="D48" s="959"/>
      <c r="E48" s="959"/>
      <c r="F48" s="959"/>
      <c r="G48" s="959"/>
      <c r="H48" s="959"/>
      <c r="I48" s="959"/>
      <c r="J48" s="959"/>
      <c r="K48" s="959"/>
      <c r="L48" s="960"/>
      <c r="M48" s="961"/>
      <c r="N48" s="959"/>
      <c r="O48" s="959"/>
    </row>
    <row r="49" spans="1:1" ht="9" customHeight="1">
      <c r="A49" s="109"/>
    </row>
    <row r="50" spans="1:1" ht="9" customHeight="1">
      <c r="A50" s="109"/>
    </row>
    <row r="51" spans="1:1" ht="9" customHeight="1">
      <c r="A51" s="109"/>
    </row>
  </sheetData>
  <mergeCells count="7">
    <mergeCell ref="B13:G13"/>
    <mergeCell ref="A2:O2"/>
    <mergeCell ref="A3:O3"/>
    <mergeCell ref="A4:O4"/>
    <mergeCell ref="A5:O5"/>
    <mergeCell ref="B6:G6"/>
    <mergeCell ref="J6:O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I4" sqref="I4"/>
    </sheetView>
  </sheetViews>
  <sheetFormatPr baseColWidth="10" defaultColWidth="9.140625" defaultRowHeight="15"/>
  <cols>
    <col min="1" max="1" width="68.140625" style="49" customWidth="1"/>
    <col min="2" max="2" width="23.7109375" style="852" customWidth="1"/>
    <col min="3" max="3" width="24.5703125" style="852" customWidth="1"/>
    <col min="4" max="4" width="33.5703125" style="852" customWidth="1"/>
    <col min="5" max="5" width="41.28515625" style="53" customWidth="1"/>
    <col min="6" max="6" width="2.5703125" style="852" customWidth="1"/>
    <col min="7" max="256" width="9.140625" style="852"/>
    <col min="257" max="257" width="68.140625" style="852" customWidth="1"/>
    <col min="258" max="258" width="23.7109375" style="852" customWidth="1"/>
    <col min="259" max="259" width="24.5703125" style="852" customWidth="1"/>
    <col min="260" max="260" width="33.5703125" style="852" customWidth="1"/>
    <col min="261" max="261" width="41.28515625" style="852" customWidth="1"/>
    <col min="262" max="262" width="2.5703125" style="852" customWidth="1"/>
    <col min="263" max="512" width="9.140625" style="852"/>
    <col min="513" max="513" width="68.140625" style="852" customWidth="1"/>
    <col min="514" max="514" width="23.7109375" style="852" customWidth="1"/>
    <col min="515" max="515" width="24.5703125" style="852" customWidth="1"/>
    <col min="516" max="516" width="33.5703125" style="852" customWidth="1"/>
    <col min="517" max="517" width="41.28515625" style="852" customWidth="1"/>
    <col min="518" max="518" width="2.5703125" style="852" customWidth="1"/>
    <col min="519" max="768" width="9.140625" style="852"/>
    <col min="769" max="769" width="68.140625" style="852" customWidth="1"/>
    <col min="770" max="770" width="23.7109375" style="852" customWidth="1"/>
    <col min="771" max="771" width="24.5703125" style="852" customWidth="1"/>
    <col min="772" max="772" width="33.5703125" style="852" customWidth="1"/>
    <col min="773" max="773" width="41.28515625" style="852" customWidth="1"/>
    <col min="774" max="774" width="2.5703125" style="852" customWidth="1"/>
    <col min="775" max="1024" width="9.140625" style="852"/>
    <col min="1025" max="1025" width="68.140625" style="852" customWidth="1"/>
    <col min="1026" max="1026" width="23.7109375" style="852" customWidth="1"/>
    <col min="1027" max="1027" width="24.5703125" style="852" customWidth="1"/>
    <col min="1028" max="1028" width="33.5703125" style="852" customWidth="1"/>
    <col min="1029" max="1029" width="41.28515625" style="852" customWidth="1"/>
    <col min="1030" max="1030" width="2.5703125" style="852" customWidth="1"/>
    <col min="1031" max="1280" width="9.140625" style="852"/>
    <col min="1281" max="1281" width="68.140625" style="852" customWidth="1"/>
    <col min="1282" max="1282" width="23.7109375" style="852" customWidth="1"/>
    <col min="1283" max="1283" width="24.5703125" style="852" customWidth="1"/>
    <col min="1284" max="1284" width="33.5703125" style="852" customWidth="1"/>
    <col min="1285" max="1285" width="41.28515625" style="852" customWidth="1"/>
    <col min="1286" max="1286" width="2.5703125" style="852" customWidth="1"/>
    <col min="1287" max="1536" width="9.140625" style="852"/>
    <col min="1537" max="1537" width="68.140625" style="852" customWidth="1"/>
    <col min="1538" max="1538" width="23.7109375" style="852" customWidth="1"/>
    <col min="1539" max="1539" width="24.5703125" style="852" customWidth="1"/>
    <col min="1540" max="1540" width="33.5703125" style="852" customWidth="1"/>
    <col min="1541" max="1541" width="41.28515625" style="852" customWidth="1"/>
    <col min="1542" max="1542" width="2.5703125" style="852" customWidth="1"/>
    <col min="1543" max="1792" width="9.140625" style="852"/>
    <col min="1793" max="1793" width="68.140625" style="852" customWidth="1"/>
    <col min="1794" max="1794" width="23.7109375" style="852" customWidth="1"/>
    <col min="1795" max="1795" width="24.5703125" style="852" customWidth="1"/>
    <col min="1796" max="1796" width="33.5703125" style="852" customWidth="1"/>
    <col min="1797" max="1797" width="41.28515625" style="852" customWidth="1"/>
    <col min="1798" max="1798" width="2.5703125" style="852" customWidth="1"/>
    <col min="1799" max="2048" width="9.140625" style="852"/>
    <col min="2049" max="2049" width="68.140625" style="852" customWidth="1"/>
    <col min="2050" max="2050" width="23.7109375" style="852" customWidth="1"/>
    <col min="2051" max="2051" width="24.5703125" style="852" customWidth="1"/>
    <col min="2052" max="2052" width="33.5703125" style="852" customWidth="1"/>
    <col min="2053" max="2053" width="41.28515625" style="852" customWidth="1"/>
    <col min="2054" max="2054" width="2.5703125" style="852" customWidth="1"/>
    <col min="2055" max="2304" width="9.140625" style="852"/>
    <col min="2305" max="2305" width="68.140625" style="852" customWidth="1"/>
    <col min="2306" max="2306" width="23.7109375" style="852" customWidth="1"/>
    <col min="2307" max="2307" width="24.5703125" style="852" customWidth="1"/>
    <col min="2308" max="2308" width="33.5703125" style="852" customWidth="1"/>
    <col min="2309" max="2309" width="41.28515625" style="852" customWidth="1"/>
    <col min="2310" max="2310" width="2.5703125" style="852" customWidth="1"/>
    <col min="2311" max="2560" width="9.140625" style="852"/>
    <col min="2561" max="2561" width="68.140625" style="852" customWidth="1"/>
    <col min="2562" max="2562" width="23.7109375" style="852" customWidth="1"/>
    <col min="2563" max="2563" width="24.5703125" style="852" customWidth="1"/>
    <col min="2564" max="2564" width="33.5703125" style="852" customWidth="1"/>
    <col min="2565" max="2565" width="41.28515625" style="852" customWidth="1"/>
    <col min="2566" max="2566" width="2.5703125" style="852" customWidth="1"/>
    <col min="2567" max="2816" width="9.140625" style="852"/>
    <col min="2817" max="2817" width="68.140625" style="852" customWidth="1"/>
    <col min="2818" max="2818" width="23.7109375" style="852" customWidth="1"/>
    <col min="2819" max="2819" width="24.5703125" style="852" customWidth="1"/>
    <col min="2820" max="2820" width="33.5703125" style="852" customWidth="1"/>
    <col min="2821" max="2821" width="41.28515625" style="852" customWidth="1"/>
    <col min="2822" max="2822" width="2.5703125" style="852" customWidth="1"/>
    <col min="2823" max="3072" width="9.140625" style="852"/>
    <col min="3073" max="3073" width="68.140625" style="852" customWidth="1"/>
    <col min="3074" max="3074" width="23.7109375" style="852" customWidth="1"/>
    <col min="3075" max="3075" width="24.5703125" style="852" customWidth="1"/>
    <col min="3076" max="3076" width="33.5703125" style="852" customWidth="1"/>
    <col min="3077" max="3077" width="41.28515625" style="852" customWidth="1"/>
    <col min="3078" max="3078" width="2.5703125" style="852" customWidth="1"/>
    <col min="3079" max="3328" width="9.140625" style="852"/>
    <col min="3329" max="3329" width="68.140625" style="852" customWidth="1"/>
    <col min="3330" max="3330" width="23.7109375" style="852" customWidth="1"/>
    <col min="3331" max="3331" width="24.5703125" style="852" customWidth="1"/>
    <col min="3332" max="3332" width="33.5703125" style="852" customWidth="1"/>
    <col min="3333" max="3333" width="41.28515625" style="852" customWidth="1"/>
    <col min="3334" max="3334" width="2.5703125" style="852" customWidth="1"/>
    <col min="3335" max="3584" width="9.140625" style="852"/>
    <col min="3585" max="3585" width="68.140625" style="852" customWidth="1"/>
    <col min="3586" max="3586" width="23.7109375" style="852" customWidth="1"/>
    <col min="3587" max="3587" width="24.5703125" style="852" customWidth="1"/>
    <col min="3588" max="3588" width="33.5703125" style="852" customWidth="1"/>
    <col min="3589" max="3589" width="41.28515625" style="852" customWidth="1"/>
    <col min="3590" max="3590" width="2.5703125" style="852" customWidth="1"/>
    <col min="3591" max="3840" width="9.140625" style="852"/>
    <col min="3841" max="3841" width="68.140625" style="852" customWidth="1"/>
    <col min="3842" max="3842" width="23.7109375" style="852" customWidth="1"/>
    <col min="3843" max="3843" width="24.5703125" style="852" customWidth="1"/>
    <col min="3844" max="3844" width="33.5703125" style="852" customWidth="1"/>
    <col min="3845" max="3845" width="41.28515625" style="852" customWidth="1"/>
    <col min="3846" max="3846" width="2.5703125" style="852" customWidth="1"/>
    <col min="3847" max="4096" width="9.140625" style="852"/>
    <col min="4097" max="4097" width="68.140625" style="852" customWidth="1"/>
    <col min="4098" max="4098" width="23.7109375" style="852" customWidth="1"/>
    <col min="4099" max="4099" width="24.5703125" style="852" customWidth="1"/>
    <col min="4100" max="4100" width="33.5703125" style="852" customWidth="1"/>
    <col min="4101" max="4101" width="41.28515625" style="852" customWidth="1"/>
    <col min="4102" max="4102" width="2.5703125" style="852" customWidth="1"/>
    <col min="4103" max="4352" width="9.140625" style="852"/>
    <col min="4353" max="4353" width="68.140625" style="852" customWidth="1"/>
    <col min="4354" max="4354" width="23.7109375" style="852" customWidth="1"/>
    <col min="4355" max="4355" width="24.5703125" style="852" customWidth="1"/>
    <col min="4356" max="4356" width="33.5703125" style="852" customWidth="1"/>
    <col min="4357" max="4357" width="41.28515625" style="852" customWidth="1"/>
    <col min="4358" max="4358" width="2.5703125" style="852" customWidth="1"/>
    <col min="4359" max="4608" width="9.140625" style="852"/>
    <col min="4609" max="4609" width="68.140625" style="852" customWidth="1"/>
    <col min="4610" max="4610" width="23.7109375" style="852" customWidth="1"/>
    <col min="4611" max="4611" width="24.5703125" style="852" customWidth="1"/>
    <col min="4612" max="4612" width="33.5703125" style="852" customWidth="1"/>
    <col min="4613" max="4613" width="41.28515625" style="852" customWidth="1"/>
    <col min="4614" max="4614" width="2.5703125" style="852" customWidth="1"/>
    <col min="4615" max="4864" width="9.140625" style="852"/>
    <col min="4865" max="4865" width="68.140625" style="852" customWidth="1"/>
    <col min="4866" max="4866" width="23.7109375" style="852" customWidth="1"/>
    <col min="4867" max="4867" width="24.5703125" style="852" customWidth="1"/>
    <col min="4868" max="4868" width="33.5703125" style="852" customWidth="1"/>
    <col min="4869" max="4869" width="41.28515625" style="852" customWidth="1"/>
    <col min="4870" max="4870" width="2.5703125" style="852" customWidth="1"/>
    <col min="4871" max="5120" width="9.140625" style="852"/>
    <col min="5121" max="5121" width="68.140625" style="852" customWidth="1"/>
    <col min="5122" max="5122" width="23.7109375" style="852" customWidth="1"/>
    <col min="5123" max="5123" width="24.5703125" style="852" customWidth="1"/>
    <col min="5124" max="5124" width="33.5703125" style="852" customWidth="1"/>
    <col min="5125" max="5125" width="41.28515625" style="852" customWidth="1"/>
    <col min="5126" max="5126" width="2.5703125" style="852" customWidth="1"/>
    <col min="5127" max="5376" width="9.140625" style="852"/>
    <col min="5377" max="5377" width="68.140625" style="852" customWidth="1"/>
    <col min="5378" max="5378" width="23.7109375" style="852" customWidth="1"/>
    <col min="5379" max="5379" width="24.5703125" style="852" customWidth="1"/>
    <col min="5380" max="5380" width="33.5703125" style="852" customWidth="1"/>
    <col min="5381" max="5381" width="41.28515625" style="852" customWidth="1"/>
    <col min="5382" max="5382" width="2.5703125" style="852" customWidth="1"/>
    <col min="5383" max="5632" width="9.140625" style="852"/>
    <col min="5633" max="5633" width="68.140625" style="852" customWidth="1"/>
    <col min="5634" max="5634" width="23.7109375" style="852" customWidth="1"/>
    <col min="5635" max="5635" width="24.5703125" style="852" customWidth="1"/>
    <col min="5636" max="5636" width="33.5703125" style="852" customWidth="1"/>
    <col min="5637" max="5637" width="41.28515625" style="852" customWidth="1"/>
    <col min="5638" max="5638" width="2.5703125" style="852" customWidth="1"/>
    <col min="5639" max="5888" width="9.140625" style="852"/>
    <col min="5889" max="5889" width="68.140625" style="852" customWidth="1"/>
    <col min="5890" max="5890" width="23.7109375" style="852" customWidth="1"/>
    <col min="5891" max="5891" width="24.5703125" style="852" customWidth="1"/>
    <col min="5892" max="5892" width="33.5703125" style="852" customWidth="1"/>
    <col min="5893" max="5893" width="41.28515625" style="852" customWidth="1"/>
    <col min="5894" max="5894" width="2.5703125" style="852" customWidth="1"/>
    <col min="5895" max="6144" width="9.140625" style="852"/>
    <col min="6145" max="6145" width="68.140625" style="852" customWidth="1"/>
    <col min="6146" max="6146" width="23.7109375" style="852" customWidth="1"/>
    <col min="6147" max="6147" width="24.5703125" style="852" customWidth="1"/>
    <col min="6148" max="6148" width="33.5703125" style="852" customWidth="1"/>
    <col min="6149" max="6149" width="41.28515625" style="852" customWidth="1"/>
    <col min="6150" max="6150" width="2.5703125" style="852" customWidth="1"/>
    <col min="6151" max="6400" width="9.140625" style="852"/>
    <col min="6401" max="6401" width="68.140625" style="852" customWidth="1"/>
    <col min="6402" max="6402" width="23.7109375" style="852" customWidth="1"/>
    <col min="6403" max="6403" width="24.5703125" style="852" customWidth="1"/>
    <col min="6404" max="6404" width="33.5703125" style="852" customWidth="1"/>
    <col min="6405" max="6405" width="41.28515625" style="852" customWidth="1"/>
    <col min="6406" max="6406" width="2.5703125" style="852" customWidth="1"/>
    <col min="6407" max="6656" width="9.140625" style="852"/>
    <col min="6657" max="6657" width="68.140625" style="852" customWidth="1"/>
    <col min="6658" max="6658" width="23.7109375" style="852" customWidth="1"/>
    <col min="6659" max="6659" width="24.5703125" style="852" customWidth="1"/>
    <col min="6660" max="6660" width="33.5703125" style="852" customWidth="1"/>
    <col min="6661" max="6661" width="41.28515625" style="852" customWidth="1"/>
    <col min="6662" max="6662" width="2.5703125" style="852" customWidth="1"/>
    <col min="6663" max="6912" width="9.140625" style="852"/>
    <col min="6913" max="6913" width="68.140625" style="852" customWidth="1"/>
    <col min="6914" max="6914" width="23.7109375" style="852" customWidth="1"/>
    <col min="6915" max="6915" width="24.5703125" style="852" customWidth="1"/>
    <col min="6916" max="6916" width="33.5703125" style="852" customWidth="1"/>
    <col min="6917" max="6917" width="41.28515625" style="852" customWidth="1"/>
    <col min="6918" max="6918" width="2.5703125" style="852" customWidth="1"/>
    <col min="6919" max="7168" width="9.140625" style="852"/>
    <col min="7169" max="7169" width="68.140625" style="852" customWidth="1"/>
    <col min="7170" max="7170" width="23.7109375" style="852" customWidth="1"/>
    <col min="7171" max="7171" width="24.5703125" style="852" customWidth="1"/>
    <col min="7172" max="7172" width="33.5703125" style="852" customWidth="1"/>
    <col min="7173" max="7173" width="41.28515625" style="852" customWidth="1"/>
    <col min="7174" max="7174" width="2.5703125" style="852" customWidth="1"/>
    <col min="7175" max="7424" width="9.140625" style="852"/>
    <col min="7425" max="7425" width="68.140625" style="852" customWidth="1"/>
    <col min="7426" max="7426" width="23.7109375" style="852" customWidth="1"/>
    <col min="7427" max="7427" width="24.5703125" style="852" customWidth="1"/>
    <col min="7428" max="7428" width="33.5703125" style="852" customWidth="1"/>
    <col min="7429" max="7429" width="41.28515625" style="852" customWidth="1"/>
    <col min="7430" max="7430" width="2.5703125" style="852" customWidth="1"/>
    <col min="7431" max="7680" width="9.140625" style="852"/>
    <col min="7681" max="7681" width="68.140625" style="852" customWidth="1"/>
    <col min="7682" max="7682" width="23.7109375" style="852" customWidth="1"/>
    <col min="7683" max="7683" width="24.5703125" style="852" customWidth="1"/>
    <col min="7684" max="7684" width="33.5703125" style="852" customWidth="1"/>
    <col min="7685" max="7685" width="41.28515625" style="852" customWidth="1"/>
    <col min="7686" max="7686" width="2.5703125" style="852" customWidth="1"/>
    <col min="7687" max="7936" width="9.140625" style="852"/>
    <col min="7937" max="7937" width="68.140625" style="852" customWidth="1"/>
    <col min="7938" max="7938" width="23.7109375" style="852" customWidth="1"/>
    <col min="7939" max="7939" width="24.5703125" style="852" customWidth="1"/>
    <col min="7940" max="7940" width="33.5703125" style="852" customWidth="1"/>
    <col min="7941" max="7941" width="41.28515625" style="852" customWidth="1"/>
    <col min="7942" max="7942" width="2.5703125" style="852" customWidth="1"/>
    <col min="7943" max="8192" width="9.140625" style="852"/>
    <col min="8193" max="8193" width="68.140625" style="852" customWidth="1"/>
    <col min="8194" max="8194" width="23.7109375" style="852" customWidth="1"/>
    <col min="8195" max="8195" width="24.5703125" style="852" customWidth="1"/>
    <col min="8196" max="8196" width="33.5703125" style="852" customWidth="1"/>
    <col min="8197" max="8197" width="41.28515625" style="852" customWidth="1"/>
    <col min="8198" max="8198" width="2.5703125" style="852" customWidth="1"/>
    <col min="8199" max="8448" width="9.140625" style="852"/>
    <col min="8449" max="8449" width="68.140625" style="852" customWidth="1"/>
    <col min="8450" max="8450" width="23.7109375" style="852" customWidth="1"/>
    <col min="8451" max="8451" width="24.5703125" style="852" customWidth="1"/>
    <col min="8452" max="8452" width="33.5703125" style="852" customWidth="1"/>
    <col min="8453" max="8453" width="41.28515625" style="852" customWidth="1"/>
    <col min="8454" max="8454" width="2.5703125" style="852" customWidth="1"/>
    <col min="8455" max="8704" width="9.140625" style="852"/>
    <col min="8705" max="8705" width="68.140625" style="852" customWidth="1"/>
    <col min="8706" max="8706" width="23.7109375" style="852" customWidth="1"/>
    <col min="8707" max="8707" width="24.5703125" style="852" customWidth="1"/>
    <col min="8708" max="8708" width="33.5703125" style="852" customWidth="1"/>
    <col min="8709" max="8709" width="41.28515625" style="852" customWidth="1"/>
    <col min="8710" max="8710" width="2.5703125" style="852" customWidth="1"/>
    <col min="8711" max="8960" width="9.140625" style="852"/>
    <col min="8961" max="8961" width="68.140625" style="852" customWidth="1"/>
    <col min="8962" max="8962" width="23.7109375" style="852" customWidth="1"/>
    <col min="8963" max="8963" width="24.5703125" style="852" customWidth="1"/>
    <col min="8964" max="8964" width="33.5703125" style="852" customWidth="1"/>
    <col min="8965" max="8965" width="41.28515625" style="852" customWidth="1"/>
    <col min="8966" max="8966" width="2.5703125" style="852" customWidth="1"/>
    <col min="8967" max="9216" width="9.140625" style="852"/>
    <col min="9217" max="9217" width="68.140625" style="852" customWidth="1"/>
    <col min="9218" max="9218" width="23.7109375" style="852" customWidth="1"/>
    <col min="9219" max="9219" width="24.5703125" style="852" customWidth="1"/>
    <col min="9220" max="9220" width="33.5703125" style="852" customWidth="1"/>
    <col min="9221" max="9221" width="41.28515625" style="852" customWidth="1"/>
    <col min="9222" max="9222" width="2.5703125" style="852" customWidth="1"/>
    <col min="9223" max="9472" width="9.140625" style="852"/>
    <col min="9473" max="9473" width="68.140625" style="852" customWidth="1"/>
    <col min="9474" max="9474" width="23.7109375" style="852" customWidth="1"/>
    <col min="9475" max="9475" width="24.5703125" style="852" customWidth="1"/>
    <col min="9476" max="9476" width="33.5703125" style="852" customWidth="1"/>
    <col min="9477" max="9477" width="41.28515625" style="852" customWidth="1"/>
    <col min="9478" max="9478" width="2.5703125" style="852" customWidth="1"/>
    <col min="9479" max="9728" width="9.140625" style="852"/>
    <col min="9729" max="9729" width="68.140625" style="852" customWidth="1"/>
    <col min="9730" max="9730" width="23.7109375" style="852" customWidth="1"/>
    <col min="9731" max="9731" width="24.5703125" style="852" customWidth="1"/>
    <col min="9732" max="9732" width="33.5703125" style="852" customWidth="1"/>
    <col min="9733" max="9733" width="41.28515625" style="852" customWidth="1"/>
    <col min="9734" max="9734" width="2.5703125" style="852" customWidth="1"/>
    <col min="9735" max="9984" width="9.140625" style="852"/>
    <col min="9985" max="9985" width="68.140625" style="852" customWidth="1"/>
    <col min="9986" max="9986" width="23.7109375" style="852" customWidth="1"/>
    <col min="9987" max="9987" width="24.5703125" style="852" customWidth="1"/>
    <col min="9988" max="9988" width="33.5703125" style="852" customWidth="1"/>
    <col min="9989" max="9989" width="41.28515625" style="852" customWidth="1"/>
    <col min="9990" max="9990" width="2.5703125" style="852" customWidth="1"/>
    <col min="9991" max="10240" width="9.140625" style="852"/>
    <col min="10241" max="10241" width="68.140625" style="852" customWidth="1"/>
    <col min="10242" max="10242" width="23.7109375" style="852" customWidth="1"/>
    <col min="10243" max="10243" width="24.5703125" style="852" customWidth="1"/>
    <col min="10244" max="10244" width="33.5703125" style="852" customWidth="1"/>
    <col min="10245" max="10245" width="41.28515625" style="852" customWidth="1"/>
    <col min="10246" max="10246" width="2.5703125" style="852" customWidth="1"/>
    <col min="10247" max="10496" width="9.140625" style="852"/>
    <col min="10497" max="10497" width="68.140625" style="852" customWidth="1"/>
    <col min="10498" max="10498" width="23.7109375" style="852" customWidth="1"/>
    <col min="10499" max="10499" width="24.5703125" style="852" customWidth="1"/>
    <col min="10500" max="10500" width="33.5703125" style="852" customWidth="1"/>
    <col min="10501" max="10501" width="41.28515625" style="852" customWidth="1"/>
    <col min="10502" max="10502" width="2.5703125" style="852" customWidth="1"/>
    <col min="10503" max="10752" width="9.140625" style="852"/>
    <col min="10753" max="10753" width="68.140625" style="852" customWidth="1"/>
    <col min="10754" max="10754" width="23.7109375" style="852" customWidth="1"/>
    <col min="10755" max="10755" width="24.5703125" style="852" customWidth="1"/>
    <col min="10756" max="10756" width="33.5703125" style="852" customWidth="1"/>
    <col min="10757" max="10757" width="41.28515625" style="852" customWidth="1"/>
    <col min="10758" max="10758" width="2.5703125" style="852" customWidth="1"/>
    <col min="10759" max="11008" width="9.140625" style="852"/>
    <col min="11009" max="11009" width="68.140625" style="852" customWidth="1"/>
    <col min="11010" max="11010" width="23.7109375" style="852" customWidth="1"/>
    <col min="11011" max="11011" width="24.5703125" style="852" customWidth="1"/>
    <col min="11012" max="11012" width="33.5703125" style="852" customWidth="1"/>
    <col min="11013" max="11013" width="41.28515625" style="852" customWidth="1"/>
    <col min="11014" max="11014" width="2.5703125" style="852" customWidth="1"/>
    <col min="11015" max="11264" width="9.140625" style="852"/>
    <col min="11265" max="11265" width="68.140625" style="852" customWidth="1"/>
    <col min="11266" max="11266" width="23.7109375" style="852" customWidth="1"/>
    <col min="11267" max="11267" width="24.5703125" style="852" customWidth="1"/>
    <col min="11268" max="11268" width="33.5703125" style="852" customWidth="1"/>
    <col min="11269" max="11269" width="41.28515625" style="852" customWidth="1"/>
    <col min="11270" max="11270" width="2.5703125" style="852" customWidth="1"/>
    <col min="11271" max="11520" width="9.140625" style="852"/>
    <col min="11521" max="11521" width="68.140625" style="852" customWidth="1"/>
    <col min="11522" max="11522" width="23.7109375" style="852" customWidth="1"/>
    <col min="11523" max="11523" width="24.5703125" style="852" customWidth="1"/>
    <col min="11524" max="11524" width="33.5703125" style="852" customWidth="1"/>
    <col min="11525" max="11525" width="41.28515625" style="852" customWidth="1"/>
    <col min="11526" max="11526" width="2.5703125" style="852" customWidth="1"/>
    <col min="11527" max="11776" width="9.140625" style="852"/>
    <col min="11777" max="11777" width="68.140625" style="852" customWidth="1"/>
    <col min="11778" max="11778" width="23.7109375" style="852" customWidth="1"/>
    <col min="11779" max="11779" width="24.5703125" style="852" customWidth="1"/>
    <col min="11780" max="11780" width="33.5703125" style="852" customWidth="1"/>
    <col min="11781" max="11781" width="41.28515625" style="852" customWidth="1"/>
    <col min="11782" max="11782" width="2.5703125" style="852" customWidth="1"/>
    <col min="11783" max="12032" width="9.140625" style="852"/>
    <col min="12033" max="12033" width="68.140625" style="852" customWidth="1"/>
    <col min="12034" max="12034" width="23.7109375" style="852" customWidth="1"/>
    <col min="12035" max="12035" width="24.5703125" style="852" customWidth="1"/>
    <col min="12036" max="12036" width="33.5703125" style="852" customWidth="1"/>
    <col min="12037" max="12037" width="41.28515625" style="852" customWidth="1"/>
    <col min="12038" max="12038" width="2.5703125" style="852" customWidth="1"/>
    <col min="12039" max="12288" width="9.140625" style="852"/>
    <col min="12289" max="12289" width="68.140625" style="852" customWidth="1"/>
    <col min="12290" max="12290" width="23.7109375" style="852" customWidth="1"/>
    <col min="12291" max="12291" width="24.5703125" style="852" customWidth="1"/>
    <col min="12292" max="12292" width="33.5703125" style="852" customWidth="1"/>
    <col min="12293" max="12293" width="41.28515625" style="852" customWidth="1"/>
    <col min="12294" max="12294" width="2.5703125" style="852" customWidth="1"/>
    <col min="12295" max="12544" width="9.140625" style="852"/>
    <col min="12545" max="12545" width="68.140625" style="852" customWidth="1"/>
    <col min="12546" max="12546" width="23.7109375" style="852" customWidth="1"/>
    <col min="12547" max="12547" width="24.5703125" style="852" customWidth="1"/>
    <col min="12548" max="12548" width="33.5703125" style="852" customWidth="1"/>
    <col min="12549" max="12549" width="41.28515625" style="852" customWidth="1"/>
    <col min="12550" max="12550" width="2.5703125" style="852" customWidth="1"/>
    <col min="12551" max="12800" width="9.140625" style="852"/>
    <col min="12801" max="12801" width="68.140625" style="852" customWidth="1"/>
    <col min="12802" max="12802" width="23.7109375" style="852" customWidth="1"/>
    <col min="12803" max="12803" width="24.5703125" style="852" customWidth="1"/>
    <col min="12804" max="12804" width="33.5703125" style="852" customWidth="1"/>
    <col min="12805" max="12805" width="41.28515625" style="852" customWidth="1"/>
    <col min="12806" max="12806" width="2.5703125" style="852" customWidth="1"/>
    <col min="12807" max="13056" width="9.140625" style="852"/>
    <col min="13057" max="13057" width="68.140625" style="852" customWidth="1"/>
    <col min="13058" max="13058" width="23.7109375" style="852" customWidth="1"/>
    <col min="13059" max="13059" width="24.5703125" style="852" customWidth="1"/>
    <col min="13060" max="13060" width="33.5703125" style="852" customWidth="1"/>
    <col min="13061" max="13061" width="41.28515625" style="852" customWidth="1"/>
    <col min="13062" max="13062" width="2.5703125" style="852" customWidth="1"/>
    <col min="13063" max="13312" width="9.140625" style="852"/>
    <col min="13313" max="13313" width="68.140625" style="852" customWidth="1"/>
    <col min="13314" max="13314" width="23.7109375" style="852" customWidth="1"/>
    <col min="13315" max="13315" width="24.5703125" style="852" customWidth="1"/>
    <col min="13316" max="13316" width="33.5703125" style="852" customWidth="1"/>
    <col min="13317" max="13317" width="41.28515625" style="852" customWidth="1"/>
    <col min="13318" max="13318" width="2.5703125" style="852" customWidth="1"/>
    <col min="13319" max="13568" width="9.140625" style="852"/>
    <col min="13569" max="13569" width="68.140625" style="852" customWidth="1"/>
    <col min="13570" max="13570" width="23.7109375" style="852" customWidth="1"/>
    <col min="13571" max="13571" width="24.5703125" style="852" customWidth="1"/>
    <col min="13572" max="13572" width="33.5703125" style="852" customWidth="1"/>
    <col min="13573" max="13573" width="41.28515625" style="852" customWidth="1"/>
    <col min="13574" max="13574" width="2.5703125" style="852" customWidth="1"/>
    <col min="13575" max="13824" width="9.140625" style="852"/>
    <col min="13825" max="13825" width="68.140625" style="852" customWidth="1"/>
    <col min="13826" max="13826" width="23.7109375" style="852" customWidth="1"/>
    <col min="13827" max="13827" width="24.5703125" style="852" customWidth="1"/>
    <col min="13828" max="13828" width="33.5703125" style="852" customWidth="1"/>
    <col min="13829" max="13829" width="41.28515625" style="852" customWidth="1"/>
    <col min="13830" max="13830" width="2.5703125" style="852" customWidth="1"/>
    <col min="13831" max="14080" width="9.140625" style="852"/>
    <col min="14081" max="14081" width="68.140625" style="852" customWidth="1"/>
    <col min="14082" max="14082" width="23.7109375" style="852" customWidth="1"/>
    <col min="14083" max="14083" width="24.5703125" style="852" customWidth="1"/>
    <col min="14084" max="14084" width="33.5703125" style="852" customWidth="1"/>
    <col min="14085" max="14085" width="41.28515625" style="852" customWidth="1"/>
    <col min="14086" max="14086" width="2.5703125" style="852" customWidth="1"/>
    <col min="14087" max="14336" width="9.140625" style="852"/>
    <col min="14337" max="14337" width="68.140625" style="852" customWidth="1"/>
    <col min="14338" max="14338" width="23.7109375" style="852" customWidth="1"/>
    <col min="14339" max="14339" width="24.5703125" style="852" customWidth="1"/>
    <col min="14340" max="14340" width="33.5703125" style="852" customWidth="1"/>
    <col min="14341" max="14341" width="41.28515625" style="852" customWidth="1"/>
    <col min="14342" max="14342" width="2.5703125" style="852" customWidth="1"/>
    <col min="14343" max="14592" width="9.140625" style="852"/>
    <col min="14593" max="14593" width="68.140625" style="852" customWidth="1"/>
    <col min="14594" max="14594" width="23.7109375" style="852" customWidth="1"/>
    <col min="14595" max="14595" width="24.5703125" style="852" customWidth="1"/>
    <col min="14596" max="14596" width="33.5703125" style="852" customWidth="1"/>
    <col min="14597" max="14597" width="41.28515625" style="852" customWidth="1"/>
    <col min="14598" max="14598" width="2.5703125" style="852" customWidth="1"/>
    <col min="14599" max="14848" width="9.140625" style="852"/>
    <col min="14849" max="14849" width="68.140625" style="852" customWidth="1"/>
    <col min="14850" max="14850" width="23.7109375" style="852" customWidth="1"/>
    <col min="14851" max="14851" width="24.5703125" style="852" customWidth="1"/>
    <col min="14852" max="14852" width="33.5703125" style="852" customWidth="1"/>
    <col min="14853" max="14853" width="41.28515625" style="852" customWidth="1"/>
    <col min="14854" max="14854" width="2.5703125" style="852" customWidth="1"/>
    <col min="14855" max="15104" width="9.140625" style="852"/>
    <col min="15105" max="15105" width="68.140625" style="852" customWidth="1"/>
    <col min="15106" max="15106" width="23.7109375" style="852" customWidth="1"/>
    <col min="15107" max="15107" width="24.5703125" style="852" customWidth="1"/>
    <col min="15108" max="15108" width="33.5703125" style="852" customWidth="1"/>
    <col min="15109" max="15109" width="41.28515625" style="852" customWidth="1"/>
    <col min="15110" max="15110" width="2.5703125" style="852" customWidth="1"/>
    <col min="15111" max="15360" width="9.140625" style="852"/>
    <col min="15361" max="15361" width="68.140625" style="852" customWidth="1"/>
    <col min="15362" max="15362" width="23.7109375" style="852" customWidth="1"/>
    <col min="15363" max="15363" width="24.5703125" style="852" customWidth="1"/>
    <col min="15364" max="15364" width="33.5703125" style="852" customWidth="1"/>
    <col min="15365" max="15365" width="41.28515625" style="852" customWidth="1"/>
    <col min="15366" max="15366" width="2.5703125" style="852" customWidth="1"/>
    <col min="15367" max="15616" width="9.140625" style="852"/>
    <col min="15617" max="15617" width="68.140625" style="852" customWidth="1"/>
    <col min="15618" max="15618" width="23.7109375" style="852" customWidth="1"/>
    <col min="15619" max="15619" width="24.5703125" style="852" customWidth="1"/>
    <col min="15620" max="15620" width="33.5703125" style="852" customWidth="1"/>
    <col min="15621" max="15621" width="41.28515625" style="852" customWidth="1"/>
    <col min="15622" max="15622" width="2.5703125" style="852" customWidth="1"/>
    <col min="15623" max="15872" width="9.140625" style="852"/>
    <col min="15873" max="15873" width="68.140625" style="852" customWidth="1"/>
    <col min="15874" max="15874" width="23.7109375" style="852" customWidth="1"/>
    <col min="15875" max="15875" width="24.5703125" style="852" customWidth="1"/>
    <col min="15876" max="15876" width="33.5703125" style="852" customWidth="1"/>
    <col min="15877" max="15877" width="41.28515625" style="852" customWidth="1"/>
    <col min="15878" max="15878" width="2.5703125" style="852" customWidth="1"/>
    <col min="15879" max="16128" width="9.140625" style="852"/>
    <col min="16129" max="16129" width="68.140625" style="852" customWidth="1"/>
    <col min="16130" max="16130" width="23.7109375" style="852" customWidth="1"/>
    <col min="16131" max="16131" width="24.5703125" style="852" customWidth="1"/>
    <col min="16132" max="16132" width="33.5703125" style="852" customWidth="1"/>
    <col min="16133" max="16133" width="41.28515625" style="852" customWidth="1"/>
    <col min="16134" max="16134" width="2.5703125" style="852" customWidth="1"/>
    <col min="16135" max="16384" width="9.140625" style="852"/>
  </cols>
  <sheetData>
    <row r="1" spans="1:5" s="52" customFormat="1" ht="3.75" customHeight="1">
      <c r="A1" s="860"/>
      <c r="B1" s="936"/>
      <c r="C1" s="936"/>
      <c r="D1" s="936"/>
      <c r="E1" s="502"/>
    </row>
    <row r="2" spans="1:5" s="42" customFormat="1" ht="47.25" customHeight="1">
      <c r="A2" s="1084" t="s">
        <v>1073</v>
      </c>
      <c r="B2" s="1084"/>
      <c r="C2" s="1084"/>
      <c r="D2" s="1084"/>
      <c r="E2" s="1084"/>
    </row>
    <row r="3" spans="1:5" s="42" customFormat="1" ht="27.95" customHeight="1">
      <c r="A3" s="1084" t="s">
        <v>794</v>
      </c>
      <c r="B3" s="1084"/>
      <c r="C3" s="1084"/>
      <c r="D3" s="1084"/>
      <c r="E3" s="1084"/>
    </row>
    <row r="4" spans="1:5" s="42" customFormat="1" ht="27.95" customHeight="1">
      <c r="A4" s="1084" t="s">
        <v>1530</v>
      </c>
      <c r="B4" s="1084"/>
      <c r="C4" s="1084"/>
      <c r="D4" s="1084"/>
      <c r="E4" s="1084"/>
    </row>
    <row r="5" spans="1:5" s="43" customFormat="1" ht="46.5" customHeight="1">
      <c r="A5" s="1085" t="s">
        <v>1255</v>
      </c>
      <c r="B5" s="1085"/>
      <c r="C5" s="1085"/>
      <c r="D5" s="1085"/>
      <c r="E5" s="1085"/>
    </row>
    <row r="6" spans="1:5" ht="2.25" customHeight="1" thickBot="1">
      <c r="A6" s="861"/>
      <c r="B6" s="937"/>
      <c r="C6" s="937"/>
      <c r="D6" s="937"/>
      <c r="E6" s="938"/>
    </row>
    <row r="7" spans="1:5" ht="14.25" hidden="1" customHeight="1" thickBot="1">
      <c r="A7" s="862"/>
      <c r="B7" s="940"/>
      <c r="C7" s="939"/>
      <c r="D7" s="939"/>
      <c r="E7" s="942"/>
    </row>
    <row r="8" spans="1:5" ht="34.5" customHeight="1" thickTop="1" thickBot="1">
      <c r="A8" s="863" t="s">
        <v>795</v>
      </c>
      <c r="B8" s="863" t="s">
        <v>1077</v>
      </c>
      <c r="C8" s="863" t="s">
        <v>1078</v>
      </c>
      <c r="D8" s="943" t="s">
        <v>309</v>
      </c>
      <c r="E8" s="863" t="s">
        <v>796</v>
      </c>
    </row>
    <row r="9" spans="1:5" ht="36.75" customHeight="1" thickTop="1">
      <c r="A9" s="470" t="s">
        <v>797</v>
      </c>
      <c r="B9" s="208">
        <v>19971.557049999999</v>
      </c>
      <c r="C9" s="208">
        <v>0</v>
      </c>
      <c r="D9" s="208">
        <v>19971.557049999999</v>
      </c>
      <c r="E9" s="209">
        <v>5.2497745604909796E-3</v>
      </c>
    </row>
    <row r="10" spans="1:5" ht="18" customHeight="1">
      <c r="A10" s="470" t="s">
        <v>798</v>
      </c>
      <c r="B10" s="208">
        <v>178000</v>
      </c>
      <c r="C10" s="208">
        <v>0</v>
      </c>
      <c r="D10" s="208">
        <v>178000</v>
      </c>
      <c r="E10" s="209">
        <v>4.6789535208893208E-2</v>
      </c>
    </row>
    <row r="11" spans="1:5" ht="18" customHeight="1">
      <c r="A11" s="470" t="s">
        <v>799</v>
      </c>
      <c r="B11" s="208">
        <v>1099229.50948</v>
      </c>
      <c r="C11" s="208">
        <v>230298.33606999999</v>
      </c>
      <c r="D11" s="208">
        <v>1329527.84555</v>
      </c>
      <c r="E11" s="209">
        <v>0.34948308955373963</v>
      </c>
    </row>
    <row r="12" spans="1:5" ht="18" customHeight="1">
      <c r="A12" s="470" t="s">
        <v>800</v>
      </c>
      <c r="B12" s="208">
        <v>660468.55273999996</v>
      </c>
      <c r="C12" s="208">
        <v>397427.31554000004</v>
      </c>
      <c r="D12" s="208">
        <v>1057895.8682800001</v>
      </c>
      <c r="E12" s="209">
        <v>0.27808121334960517</v>
      </c>
    </row>
    <row r="13" spans="1:5" ht="18" customHeight="1">
      <c r="A13" s="470" t="s">
        <v>801</v>
      </c>
      <c r="B13" s="208">
        <v>296850.97091999999</v>
      </c>
      <c r="C13" s="208">
        <v>76993.566510000004</v>
      </c>
      <c r="D13" s="208">
        <v>373844.53743000003</v>
      </c>
      <c r="E13" s="209">
        <v>9.8269731161423499E-2</v>
      </c>
    </row>
    <row r="14" spans="1:5" ht="18" customHeight="1">
      <c r="A14" s="470" t="s">
        <v>802</v>
      </c>
      <c r="B14" s="208">
        <v>168058.27234</v>
      </c>
      <c r="C14" s="208">
        <v>91273.682910000003</v>
      </c>
      <c r="D14" s="208">
        <v>259331.95525</v>
      </c>
      <c r="E14" s="209">
        <v>6.8168660960455027E-2</v>
      </c>
    </row>
    <row r="15" spans="1:5" ht="18" customHeight="1">
      <c r="A15" s="470" t="s">
        <v>803</v>
      </c>
      <c r="B15" s="208">
        <v>43390.630979999994</v>
      </c>
      <c r="C15" s="208">
        <v>36848.556490000003</v>
      </c>
      <c r="D15" s="208">
        <v>80239.187470000004</v>
      </c>
      <c r="E15" s="209">
        <v>2.1091878018317686E-2</v>
      </c>
    </row>
    <row r="16" spans="1:5" ht="18" customHeight="1">
      <c r="A16" s="470" t="s">
        <v>804</v>
      </c>
      <c r="B16" s="208">
        <v>36649.759429999998</v>
      </c>
      <c r="C16" s="208">
        <v>22962.103950000001</v>
      </c>
      <c r="D16" s="208">
        <v>59611.863379999995</v>
      </c>
      <c r="E16" s="209">
        <v>1.566972685666428E-2</v>
      </c>
    </row>
    <row r="17" spans="1:5" ht="18" customHeight="1">
      <c r="A17" s="470" t="s">
        <v>805</v>
      </c>
      <c r="B17" s="208">
        <v>26187.149450000001</v>
      </c>
      <c r="C17" s="208">
        <v>16509.64429</v>
      </c>
      <c r="D17" s="208">
        <v>42696.793740000001</v>
      </c>
      <c r="E17" s="209">
        <v>1.1223388393284165E-2</v>
      </c>
    </row>
    <row r="18" spans="1:5" ht="18" customHeight="1">
      <c r="A18" s="470" t="s">
        <v>806</v>
      </c>
      <c r="B18" s="208">
        <v>51712.615720000002</v>
      </c>
      <c r="C18" s="208">
        <v>19328.19557</v>
      </c>
      <c r="D18" s="208">
        <v>71040.811289999998</v>
      </c>
      <c r="E18" s="209">
        <v>1.8673969332144907E-2</v>
      </c>
    </row>
    <row r="19" spans="1:5" ht="18" customHeight="1">
      <c r="A19" s="470" t="s">
        <v>807</v>
      </c>
      <c r="B19" s="208">
        <v>77562.185939999996</v>
      </c>
      <c r="C19" s="208">
        <v>16227.864240000001</v>
      </c>
      <c r="D19" s="208">
        <v>93790.050179999991</v>
      </c>
      <c r="E19" s="209">
        <v>2.4653892444612194E-2</v>
      </c>
    </row>
    <row r="20" spans="1:5" ht="18" customHeight="1">
      <c r="A20" s="470" t="s">
        <v>808</v>
      </c>
      <c r="B20" s="208">
        <v>126483.00437000001</v>
      </c>
      <c r="C20" s="208">
        <v>17014.106449999999</v>
      </c>
      <c r="D20" s="208">
        <v>143497.11082</v>
      </c>
      <c r="E20" s="209">
        <v>3.7720017522959781E-2</v>
      </c>
    </row>
    <row r="21" spans="1:5" ht="18" customHeight="1">
      <c r="A21" s="470" t="s">
        <v>809</v>
      </c>
      <c r="B21" s="208">
        <v>27773.1152</v>
      </c>
      <c r="C21" s="208">
        <v>3178.6000600000002</v>
      </c>
      <c r="D21" s="208">
        <v>30951.715260000001</v>
      </c>
      <c r="E21" s="209">
        <v>8.1360470277157711E-3</v>
      </c>
    </row>
    <row r="22" spans="1:5" ht="18" customHeight="1" thickBot="1">
      <c r="A22" s="470" t="s">
        <v>810</v>
      </c>
      <c r="B22" s="208">
        <v>59927.124170000003</v>
      </c>
      <c r="C22" s="208">
        <v>3943.04349</v>
      </c>
      <c r="D22" s="208">
        <v>63870.167660000006</v>
      </c>
      <c r="E22" s="209">
        <v>1.6789075609693723E-2</v>
      </c>
    </row>
    <row r="23" spans="1:5" ht="25.5" customHeight="1" thickTop="1" thickBot="1">
      <c r="A23" s="469" t="s">
        <v>6</v>
      </c>
      <c r="B23" s="329">
        <v>2872264.4477900001</v>
      </c>
      <c r="C23" s="329">
        <v>932005.01556999993</v>
      </c>
      <c r="D23" s="329">
        <v>3804269.4633599999</v>
      </c>
      <c r="E23" s="330">
        <v>1</v>
      </c>
    </row>
    <row r="24" spans="1:5" ht="34.5" customHeight="1" thickTop="1" thickBot="1">
      <c r="A24" s="471" t="s">
        <v>811</v>
      </c>
      <c r="B24" s="209">
        <v>0.75501077814113726</v>
      </c>
      <c r="C24" s="209">
        <v>0.24498922185886279</v>
      </c>
      <c r="D24" s="209">
        <v>1</v>
      </c>
      <c r="E24" s="331"/>
    </row>
    <row r="25" spans="1:5" ht="30.75" customHeight="1" thickTop="1" thickBot="1">
      <c r="A25" s="472" t="s">
        <v>812</v>
      </c>
      <c r="B25" s="863" t="s">
        <v>1077</v>
      </c>
      <c r="C25" s="863" t="s">
        <v>1078</v>
      </c>
      <c r="D25" s="943" t="s">
        <v>309</v>
      </c>
      <c r="E25" s="863" t="s">
        <v>709</v>
      </c>
    </row>
    <row r="26" spans="1:5" ht="28.5" customHeight="1" thickTop="1">
      <c r="A26" s="470" t="s">
        <v>797</v>
      </c>
      <c r="B26" s="208">
        <v>1</v>
      </c>
      <c r="C26" s="208">
        <v>0</v>
      </c>
      <c r="D26" s="208">
        <v>1</v>
      </c>
      <c r="E26" s="209">
        <v>2.3691685876675299E-6</v>
      </c>
    </row>
    <row r="27" spans="1:5" ht="17.25" customHeight="1">
      <c r="A27" s="470" t="s">
        <v>798</v>
      </c>
      <c r="B27" s="208">
        <v>20</v>
      </c>
      <c r="C27" s="208">
        <v>0</v>
      </c>
      <c r="D27" s="208">
        <v>20</v>
      </c>
      <c r="E27" s="209">
        <v>4.7383371753350593E-5</v>
      </c>
    </row>
    <row r="28" spans="1:5" ht="17.25" customHeight="1">
      <c r="A28" s="470" t="s">
        <v>799</v>
      </c>
      <c r="B28" s="208">
        <v>228</v>
      </c>
      <c r="C28" s="208">
        <v>55</v>
      </c>
      <c r="D28" s="208">
        <v>283</v>
      </c>
      <c r="E28" s="209">
        <v>6.7047471030991094E-4</v>
      </c>
    </row>
    <row r="29" spans="1:5" ht="17.25" customHeight="1">
      <c r="A29" s="470" t="s">
        <v>800</v>
      </c>
      <c r="B29" s="208">
        <v>293</v>
      </c>
      <c r="C29" s="208">
        <v>180</v>
      </c>
      <c r="D29" s="208">
        <v>473</v>
      </c>
      <c r="E29" s="209">
        <v>1.1206167419667416E-3</v>
      </c>
    </row>
    <row r="30" spans="1:5" ht="17.25" customHeight="1">
      <c r="A30" s="470" t="s">
        <v>801</v>
      </c>
      <c r="B30" s="208">
        <v>297</v>
      </c>
      <c r="C30" s="208">
        <v>82</v>
      </c>
      <c r="D30" s="208">
        <v>379</v>
      </c>
      <c r="E30" s="209">
        <v>8.979148947259938E-4</v>
      </c>
    </row>
    <row r="31" spans="1:5" ht="17.25" customHeight="1">
      <c r="A31" s="470" t="s">
        <v>802</v>
      </c>
      <c r="B31" s="208">
        <v>343</v>
      </c>
      <c r="C31" s="208">
        <v>179</v>
      </c>
      <c r="D31" s="208">
        <v>522</v>
      </c>
      <c r="E31" s="209">
        <v>1.2367060027624506E-3</v>
      </c>
    </row>
    <row r="32" spans="1:5" ht="17.25" customHeight="1">
      <c r="A32" s="470" t="s">
        <v>803</v>
      </c>
      <c r="B32" s="208">
        <v>162</v>
      </c>
      <c r="C32" s="208">
        <v>134</v>
      </c>
      <c r="D32" s="208">
        <v>296</v>
      </c>
      <c r="E32" s="209">
        <v>7.0127390194958878E-4</v>
      </c>
    </row>
    <row r="33" spans="1:5" ht="17.25" customHeight="1">
      <c r="A33" s="470" t="s">
        <v>804</v>
      </c>
      <c r="B33" s="208">
        <v>220</v>
      </c>
      <c r="C33" s="208">
        <v>137</v>
      </c>
      <c r="D33" s="208">
        <v>357</v>
      </c>
      <c r="E33" s="209">
        <v>8.4579318579730816E-4</v>
      </c>
    </row>
    <row r="34" spans="1:5" ht="17.25" customHeight="1">
      <c r="A34" s="470" t="s">
        <v>805</v>
      </c>
      <c r="B34" s="208">
        <v>224</v>
      </c>
      <c r="C34" s="208">
        <v>137</v>
      </c>
      <c r="D34" s="208">
        <v>361</v>
      </c>
      <c r="E34" s="209">
        <v>8.5526986014797832E-4</v>
      </c>
    </row>
    <row r="35" spans="1:5" ht="17.25" customHeight="1">
      <c r="A35" s="470" t="s">
        <v>806</v>
      </c>
      <c r="B35" s="208">
        <v>634</v>
      </c>
      <c r="C35" s="208">
        <v>232</v>
      </c>
      <c r="D35" s="208">
        <v>866</v>
      </c>
      <c r="E35" s="209">
        <v>2.0516999969200809E-3</v>
      </c>
    </row>
    <row r="36" spans="1:5" ht="17.25" customHeight="1">
      <c r="A36" s="470" t="s">
        <v>807</v>
      </c>
      <c r="B36" s="208">
        <v>1625</v>
      </c>
      <c r="C36" s="208">
        <v>331</v>
      </c>
      <c r="D36" s="208">
        <v>1956</v>
      </c>
      <c r="E36" s="209">
        <v>4.6340937574776879E-3</v>
      </c>
    </row>
    <row r="37" spans="1:5" ht="17.25" customHeight="1">
      <c r="A37" s="470" t="s">
        <v>808</v>
      </c>
      <c r="B37" s="208">
        <v>8455</v>
      </c>
      <c r="C37" s="208">
        <v>1072</v>
      </c>
      <c r="D37" s="208">
        <v>9527</v>
      </c>
      <c r="E37" s="209">
        <v>2.2571069134708556E-2</v>
      </c>
    </row>
    <row r="38" spans="1:5" ht="17.25" customHeight="1">
      <c r="A38" s="470" t="s">
        <v>809</v>
      </c>
      <c r="B38" s="208">
        <v>5685</v>
      </c>
      <c r="C38" s="208">
        <v>626</v>
      </c>
      <c r="D38" s="208">
        <v>6311</v>
      </c>
      <c r="E38" s="209">
        <v>1.4951822956769781E-2</v>
      </c>
    </row>
    <row r="39" spans="1:5" ht="17.25" customHeight="1" thickBot="1">
      <c r="A39" s="470" t="s">
        <v>810</v>
      </c>
      <c r="B39" s="208">
        <v>381625</v>
      </c>
      <c r="C39" s="208">
        <v>19112</v>
      </c>
      <c r="D39" s="208">
        <v>400737</v>
      </c>
      <c r="E39" s="209">
        <v>0.94941351231612292</v>
      </c>
    </row>
    <row r="40" spans="1:5" ht="24.75" customHeight="1" thickTop="1" thickBot="1">
      <c r="A40" s="469" t="s">
        <v>6</v>
      </c>
      <c r="B40" s="329">
        <v>399812</v>
      </c>
      <c r="C40" s="329">
        <v>22277</v>
      </c>
      <c r="D40" s="329">
        <v>422089</v>
      </c>
      <c r="E40" s="330">
        <v>1</v>
      </c>
    </row>
    <row r="41" spans="1:5" ht="36.75" customHeight="1" thickTop="1">
      <c r="A41" s="471" t="s">
        <v>811</v>
      </c>
      <c r="B41" s="209">
        <v>0.94722203137253047</v>
      </c>
      <c r="C41" s="209">
        <v>5.2777968627469564E-2</v>
      </c>
      <c r="D41" s="209">
        <v>1</v>
      </c>
      <c r="E41" s="332"/>
    </row>
    <row r="42" spans="1:5" ht="9" customHeight="1" thickBot="1">
      <c r="A42" s="473"/>
      <c r="B42" s="333"/>
      <c r="C42" s="333"/>
      <c r="D42" s="945"/>
      <c r="E42" s="945"/>
    </row>
    <row r="43" spans="1:5" s="109" customFormat="1" ht="38.25" customHeight="1" thickTop="1">
      <c r="A43" s="1086" t="s">
        <v>813</v>
      </c>
      <c r="B43" s="1087"/>
      <c r="C43" s="1087"/>
      <c r="D43" s="1087"/>
      <c r="E43" s="1087"/>
    </row>
    <row r="44" spans="1:5" ht="21.75" customHeight="1">
      <c r="A44" s="150"/>
      <c r="B44" s="151"/>
      <c r="C44" s="151"/>
      <c r="D44" s="218"/>
      <c r="E44" s="236"/>
    </row>
    <row r="45" spans="1:5" ht="28.5" customHeight="1">
      <c r="A45" s="1084" t="s">
        <v>1073</v>
      </c>
      <c r="B45" s="1084"/>
      <c r="C45" s="1084"/>
      <c r="D45" s="1084"/>
      <c r="E45" s="1084"/>
    </row>
    <row r="46" spans="1:5" ht="28.5" customHeight="1">
      <c r="A46" s="1084" t="s">
        <v>814</v>
      </c>
      <c r="B46" s="1084"/>
      <c r="C46" s="1084"/>
      <c r="D46" s="1084"/>
      <c r="E46" s="1084"/>
    </row>
    <row r="47" spans="1:5" ht="28.5" customHeight="1">
      <c r="A47" s="1084" t="s">
        <v>1530</v>
      </c>
      <c r="B47" s="1084"/>
      <c r="C47" s="1084"/>
      <c r="D47" s="1084"/>
      <c r="E47" s="1084"/>
    </row>
    <row r="48" spans="1:5" ht="28.5" customHeight="1">
      <c r="A48" s="1085" t="s">
        <v>1255</v>
      </c>
      <c r="B48" s="1085"/>
      <c r="C48" s="1085"/>
      <c r="D48" s="1085"/>
      <c r="E48" s="1085"/>
    </row>
    <row r="49" spans="1:5" ht="21.75" customHeight="1">
      <c r="A49" s="134"/>
      <c r="B49" s="880"/>
      <c r="C49" s="880"/>
      <c r="D49" s="880"/>
    </row>
    <row r="50" spans="1:5" ht="21.75" customHeight="1" thickBot="1">
      <c r="A50" s="862"/>
      <c r="B50" s="940"/>
      <c r="C50" s="939"/>
      <c r="D50" s="939"/>
      <c r="E50" s="942"/>
    </row>
    <row r="51" spans="1:5" ht="27.75" customHeight="1" thickTop="1" thickBot="1">
      <c r="A51" s="863" t="s">
        <v>795</v>
      </c>
      <c r="B51" s="863" t="s">
        <v>1077</v>
      </c>
      <c r="C51" s="863" t="s">
        <v>1078</v>
      </c>
      <c r="D51" s="943" t="s">
        <v>309</v>
      </c>
      <c r="E51" s="863" t="s">
        <v>796</v>
      </c>
    </row>
    <row r="52" spans="1:5" ht="21.75" customHeight="1" thickTop="1">
      <c r="A52" s="470" t="s">
        <v>797</v>
      </c>
      <c r="B52" s="208">
        <v>0</v>
      </c>
      <c r="C52" s="208">
        <v>0</v>
      </c>
      <c r="D52" s="208">
        <v>0</v>
      </c>
      <c r="E52" s="209">
        <v>0</v>
      </c>
    </row>
    <row r="53" spans="1:5" ht="21.75" customHeight="1">
      <c r="A53" s="470" t="s">
        <v>798</v>
      </c>
      <c r="B53" s="208">
        <v>0</v>
      </c>
      <c r="C53" s="208">
        <v>0</v>
      </c>
      <c r="D53" s="208">
        <v>0</v>
      </c>
      <c r="E53" s="209">
        <v>0</v>
      </c>
    </row>
    <row r="54" spans="1:5" ht="21.75" customHeight="1">
      <c r="A54" s="470" t="s">
        <v>799</v>
      </c>
      <c r="B54" s="208">
        <v>19567.738249999999</v>
      </c>
      <c r="C54" s="208">
        <v>0</v>
      </c>
      <c r="D54" s="208">
        <v>19567.738249999999</v>
      </c>
      <c r="E54" s="209">
        <v>0.25148962964360588</v>
      </c>
    </row>
    <row r="55" spans="1:5" ht="21.75" customHeight="1">
      <c r="A55" s="470" t="s">
        <v>800</v>
      </c>
      <c r="B55" s="208">
        <v>20647.851640000001</v>
      </c>
      <c r="C55" s="208">
        <v>2447.1017499999998</v>
      </c>
      <c r="D55" s="208">
        <v>23094.953390000002</v>
      </c>
      <c r="E55" s="209">
        <v>0.2968223102988124</v>
      </c>
    </row>
    <row r="56" spans="1:5" ht="21.75" customHeight="1">
      <c r="A56" s="470" t="s">
        <v>801</v>
      </c>
      <c r="B56" s="208">
        <v>8078.8257199999998</v>
      </c>
      <c r="C56" s="208">
        <v>2156.0115599999999</v>
      </c>
      <c r="D56" s="208">
        <v>10234.83728</v>
      </c>
      <c r="E56" s="209">
        <v>0.13154077411117099</v>
      </c>
    </row>
    <row r="57" spans="1:5" ht="21.75" customHeight="1">
      <c r="A57" s="470" t="s">
        <v>802</v>
      </c>
      <c r="B57" s="208">
        <v>5216.0460499999999</v>
      </c>
      <c r="C57" s="208">
        <v>2828.4262200000003</v>
      </c>
      <c r="D57" s="208">
        <v>8044.4722700000002</v>
      </c>
      <c r="E57" s="209">
        <v>0.10338963686110006</v>
      </c>
    </row>
    <row r="58" spans="1:5" ht="21.75" customHeight="1">
      <c r="A58" s="470" t="s">
        <v>803</v>
      </c>
      <c r="B58" s="208">
        <v>5108.1082999999999</v>
      </c>
      <c r="C58" s="208">
        <v>1466.30691</v>
      </c>
      <c r="D58" s="208">
        <v>6574.4152100000001</v>
      </c>
      <c r="E58" s="209">
        <v>8.4496083561736587E-2</v>
      </c>
    </row>
    <row r="59" spans="1:5" ht="21.75" customHeight="1">
      <c r="A59" s="470" t="s">
        <v>804</v>
      </c>
      <c r="B59" s="208">
        <v>1635.2517700000001</v>
      </c>
      <c r="C59" s="208">
        <v>819.68193000000008</v>
      </c>
      <c r="D59" s="208">
        <v>2454.9337</v>
      </c>
      <c r="E59" s="209">
        <v>3.155144243676742E-2</v>
      </c>
    </row>
    <row r="60" spans="1:5" ht="21.75" customHeight="1">
      <c r="A60" s="470" t="s">
        <v>805</v>
      </c>
      <c r="B60" s="208">
        <v>1179.0166899999999</v>
      </c>
      <c r="C60" s="208">
        <v>366.70103999999998</v>
      </c>
      <c r="D60" s="208">
        <v>1545.7177299999998</v>
      </c>
      <c r="E60" s="209">
        <v>1.9865963786144532E-2</v>
      </c>
    </row>
    <row r="61" spans="1:5" ht="21.75" customHeight="1">
      <c r="A61" s="470" t="s">
        <v>806</v>
      </c>
      <c r="B61" s="208">
        <v>1442.05025</v>
      </c>
      <c r="C61" s="208">
        <v>596.75212999999997</v>
      </c>
      <c r="D61" s="208">
        <v>2038.8023800000001</v>
      </c>
      <c r="E61" s="209">
        <v>2.6203215155062812E-2</v>
      </c>
    </row>
    <row r="62" spans="1:5" ht="21.75" customHeight="1">
      <c r="A62" s="470" t="s">
        <v>807</v>
      </c>
      <c r="B62" s="208">
        <v>1337.58926</v>
      </c>
      <c r="C62" s="208">
        <v>275.40373</v>
      </c>
      <c r="D62" s="208">
        <v>1612.99299</v>
      </c>
      <c r="E62" s="209">
        <v>2.0730602816236694E-2</v>
      </c>
    </row>
    <row r="63" spans="1:5" ht="21.75" customHeight="1">
      <c r="A63" s="470" t="s">
        <v>808</v>
      </c>
      <c r="B63" s="208">
        <v>1373.0178500000002</v>
      </c>
      <c r="C63" s="208">
        <v>302.88835999999998</v>
      </c>
      <c r="D63" s="208">
        <v>1675.9062100000001</v>
      </c>
      <c r="E63" s="209">
        <v>2.1539179780796548E-2</v>
      </c>
    </row>
    <row r="64" spans="1:5" ht="21.75" customHeight="1">
      <c r="A64" s="470" t="s">
        <v>809</v>
      </c>
      <c r="B64" s="208">
        <v>217.08035999999998</v>
      </c>
      <c r="C64" s="208">
        <v>42.790649999999999</v>
      </c>
      <c r="D64" s="208">
        <v>259.87100999999996</v>
      </c>
      <c r="E64" s="209">
        <v>3.3399293891316125E-3</v>
      </c>
    </row>
    <row r="65" spans="1:5" ht="21.75" customHeight="1" thickBot="1">
      <c r="A65" s="470" t="s">
        <v>810</v>
      </c>
      <c r="B65" s="208">
        <v>630.24599999999998</v>
      </c>
      <c r="C65" s="208">
        <v>72.450119999999998</v>
      </c>
      <c r="D65" s="208">
        <v>702.69611999999995</v>
      </c>
      <c r="E65" s="209">
        <v>9.031232159434615E-3</v>
      </c>
    </row>
    <row r="66" spans="1:5" ht="21.75" customHeight="1" thickTop="1" thickBot="1">
      <c r="A66" s="469" t="s">
        <v>6</v>
      </c>
      <c r="B66" s="329">
        <v>66432.822140000004</v>
      </c>
      <c r="C66" s="329">
        <v>11374.514400000002</v>
      </c>
      <c r="D66" s="329">
        <v>77807.336539999989</v>
      </c>
      <c r="E66" s="330">
        <v>1</v>
      </c>
    </row>
    <row r="67" spans="1:5" ht="21.75" customHeight="1" thickTop="1" thickBot="1">
      <c r="A67" s="471" t="s">
        <v>811</v>
      </c>
      <c r="B67" s="209">
        <v>0.85381180097133313</v>
      </c>
      <c r="C67" s="209">
        <v>0.14618819902866712</v>
      </c>
      <c r="D67" s="209">
        <v>1</v>
      </c>
      <c r="E67" s="209"/>
    </row>
    <row r="68" spans="1:5" ht="21.75" customHeight="1" thickTop="1" thickBot="1">
      <c r="A68" s="863" t="s">
        <v>815</v>
      </c>
      <c r="B68" s="863" t="s">
        <v>1077</v>
      </c>
      <c r="C68" s="863" t="s">
        <v>1078</v>
      </c>
      <c r="D68" s="943" t="s">
        <v>309</v>
      </c>
      <c r="E68" s="863" t="s">
        <v>709</v>
      </c>
    </row>
    <row r="69" spans="1:5" ht="21.75" customHeight="1" thickTop="1">
      <c r="A69" s="470" t="s">
        <v>797</v>
      </c>
      <c r="B69" s="208">
        <v>0</v>
      </c>
      <c r="C69" s="208">
        <v>0</v>
      </c>
      <c r="D69" s="208">
        <v>0</v>
      </c>
      <c r="E69" s="209">
        <v>0</v>
      </c>
    </row>
    <row r="70" spans="1:5" ht="21.75" customHeight="1">
      <c r="A70" s="470" t="s">
        <v>798</v>
      </c>
      <c r="B70" s="208">
        <v>0</v>
      </c>
      <c r="C70" s="208">
        <v>0</v>
      </c>
      <c r="D70" s="208">
        <v>0</v>
      </c>
      <c r="E70" s="209">
        <v>0</v>
      </c>
    </row>
    <row r="71" spans="1:5" ht="21.75" customHeight="1">
      <c r="A71" s="470" t="s">
        <v>799</v>
      </c>
      <c r="B71" s="208">
        <v>4</v>
      </c>
      <c r="C71" s="208">
        <v>0</v>
      </c>
      <c r="D71" s="208">
        <v>4</v>
      </c>
      <c r="E71" s="209">
        <v>1.9733596447952641E-3</v>
      </c>
    </row>
    <row r="72" spans="1:5" ht="21.75" customHeight="1">
      <c r="A72" s="470" t="s">
        <v>800</v>
      </c>
      <c r="B72" s="208">
        <v>8</v>
      </c>
      <c r="C72" s="208">
        <v>1</v>
      </c>
      <c r="D72" s="208">
        <v>9</v>
      </c>
      <c r="E72" s="209">
        <v>4.440059200789344E-3</v>
      </c>
    </row>
    <row r="73" spans="1:5" ht="21.75" customHeight="1">
      <c r="A73" s="470" t="s">
        <v>801</v>
      </c>
      <c r="B73" s="208">
        <v>9</v>
      </c>
      <c r="C73" s="208">
        <v>2</v>
      </c>
      <c r="D73" s="208">
        <v>11</v>
      </c>
      <c r="E73" s="209">
        <v>5.4267390231869756E-3</v>
      </c>
    </row>
    <row r="74" spans="1:5" ht="21.75" customHeight="1">
      <c r="A74" s="470" t="s">
        <v>802</v>
      </c>
      <c r="B74" s="208">
        <v>11</v>
      </c>
      <c r="C74" s="208">
        <v>5</v>
      </c>
      <c r="D74" s="208">
        <v>16</v>
      </c>
      <c r="E74" s="209">
        <v>7.8934385791810564E-3</v>
      </c>
    </row>
    <row r="75" spans="1:5" ht="21.75" customHeight="1">
      <c r="A75" s="470" t="s">
        <v>803</v>
      </c>
      <c r="B75" s="208">
        <v>19</v>
      </c>
      <c r="C75" s="208">
        <v>5</v>
      </c>
      <c r="D75" s="208">
        <v>24</v>
      </c>
      <c r="E75" s="209">
        <v>1.1840157868771583E-2</v>
      </c>
    </row>
    <row r="76" spans="1:5" ht="21.75" customHeight="1">
      <c r="A76" s="470" t="s">
        <v>804</v>
      </c>
      <c r="B76" s="208">
        <v>10</v>
      </c>
      <c r="C76" s="208">
        <v>5</v>
      </c>
      <c r="D76" s="208">
        <v>15</v>
      </c>
      <c r="E76" s="209">
        <v>7.4000986679822398E-3</v>
      </c>
    </row>
    <row r="77" spans="1:5" ht="21.75" customHeight="1">
      <c r="A77" s="470" t="s">
        <v>805</v>
      </c>
      <c r="B77" s="208">
        <v>10</v>
      </c>
      <c r="C77" s="208">
        <v>3</v>
      </c>
      <c r="D77" s="208">
        <v>13</v>
      </c>
      <c r="E77" s="209">
        <v>6.4134188455846081E-3</v>
      </c>
    </row>
    <row r="78" spans="1:5" ht="21.75" customHeight="1">
      <c r="A78" s="470" t="s">
        <v>806</v>
      </c>
      <c r="B78" s="208">
        <v>17</v>
      </c>
      <c r="C78" s="208">
        <v>7</v>
      </c>
      <c r="D78" s="208">
        <v>24</v>
      </c>
      <c r="E78" s="209">
        <v>1.1840157868771583E-2</v>
      </c>
    </row>
    <row r="79" spans="1:5" ht="21.75" customHeight="1">
      <c r="A79" s="470" t="s">
        <v>807</v>
      </c>
      <c r="B79" s="208">
        <v>28</v>
      </c>
      <c r="C79" s="208">
        <v>6</v>
      </c>
      <c r="D79" s="208">
        <v>34</v>
      </c>
      <c r="E79" s="209">
        <v>1.6773556980759743E-2</v>
      </c>
    </row>
    <row r="80" spans="1:5" ht="21.75" customHeight="1">
      <c r="A80" s="470" t="s">
        <v>808</v>
      </c>
      <c r="B80" s="208">
        <v>80</v>
      </c>
      <c r="C80" s="208">
        <v>23</v>
      </c>
      <c r="D80" s="208">
        <v>103</v>
      </c>
      <c r="E80" s="209">
        <v>5.0814010853478045E-2</v>
      </c>
    </row>
    <row r="81" spans="1:5" ht="21.75" customHeight="1">
      <c r="A81" s="470" t="s">
        <v>809</v>
      </c>
      <c r="B81" s="208">
        <v>44</v>
      </c>
      <c r="C81" s="208">
        <v>9</v>
      </c>
      <c r="D81" s="208">
        <v>53</v>
      </c>
      <c r="E81" s="209">
        <v>2.6147015293537246E-2</v>
      </c>
    </row>
    <row r="82" spans="1:5" ht="21.75" customHeight="1" thickBot="1">
      <c r="A82" s="470" t="s">
        <v>810</v>
      </c>
      <c r="B82" s="208">
        <v>1592</v>
      </c>
      <c r="C82" s="208">
        <v>129</v>
      </c>
      <c r="D82" s="208">
        <v>1721</v>
      </c>
      <c r="E82" s="209">
        <v>0.84903798717316226</v>
      </c>
    </row>
    <row r="83" spans="1:5" ht="21.75" customHeight="1" thickTop="1" thickBot="1">
      <c r="A83" s="469" t="s">
        <v>6</v>
      </c>
      <c r="B83" s="329">
        <v>1832</v>
      </c>
      <c r="C83" s="329">
        <v>195</v>
      </c>
      <c r="D83" s="329">
        <v>2027</v>
      </c>
      <c r="E83" s="330">
        <v>1</v>
      </c>
    </row>
    <row r="84" spans="1:5" ht="21.75" customHeight="1" thickTop="1">
      <c r="A84" s="471" t="s">
        <v>811</v>
      </c>
      <c r="B84" s="209">
        <v>0.90379871731623085</v>
      </c>
      <c r="C84" s="209">
        <v>9.6201282683769124E-2</v>
      </c>
      <c r="D84" s="209">
        <v>1</v>
      </c>
      <c r="E84" s="209"/>
    </row>
    <row r="85" spans="1:5" ht="21.75" customHeight="1" thickBot="1">
      <c r="A85" s="473"/>
      <c r="B85" s="333"/>
      <c r="C85" s="333"/>
      <c r="D85" s="945"/>
      <c r="E85" s="945"/>
    </row>
    <row r="86" spans="1:5" ht="28.5" customHeight="1" thickTop="1">
      <c r="A86" s="1090" t="s">
        <v>816</v>
      </c>
      <c r="B86" s="1091"/>
      <c r="C86" s="1091"/>
      <c r="D86" s="218"/>
      <c r="E86" s="236"/>
    </row>
    <row r="87" spans="1:5" ht="21.75" customHeight="1">
      <c r="A87" s="150"/>
      <c r="B87" s="962"/>
      <c r="C87" s="962"/>
      <c r="D87" s="147"/>
    </row>
    <row r="88" spans="1:5" ht="30.75" customHeight="1">
      <c r="A88" s="1084" t="s">
        <v>1073</v>
      </c>
      <c r="B88" s="1084"/>
      <c r="C88" s="1084"/>
      <c r="D88" s="1084"/>
      <c r="E88" s="1084"/>
    </row>
    <row r="89" spans="1:5" ht="30.75" customHeight="1">
      <c r="A89" s="1084" t="s">
        <v>1536</v>
      </c>
      <c r="B89" s="1084"/>
      <c r="C89" s="1084"/>
      <c r="D89" s="1084"/>
      <c r="E89" s="1084"/>
    </row>
    <row r="90" spans="1:5" ht="30.75" customHeight="1">
      <c r="A90" s="1084" t="s">
        <v>1530</v>
      </c>
      <c r="B90" s="1084"/>
      <c r="C90" s="1084"/>
      <c r="D90" s="1084"/>
      <c r="E90" s="1084"/>
    </row>
    <row r="91" spans="1:5" ht="30.75" customHeight="1">
      <c r="A91" s="1085" t="s">
        <v>1255</v>
      </c>
      <c r="B91" s="1085"/>
      <c r="C91" s="1085"/>
      <c r="D91" s="1085"/>
      <c r="E91" s="1085"/>
    </row>
    <row r="92" spans="1:5" ht="21.75" customHeight="1">
      <c r="A92" s="134"/>
      <c r="B92" s="880"/>
      <c r="C92" s="880"/>
      <c r="D92" s="880"/>
    </row>
    <row r="93" spans="1:5" ht="21.75" customHeight="1" thickBot="1">
      <c r="A93" s="862"/>
      <c r="B93" s="940"/>
      <c r="C93" s="939"/>
      <c r="D93" s="939"/>
      <c r="E93" s="942"/>
    </row>
    <row r="94" spans="1:5" ht="21.75" customHeight="1" thickTop="1" thickBot="1">
      <c r="A94" s="863" t="s">
        <v>795</v>
      </c>
      <c r="B94" s="863" t="s">
        <v>1077</v>
      </c>
      <c r="C94" s="863" t="s">
        <v>1078</v>
      </c>
      <c r="D94" s="943" t="s">
        <v>309</v>
      </c>
      <c r="E94" s="863" t="s">
        <v>796</v>
      </c>
    </row>
    <row r="95" spans="1:5" ht="21.75" customHeight="1" thickTop="1">
      <c r="A95" s="470" t="s">
        <v>797</v>
      </c>
      <c r="B95" s="208">
        <v>19971.557049999999</v>
      </c>
      <c r="C95" s="208">
        <v>0</v>
      </c>
      <c r="D95" s="208">
        <v>19971.557049999999</v>
      </c>
      <c r="E95" s="209">
        <v>3.2159222262342205E-2</v>
      </c>
    </row>
    <row r="96" spans="1:5" ht="21.75" customHeight="1">
      <c r="A96" s="470" t="s">
        <v>798</v>
      </c>
      <c r="B96" s="208">
        <v>0</v>
      </c>
      <c r="C96" s="208">
        <v>0</v>
      </c>
      <c r="D96" s="208">
        <v>0</v>
      </c>
      <c r="E96" s="209">
        <v>0</v>
      </c>
    </row>
    <row r="97" spans="1:5" ht="21.75" customHeight="1">
      <c r="A97" s="470" t="s">
        <v>799</v>
      </c>
      <c r="B97" s="208">
        <v>5295.8798699999998</v>
      </c>
      <c r="C97" s="208">
        <v>6288.6238899999998</v>
      </c>
      <c r="D97" s="208">
        <v>11584.50376</v>
      </c>
      <c r="E97" s="209">
        <v>1.8653960243764717E-2</v>
      </c>
    </row>
    <row r="98" spans="1:5" ht="21.75" customHeight="1">
      <c r="A98" s="470" t="s">
        <v>800</v>
      </c>
      <c r="B98" s="208">
        <v>21553.0736</v>
      </c>
      <c r="C98" s="208">
        <v>15426.84533</v>
      </c>
      <c r="D98" s="208">
        <v>36979.91893</v>
      </c>
      <c r="E98" s="209">
        <v>5.9546956160499556E-2</v>
      </c>
    </row>
    <row r="99" spans="1:5" ht="21.75" customHeight="1">
      <c r="A99" s="470" t="s">
        <v>801</v>
      </c>
      <c r="B99" s="208">
        <v>7442.72552</v>
      </c>
      <c r="C99" s="208">
        <v>18288.931390000002</v>
      </c>
      <c r="D99" s="208">
        <v>25731.656910000002</v>
      </c>
      <c r="E99" s="209">
        <v>4.143442955776068E-2</v>
      </c>
    </row>
    <row r="100" spans="1:5" ht="21.75" customHeight="1">
      <c r="A100" s="470" t="s">
        <v>802</v>
      </c>
      <c r="B100" s="208">
        <v>20850.601910000001</v>
      </c>
      <c r="C100" s="208">
        <v>24326.453750000001</v>
      </c>
      <c r="D100" s="208">
        <v>45177.055659999998</v>
      </c>
      <c r="E100" s="209">
        <v>7.2746404824161906E-2</v>
      </c>
    </row>
    <row r="101" spans="1:5" ht="21.75" customHeight="1">
      <c r="A101" s="470" t="s">
        <v>803</v>
      </c>
      <c r="B101" s="208">
        <v>29851.334210000001</v>
      </c>
      <c r="C101" s="208">
        <v>21713.879850000001</v>
      </c>
      <c r="D101" s="208">
        <v>51565.214059999998</v>
      </c>
      <c r="E101" s="209">
        <v>8.3032944091897584E-2</v>
      </c>
    </row>
    <row r="102" spans="1:5" ht="21.75" customHeight="1">
      <c r="A102" s="470" t="s">
        <v>804</v>
      </c>
      <c r="B102" s="208">
        <v>29360.765520000001</v>
      </c>
      <c r="C102" s="208">
        <v>12194.455330000001</v>
      </c>
      <c r="D102" s="208">
        <v>41555.220849999998</v>
      </c>
      <c r="E102" s="209">
        <v>6.6914341236897545E-2</v>
      </c>
    </row>
    <row r="103" spans="1:5" ht="21.75" customHeight="1">
      <c r="A103" s="470" t="s">
        <v>805</v>
      </c>
      <c r="B103" s="208">
        <v>24167.09793</v>
      </c>
      <c r="C103" s="208">
        <v>11471.746230000001</v>
      </c>
      <c r="D103" s="208">
        <v>35638.844160000001</v>
      </c>
      <c r="E103" s="209">
        <v>5.7387488999733068E-2</v>
      </c>
    </row>
    <row r="104" spans="1:5" ht="21.75" customHeight="1">
      <c r="A104" s="470" t="s">
        <v>806</v>
      </c>
      <c r="B104" s="208">
        <v>42193.447850000004</v>
      </c>
      <c r="C104" s="208">
        <v>15548.99343</v>
      </c>
      <c r="D104" s="208">
        <v>57742.441280000006</v>
      </c>
      <c r="E104" s="209">
        <v>9.2979831189164266E-2</v>
      </c>
    </row>
    <row r="105" spans="1:5" ht="21.75" customHeight="1">
      <c r="A105" s="470" t="s">
        <v>807</v>
      </c>
      <c r="B105" s="208">
        <v>65255.549319999998</v>
      </c>
      <c r="C105" s="208">
        <v>13811.65732</v>
      </c>
      <c r="D105" s="208">
        <v>79067.206640000004</v>
      </c>
      <c r="E105" s="209">
        <v>0.12731805865874135</v>
      </c>
    </row>
    <row r="106" spans="1:5" ht="21.75" customHeight="1">
      <c r="A106" s="470" t="s">
        <v>808</v>
      </c>
      <c r="B106" s="208">
        <v>111981.13804999999</v>
      </c>
      <c r="C106" s="208">
        <v>14433.740400000001</v>
      </c>
      <c r="D106" s="208">
        <v>126414.87844999999</v>
      </c>
      <c r="E106" s="209">
        <v>0.20355970058631573</v>
      </c>
    </row>
    <row r="107" spans="1:5" ht="21.75" customHeight="1">
      <c r="A107" s="470" t="s">
        <v>809</v>
      </c>
      <c r="B107" s="208">
        <v>26336.183670000002</v>
      </c>
      <c r="C107" s="208">
        <v>2402.8226600000003</v>
      </c>
      <c r="D107" s="208">
        <v>28739.006330000004</v>
      </c>
      <c r="E107" s="209">
        <v>4.6277017352802229E-2</v>
      </c>
    </row>
    <row r="108" spans="1:5" ht="21.75" customHeight="1" thickBot="1">
      <c r="A108" s="470" t="s">
        <v>810</v>
      </c>
      <c r="B108" s="208">
        <v>57151.533100000001</v>
      </c>
      <c r="C108" s="208">
        <v>3702.1083900000003</v>
      </c>
      <c r="D108" s="208">
        <v>60853.641490000002</v>
      </c>
      <c r="E108" s="209">
        <v>9.7989644835919251E-2</v>
      </c>
    </row>
    <row r="109" spans="1:5" ht="21.75" customHeight="1" thickTop="1" thickBot="1">
      <c r="A109" s="469" t="s">
        <v>6</v>
      </c>
      <c r="B109" s="329">
        <v>461410.88760000002</v>
      </c>
      <c r="C109" s="329">
        <v>159610.25797000004</v>
      </c>
      <c r="D109" s="329">
        <v>621021.14556999994</v>
      </c>
      <c r="E109" s="330">
        <v>1</v>
      </c>
    </row>
    <row r="110" spans="1:5" ht="21.75" customHeight="1" thickTop="1" thickBot="1">
      <c r="A110" s="471" t="s">
        <v>811</v>
      </c>
      <c r="B110" s="209">
        <v>0.74298740210608649</v>
      </c>
      <c r="C110" s="209">
        <v>0.25701259789391367</v>
      </c>
      <c r="D110" s="209">
        <v>1</v>
      </c>
      <c r="E110" s="209"/>
    </row>
    <row r="111" spans="1:5" ht="21.75" customHeight="1" thickTop="1" thickBot="1">
      <c r="A111" s="863" t="s">
        <v>815</v>
      </c>
      <c r="B111" s="863" t="s">
        <v>1077</v>
      </c>
      <c r="C111" s="863" t="s">
        <v>1078</v>
      </c>
      <c r="D111" s="943" t="s">
        <v>309</v>
      </c>
      <c r="E111" s="863" t="s">
        <v>709</v>
      </c>
    </row>
    <row r="112" spans="1:5" ht="21.75" customHeight="1" thickTop="1">
      <c r="A112" s="470" t="s">
        <v>797</v>
      </c>
      <c r="B112" s="208">
        <v>1</v>
      </c>
      <c r="C112" s="208">
        <v>0</v>
      </c>
      <c r="D112" s="208">
        <v>1</v>
      </c>
      <c r="E112" s="209">
        <v>2.4167315156290026E-6</v>
      </c>
    </row>
    <row r="113" spans="1:5" ht="21.75" customHeight="1">
      <c r="A113" s="470" t="s">
        <v>798</v>
      </c>
      <c r="B113" s="208">
        <v>0</v>
      </c>
      <c r="C113" s="208">
        <v>0</v>
      </c>
      <c r="D113" s="208">
        <v>0</v>
      </c>
      <c r="E113" s="209">
        <v>0</v>
      </c>
    </row>
    <row r="114" spans="1:5" ht="21.75" customHeight="1">
      <c r="A114" s="470" t="s">
        <v>799</v>
      </c>
      <c r="B114" s="208">
        <v>1</v>
      </c>
      <c r="C114" s="208">
        <v>1</v>
      </c>
      <c r="D114" s="208">
        <v>2</v>
      </c>
      <c r="E114" s="209">
        <v>4.8334630312580052E-6</v>
      </c>
    </row>
    <row r="115" spans="1:5" ht="21.75" customHeight="1">
      <c r="A115" s="470" t="s">
        <v>800</v>
      </c>
      <c r="B115" s="208">
        <v>11</v>
      </c>
      <c r="C115" s="208">
        <v>8</v>
      </c>
      <c r="D115" s="208">
        <v>19</v>
      </c>
      <c r="E115" s="209">
        <v>4.5917898796951051E-5</v>
      </c>
    </row>
    <row r="116" spans="1:5" ht="21.75" customHeight="1">
      <c r="A116" s="470" t="s">
        <v>801</v>
      </c>
      <c r="B116" s="208">
        <v>8</v>
      </c>
      <c r="C116" s="208">
        <v>22</v>
      </c>
      <c r="D116" s="208">
        <v>30</v>
      </c>
      <c r="E116" s="209">
        <v>7.2501945468870081E-5</v>
      </c>
    </row>
    <row r="117" spans="1:5" ht="21.75" customHeight="1">
      <c r="A117" s="470" t="s">
        <v>802</v>
      </c>
      <c r="B117" s="208">
        <v>47</v>
      </c>
      <c r="C117" s="208">
        <v>52</v>
      </c>
      <c r="D117" s="208">
        <v>99</v>
      </c>
      <c r="E117" s="209">
        <v>2.3925642004727127E-4</v>
      </c>
    </row>
    <row r="118" spans="1:5" ht="21.75" customHeight="1">
      <c r="A118" s="470" t="s">
        <v>803</v>
      </c>
      <c r="B118" s="208">
        <v>114</v>
      </c>
      <c r="C118" s="208">
        <v>81</v>
      </c>
      <c r="D118" s="208">
        <v>195</v>
      </c>
      <c r="E118" s="209">
        <v>4.7126264554765555E-4</v>
      </c>
    </row>
    <row r="119" spans="1:5" ht="21.75" customHeight="1">
      <c r="A119" s="470" t="s">
        <v>804</v>
      </c>
      <c r="B119" s="208">
        <v>178</v>
      </c>
      <c r="C119" s="208">
        <v>75</v>
      </c>
      <c r="D119" s="208">
        <v>253</v>
      </c>
      <c r="E119" s="209">
        <v>6.1143307345413772E-4</v>
      </c>
    </row>
    <row r="120" spans="1:5" ht="21.75" customHeight="1">
      <c r="A120" s="470" t="s">
        <v>805</v>
      </c>
      <c r="B120" s="208">
        <v>207</v>
      </c>
      <c r="C120" s="208">
        <v>97</v>
      </c>
      <c r="D120" s="208">
        <v>304</v>
      </c>
      <c r="E120" s="209">
        <v>7.3468638075121682E-4</v>
      </c>
    </row>
    <row r="121" spans="1:5" ht="21.75" customHeight="1">
      <c r="A121" s="470" t="s">
        <v>806</v>
      </c>
      <c r="B121" s="208">
        <v>511</v>
      </c>
      <c r="C121" s="208">
        <v>186</v>
      </c>
      <c r="D121" s="208">
        <v>697</v>
      </c>
      <c r="E121" s="209">
        <v>1.6844618663934149E-3</v>
      </c>
    </row>
    <row r="122" spans="1:5" ht="21.75" customHeight="1">
      <c r="A122" s="470" t="s">
        <v>807</v>
      </c>
      <c r="B122" s="208">
        <v>1363</v>
      </c>
      <c r="C122" s="208">
        <v>283</v>
      </c>
      <c r="D122" s="208">
        <v>1646</v>
      </c>
      <c r="E122" s="209">
        <v>3.9779400747253389E-3</v>
      </c>
    </row>
    <row r="123" spans="1:5" ht="21.75" customHeight="1">
      <c r="A123" s="470" t="s">
        <v>808</v>
      </c>
      <c r="B123" s="208">
        <v>7551</v>
      </c>
      <c r="C123" s="208">
        <v>902</v>
      </c>
      <c r="D123" s="208">
        <v>8453</v>
      </c>
      <c r="E123" s="209">
        <v>2.0428631501611959E-2</v>
      </c>
    </row>
    <row r="124" spans="1:5" ht="21.75" customHeight="1">
      <c r="A124" s="470" t="s">
        <v>809</v>
      </c>
      <c r="B124" s="208">
        <v>5391</v>
      </c>
      <c r="C124" s="208">
        <v>500</v>
      </c>
      <c r="D124" s="208">
        <v>5891</v>
      </c>
      <c r="E124" s="209">
        <v>1.4236965358570455E-2</v>
      </c>
    </row>
    <row r="125" spans="1:5" ht="21.75" customHeight="1" thickBot="1">
      <c r="A125" s="470" t="s">
        <v>810</v>
      </c>
      <c r="B125" s="208">
        <v>377303</v>
      </c>
      <c r="C125" s="208">
        <v>18889</v>
      </c>
      <c r="D125" s="208">
        <v>396192</v>
      </c>
      <c r="E125" s="209">
        <v>0.95748969264008588</v>
      </c>
    </row>
    <row r="126" spans="1:5" ht="21.75" customHeight="1" thickTop="1" thickBot="1">
      <c r="A126" s="469" t="s">
        <v>6</v>
      </c>
      <c r="B126" s="329">
        <v>392686</v>
      </c>
      <c r="C126" s="329">
        <v>21096</v>
      </c>
      <c r="D126" s="329">
        <v>413782</v>
      </c>
      <c r="E126" s="330">
        <v>1</v>
      </c>
    </row>
    <row r="127" spans="1:5" ht="21.75" customHeight="1" thickTop="1">
      <c r="A127" s="471" t="s">
        <v>811</v>
      </c>
      <c r="B127" s="209">
        <v>0.9490166319462906</v>
      </c>
      <c r="C127" s="209">
        <v>5.0983368053709441E-2</v>
      </c>
      <c r="D127" s="209">
        <v>1</v>
      </c>
      <c r="E127" s="209"/>
    </row>
    <row r="128" spans="1:5" ht="21.75" customHeight="1" thickBot="1">
      <c r="A128" s="473"/>
      <c r="B128" s="333"/>
      <c r="C128" s="333"/>
      <c r="D128" s="945"/>
      <c r="E128" s="945"/>
    </row>
    <row r="129" spans="1:5" ht="21.75" customHeight="1" thickTop="1">
      <c r="A129" s="946" t="s">
        <v>817</v>
      </c>
      <c r="B129" s="151"/>
      <c r="C129" s="151"/>
      <c r="D129" s="218"/>
      <c r="E129" s="236"/>
    </row>
    <row r="130" spans="1:5" ht="21.75" customHeight="1">
      <c r="A130" s="157"/>
      <c r="B130" s="55"/>
      <c r="C130" s="55"/>
      <c r="D130" s="147"/>
    </row>
    <row r="131" spans="1:5" ht="31.5" customHeight="1">
      <c r="A131" s="1084" t="s">
        <v>1073</v>
      </c>
      <c r="B131" s="1084"/>
      <c r="C131" s="1084"/>
      <c r="D131" s="1084"/>
      <c r="E131" s="1084"/>
    </row>
    <row r="132" spans="1:5" ht="31.5" customHeight="1">
      <c r="A132" s="1084" t="s">
        <v>818</v>
      </c>
      <c r="B132" s="1084"/>
      <c r="C132" s="1084"/>
      <c r="D132" s="1084"/>
      <c r="E132" s="1084"/>
    </row>
    <row r="133" spans="1:5" ht="31.5" customHeight="1">
      <c r="A133" s="1084" t="s">
        <v>1530</v>
      </c>
      <c r="B133" s="1084"/>
      <c r="C133" s="1084"/>
      <c r="D133" s="1084"/>
      <c r="E133" s="1084"/>
    </row>
    <row r="134" spans="1:5" ht="31.5" customHeight="1">
      <c r="A134" s="1085" t="s">
        <v>1255</v>
      </c>
      <c r="B134" s="1085"/>
      <c r="C134" s="1085"/>
      <c r="D134" s="1085"/>
      <c r="E134" s="1085"/>
    </row>
    <row r="135" spans="1:5">
      <c r="A135" s="134"/>
      <c r="B135" s="880"/>
      <c r="C135" s="880"/>
      <c r="D135" s="880"/>
    </row>
    <row r="136" spans="1:5" ht="17.25" thickBot="1">
      <c r="A136" s="862"/>
      <c r="B136" s="940"/>
      <c r="C136" s="939"/>
      <c r="D136" s="939"/>
      <c r="E136" s="942"/>
    </row>
    <row r="137" spans="1:5" ht="17.25" thickTop="1" thickBot="1">
      <c r="A137" s="863" t="s">
        <v>795</v>
      </c>
      <c r="B137" s="863" t="s">
        <v>1077</v>
      </c>
      <c r="C137" s="863" t="s">
        <v>1078</v>
      </c>
      <c r="D137" s="943" t="s">
        <v>309</v>
      </c>
      <c r="E137" s="947" t="s">
        <v>796</v>
      </c>
    </row>
    <row r="138" spans="1:5" ht="16.5" thickTop="1">
      <c r="A138" s="470" t="s">
        <v>797</v>
      </c>
      <c r="B138" s="208">
        <v>0</v>
      </c>
      <c r="C138" s="208">
        <v>0</v>
      </c>
      <c r="D138" s="208">
        <v>0</v>
      </c>
      <c r="E138" s="864">
        <v>0</v>
      </c>
    </row>
    <row r="139" spans="1:5" ht="15.75">
      <c r="A139" s="470" t="s">
        <v>798</v>
      </c>
      <c r="B139" s="208">
        <v>178000</v>
      </c>
      <c r="C139" s="208">
        <v>0</v>
      </c>
      <c r="D139" s="208">
        <v>178000</v>
      </c>
      <c r="E139" s="864">
        <v>5.8065709591486242E-2</v>
      </c>
    </row>
    <row r="140" spans="1:5" ht="15.75">
      <c r="A140" s="470" t="s">
        <v>799</v>
      </c>
      <c r="B140" s="208">
        <v>1074365.89136</v>
      </c>
      <c r="C140" s="208">
        <v>224009.71218</v>
      </c>
      <c r="D140" s="208">
        <v>1298375.60354</v>
      </c>
      <c r="E140" s="864">
        <v>0.42354550975182204</v>
      </c>
    </row>
    <row r="141" spans="1:5" ht="15.75">
      <c r="A141" s="470" t="s">
        <v>800</v>
      </c>
      <c r="B141" s="208">
        <v>618267.62749999994</v>
      </c>
      <c r="C141" s="208">
        <v>368858.62845999998</v>
      </c>
      <c r="D141" s="208">
        <v>987126.25595999998</v>
      </c>
      <c r="E141" s="864">
        <v>0.32201228375676672</v>
      </c>
    </row>
    <row r="142" spans="1:5" ht="15.75">
      <c r="A142" s="470" t="s">
        <v>801</v>
      </c>
      <c r="B142" s="208">
        <v>281329.41967999999</v>
      </c>
      <c r="C142" s="208">
        <v>54171.798560000003</v>
      </c>
      <c r="D142" s="208">
        <v>335501.21824000002</v>
      </c>
      <c r="E142" s="864">
        <v>0.10944447362872858</v>
      </c>
    </row>
    <row r="143" spans="1:5" ht="15.75">
      <c r="A143" s="470" t="s">
        <v>802</v>
      </c>
      <c r="B143" s="208">
        <v>141991.62437999999</v>
      </c>
      <c r="C143" s="208">
        <v>51792.369450000006</v>
      </c>
      <c r="D143" s="208">
        <v>193783.99382999999</v>
      </c>
      <c r="E143" s="864">
        <v>6.3214635445006412E-2</v>
      </c>
    </row>
    <row r="144" spans="1:5" ht="15.75">
      <c r="A144" s="470" t="s">
        <v>803</v>
      </c>
      <c r="B144" s="208">
        <v>8119.1884700000001</v>
      </c>
      <c r="C144" s="208">
        <v>8952.2975900000001</v>
      </c>
      <c r="D144" s="208">
        <v>17071.486059999999</v>
      </c>
      <c r="E144" s="864">
        <v>5.5689210778374475E-3</v>
      </c>
    </row>
    <row r="145" spans="1:5" ht="15.75">
      <c r="A145" s="470" t="s">
        <v>804</v>
      </c>
      <c r="B145" s="208">
        <v>5653.7421399999994</v>
      </c>
      <c r="C145" s="208">
        <v>6983.1287300000004</v>
      </c>
      <c r="D145" s="208">
        <v>12636.870869999999</v>
      </c>
      <c r="E145" s="864">
        <v>4.1222970454074838E-3</v>
      </c>
    </row>
    <row r="146" spans="1:5" ht="15.75">
      <c r="A146" s="470" t="s">
        <v>805</v>
      </c>
      <c r="B146" s="208">
        <v>841.03482999999994</v>
      </c>
      <c r="C146" s="208">
        <v>3680.3142200000002</v>
      </c>
      <c r="D146" s="208">
        <v>4521.3490499999998</v>
      </c>
      <c r="E146" s="864">
        <v>1.4749176455002371E-3</v>
      </c>
    </row>
    <row r="147" spans="1:5" ht="15.75">
      <c r="A147" s="470" t="s">
        <v>806</v>
      </c>
      <c r="B147" s="208">
        <v>8000.4189100000003</v>
      </c>
      <c r="C147" s="208">
        <v>1834.9930099999999</v>
      </c>
      <c r="D147" s="208">
        <v>9835.4119200000005</v>
      </c>
      <c r="E147" s="864">
        <v>3.2084279340413606E-3</v>
      </c>
    </row>
    <row r="148" spans="1:5" ht="15.75">
      <c r="A148" s="470" t="s">
        <v>807</v>
      </c>
      <c r="B148" s="208">
        <v>10685.139880000001</v>
      </c>
      <c r="C148" s="208">
        <v>1110.6761799999999</v>
      </c>
      <c r="D148" s="208">
        <v>11795.816060000001</v>
      </c>
      <c r="E148" s="864">
        <v>3.8479349985087053E-3</v>
      </c>
    </row>
    <row r="149" spans="1:5" ht="15.75">
      <c r="A149" s="470" t="s">
        <v>808</v>
      </c>
      <c r="B149" s="208">
        <v>12875.022150000001</v>
      </c>
      <c r="C149" s="208">
        <v>560.87456999999995</v>
      </c>
      <c r="D149" s="208">
        <v>13435.896720000001</v>
      </c>
      <c r="E149" s="864">
        <v>4.382948747442262E-3</v>
      </c>
    </row>
    <row r="150" spans="1:5" ht="15.75">
      <c r="A150" s="470" t="s">
        <v>809</v>
      </c>
      <c r="B150" s="208">
        <v>1219.8511699999999</v>
      </c>
      <c r="C150" s="208">
        <v>12.145</v>
      </c>
      <c r="D150" s="208">
        <v>1231.9961699999999</v>
      </c>
      <c r="E150" s="864">
        <v>4.0189175182608601E-4</v>
      </c>
    </row>
    <row r="151" spans="1:5" ht="16.5" thickBot="1">
      <c r="A151" s="470" t="s">
        <v>810</v>
      </c>
      <c r="B151" s="208">
        <v>2145.3450699999999</v>
      </c>
      <c r="C151" s="208">
        <v>31.303699999999999</v>
      </c>
      <c r="D151" s="208">
        <v>2176.6487699999998</v>
      </c>
      <c r="E151" s="864">
        <v>7.1004862562632431E-4</v>
      </c>
    </row>
    <row r="152" spans="1:5" ht="17.25" thickTop="1" thickBot="1">
      <c r="A152" s="469" t="s">
        <v>6</v>
      </c>
      <c r="B152" s="329">
        <v>2343494.3055400001</v>
      </c>
      <c r="C152" s="329">
        <v>721998.24164999987</v>
      </c>
      <c r="D152" s="329">
        <v>3065492.5471900003</v>
      </c>
      <c r="E152" s="865">
        <v>1</v>
      </c>
    </row>
    <row r="153" spans="1:5" ht="17.25" thickTop="1" thickBot="1">
      <c r="A153" s="471" t="s">
        <v>811</v>
      </c>
      <c r="B153" s="209">
        <v>0.7644756167122887</v>
      </c>
      <c r="C153" s="209">
        <v>0.23552438328771125</v>
      </c>
      <c r="D153" s="209">
        <v>1</v>
      </c>
      <c r="E153" s="209"/>
    </row>
    <row r="154" spans="1:5" ht="17.25" thickTop="1" thickBot="1">
      <c r="A154" s="863" t="s">
        <v>815</v>
      </c>
      <c r="B154" s="863" t="s">
        <v>1077</v>
      </c>
      <c r="C154" s="863" t="s">
        <v>1078</v>
      </c>
      <c r="D154" s="943" t="s">
        <v>309</v>
      </c>
      <c r="E154" s="947" t="s">
        <v>709</v>
      </c>
    </row>
    <row r="155" spans="1:5" ht="16.5" thickTop="1">
      <c r="A155" s="470" t="s">
        <v>797</v>
      </c>
      <c r="B155" s="208">
        <v>0</v>
      </c>
      <c r="C155" s="208">
        <v>0</v>
      </c>
      <c r="D155" s="208">
        <v>0</v>
      </c>
      <c r="E155" s="209">
        <v>0</v>
      </c>
    </row>
    <row r="156" spans="1:5" ht="15.75">
      <c r="A156" s="470" t="s">
        <v>798</v>
      </c>
      <c r="B156" s="208">
        <v>20</v>
      </c>
      <c r="C156" s="208">
        <v>0</v>
      </c>
      <c r="D156" s="208">
        <v>20</v>
      </c>
      <c r="E156" s="209">
        <v>3.4158838599487617E-3</v>
      </c>
    </row>
    <row r="157" spans="1:5" ht="15.75">
      <c r="A157" s="470" t="s">
        <v>799</v>
      </c>
      <c r="B157" s="208">
        <v>223</v>
      </c>
      <c r="C157" s="208">
        <v>54</v>
      </c>
      <c r="D157" s="208">
        <v>277</v>
      </c>
      <c r="E157" s="209">
        <v>4.730999146029035E-2</v>
      </c>
    </row>
    <row r="158" spans="1:5" ht="15.75">
      <c r="A158" s="470" t="s">
        <v>800</v>
      </c>
      <c r="B158" s="208">
        <v>274</v>
      </c>
      <c r="C158" s="208">
        <v>166</v>
      </c>
      <c r="D158" s="208">
        <v>440</v>
      </c>
      <c r="E158" s="209">
        <v>7.5149444918872751E-2</v>
      </c>
    </row>
    <row r="159" spans="1:5" ht="15.75">
      <c r="A159" s="470" t="s">
        <v>801</v>
      </c>
      <c r="B159" s="208">
        <v>280</v>
      </c>
      <c r="C159" s="208">
        <v>55</v>
      </c>
      <c r="D159" s="208">
        <v>335</v>
      </c>
      <c r="E159" s="209">
        <v>5.7216054654141757E-2</v>
      </c>
    </row>
    <row r="160" spans="1:5" ht="15.75">
      <c r="A160" s="470" t="s">
        <v>802</v>
      </c>
      <c r="B160" s="208">
        <v>285</v>
      </c>
      <c r="C160" s="208">
        <v>99</v>
      </c>
      <c r="D160" s="208">
        <v>384</v>
      </c>
      <c r="E160" s="209">
        <v>6.558497011101623E-2</v>
      </c>
    </row>
    <row r="161" spans="1:5" ht="15.75">
      <c r="A161" s="470" t="s">
        <v>803</v>
      </c>
      <c r="B161" s="208">
        <v>28</v>
      </c>
      <c r="C161" s="208">
        <v>31</v>
      </c>
      <c r="D161" s="208">
        <v>59</v>
      </c>
      <c r="E161" s="209">
        <v>1.0076857386848848E-2</v>
      </c>
    </row>
    <row r="162" spans="1:5" ht="15.75">
      <c r="A162" s="470" t="s">
        <v>804</v>
      </c>
      <c r="B162" s="208">
        <v>32</v>
      </c>
      <c r="C162" s="208">
        <v>40</v>
      </c>
      <c r="D162" s="208">
        <v>72</v>
      </c>
      <c r="E162" s="209">
        <v>1.2297181895815542E-2</v>
      </c>
    </row>
    <row r="163" spans="1:5" ht="15.75">
      <c r="A163" s="470" t="s">
        <v>805</v>
      </c>
      <c r="B163" s="208">
        <v>7</v>
      </c>
      <c r="C163" s="208">
        <v>29</v>
      </c>
      <c r="D163" s="208">
        <v>36</v>
      </c>
      <c r="E163" s="209">
        <v>6.1485909479077712E-3</v>
      </c>
    </row>
    <row r="164" spans="1:5" ht="15.75">
      <c r="A164" s="470" t="s">
        <v>806</v>
      </c>
      <c r="B164" s="208">
        <v>105</v>
      </c>
      <c r="C164" s="208">
        <v>23</v>
      </c>
      <c r="D164" s="208">
        <v>128</v>
      </c>
      <c r="E164" s="209">
        <v>2.1861656703672076E-2</v>
      </c>
    </row>
    <row r="165" spans="1:5" ht="15.75">
      <c r="A165" s="470" t="s">
        <v>807</v>
      </c>
      <c r="B165" s="208">
        <v>228</v>
      </c>
      <c r="C165" s="208">
        <v>22</v>
      </c>
      <c r="D165" s="208">
        <v>250</v>
      </c>
      <c r="E165" s="209">
        <v>4.2698548249359522E-2</v>
      </c>
    </row>
    <row r="166" spans="1:5" ht="15.75">
      <c r="A166" s="470" t="s">
        <v>808</v>
      </c>
      <c r="B166" s="208">
        <v>814</v>
      </c>
      <c r="C166" s="208">
        <v>33</v>
      </c>
      <c r="D166" s="208">
        <v>847</v>
      </c>
      <c r="E166" s="209">
        <v>0.14466268146883007</v>
      </c>
    </row>
    <row r="167" spans="1:5" ht="15.75">
      <c r="A167" s="470" t="s">
        <v>809</v>
      </c>
      <c r="B167" s="208">
        <v>250</v>
      </c>
      <c r="C167" s="208">
        <v>3</v>
      </c>
      <c r="D167" s="208">
        <v>253</v>
      </c>
      <c r="E167" s="209">
        <v>4.3210930828351833E-2</v>
      </c>
    </row>
    <row r="168" spans="1:5" ht="16.5" thickBot="1">
      <c r="A168" s="470" t="s">
        <v>810</v>
      </c>
      <c r="B168" s="208">
        <v>2730</v>
      </c>
      <c r="C168" s="208">
        <v>24</v>
      </c>
      <c r="D168" s="208">
        <v>2754</v>
      </c>
      <c r="E168" s="209">
        <v>0.47036720751494449</v>
      </c>
    </row>
    <row r="169" spans="1:5" ht="17.25" thickTop="1" thickBot="1">
      <c r="A169" s="469" t="s">
        <v>6</v>
      </c>
      <c r="B169" s="329">
        <v>5276</v>
      </c>
      <c r="C169" s="329">
        <v>579</v>
      </c>
      <c r="D169" s="329">
        <v>5855</v>
      </c>
      <c r="E169" s="330">
        <v>1</v>
      </c>
    </row>
    <row r="170" spans="1:5" ht="16.5" thickTop="1">
      <c r="A170" s="471" t="s">
        <v>811</v>
      </c>
      <c r="B170" s="209">
        <v>0.90111016225448337</v>
      </c>
      <c r="C170" s="209">
        <v>9.8889837745516657E-2</v>
      </c>
      <c r="D170" s="209">
        <v>1</v>
      </c>
      <c r="E170" s="209"/>
    </row>
    <row r="171" spans="1:5" ht="16.5" thickBot="1">
      <c r="A171" s="473"/>
      <c r="B171" s="333"/>
      <c r="C171" s="944"/>
      <c r="D171" s="945"/>
      <c r="E171" s="945"/>
    </row>
    <row r="172" spans="1:5" ht="15.75" thickTop="1">
      <c r="A172" s="866" t="s">
        <v>820</v>
      </c>
      <c r="B172" s="151"/>
      <c r="C172" s="54"/>
      <c r="D172" s="218"/>
      <c r="E172" s="468"/>
    </row>
    <row r="173" spans="1:5" ht="15.75">
      <c r="A173" s="157"/>
      <c r="B173" s="55"/>
      <c r="C173" s="55"/>
      <c r="D173" s="147"/>
    </row>
    <row r="174" spans="1:5" ht="31.5" customHeight="1">
      <c r="A174" s="1084" t="s">
        <v>1073</v>
      </c>
      <c r="B174" s="1084"/>
      <c r="C174" s="1084"/>
      <c r="D174" s="1084"/>
      <c r="E174" s="1084"/>
    </row>
    <row r="175" spans="1:5" ht="31.5" customHeight="1">
      <c r="A175" s="1084" t="s">
        <v>821</v>
      </c>
      <c r="B175" s="1084"/>
      <c r="C175" s="1084"/>
      <c r="D175" s="1084"/>
      <c r="E175" s="1084"/>
    </row>
    <row r="176" spans="1:5" ht="31.5" customHeight="1">
      <c r="A176" s="1084" t="s">
        <v>1530</v>
      </c>
      <c r="B176" s="1084"/>
      <c r="C176" s="1084"/>
      <c r="D176" s="1084"/>
      <c r="E176" s="1084"/>
    </row>
    <row r="177" spans="1:5" ht="31.5" customHeight="1">
      <c r="A177" s="1085" t="s">
        <v>1255</v>
      </c>
      <c r="B177" s="1085"/>
      <c r="C177" s="1085"/>
      <c r="D177" s="1085"/>
      <c r="E177" s="1085"/>
    </row>
    <row r="178" spans="1:5">
      <c r="A178" s="134"/>
      <c r="B178" s="880"/>
      <c r="C178" s="880"/>
      <c r="D178" s="880"/>
    </row>
    <row r="179" spans="1:5" ht="17.25" thickBot="1">
      <c r="A179" s="862"/>
      <c r="B179" s="940"/>
      <c r="C179" s="939"/>
      <c r="D179" s="939"/>
      <c r="E179" s="942"/>
    </row>
    <row r="180" spans="1:5" ht="17.25" thickTop="1" thickBot="1">
      <c r="A180" s="863" t="s">
        <v>795</v>
      </c>
      <c r="B180" s="863" t="s">
        <v>1077</v>
      </c>
      <c r="C180" s="863" t="s">
        <v>1078</v>
      </c>
      <c r="D180" s="943" t="s">
        <v>309</v>
      </c>
      <c r="E180" s="863" t="s">
        <v>796</v>
      </c>
    </row>
    <row r="181" spans="1:5" ht="16.5" thickTop="1">
      <c r="A181" s="470" t="s">
        <v>797</v>
      </c>
      <c r="B181" s="208">
        <v>0</v>
      </c>
      <c r="C181" s="208">
        <v>0</v>
      </c>
      <c r="D181" s="208">
        <v>0</v>
      </c>
      <c r="E181" s="209">
        <v>0</v>
      </c>
    </row>
    <row r="182" spans="1:5" ht="15.75">
      <c r="A182" s="470" t="s">
        <v>798</v>
      </c>
      <c r="B182" s="208">
        <v>0</v>
      </c>
      <c r="C182" s="208">
        <v>0</v>
      </c>
      <c r="D182" s="208">
        <v>0</v>
      </c>
      <c r="E182" s="209">
        <v>0</v>
      </c>
    </row>
    <row r="183" spans="1:5" ht="15.75">
      <c r="A183" s="470" t="s">
        <v>799</v>
      </c>
      <c r="B183" s="208">
        <v>0</v>
      </c>
      <c r="C183" s="208">
        <v>0</v>
      </c>
      <c r="D183" s="208">
        <v>0</v>
      </c>
      <c r="E183" s="209">
        <v>0</v>
      </c>
    </row>
    <row r="184" spans="1:5" ht="15.75">
      <c r="A184" s="470" t="s">
        <v>800</v>
      </c>
      <c r="B184" s="208">
        <v>0</v>
      </c>
      <c r="C184" s="208">
        <v>10694.74</v>
      </c>
      <c r="D184" s="208">
        <v>10694.74</v>
      </c>
      <c r="E184" s="209">
        <v>0.26771362261502379</v>
      </c>
    </row>
    <row r="185" spans="1:5" ht="15.75">
      <c r="A185" s="470" t="s">
        <v>801</v>
      </c>
      <c r="B185" s="208">
        <v>0</v>
      </c>
      <c r="C185" s="208">
        <v>2376.8249999999998</v>
      </c>
      <c r="D185" s="208">
        <v>2376.8249999999998</v>
      </c>
      <c r="E185" s="209">
        <v>5.9497325888423082E-2</v>
      </c>
    </row>
    <row r="186" spans="1:5" ht="15.75">
      <c r="A186" s="470" t="s">
        <v>802</v>
      </c>
      <c r="B186" s="208">
        <v>0</v>
      </c>
      <c r="C186" s="208">
        <v>12326.433489999999</v>
      </c>
      <c r="D186" s="208">
        <v>12326.433489999999</v>
      </c>
      <c r="E186" s="209">
        <v>0.30855861512585159</v>
      </c>
    </row>
    <row r="187" spans="1:5" ht="15.75">
      <c r="A187" s="470" t="s">
        <v>803</v>
      </c>
      <c r="B187" s="208">
        <v>312</v>
      </c>
      <c r="C187" s="208">
        <v>4716.0721399999993</v>
      </c>
      <c r="D187" s="208">
        <v>5028.0721399999993</v>
      </c>
      <c r="E187" s="209">
        <v>0.12586406096539746</v>
      </c>
    </row>
    <row r="188" spans="1:5" ht="15.75">
      <c r="A188" s="470" t="s">
        <v>804</v>
      </c>
      <c r="B188" s="208">
        <v>0</v>
      </c>
      <c r="C188" s="208">
        <v>2964.8379599999998</v>
      </c>
      <c r="D188" s="208">
        <v>2964.8379599999998</v>
      </c>
      <c r="E188" s="209">
        <v>7.4216625251117552E-2</v>
      </c>
    </row>
    <row r="189" spans="1:5" ht="15.75">
      <c r="A189" s="470" t="s">
        <v>805</v>
      </c>
      <c r="B189" s="208">
        <v>0</v>
      </c>
      <c r="C189" s="208">
        <v>990.88280000000009</v>
      </c>
      <c r="D189" s="208">
        <v>990.88280000000009</v>
      </c>
      <c r="E189" s="209">
        <v>2.4804046098822235E-2</v>
      </c>
    </row>
    <row r="190" spans="1:5" ht="15.75">
      <c r="A190" s="470" t="s">
        <v>806</v>
      </c>
      <c r="B190" s="208">
        <v>76.698710000000005</v>
      </c>
      <c r="C190" s="208">
        <v>1347.4570000000001</v>
      </c>
      <c r="D190" s="208">
        <v>1424.15571</v>
      </c>
      <c r="E190" s="209">
        <v>3.5649850701557143E-2</v>
      </c>
    </row>
    <row r="191" spans="1:5" ht="15.75">
      <c r="A191" s="470" t="s">
        <v>807</v>
      </c>
      <c r="B191" s="208">
        <v>283.90747999999996</v>
      </c>
      <c r="C191" s="208">
        <v>1030.1270099999999</v>
      </c>
      <c r="D191" s="208">
        <v>1314.03449</v>
      </c>
      <c r="E191" s="209">
        <v>3.2893266555239796E-2</v>
      </c>
    </row>
    <row r="192" spans="1:5" ht="15.75">
      <c r="A192" s="470" t="s">
        <v>808</v>
      </c>
      <c r="B192" s="208">
        <v>253.82632000000001</v>
      </c>
      <c r="C192" s="208">
        <v>1716.6031200000002</v>
      </c>
      <c r="D192" s="208">
        <v>1970.4294400000003</v>
      </c>
      <c r="E192" s="209">
        <v>4.9324322376204821E-2</v>
      </c>
    </row>
    <row r="193" spans="1:5" ht="15.75">
      <c r="A193" s="470" t="s">
        <v>809</v>
      </c>
      <c r="B193" s="208">
        <v>0</v>
      </c>
      <c r="C193" s="208">
        <v>720.84175000000005</v>
      </c>
      <c r="D193" s="208">
        <v>720.84175000000005</v>
      </c>
      <c r="E193" s="209">
        <v>1.804430553941969E-2</v>
      </c>
    </row>
    <row r="194" spans="1:5" ht="16.5" thickBot="1">
      <c r="A194" s="470" t="s">
        <v>810</v>
      </c>
      <c r="B194" s="208">
        <v>0</v>
      </c>
      <c r="C194" s="208">
        <v>137.18127999999999</v>
      </c>
      <c r="D194" s="208">
        <v>137.18127999999999</v>
      </c>
      <c r="E194" s="209">
        <v>3.4339588829430082E-3</v>
      </c>
    </row>
    <row r="195" spans="1:5" ht="17.25" thickTop="1" thickBot="1">
      <c r="A195" s="469" t="s">
        <v>6</v>
      </c>
      <c r="B195" s="329">
        <v>926.43250999999998</v>
      </c>
      <c r="C195" s="329">
        <v>39022.001549999994</v>
      </c>
      <c r="D195" s="329">
        <v>39948.434059999992</v>
      </c>
      <c r="E195" s="330">
        <v>1</v>
      </c>
    </row>
    <row r="196" spans="1:5" ht="17.25" thickTop="1" thickBot="1">
      <c r="A196" s="471" t="s">
        <v>811</v>
      </c>
      <c r="B196" s="209">
        <v>2.3190709017744164E-2</v>
      </c>
      <c r="C196" s="209">
        <v>0.97680929098225588</v>
      </c>
      <c r="D196" s="209">
        <v>1</v>
      </c>
      <c r="E196" s="209"/>
    </row>
    <row r="197" spans="1:5" ht="17.25" thickTop="1" thickBot="1">
      <c r="A197" s="863" t="s">
        <v>815</v>
      </c>
      <c r="B197" s="863" t="s">
        <v>1077</v>
      </c>
      <c r="C197" s="863" t="s">
        <v>1078</v>
      </c>
      <c r="D197" s="943" t="s">
        <v>309</v>
      </c>
      <c r="E197" s="863" t="s">
        <v>709</v>
      </c>
    </row>
    <row r="198" spans="1:5" ht="16.5" thickTop="1">
      <c r="A198" s="470" t="s">
        <v>797</v>
      </c>
      <c r="B198" s="208">
        <v>0</v>
      </c>
      <c r="C198" s="208">
        <v>0</v>
      </c>
      <c r="D198" s="208">
        <v>0</v>
      </c>
      <c r="E198" s="209">
        <v>0</v>
      </c>
    </row>
    <row r="199" spans="1:5" ht="15.75">
      <c r="A199" s="470" t="s">
        <v>798</v>
      </c>
      <c r="B199" s="208">
        <v>0</v>
      </c>
      <c r="C199" s="208">
        <v>0</v>
      </c>
      <c r="D199" s="208">
        <v>0</v>
      </c>
      <c r="E199" s="209">
        <v>0</v>
      </c>
    </row>
    <row r="200" spans="1:5" ht="15.75">
      <c r="A200" s="470" t="s">
        <v>799</v>
      </c>
      <c r="B200" s="208">
        <v>0</v>
      </c>
      <c r="C200" s="208">
        <v>0</v>
      </c>
      <c r="D200" s="208">
        <v>0</v>
      </c>
      <c r="E200" s="209">
        <v>0</v>
      </c>
    </row>
    <row r="201" spans="1:5" ht="15.75">
      <c r="A201" s="470" t="s">
        <v>800</v>
      </c>
      <c r="B201" s="208">
        <v>0</v>
      </c>
      <c r="C201" s="208">
        <v>5</v>
      </c>
      <c r="D201" s="208">
        <v>5</v>
      </c>
      <c r="E201" s="209">
        <v>1.1764705882352941E-2</v>
      </c>
    </row>
    <row r="202" spans="1:5" ht="15.75">
      <c r="A202" s="470" t="s">
        <v>801</v>
      </c>
      <c r="B202" s="208">
        <v>0</v>
      </c>
      <c r="C202" s="208">
        <v>3</v>
      </c>
      <c r="D202" s="208">
        <v>3</v>
      </c>
      <c r="E202" s="209">
        <v>7.058823529411765E-3</v>
      </c>
    </row>
    <row r="203" spans="1:5" ht="15.75">
      <c r="A203" s="470" t="s">
        <v>802</v>
      </c>
      <c r="B203" s="208">
        <v>0</v>
      </c>
      <c r="C203" s="208">
        <v>23</v>
      </c>
      <c r="D203" s="208">
        <v>23</v>
      </c>
      <c r="E203" s="209">
        <v>5.4117647058823527E-2</v>
      </c>
    </row>
    <row r="204" spans="1:5" ht="15.75">
      <c r="A204" s="470" t="s">
        <v>803</v>
      </c>
      <c r="B204" s="208">
        <v>1</v>
      </c>
      <c r="C204" s="208">
        <v>17</v>
      </c>
      <c r="D204" s="208">
        <v>18</v>
      </c>
      <c r="E204" s="209">
        <v>4.2352941176470586E-2</v>
      </c>
    </row>
    <row r="205" spans="1:5" ht="15.75">
      <c r="A205" s="470" t="s">
        <v>804</v>
      </c>
      <c r="B205" s="208">
        <v>0</v>
      </c>
      <c r="C205" s="208">
        <v>17</v>
      </c>
      <c r="D205" s="208">
        <v>17</v>
      </c>
      <c r="E205" s="209">
        <v>0.04</v>
      </c>
    </row>
    <row r="206" spans="1:5" ht="15.75">
      <c r="A206" s="470" t="s">
        <v>805</v>
      </c>
      <c r="B206" s="208">
        <v>0</v>
      </c>
      <c r="C206" s="208">
        <v>8</v>
      </c>
      <c r="D206" s="208">
        <v>8</v>
      </c>
      <c r="E206" s="209">
        <v>1.8823529411764704E-2</v>
      </c>
    </row>
    <row r="207" spans="1:5" ht="15.75">
      <c r="A207" s="470" t="s">
        <v>806</v>
      </c>
      <c r="B207" s="208">
        <v>1</v>
      </c>
      <c r="C207" s="208">
        <v>16</v>
      </c>
      <c r="D207" s="208">
        <v>17</v>
      </c>
      <c r="E207" s="209">
        <v>0.04</v>
      </c>
    </row>
    <row r="208" spans="1:5" ht="15.75">
      <c r="A208" s="470" t="s">
        <v>807</v>
      </c>
      <c r="B208" s="208">
        <v>6</v>
      </c>
      <c r="C208" s="208">
        <v>20</v>
      </c>
      <c r="D208" s="208">
        <v>26</v>
      </c>
      <c r="E208" s="209">
        <v>6.1176470588235297E-2</v>
      </c>
    </row>
    <row r="209" spans="1:5" ht="15.75">
      <c r="A209" s="470" t="s">
        <v>808</v>
      </c>
      <c r="B209" s="208">
        <v>10</v>
      </c>
      <c r="C209" s="208">
        <v>114</v>
      </c>
      <c r="D209" s="208">
        <v>124</v>
      </c>
      <c r="E209" s="209">
        <v>0.29176470588235293</v>
      </c>
    </row>
    <row r="210" spans="1:5" ht="15.75">
      <c r="A210" s="470" t="s">
        <v>809</v>
      </c>
      <c r="B210" s="208">
        <v>0</v>
      </c>
      <c r="C210" s="208">
        <v>114</v>
      </c>
      <c r="D210" s="208">
        <v>114</v>
      </c>
      <c r="E210" s="209">
        <v>0.26823529411764707</v>
      </c>
    </row>
    <row r="211" spans="1:5" ht="16.5" thickBot="1">
      <c r="A211" s="470" t="s">
        <v>810</v>
      </c>
      <c r="B211" s="208">
        <v>0</v>
      </c>
      <c r="C211" s="208">
        <v>70</v>
      </c>
      <c r="D211" s="208">
        <v>70</v>
      </c>
      <c r="E211" s="209">
        <v>0.16470588235294117</v>
      </c>
    </row>
    <row r="212" spans="1:5" ht="17.25" thickTop="1" thickBot="1">
      <c r="A212" s="469" t="s">
        <v>6</v>
      </c>
      <c r="B212" s="329">
        <v>18</v>
      </c>
      <c r="C212" s="329">
        <v>407</v>
      </c>
      <c r="D212" s="329">
        <v>425</v>
      </c>
      <c r="E212" s="330">
        <v>1</v>
      </c>
    </row>
    <row r="213" spans="1:5" ht="16.5" thickTop="1">
      <c r="A213" s="471" t="s">
        <v>811</v>
      </c>
      <c r="B213" s="209">
        <v>4.2352941176470586E-2</v>
      </c>
      <c r="C213" s="209">
        <v>0.95764705882352941</v>
      </c>
      <c r="D213" s="209">
        <v>1</v>
      </c>
      <c r="E213" s="209"/>
    </row>
    <row r="214" spans="1:5" ht="16.5" thickBot="1">
      <c r="A214" s="473"/>
      <c r="B214" s="333"/>
      <c r="C214" s="333"/>
      <c r="D214" s="945"/>
      <c r="E214" s="945"/>
    </row>
    <row r="215" spans="1:5" ht="15.75" thickTop="1">
      <c r="A215" s="866" t="s">
        <v>822</v>
      </c>
      <c r="B215" s="151"/>
      <c r="C215" s="151"/>
      <c r="D215" s="218"/>
      <c r="E215" s="236"/>
    </row>
    <row r="216" spans="1:5" ht="15.75">
      <c r="A216" s="47"/>
      <c r="B216" s="55"/>
      <c r="C216" s="55"/>
      <c r="D216" s="880"/>
    </row>
    <row r="217" spans="1:5" ht="15.75">
      <c r="A217" s="47"/>
      <c r="B217" s="55"/>
      <c r="C217" s="55"/>
      <c r="D217" s="880"/>
    </row>
    <row r="218" spans="1:5" ht="15.75">
      <c r="A218" s="47"/>
      <c r="B218" s="55"/>
      <c r="C218" s="55"/>
      <c r="D218" s="880"/>
    </row>
    <row r="219" spans="1:5" ht="15.75">
      <c r="A219" s="47"/>
      <c r="B219" s="55"/>
      <c r="C219" s="55"/>
      <c r="D219" s="880"/>
    </row>
    <row r="220" spans="1:5" ht="15.75">
      <c r="A220" s="47"/>
      <c r="B220" s="55"/>
      <c r="C220" s="55"/>
      <c r="D220" s="880"/>
    </row>
    <row r="221" spans="1:5" ht="15.75">
      <c r="A221" s="47"/>
      <c r="B221" s="55"/>
      <c r="C221" s="55"/>
      <c r="D221" s="880"/>
    </row>
    <row r="222" spans="1:5" ht="15.75">
      <c r="A222" s="47"/>
      <c r="B222" s="55"/>
      <c r="C222" s="55"/>
      <c r="D222" s="880"/>
    </row>
    <row r="223" spans="1:5" ht="15.75">
      <c r="A223" s="47"/>
      <c r="B223" s="55"/>
      <c r="C223" s="55"/>
      <c r="D223" s="880"/>
    </row>
    <row r="224" spans="1:5" ht="15.75">
      <c r="A224" s="47"/>
      <c r="B224" s="55"/>
      <c r="C224" s="55"/>
      <c r="D224" s="880"/>
    </row>
    <row r="225" spans="1:3" ht="15.75">
      <c r="A225" s="47"/>
      <c r="B225" s="55"/>
      <c r="C225" s="55"/>
    </row>
    <row r="226" spans="1:3" ht="15.75">
      <c r="A226" s="47"/>
      <c r="B226" s="55"/>
      <c r="C226" s="55"/>
    </row>
    <row r="227" spans="1:3" ht="15.75">
      <c r="A227" s="47"/>
      <c r="B227" s="55"/>
      <c r="C227" s="55"/>
    </row>
    <row r="228" spans="1:3" ht="15.75">
      <c r="A228" s="47"/>
      <c r="B228" s="55"/>
      <c r="C228" s="55"/>
    </row>
    <row r="229" spans="1:3" ht="15.75">
      <c r="A229" s="47"/>
      <c r="B229" s="55"/>
      <c r="C229" s="55"/>
    </row>
    <row r="230" spans="1:3" ht="15.75">
      <c r="A230" s="47"/>
      <c r="B230" s="55"/>
      <c r="C230" s="55"/>
    </row>
    <row r="231" spans="1:3" ht="15.75">
      <c r="A231" s="47"/>
      <c r="B231" s="55"/>
      <c r="C231" s="55"/>
    </row>
    <row r="232" spans="1:3" ht="15.75">
      <c r="A232" s="47"/>
      <c r="B232" s="55"/>
      <c r="C232" s="55"/>
    </row>
    <row r="233" spans="1:3" ht="15.75">
      <c r="A233" s="47"/>
      <c r="B233" s="55"/>
      <c r="C233" s="55"/>
    </row>
    <row r="234" spans="1:3" ht="15.75">
      <c r="A234" s="47"/>
      <c r="B234" s="55"/>
      <c r="C234" s="55"/>
    </row>
    <row r="235" spans="1:3" ht="15.75">
      <c r="A235" s="47"/>
      <c r="B235" s="55"/>
      <c r="C235" s="55"/>
    </row>
    <row r="236" spans="1:3" ht="15.75">
      <c r="A236" s="47"/>
      <c r="B236" s="55"/>
      <c r="C236" s="55"/>
    </row>
    <row r="237" spans="1:3" ht="15.75">
      <c r="A237" s="47"/>
      <c r="B237" s="55"/>
      <c r="C237" s="55"/>
    </row>
    <row r="238" spans="1:3" ht="15.75">
      <c r="A238" s="47"/>
      <c r="B238" s="55"/>
      <c r="C238" s="55"/>
    </row>
    <row r="239" spans="1:3" ht="15.75">
      <c r="A239" s="47"/>
      <c r="B239" s="55"/>
      <c r="C239" s="55"/>
    </row>
    <row r="240" spans="1:3" ht="15.75">
      <c r="A240" s="47"/>
      <c r="B240" s="55"/>
      <c r="C240" s="55"/>
    </row>
    <row r="241" spans="1:3" ht="15.75">
      <c r="A241" s="47"/>
      <c r="B241" s="55"/>
      <c r="C241" s="55"/>
    </row>
    <row r="242" spans="1:3" ht="15.75">
      <c r="A242" s="47"/>
      <c r="B242" s="55"/>
      <c r="C242" s="55"/>
    </row>
    <row r="243" spans="1:3" ht="15.75">
      <c r="A243" s="47"/>
      <c r="B243" s="55"/>
      <c r="C243" s="55"/>
    </row>
    <row r="244" spans="1:3" ht="15.75">
      <c r="A244" s="47"/>
      <c r="B244" s="55"/>
      <c r="C244" s="55"/>
    </row>
    <row r="245" spans="1:3" ht="15.75">
      <c r="A245" s="47"/>
      <c r="B245" s="55"/>
      <c r="C245" s="55"/>
    </row>
    <row r="246" spans="1:3" ht="15.75">
      <c r="A246" s="47"/>
      <c r="B246" s="55"/>
      <c r="C246" s="55"/>
    </row>
    <row r="247" spans="1:3" ht="15.75">
      <c r="A247" s="47"/>
      <c r="B247" s="55"/>
      <c r="C247" s="55"/>
    </row>
    <row r="248" spans="1:3" ht="15.75">
      <c r="A248" s="47"/>
      <c r="B248" s="55"/>
      <c r="C248" s="55"/>
    </row>
    <row r="249" spans="1:3" ht="15.75">
      <c r="A249" s="47"/>
      <c r="B249" s="55"/>
      <c r="C249" s="55"/>
    </row>
    <row r="250" spans="1:3" ht="15.75">
      <c r="A250" s="47"/>
      <c r="B250" s="55"/>
      <c r="C250" s="55"/>
    </row>
    <row r="251" spans="1:3" ht="15.75">
      <c r="A251" s="47"/>
      <c r="B251" s="55"/>
      <c r="C251" s="55"/>
    </row>
    <row r="252" spans="1:3" ht="15.75">
      <c r="A252" s="47"/>
      <c r="B252" s="55"/>
      <c r="C252" s="55"/>
    </row>
    <row r="253" spans="1:3" ht="15.75">
      <c r="A253" s="47"/>
      <c r="B253" s="55"/>
      <c r="C253" s="55"/>
    </row>
    <row r="254" spans="1:3" ht="15.75">
      <c r="A254" s="47"/>
      <c r="B254" s="55"/>
      <c r="C254" s="55"/>
    </row>
    <row r="255" spans="1:3" ht="15.75">
      <c r="A255" s="47"/>
      <c r="B255" s="55"/>
      <c r="C255" s="55"/>
    </row>
    <row r="256" spans="1:3" ht="15.75">
      <c r="A256" s="47"/>
      <c r="B256" s="55"/>
      <c r="C256" s="55"/>
    </row>
    <row r="257" spans="1:3" ht="15.75">
      <c r="A257" s="47"/>
      <c r="B257" s="55"/>
      <c r="C257" s="55"/>
    </row>
    <row r="258" spans="1:3" ht="15.75">
      <c r="A258" s="47"/>
      <c r="B258" s="55"/>
      <c r="C258" s="55"/>
    </row>
    <row r="259" spans="1:3" ht="15.75">
      <c r="A259" s="47"/>
      <c r="B259" s="55"/>
      <c r="C259" s="55"/>
    </row>
    <row r="260" spans="1:3" ht="15.75">
      <c r="A260" s="47"/>
      <c r="B260" s="55"/>
      <c r="C260" s="55"/>
    </row>
    <row r="261" spans="1:3" ht="15.75">
      <c r="A261" s="47"/>
      <c r="B261" s="55"/>
      <c r="C261" s="55"/>
    </row>
    <row r="262" spans="1:3" ht="15.75">
      <c r="A262" s="47"/>
      <c r="B262" s="55"/>
      <c r="C262" s="55"/>
    </row>
    <row r="263" spans="1:3" ht="15.75">
      <c r="A263" s="47"/>
      <c r="B263" s="55"/>
      <c r="C263" s="55"/>
    </row>
    <row r="264" spans="1:3" ht="15.75">
      <c r="A264" s="47"/>
      <c r="B264" s="55"/>
      <c r="C264" s="55"/>
    </row>
    <row r="265" spans="1:3" ht="15.75">
      <c r="A265" s="47"/>
      <c r="B265" s="55"/>
      <c r="C265" s="55"/>
    </row>
    <row r="266" spans="1:3" ht="15.75">
      <c r="A266" s="47"/>
      <c r="B266" s="880"/>
      <c r="C266" s="880"/>
    </row>
    <row r="267" spans="1:3" ht="15.75">
      <c r="A267" s="47"/>
      <c r="B267" s="880"/>
      <c r="C267" s="880"/>
    </row>
    <row r="268" spans="1:3" ht="15.75">
      <c r="A268" s="47"/>
      <c r="B268" s="880"/>
      <c r="C268" s="880"/>
    </row>
    <row r="269" spans="1:3" ht="15.75">
      <c r="A269" s="47"/>
      <c r="B269" s="880"/>
      <c r="C269" s="880"/>
    </row>
    <row r="270" spans="1:3" ht="15.75">
      <c r="A270" s="47"/>
      <c r="B270" s="880"/>
      <c r="C270" s="880"/>
    </row>
    <row r="271" spans="1:3" ht="15.75">
      <c r="A271" s="47"/>
      <c r="B271" s="880"/>
      <c r="C271" s="880"/>
    </row>
    <row r="272" spans="1:3" ht="15.75">
      <c r="A272" s="47"/>
      <c r="B272" s="880"/>
      <c r="C272" s="880"/>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22">
    <mergeCell ref="A88:E88"/>
    <mergeCell ref="A89:E89"/>
    <mergeCell ref="A45:E45"/>
    <mergeCell ref="A86:C86"/>
    <mergeCell ref="A46:E46"/>
    <mergeCell ref="A47:E47"/>
    <mergeCell ref="A48:E48"/>
    <mergeCell ref="A2:E2"/>
    <mergeCell ref="A3:E3"/>
    <mergeCell ref="A4:E4"/>
    <mergeCell ref="A5:E5"/>
    <mergeCell ref="A43:E43"/>
    <mergeCell ref="A175:E175"/>
    <mergeCell ref="A176:E176"/>
    <mergeCell ref="A177:E177"/>
    <mergeCell ref="A90:E90"/>
    <mergeCell ref="A91:E91"/>
    <mergeCell ref="A131:E131"/>
    <mergeCell ref="A132:E132"/>
    <mergeCell ref="A133:E133"/>
    <mergeCell ref="A134:E134"/>
    <mergeCell ref="A174:E174"/>
  </mergeCells>
  <pageMargins left="0.7" right="0.7" top="0.75" bottom="0.75" header="0.3" footer="0.3"/>
  <pageSetup scale="5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E14" sqref="E14"/>
    </sheetView>
  </sheetViews>
  <sheetFormatPr baseColWidth="10" defaultColWidth="9.140625" defaultRowHeight="15"/>
  <cols>
    <col min="1" max="2" width="31.140625" style="852" hidden="1" customWidth="1"/>
    <col min="3" max="3" width="95.85546875" style="49" customWidth="1"/>
    <col min="4" max="7" width="17.28515625" style="852" customWidth="1"/>
    <col min="8" max="8" width="19" style="852" customWidth="1"/>
    <col min="9" max="9" width="17.28515625" style="852" customWidth="1"/>
    <col min="10" max="10" width="19.5703125" style="852" customWidth="1"/>
    <col min="11" max="13" width="17.28515625" style="852" customWidth="1"/>
    <col min="14" max="14" width="19.5703125" style="852" customWidth="1"/>
    <col min="15" max="15" width="17.28515625" style="852" customWidth="1"/>
    <col min="16" max="16" width="14.140625" style="852" hidden="1" customWidth="1"/>
    <col min="17" max="17" width="3.42578125" style="131" customWidth="1"/>
    <col min="18" max="18" width="9.140625" style="852" customWidth="1"/>
    <col min="19" max="19" width="21.28515625" style="852" customWidth="1"/>
    <col min="20" max="20" width="12.42578125" style="852" customWidth="1"/>
    <col min="21" max="256" width="9.140625" style="852"/>
    <col min="257" max="258" width="0" style="852" hidden="1" customWidth="1"/>
    <col min="259" max="259" width="95.85546875" style="852" customWidth="1"/>
    <col min="260" max="263" width="17.28515625" style="852" customWidth="1"/>
    <col min="264" max="264" width="19" style="852" customWidth="1"/>
    <col min="265" max="265" width="17.28515625" style="852" customWidth="1"/>
    <col min="266" max="266" width="19.5703125" style="852" customWidth="1"/>
    <col min="267" max="269" width="17.28515625" style="852" customWidth="1"/>
    <col min="270" max="270" width="19.5703125" style="852" customWidth="1"/>
    <col min="271" max="271" width="17.28515625" style="852" customWidth="1"/>
    <col min="272" max="272" width="0" style="852" hidden="1" customWidth="1"/>
    <col min="273" max="273" width="3.42578125" style="852" customWidth="1"/>
    <col min="274" max="274" width="9.140625" style="852" customWidth="1"/>
    <col min="275" max="275" width="21.28515625" style="852" customWidth="1"/>
    <col min="276" max="276" width="12.42578125" style="852" customWidth="1"/>
    <col min="277" max="512" width="9.140625" style="852"/>
    <col min="513" max="514" width="0" style="852" hidden="1" customWidth="1"/>
    <col min="515" max="515" width="95.85546875" style="852" customWidth="1"/>
    <col min="516" max="519" width="17.28515625" style="852" customWidth="1"/>
    <col min="520" max="520" width="19" style="852" customWidth="1"/>
    <col min="521" max="521" width="17.28515625" style="852" customWidth="1"/>
    <col min="522" max="522" width="19.5703125" style="852" customWidth="1"/>
    <col min="523" max="525" width="17.28515625" style="852" customWidth="1"/>
    <col min="526" max="526" width="19.5703125" style="852" customWidth="1"/>
    <col min="527" max="527" width="17.28515625" style="852" customWidth="1"/>
    <col min="528" max="528" width="0" style="852" hidden="1" customWidth="1"/>
    <col min="529" max="529" width="3.42578125" style="852" customWidth="1"/>
    <col min="530" max="530" width="9.140625" style="852" customWidth="1"/>
    <col min="531" max="531" width="21.28515625" style="852" customWidth="1"/>
    <col min="532" max="532" width="12.42578125" style="852" customWidth="1"/>
    <col min="533" max="768" width="9.140625" style="852"/>
    <col min="769" max="770" width="0" style="852" hidden="1" customWidth="1"/>
    <col min="771" max="771" width="95.85546875" style="852" customWidth="1"/>
    <col min="772" max="775" width="17.28515625" style="852" customWidth="1"/>
    <col min="776" max="776" width="19" style="852" customWidth="1"/>
    <col min="777" max="777" width="17.28515625" style="852" customWidth="1"/>
    <col min="778" max="778" width="19.5703125" style="852" customWidth="1"/>
    <col min="779" max="781" width="17.28515625" style="852" customWidth="1"/>
    <col min="782" max="782" width="19.5703125" style="852" customWidth="1"/>
    <col min="783" max="783" width="17.28515625" style="852" customWidth="1"/>
    <col min="784" max="784" width="0" style="852" hidden="1" customWidth="1"/>
    <col min="785" max="785" width="3.42578125" style="852" customWidth="1"/>
    <col min="786" max="786" width="9.140625" style="852" customWidth="1"/>
    <col min="787" max="787" width="21.28515625" style="852" customWidth="1"/>
    <col min="788" max="788" width="12.42578125" style="852" customWidth="1"/>
    <col min="789" max="1024" width="9.140625" style="852"/>
    <col min="1025" max="1026" width="0" style="852" hidden="1" customWidth="1"/>
    <col min="1027" max="1027" width="95.85546875" style="852" customWidth="1"/>
    <col min="1028" max="1031" width="17.28515625" style="852" customWidth="1"/>
    <col min="1032" max="1032" width="19" style="852" customWidth="1"/>
    <col min="1033" max="1033" width="17.28515625" style="852" customWidth="1"/>
    <col min="1034" max="1034" width="19.5703125" style="852" customWidth="1"/>
    <col min="1035" max="1037" width="17.28515625" style="852" customWidth="1"/>
    <col min="1038" max="1038" width="19.5703125" style="852" customWidth="1"/>
    <col min="1039" max="1039" width="17.28515625" style="852" customWidth="1"/>
    <col min="1040" max="1040" width="0" style="852" hidden="1" customWidth="1"/>
    <col min="1041" max="1041" width="3.42578125" style="852" customWidth="1"/>
    <col min="1042" max="1042" width="9.140625" style="852" customWidth="1"/>
    <col min="1043" max="1043" width="21.28515625" style="852" customWidth="1"/>
    <col min="1044" max="1044" width="12.42578125" style="852" customWidth="1"/>
    <col min="1045" max="1280" width="9.140625" style="852"/>
    <col min="1281" max="1282" width="0" style="852" hidden="1" customWidth="1"/>
    <col min="1283" max="1283" width="95.85546875" style="852" customWidth="1"/>
    <col min="1284" max="1287" width="17.28515625" style="852" customWidth="1"/>
    <col min="1288" max="1288" width="19" style="852" customWidth="1"/>
    <col min="1289" max="1289" width="17.28515625" style="852" customWidth="1"/>
    <col min="1290" max="1290" width="19.5703125" style="852" customWidth="1"/>
    <col min="1291" max="1293" width="17.28515625" style="852" customWidth="1"/>
    <col min="1294" max="1294" width="19.5703125" style="852" customWidth="1"/>
    <col min="1295" max="1295" width="17.28515625" style="852" customWidth="1"/>
    <col min="1296" max="1296" width="0" style="852" hidden="1" customWidth="1"/>
    <col min="1297" max="1297" width="3.42578125" style="852" customWidth="1"/>
    <col min="1298" max="1298" width="9.140625" style="852" customWidth="1"/>
    <col min="1299" max="1299" width="21.28515625" style="852" customWidth="1"/>
    <col min="1300" max="1300" width="12.42578125" style="852" customWidth="1"/>
    <col min="1301" max="1536" width="9.140625" style="852"/>
    <col min="1537" max="1538" width="0" style="852" hidden="1" customWidth="1"/>
    <col min="1539" max="1539" width="95.85546875" style="852" customWidth="1"/>
    <col min="1540" max="1543" width="17.28515625" style="852" customWidth="1"/>
    <col min="1544" max="1544" width="19" style="852" customWidth="1"/>
    <col min="1545" max="1545" width="17.28515625" style="852" customWidth="1"/>
    <col min="1546" max="1546" width="19.5703125" style="852" customWidth="1"/>
    <col min="1547" max="1549" width="17.28515625" style="852" customWidth="1"/>
    <col min="1550" max="1550" width="19.5703125" style="852" customWidth="1"/>
    <col min="1551" max="1551" width="17.28515625" style="852" customWidth="1"/>
    <col min="1552" max="1552" width="0" style="852" hidden="1" customWidth="1"/>
    <col min="1553" max="1553" width="3.42578125" style="852" customWidth="1"/>
    <col min="1554" max="1554" width="9.140625" style="852" customWidth="1"/>
    <col min="1555" max="1555" width="21.28515625" style="852" customWidth="1"/>
    <col min="1556" max="1556" width="12.42578125" style="852" customWidth="1"/>
    <col min="1557" max="1792" width="9.140625" style="852"/>
    <col min="1793" max="1794" width="0" style="852" hidden="1" customWidth="1"/>
    <col min="1795" max="1795" width="95.85546875" style="852" customWidth="1"/>
    <col min="1796" max="1799" width="17.28515625" style="852" customWidth="1"/>
    <col min="1800" max="1800" width="19" style="852" customWidth="1"/>
    <col min="1801" max="1801" width="17.28515625" style="852" customWidth="1"/>
    <col min="1802" max="1802" width="19.5703125" style="852" customWidth="1"/>
    <col min="1803" max="1805" width="17.28515625" style="852" customWidth="1"/>
    <col min="1806" max="1806" width="19.5703125" style="852" customWidth="1"/>
    <col min="1807" max="1807" width="17.28515625" style="852" customWidth="1"/>
    <col min="1808" max="1808" width="0" style="852" hidden="1" customWidth="1"/>
    <col min="1809" max="1809" width="3.42578125" style="852" customWidth="1"/>
    <col min="1810" max="1810" width="9.140625" style="852" customWidth="1"/>
    <col min="1811" max="1811" width="21.28515625" style="852" customWidth="1"/>
    <col min="1812" max="1812" width="12.42578125" style="852" customWidth="1"/>
    <col min="1813" max="2048" width="9.140625" style="852"/>
    <col min="2049" max="2050" width="0" style="852" hidden="1" customWidth="1"/>
    <col min="2051" max="2051" width="95.85546875" style="852" customWidth="1"/>
    <col min="2052" max="2055" width="17.28515625" style="852" customWidth="1"/>
    <col min="2056" max="2056" width="19" style="852" customWidth="1"/>
    <col min="2057" max="2057" width="17.28515625" style="852" customWidth="1"/>
    <col min="2058" max="2058" width="19.5703125" style="852" customWidth="1"/>
    <col min="2059" max="2061" width="17.28515625" style="852" customWidth="1"/>
    <col min="2062" max="2062" width="19.5703125" style="852" customWidth="1"/>
    <col min="2063" max="2063" width="17.28515625" style="852" customWidth="1"/>
    <col min="2064" max="2064" width="0" style="852" hidden="1" customWidth="1"/>
    <col min="2065" max="2065" width="3.42578125" style="852" customWidth="1"/>
    <col min="2066" max="2066" width="9.140625" style="852" customWidth="1"/>
    <col min="2067" max="2067" width="21.28515625" style="852" customWidth="1"/>
    <col min="2068" max="2068" width="12.42578125" style="852" customWidth="1"/>
    <col min="2069" max="2304" width="9.140625" style="852"/>
    <col min="2305" max="2306" width="0" style="852" hidden="1" customWidth="1"/>
    <col min="2307" max="2307" width="95.85546875" style="852" customWidth="1"/>
    <col min="2308" max="2311" width="17.28515625" style="852" customWidth="1"/>
    <col min="2312" max="2312" width="19" style="852" customWidth="1"/>
    <col min="2313" max="2313" width="17.28515625" style="852" customWidth="1"/>
    <col min="2314" max="2314" width="19.5703125" style="852" customWidth="1"/>
    <col min="2315" max="2317" width="17.28515625" style="852" customWidth="1"/>
    <col min="2318" max="2318" width="19.5703125" style="852" customWidth="1"/>
    <col min="2319" max="2319" width="17.28515625" style="852" customWidth="1"/>
    <col min="2320" max="2320" width="0" style="852" hidden="1" customWidth="1"/>
    <col min="2321" max="2321" width="3.42578125" style="852" customWidth="1"/>
    <col min="2322" max="2322" width="9.140625" style="852" customWidth="1"/>
    <col min="2323" max="2323" width="21.28515625" style="852" customWidth="1"/>
    <col min="2324" max="2324" width="12.42578125" style="852" customWidth="1"/>
    <col min="2325" max="2560" width="9.140625" style="852"/>
    <col min="2561" max="2562" width="0" style="852" hidden="1" customWidth="1"/>
    <col min="2563" max="2563" width="95.85546875" style="852" customWidth="1"/>
    <col min="2564" max="2567" width="17.28515625" style="852" customWidth="1"/>
    <col min="2568" max="2568" width="19" style="852" customWidth="1"/>
    <col min="2569" max="2569" width="17.28515625" style="852" customWidth="1"/>
    <col min="2570" max="2570" width="19.5703125" style="852" customWidth="1"/>
    <col min="2571" max="2573" width="17.28515625" style="852" customWidth="1"/>
    <col min="2574" max="2574" width="19.5703125" style="852" customWidth="1"/>
    <col min="2575" max="2575" width="17.28515625" style="852" customWidth="1"/>
    <col min="2576" max="2576" width="0" style="852" hidden="1" customWidth="1"/>
    <col min="2577" max="2577" width="3.42578125" style="852" customWidth="1"/>
    <col min="2578" max="2578" width="9.140625" style="852" customWidth="1"/>
    <col min="2579" max="2579" width="21.28515625" style="852" customWidth="1"/>
    <col min="2580" max="2580" width="12.42578125" style="852" customWidth="1"/>
    <col min="2581" max="2816" width="9.140625" style="852"/>
    <col min="2817" max="2818" width="0" style="852" hidden="1" customWidth="1"/>
    <col min="2819" max="2819" width="95.85546875" style="852" customWidth="1"/>
    <col min="2820" max="2823" width="17.28515625" style="852" customWidth="1"/>
    <col min="2824" max="2824" width="19" style="852" customWidth="1"/>
    <col min="2825" max="2825" width="17.28515625" style="852" customWidth="1"/>
    <col min="2826" max="2826" width="19.5703125" style="852" customWidth="1"/>
    <col min="2827" max="2829" width="17.28515625" style="852" customWidth="1"/>
    <col min="2830" max="2830" width="19.5703125" style="852" customWidth="1"/>
    <col min="2831" max="2831" width="17.28515625" style="852" customWidth="1"/>
    <col min="2832" max="2832" width="0" style="852" hidden="1" customWidth="1"/>
    <col min="2833" max="2833" width="3.42578125" style="852" customWidth="1"/>
    <col min="2834" max="2834" width="9.140625" style="852" customWidth="1"/>
    <col min="2835" max="2835" width="21.28515625" style="852" customWidth="1"/>
    <col min="2836" max="2836" width="12.42578125" style="852" customWidth="1"/>
    <col min="2837" max="3072" width="9.140625" style="852"/>
    <col min="3073" max="3074" width="0" style="852" hidden="1" customWidth="1"/>
    <col min="3075" max="3075" width="95.85546875" style="852" customWidth="1"/>
    <col min="3076" max="3079" width="17.28515625" style="852" customWidth="1"/>
    <col min="3080" max="3080" width="19" style="852" customWidth="1"/>
    <col min="3081" max="3081" width="17.28515625" style="852" customWidth="1"/>
    <col min="3082" max="3082" width="19.5703125" style="852" customWidth="1"/>
    <col min="3083" max="3085" width="17.28515625" style="852" customWidth="1"/>
    <col min="3086" max="3086" width="19.5703125" style="852" customWidth="1"/>
    <col min="3087" max="3087" width="17.28515625" style="852" customWidth="1"/>
    <col min="3088" max="3088" width="0" style="852" hidden="1" customWidth="1"/>
    <col min="3089" max="3089" width="3.42578125" style="852" customWidth="1"/>
    <col min="3090" max="3090" width="9.140625" style="852" customWidth="1"/>
    <col min="3091" max="3091" width="21.28515625" style="852" customWidth="1"/>
    <col min="3092" max="3092" width="12.42578125" style="852" customWidth="1"/>
    <col min="3093" max="3328" width="9.140625" style="852"/>
    <col min="3329" max="3330" width="0" style="852" hidden="1" customWidth="1"/>
    <col min="3331" max="3331" width="95.85546875" style="852" customWidth="1"/>
    <col min="3332" max="3335" width="17.28515625" style="852" customWidth="1"/>
    <col min="3336" max="3336" width="19" style="852" customWidth="1"/>
    <col min="3337" max="3337" width="17.28515625" style="852" customWidth="1"/>
    <col min="3338" max="3338" width="19.5703125" style="852" customWidth="1"/>
    <col min="3339" max="3341" width="17.28515625" style="852" customWidth="1"/>
    <col min="3342" max="3342" width="19.5703125" style="852" customWidth="1"/>
    <col min="3343" max="3343" width="17.28515625" style="852" customWidth="1"/>
    <col min="3344" max="3344" width="0" style="852" hidden="1" customWidth="1"/>
    <col min="3345" max="3345" width="3.42578125" style="852" customWidth="1"/>
    <col min="3346" max="3346" width="9.140625" style="852" customWidth="1"/>
    <col min="3347" max="3347" width="21.28515625" style="852" customWidth="1"/>
    <col min="3348" max="3348" width="12.42578125" style="852" customWidth="1"/>
    <col min="3349" max="3584" width="9.140625" style="852"/>
    <col min="3585" max="3586" width="0" style="852" hidden="1" customWidth="1"/>
    <col min="3587" max="3587" width="95.85546875" style="852" customWidth="1"/>
    <col min="3588" max="3591" width="17.28515625" style="852" customWidth="1"/>
    <col min="3592" max="3592" width="19" style="852" customWidth="1"/>
    <col min="3593" max="3593" width="17.28515625" style="852" customWidth="1"/>
    <col min="3594" max="3594" width="19.5703125" style="852" customWidth="1"/>
    <col min="3595" max="3597" width="17.28515625" style="852" customWidth="1"/>
    <col min="3598" max="3598" width="19.5703125" style="852" customWidth="1"/>
    <col min="3599" max="3599" width="17.28515625" style="852" customWidth="1"/>
    <col min="3600" max="3600" width="0" style="852" hidden="1" customWidth="1"/>
    <col min="3601" max="3601" width="3.42578125" style="852" customWidth="1"/>
    <col min="3602" max="3602" width="9.140625" style="852" customWidth="1"/>
    <col min="3603" max="3603" width="21.28515625" style="852" customWidth="1"/>
    <col min="3604" max="3604" width="12.42578125" style="852" customWidth="1"/>
    <col min="3605" max="3840" width="9.140625" style="852"/>
    <col min="3841" max="3842" width="0" style="852" hidden="1" customWidth="1"/>
    <col min="3843" max="3843" width="95.85546875" style="852" customWidth="1"/>
    <col min="3844" max="3847" width="17.28515625" style="852" customWidth="1"/>
    <col min="3848" max="3848" width="19" style="852" customWidth="1"/>
    <col min="3849" max="3849" width="17.28515625" style="852" customWidth="1"/>
    <col min="3850" max="3850" width="19.5703125" style="852" customWidth="1"/>
    <col min="3851" max="3853" width="17.28515625" style="852" customWidth="1"/>
    <col min="3854" max="3854" width="19.5703125" style="852" customWidth="1"/>
    <col min="3855" max="3855" width="17.28515625" style="852" customWidth="1"/>
    <col min="3856" max="3856" width="0" style="852" hidden="1" customWidth="1"/>
    <col min="3857" max="3857" width="3.42578125" style="852" customWidth="1"/>
    <col min="3858" max="3858" width="9.140625" style="852" customWidth="1"/>
    <col min="3859" max="3859" width="21.28515625" style="852" customWidth="1"/>
    <col min="3860" max="3860" width="12.42578125" style="852" customWidth="1"/>
    <col min="3861" max="4096" width="9.140625" style="852"/>
    <col min="4097" max="4098" width="0" style="852" hidden="1" customWidth="1"/>
    <col min="4099" max="4099" width="95.85546875" style="852" customWidth="1"/>
    <col min="4100" max="4103" width="17.28515625" style="852" customWidth="1"/>
    <col min="4104" max="4104" width="19" style="852" customWidth="1"/>
    <col min="4105" max="4105" width="17.28515625" style="852" customWidth="1"/>
    <col min="4106" max="4106" width="19.5703125" style="852" customWidth="1"/>
    <col min="4107" max="4109" width="17.28515625" style="852" customWidth="1"/>
    <col min="4110" max="4110" width="19.5703125" style="852" customWidth="1"/>
    <col min="4111" max="4111" width="17.28515625" style="852" customWidth="1"/>
    <col min="4112" max="4112" width="0" style="852" hidden="1" customWidth="1"/>
    <col min="4113" max="4113" width="3.42578125" style="852" customWidth="1"/>
    <col min="4114" max="4114" width="9.140625" style="852" customWidth="1"/>
    <col min="4115" max="4115" width="21.28515625" style="852" customWidth="1"/>
    <col min="4116" max="4116" width="12.42578125" style="852" customWidth="1"/>
    <col min="4117" max="4352" width="9.140625" style="852"/>
    <col min="4353" max="4354" width="0" style="852" hidden="1" customWidth="1"/>
    <col min="4355" max="4355" width="95.85546875" style="852" customWidth="1"/>
    <col min="4356" max="4359" width="17.28515625" style="852" customWidth="1"/>
    <col min="4360" max="4360" width="19" style="852" customWidth="1"/>
    <col min="4361" max="4361" width="17.28515625" style="852" customWidth="1"/>
    <col min="4362" max="4362" width="19.5703125" style="852" customWidth="1"/>
    <col min="4363" max="4365" width="17.28515625" style="852" customWidth="1"/>
    <col min="4366" max="4366" width="19.5703125" style="852" customWidth="1"/>
    <col min="4367" max="4367" width="17.28515625" style="852" customWidth="1"/>
    <col min="4368" max="4368" width="0" style="852" hidden="1" customWidth="1"/>
    <col min="4369" max="4369" width="3.42578125" style="852" customWidth="1"/>
    <col min="4370" max="4370" width="9.140625" style="852" customWidth="1"/>
    <col min="4371" max="4371" width="21.28515625" style="852" customWidth="1"/>
    <col min="4372" max="4372" width="12.42578125" style="852" customWidth="1"/>
    <col min="4373" max="4608" width="9.140625" style="852"/>
    <col min="4609" max="4610" width="0" style="852" hidden="1" customWidth="1"/>
    <col min="4611" max="4611" width="95.85546875" style="852" customWidth="1"/>
    <col min="4612" max="4615" width="17.28515625" style="852" customWidth="1"/>
    <col min="4616" max="4616" width="19" style="852" customWidth="1"/>
    <col min="4617" max="4617" width="17.28515625" style="852" customWidth="1"/>
    <col min="4618" max="4618" width="19.5703125" style="852" customWidth="1"/>
    <col min="4619" max="4621" width="17.28515625" style="852" customWidth="1"/>
    <col min="4622" max="4622" width="19.5703125" style="852" customWidth="1"/>
    <col min="4623" max="4623" width="17.28515625" style="852" customWidth="1"/>
    <col min="4624" max="4624" width="0" style="852" hidden="1" customWidth="1"/>
    <col min="4625" max="4625" width="3.42578125" style="852" customWidth="1"/>
    <col min="4626" max="4626" width="9.140625" style="852" customWidth="1"/>
    <col min="4627" max="4627" width="21.28515625" style="852" customWidth="1"/>
    <col min="4628" max="4628" width="12.42578125" style="852" customWidth="1"/>
    <col min="4629" max="4864" width="9.140625" style="852"/>
    <col min="4865" max="4866" width="0" style="852" hidden="1" customWidth="1"/>
    <col min="4867" max="4867" width="95.85546875" style="852" customWidth="1"/>
    <col min="4868" max="4871" width="17.28515625" style="852" customWidth="1"/>
    <col min="4872" max="4872" width="19" style="852" customWidth="1"/>
    <col min="4873" max="4873" width="17.28515625" style="852" customWidth="1"/>
    <col min="4874" max="4874" width="19.5703125" style="852" customWidth="1"/>
    <col min="4875" max="4877" width="17.28515625" style="852" customWidth="1"/>
    <col min="4878" max="4878" width="19.5703125" style="852" customWidth="1"/>
    <col min="4879" max="4879" width="17.28515625" style="852" customWidth="1"/>
    <col min="4880" max="4880" width="0" style="852" hidden="1" customWidth="1"/>
    <col min="4881" max="4881" width="3.42578125" style="852" customWidth="1"/>
    <col min="4882" max="4882" width="9.140625" style="852" customWidth="1"/>
    <col min="4883" max="4883" width="21.28515625" style="852" customWidth="1"/>
    <col min="4884" max="4884" width="12.42578125" style="852" customWidth="1"/>
    <col min="4885" max="5120" width="9.140625" style="852"/>
    <col min="5121" max="5122" width="0" style="852" hidden="1" customWidth="1"/>
    <col min="5123" max="5123" width="95.85546875" style="852" customWidth="1"/>
    <col min="5124" max="5127" width="17.28515625" style="852" customWidth="1"/>
    <col min="5128" max="5128" width="19" style="852" customWidth="1"/>
    <col min="5129" max="5129" width="17.28515625" style="852" customWidth="1"/>
    <col min="5130" max="5130" width="19.5703125" style="852" customWidth="1"/>
    <col min="5131" max="5133" width="17.28515625" style="852" customWidth="1"/>
    <col min="5134" max="5134" width="19.5703125" style="852" customWidth="1"/>
    <col min="5135" max="5135" width="17.28515625" style="852" customWidth="1"/>
    <col min="5136" max="5136" width="0" style="852" hidden="1" customWidth="1"/>
    <col min="5137" max="5137" width="3.42578125" style="852" customWidth="1"/>
    <col min="5138" max="5138" width="9.140625" style="852" customWidth="1"/>
    <col min="5139" max="5139" width="21.28515625" style="852" customWidth="1"/>
    <col min="5140" max="5140" width="12.42578125" style="852" customWidth="1"/>
    <col min="5141" max="5376" width="9.140625" style="852"/>
    <col min="5377" max="5378" width="0" style="852" hidden="1" customWidth="1"/>
    <col min="5379" max="5379" width="95.85546875" style="852" customWidth="1"/>
    <col min="5380" max="5383" width="17.28515625" style="852" customWidth="1"/>
    <col min="5384" max="5384" width="19" style="852" customWidth="1"/>
    <col min="5385" max="5385" width="17.28515625" style="852" customWidth="1"/>
    <col min="5386" max="5386" width="19.5703125" style="852" customWidth="1"/>
    <col min="5387" max="5389" width="17.28515625" style="852" customWidth="1"/>
    <col min="5390" max="5390" width="19.5703125" style="852" customWidth="1"/>
    <col min="5391" max="5391" width="17.28515625" style="852" customWidth="1"/>
    <col min="5392" max="5392" width="0" style="852" hidden="1" customWidth="1"/>
    <col min="5393" max="5393" width="3.42578125" style="852" customWidth="1"/>
    <col min="5394" max="5394" width="9.140625" style="852" customWidth="1"/>
    <col min="5395" max="5395" width="21.28515625" style="852" customWidth="1"/>
    <col min="5396" max="5396" width="12.42578125" style="852" customWidth="1"/>
    <col min="5397" max="5632" width="9.140625" style="852"/>
    <col min="5633" max="5634" width="0" style="852" hidden="1" customWidth="1"/>
    <col min="5635" max="5635" width="95.85546875" style="852" customWidth="1"/>
    <col min="5636" max="5639" width="17.28515625" style="852" customWidth="1"/>
    <col min="5640" max="5640" width="19" style="852" customWidth="1"/>
    <col min="5641" max="5641" width="17.28515625" style="852" customWidth="1"/>
    <col min="5642" max="5642" width="19.5703125" style="852" customWidth="1"/>
    <col min="5643" max="5645" width="17.28515625" style="852" customWidth="1"/>
    <col min="5646" max="5646" width="19.5703125" style="852" customWidth="1"/>
    <col min="5647" max="5647" width="17.28515625" style="852" customWidth="1"/>
    <col min="5648" max="5648" width="0" style="852" hidden="1" customWidth="1"/>
    <col min="5649" max="5649" width="3.42578125" style="852" customWidth="1"/>
    <col min="5650" max="5650" width="9.140625" style="852" customWidth="1"/>
    <col min="5651" max="5651" width="21.28515625" style="852" customWidth="1"/>
    <col min="5652" max="5652" width="12.42578125" style="852" customWidth="1"/>
    <col min="5653" max="5888" width="9.140625" style="852"/>
    <col min="5889" max="5890" width="0" style="852" hidden="1" customWidth="1"/>
    <col min="5891" max="5891" width="95.85546875" style="852" customWidth="1"/>
    <col min="5892" max="5895" width="17.28515625" style="852" customWidth="1"/>
    <col min="5896" max="5896" width="19" style="852" customWidth="1"/>
    <col min="5897" max="5897" width="17.28515625" style="852" customWidth="1"/>
    <col min="5898" max="5898" width="19.5703125" style="852" customWidth="1"/>
    <col min="5899" max="5901" width="17.28515625" style="852" customWidth="1"/>
    <col min="5902" max="5902" width="19.5703125" style="852" customWidth="1"/>
    <col min="5903" max="5903" width="17.28515625" style="852" customWidth="1"/>
    <col min="5904" max="5904" width="0" style="852" hidden="1" customWidth="1"/>
    <col min="5905" max="5905" width="3.42578125" style="852" customWidth="1"/>
    <col min="5906" max="5906" width="9.140625" style="852" customWidth="1"/>
    <col min="5907" max="5907" width="21.28515625" style="852" customWidth="1"/>
    <col min="5908" max="5908" width="12.42578125" style="852" customWidth="1"/>
    <col min="5909" max="6144" width="9.140625" style="852"/>
    <col min="6145" max="6146" width="0" style="852" hidden="1" customWidth="1"/>
    <col min="6147" max="6147" width="95.85546875" style="852" customWidth="1"/>
    <col min="6148" max="6151" width="17.28515625" style="852" customWidth="1"/>
    <col min="6152" max="6152" width="19" style="852" customWidth="1"/>
    <col min="6153" max="6153" width="17.28515625" style="852" customWidth="1"/>
    <col min="6154" max="6154" width="19.5703125" style="852" customWidth="1"/>
    <col min="6155" max="6157" width="17.28515625" style="852" customWidth="1"/>
    <col min="6158" max="6158" width="19.5703125" style="852" customWidth="1"/>
    <col min="6159" max="6159" width="17.28515625" style="852" customWidth="1"/>
    <col min="6160" max="6160" width="0" style="852" hidden="1" customWidth="1"/>
    <col min="6161" max="6161" width="3.42578125" style="852" customWidth="1"/>
    <col min="6162" max="6162" width="9.140625" style="852" customWidth="1"/>
    <col min="6163" max="6163" width="21.28515625" style="852" customWidth="1"/>
    <col min="6164" max="6164" width="12.42578125" style="852" customWidth="1"/>
    <col min="6165" max="6400" width="9.140625" style="852"/>
    <col min="6401" max="6402" width="0" style="852" hidden="1" customWidth="1"/>
    <col min="6403" max="6403" width="95.85546875" style="852" customWidth="1"/>
    <col min="6404" max="6407" width="17.28515625" style="852" customWidth="1"/>
    <col min="6408" max="6408" width="19" style="852" customWidth="1"/>
    <col min="6409" max="6409" width="17.28515625" style="852" customWidth="1"/>
    <col min="6410" max="6410" width="19.5703125" style="852" customWidth="1"/>
    <col min="6411" max="6413" width="17.28515625" style="852" customWidth="1"/>
    <col min="6414" max="6414" width="19.5703125" style="852" customWidth="1"/>
    <col min="6415" max="6415" width="17.28515625" style="852" customWidth="1"/>
    <col min="6416" max="6416" width="0" style="852" hidden="1" customWidth="1"/>
    <col min="6417" max="6417" width="3.42578125" style="852" customWidth="1"/>
    <col min="6418" max="6418" width="9.140625" style="852" customWidth="1"/>
    <col min="6419" max="6419" width="21.28515625" style="852" customWidth="1"/>
    <col min="6420" max="6420" width="12.42578125" style="852" customWidth="1"/>
    <col min="6421" max="6656" width="9.140625" style="852"/>
    <col min="6657" max="6658" width="0" style="852" hidden="1" customWidth="1"/>
    <col min="6659" max="6659" width="95.85546875" style="852" customWidth="1"/>
    <col min="6660" max="6663" width="17.28515625" style="852" customWidth="1"/>
    <col min="6664" max="6664" width="19" style="852" customWidth="1"/>
    <col min="6665" max="6665" width="17.28515625" style="852" customWidth="1"/>
    <col min="6666" max="6666" width="19.5703125" style="852" customWidth="1"/>
    <col min="6667" max="6669" width="17.28515625" style="852" customWidth="1"/>
    <col min="6670" max="6670" width="19.5703125" style="852" customWidth="1"/>
    <col min="6671" max="6671" width="17.28515625" style="852" customWidth="1"/>
    <col min="6672" max="6672" width="0" style="852" hidden="1" customWidth="1"/>
    <col min="6673" max="6673" width="3.42578125" style="852" customWidth="1"/>
    <col min="6674" max="6674" width="9.140625" style="852" customWidth="1"/>
    <col min="6675" max="6675" width="21.28515625" style="852" customWidth="1"/>
    <col min="6676" max="6676" width="12.42578125" style="852" customWidth="1"/>
    <col min="6677" max="6912" width="9.140625" style="852"/>
    <col min="6913" max="6914" width="0" style="852" hidden="1" customWidth="1"/>
    <col min="6915" max="6915" width="95.85546875" style="852" customWidth="1"/>
    <col min="6916" max="6919" width="17.28515625" style="852" customWidth="1"/>
    <col min="6920" max="6920" width="19" style="852" customWidth="1"/>
    <col min="6921" max="6921" width="17.28515625" style="852" customWidth="1"/>
    <col min="6922" max="6922" width="19.5703125" style="852" customWidth="1"/>
    <col min="6923" max="6925" width="17.28515625" style="852" customWidth="1"/>
    <col min="6926" max="6926" width="19.5703125" style="852" customWidth="1"/>
    <col min="6927" max="6927" width="17.28515625" style="852" customWidth="1"/>
    <col min="6928" max="6928" width="0" style="852" hidden="1" customWidth="1"/>
    <col min="6929" max="6929" width="3.42578125" style="852" customWidth="1"/>
    <col min="6930" max="6930" width="9.140625" style="852" customWidth="1"/>
    <col min="6931" max="6931" width="21.28515625" style="852" customWidth="1"/>
    <col min="6932" max="6932" width="12.42578125" style="852" customWidth="1"/>
    <col min="6933" max="7168" width="9.140625" style="852"/>
    <col min="7169" max="7170" width="0" style="852" hidden="1" customWidth="1"/>
    <col min="7171" max="7171" width="95.85546875" style="852" customWidth="1"/>
    <col min="7172" max="7175" width="17.28515625" style="852" customWidth="1"/>
    <col min="7176" max="7176" width="19" style="852" customWidth="1"/>
    <col min="7177" max="7177" width="17.28515625" style="852" customWidth="1"/>
    <col min="7178" max="7178" width="19.5703125" style="852" customWidth="1"/>
    <col min="7179" max="7181" width="17.28515625" style="852" customWidth="1"/>
    <col min="7182" max="7182" width="19.5703125" style="852" customWidth="1"/>
    <col min="7183" max="7183" width="17.28515625" style="852" customWidth="1"/>
    <col min="7184" max="7184" width="0" style="852" hidden="1" customWidth="1"/>
    <col min="7185" max="7185" width="3.42578125" style="852" customWidth="1"/>
    <col min="7186" max="7186" width="9.140625" style="852" customWidth="1"/>
    <col min="7187" max="7187" width="21.28515625" style="852" customWidth="1"/>
    <col min="7188" max="7188" width="12.42578125" style="852" customWidth="1"/>
    <col min="7189" max="7424" width="9.140625" style="852"/>
    <col min="7425" max="7426" width="0" style="852" hidden="1" customWidth="1"/>
    <col min="7427" max="7427" width="95.85546875" style="852" customWidth="1"/>
    <col min="7428" max="7431" width="17.28515625" style="852" customWidth="1"/>
    <col min="7432" max="7432" width="19" style="852" customWidth="1"/>
    <col min="7433" max="7433" width="17.28515625" style="852" customWidth="1"/>
    <col min="7434" max="7434" width="19.5703125" style="852" customWidth="1"/>
    <col min="7435" max="7437" width="17.28515625" style="852" customWidth="1"/>
    <col min="7438" max="7438" width="19.5703125" style="852" customWidth="1"/>
    <col min="7439" max="7439" width="17.28515625" style="852" customWidth="1"/>
    <col min="7440" max="7440" width="0" style="852" hidden="1" customWidth="1"/>
    <col min="7441" max="7441" width="3.42578125" style="852" customWidth="1"/>
    <col min="7442" max="7442" width="9.140625" style="852" customWidth="1"/>
    <col min="7443" max="7443" width="21.28515625" style="852" customWidth="1"/>
    <col min="7444" max="7444" width="12.42578125" style="852" customWidth="1"/>
    <col min="7445" max="7680" width="9.140625" style="852"/>
    <col min="7681" max="7682" width="0" style="852" hidden="1" customWidth="1"/>
    <col min="7683" max="7683" width="95.85546875" style="852" customWidth="1"/>
    <col min="7684" max="7687" width="17.28515625" style="852" customWidth="1"/>
    <col min="7688" max="7688" width="19" style="852" customWidth="1"/>
    <col min="7689" max="7689" width="17.28515625" style="852" customWidth="1"/>
    <col min="7690" max="7690" width="19.5703125" style="852" customWidth="1"/>
    <col min="7691" max="7693" width="17.28515625" style="852" customWidth="1"/>
    <col min="7694" max="7694" width="19.5703125" style="852" customWidth="1"/>
    <col min="7695" max="7695" width="17.28515625" style="852" customWidth="1"/>
    <col min="7696" max="7696" width="0" style="852" hidden="1" customWidth="1"/>
    <col min="7697" max="7697" width="3.42578125" style="852" customWidth="1"/>
    <col min="7698" max="7698" width="9.140625" style="852" customWidth="1"/>
    <col min="7699" max="7699" width="21.28515625" style="852" customWidth="1"/>
    <col min="7700" max="7700" width="12.42578125" style="852" customWidth="1"/>
    <col min="7701" max="7936" width="9.140625" style="852"/>
    <col min="7937" max="7938" width="0" style="852" hidden="1" customWidth="1"/>
    <col min="7939" max="7939" width="95.85546875" style="852" customWidth="1"/>
    <col min="7940" max="7943" width="17.28515625" style="852" customWidth="1"/>
    <col min="7944" max="7944" width="19" style="852" customWidth="1"/>
    <col min="7945" max="7945" width="17.28515625" style="852" customWidth="1"/>
    <col min="7946" max="7946" width="19.5703125" style="852" customWidth="1"/>
    <col min="7947" max="7949" width="17.28515625" style="852" customWidth="1"/>
    <col min="7950" max="7950" width="19.5703125" style="852" customWidth="1"/>
    <col min="7951" max="7951" width="17.28515625" style="852" customWidth="1"/>
    <col min="7952" max="7952" width="0" style="852" hidden="1" customWidth="1"/>
    <col min="7953" max="7953" width="3.42578125" style="852" customWidth="1"/>
    <col min="7954" max="7954" width="9.140625" style="852" customWidth="1"/>
    <col min="7955" max="7955" width="21.28515625" style="852" customWidth="1"/>
    <col min="7956" max="7956" width="12.42578125" style="852" customWidth="1"/>
    <col min="7957" max="8192" width="9.140625" style="852"/>
    <col min="8193" max="8194" width="0" style="852" hidden="1" customWidth="1"/>
    <col min="8195" max="8195" width="95.85546875" style="852" customWidth="1"/>
    <col min="8196" max="8199" width="17.28515625" style="852" customWidth="1"/>
    <col min="8200" max="8200" width="19" style="852" customWidth="1"/>
    <col min="8201" max="8201" width="17.28515625" style="852" customWidth="1"/>
    <col min="8202" max="8202" width="19.5703125" style="852" customWidth="1"/>
    <col min="8203" max="8205" width="17.28515625" style="852" customWidth="1"/>
    <col min="8206" max="8206" width="19.5703125" style="852" customWidth="1"/>
    <col min="8207" max="8207" width="17.28515625" style="852" customWidth="1"/>
    <col min="8208" max="8208" width="0" style="852" hidden="1" customWidth="1"/>
    <col min="8209" max="8209" width="3.42578125" style="852" customWidth="1"/>
    <col min="8210" max="8210" width="9.140625" style="852" customWidth="1"/>
    <col min="8211" max="8211" width="21.28515625" style="852" customWidth="1"/>
    <col min="8212" max="8212" width="12.42578125" style="852" customWidth="1"/>
    <col min="8213" max="8448" width="9.140625" style="852"/>
    <col min="8449" max="8450" width="0" style="852" hidden="1" customWidth="1"/>
    <col min="8451" max="8451" width="95.85546875" style="852" customWidth="1"/>
    <col min="8452" max="8455" width="17.28515625" style="852" customWidth="1"/>
    <col min="8456" max="8456" width="19" style="852" customWidth="1"/>
    <col min="8457" max="8457" width="17.28515625" style="852" customWidth="1"/>
    <col min="8458" max="8458" width="19.5703125" style="852" customWidth="1"/>
    <col min="8459" max="8461" width="17.28515625" style="852" customWidth="1"/>
    <col min="8462" max="8462" width="19.5703125" style="852" customWidth="1"/>
    <col min="8463" max="8463" width="17.28515625" style="852" customWidth="1"/>
    <col min="8464" max="8464" width="0" style="852" hidden="1" customWidth="1"/>
    <col min="8465" max="8465" width="3.42578125" style="852" customWidth="1"/>
    <col min="8466" max="8466" width="9.140625" style="852" customWidth="1"/>
    <col min="8467" max="8467" width="21.28515625" style="852" customWidth="1"/>
    <col min="8468" max="8468" width="12.42578125" style="852" customWidth="1"/>
    <col min="8469" max="8704" width="9.140625" style="852"/>
    <col min="8705" max="8706" width="0" style="852" hidden="1" customWidth="1"/>
    <col min="8707" max="8707" width="95.85546875" style="852" customWidth="1"/>
    <col min="8708" max="8711" width="17.28515625" style="852" customWidth="1"/>
    <col min="8712" max="8712" width="19" style="852" customWidth="1"/>
    <col min="8713" max="8713" width="17.28515625" style="852" customWidth="1"/>
    <col min="8714" max="8714" width="19.5703125" style="852" customWidth="1"/>
    <col min="8715" max="8717" width="17.28515625" style="852" customWidth="1"/>
    <col min="8718" max="8718" width="19.5703125" style="852" customWidth="1"/>
    <col min="8719" max="8719" width="17.28515625" style="852" customWidth="1"/>
    <col min="8720" max="8720" width="0" style="852" hidden="1" customWidth="1"/>
    <col min="8721" max="8721" width="3.42578125" style="852" customWidth="1"/>
    <col min="8722" max="8722" width="9.140625" style="852" customWidth="1"/>
    <col min="8723" max="8723" width="21.28515625" style="852" customWidth="1"/>
    <col min="8724" max="8724" width="12.42578125" style="852" customWidth="1"/>
    <col min="8725" max="8960" width="9.140625" style="852"/>
    <col min="8961" max="8962" width="0" style="852" hidden="1" customWidth="1"/>
    <col min="8963" max="8963" width="95.85546875" style="852" customWidth="1"/>
    <col min="8964" max="8967" width="17.28515625" style="852" customWidth="1"/>
    <col min="8968" max="8968" width="19" style="852" customWidth="1"/>
    <col min="8969" max="8969" width="17.28515625" style="852" customWidth="1"/>
    <col min="8970" max="8970" width="19.5703125" style="852" customWidth="1"/>
    <col min="8971" max="8973" width="17.28515625" style="852" customWidth="1"/>
    <col min="8974" max="8974" width="19.5703125" style="852" customWidth="1"/>
    <col min="8975" max="8975" width="17.28515625" style="852" customWidth="1"/>
    <col min="8976" max="8976" width="0" style="852" hidden="1" customWidth="1"/>
    <col min="8977" max="8977" width="3.42578125" style="852" customWidth="1"/>
    <col min="8978" max="8978" width="9.140625" style="852" customWidth="1"/>
    <col min="8979" max="8979" width="21.28515625" style="852" customWidth="1"/>
    <col min="8980" max="8980" width="12.42578125" style="852" customWidth="1"/>
    <col min="8981" max="9216" width="9.140625" style="852"/>
    <col min="9217" max="9218" width="0" style="852" hidden="1" customWidth="1"/>
    <col min="9219" max="9219" width="95.85546875" style="852" customWidth="1"/>
    <col min="9220" max="9223" width="17.28515625" style="852" customWidth="1"/>
    <col min="9224" max="9224" width="19" style="852" customWidth="1"/>
    <col min="9225" max="9225" width="17.28515625" style="852" customWidth="1"/>
    <col min="9226" max="9226" width="19.5703125" style="852" customWidth="1"/>
    <col min="9227" max="9229" width="17.28515625" style="852" customWidth="1"/>
    <col min="9230" max="9230" width="19.5703125" style="852" customWidth="1"/>
    <col min="9231" max="9231" width="17.28515625" style="852" customWidth="1"/>
    <col min="9232" max="9232" width="0" style="852" hidden="1" customWidth="1"/>
    <col min="9233" max="9233" width="3.42578125" style="852" customWidth="1"/>
    <col min="9234" max="9234" width="9.140625" style="852" customWidth="1"/>
    <col min="9235" max="9235" width="21.28515625" style="852" customWidth="1"/>
    <col min="9236" max="9236" width="12.42578125" style="852" customWidth="1"/>
    <col min="9237" max="9472" width="9.140625" style="852"/>
    <col min="9473" max="9474" width="0" style="852" hidden="1" customWidth="1"/>
    <col min="9475" max="9475" width="95.85546875" style="852" customWidth="1"/>
    <col min="9476" max="9479" width="17.28515625" style="852" customWidth="1"/>
    <col min="9480" max="9480" width="19" style="852" customWidth="1"/>
    <col min="9481" max="9481" width="17.28515625" style="852" customWidth="1"/>
    <col min="9482" max="9482" width="19.5703125" style="852" customWidth="1"/>
    <col min="9483" max="9485" width="17.28515625" style="852" customWidth="1"/>
    <col min="9486" max="9486" width="19.5703125" style="852" customWidth="1"/>
    <col min="9487" max="9487" width="17.28515625" style="852" customWidth="1"/>
    <col min="9488" max="9488" width="0" style="852" hidden="1" customWidth="1"/>
    <col min="9489" max="9489" width="3.42578125" style="852" customWidth="1"/>
    <col min="9490" max="9490" width="9.140625" style="852" customWidth="1"/>
    <col min="9491" max="9491" width="21.28515625" style="852" customWidth="1"/>
    <col min="9492" max="9492" width="12.42578125" style="852" customWidth="1"/>
    <col min="9493" max="9728" width="9.140625" style="852"/>
    <col min="9729" max="9730" width="0" style="852" hidden="1" customWidth="1"/>
    <col min="9731" max="9731" width="95.85546875" style="852" customWidth="1"/>
    <col min="9732" max="9735" width="17.28515625" style="852" customWidth="1"/>
    <col min="9736" max="9736" width="19" style="852" customWidth="1"/>
    <col min="9737" max="9737" width="17.28515625" style="852" customWidth="1"/>
    <col min="9738" max="9738" width="19.5703125" style="852" customWidth="1"/>
    <col min="9739" max="9741" width="17.28515625" style="852" customWidth="1"/>
    <col min="9742" max="9742" width="19.5703125" style="852" customWidth="1"/>
    <col min="9743" max="9743" width="17.28515625" style="852" customWidth="1"/>
    <col min="9744" max="9744" width="0" style="852" hidden="1" customWidth="1"/>
    <col min="9745" max="9745" width="3.42578125" style="852" customWidth="1"/>
    <col min="9746" max="9746" width="9.140625" style="852" customWidth="1"/>
    <col min="9747" max="9747" width="21.28515625" style="852" customWidth="1"/>
    <col min="9748" max="9748" width="12.42578125" style="852" customWidth="1"/>
    <col min="9749" max="9984" width="9.140625" style="852"/>
    <col min="9985" max="9986" width="0" style="852" hidden="1" customWidth="1"/>
    <col min="9987" max="9987" width="95.85546875" style="852" customWidth="1"/>
    <col min="9988" max="9991" width="17.28515625" style="852" customWidth="1"/>
    <col min="9992" max="9992" width="19" style="852" customWidth="1"/>
    <col min="9993" max="9993" width="17.28515625" style="852" customWidth="1"/>
    <col min="9994" max="9994" width="19.5703125" style="852" customWidth="1"/>
    <col min="9995" max="9997" width="17.28515625" style="852" customWidth="1"/>
    <col min="9998" max="9998" width="19.5703125" style="852" customWidth="1"/>
    <col min="9999" max="9999" width="17.28515625" style="852" customWidth="1"/>
    <col min="10000" max="10000" width="0" style="852" hidden="1" customWidth="1"/>
    <col min="10001" max="10001" width="3.42578125" style="852" customWidth="1"/>
    <col min="10002" max="10002" width="9.140625" style="852" customWidth="1"/>
    <col min="10003" max="10003" width="21.28515625" style="852" customWidth="1"/>
    <col min="10004" max="10004" width="12.42578125" style="852" customWidth="1"/>
    <col min="10005" max="10240" width="9.140625" style="852"/>
    <col min="10241" max="10242" width="0" style="852" hidden="1" customWidth="1"/>
    <col min="10243" max="10243" width="95.85546875" style="852" customWidth="1"/>
    <col min="10244" max="10247" width="17.28515625" style="852" customWidth="1"/>
    <col min="10248" max="10248" width="19" style="852" customWidth="1"/>
    <col min="10249" max="10249" width="17.28515625" style="852" customWidth="1"/>
    <col min="10250" max="10250" width="19.5703125" style="852" customWidth="1"/>
    <col min="10251" max="10253" width="17.28515625" style="852" customWidth="1"/>
    <col min="10254" max="10254" width="19.5703125" style="852" customWidth="1"/>
    <col min="10255" max="10255" width="17.28515625" style="852" customWidth="1"/>
    <col min="10256" max="10256" width="0" style="852" hidden="1" customWidth="1"/>
    <col min="10257" max="10257" width="3.42578125" style="852" customWidth="1"/>
    <col min="10258" max="10258" width="9.140625" style="852" customWidth="1"/>
    <col min="10259" max="10259" width="21.28515625" style="852" customWidth="1"/>
    <col min="10260" max="10260" width="12.42578125" style="852" customWidth="1"/>
    <col min="10261" max="10496" width="9.140625" style="852"/>
    <col min="10497" max="10498" width="0" style="852" hidden="1" customWidth="1"/>
    <col min="10499" max="10499" width="95.85546875" style="852" customWidth="1"/>
    <col min="10500" max="10503" width="17.28515625" style="852" customWidth="1"/>
    <col min="10504" max="10504" width="19" style="852" customWidth="1"/>
    <col min="10505" max="10505" width="17.28515625" style="852" customWidth="1"/>
    <col min="10506" max="10506" width="19.5703125" style="852" customWidth="1"/>
    <col min="10507" max="10509" width="17.28515625" style="852" customWidth="1"/>
    <col min="10510" max="10510" width="19.5703125" style="852" customWidth="1"/>
    <col min="10511" max="10511" width="17.28515625" style="852" customWidth="1"/>
    <col min="10512" max="10512" width="0" style="852" hidden="1" customWidth="1"/>
    <col min="10513" max="10513" width="3.42578125" style="852" customWidth="1"/>
    <col min="10514" max="10514" width="9.140625" style="852" customWidth="1"/>
    <col min="10515" max="10515" width="21.28515625" style="852" customWidth="1"/>
    <col min="10516" max="10516" width="12.42578125" style="852" customWidth="1"/>
    <col min="10517" max="10752" width="9.140625" style="852"/>
    <col min="10753" max="10754" width="0" style="852" hidden="1" customWidth="1"/>
    <col min="10755" max="10755" width="95.85546875" style="852" customWidth="1"/>
    <col min="10756" max="10759" width="17.28515625" style="852" customWidth="1"/>
    <col min="10760" max="10760" width="19" style="852" customWidth="1"/>
    <col min="10761" max="10761" width="17.28515625" style="852" customWidth="1"/>
    <col min="10762" max="10762" width="19.5703125" style="852" customWidth="1"/>
    <col min="10763" max="10765" width="17.28515625" style="852" customWidth="1"/>
    <col min="10766" max="10766" width="19.5703125" style="852" customWidth="1"/>
    <col min="10767" max="10767" width="17.28515625" style="852" customWidth="1"/>
    <col min="10768" max="10768" width="0" style="852" hidden="1" customWidth="1"/>
    <col min="10769" max="10769" width="3.42578125" style="852" customWidth="1"/>
    <col min="10770" max="10770" width="9.140625" style="852" customWidth="1"/>
    <col min="10771" max="10771" width="21.28515625" style="852" customWidth="1"/>
    <col min="10772" max="10772" width="12.42578125" style="852" customWidth="1"/>
    <col min="10773" max="11008" width="9.140625" style="852"/>
    <col min="11009" max="11010" width="0" style="852" hidden="1" customWidth="1"/>
    <col min="11011" max="11011" width="95.85546875" style="852" customWidth="1"/>
    <col min="11012" max="11015" width="17.28515625" style="852" customWidth="1"/>
    <col min="11016" max="11016" width="19" style="852" customWidth="1"/>
    <col min="11017" max="11017" width="17.28515625" style="852" customWidth="1"/>
    <col min="11018" max="11018" width="19.5703125" style="852" customWidth="1"/>
    <col min="11019" max="11021" width="17.28515625" style="852" customWidth="1"/>
    <col min="11022" max="11022" width="19.5703125" style="852" customWidth="1"/>
    <col min="11023" max="11023" width="17.28515625" style="852" customWidth="1"/>
    <col min="11024" max="11024" width="0" style="852" hidden="1" customWidth="1"/>
    <col min="11025" max="11025" width="3.42578125" style="852" customWidth="1"/>
    <col min="11026" max="11026" width="9.140625" style="852" customWidth="1"/>
    <col min="11027" max="11027" width="21.28515625" style="852" customWidth="1"/>
    <col min="11028" max="11028" width="12.42578125" style="852" customWidth="1"/>
    <col min="11029" max="11264" width="9.140625" style="852"/>
    <col min="11265" max="11266" width="0" style="852" hidden="1" customWidth="1"/>
    <col min="11267" max="11267" width="95.85546875" style="852" customWidth="1"/>
    <col min="11268" max="11271" width="17.28515625" style="852" customWidth="1"/>
    <col min="11272" max="11272" width="19" style="852" customWidth="1"/>
    <col min="11273" max="11273" width="17.28515625" style="852" customWidth="1"/>
    <col min="11274" max="11274" width="19.5703125" style="852" customWidth="1"/>
    <col min="11275" max="11277" width="17.28515625" style="852" customWidth="1"/>
    <col min="11278" max="11278" width="19.5703125" style="852" customWidth="1"/>
    <col min="11279" max="11279" width="17.28515625" style="852" customWidth="1"/>
    <col min="11280" max="11280" width="0" style="852" hidden="1" customWidth="1"/>
    <col min="11281" max="11281" width="3.42578125" style="852" customWidth="1"/>
    <col min="11282" max="11282" width="9.140625" style="852" customWidth="1"/>
    <col min="11283" max="11283" width="21.28515625" style="852" customWidth="1"/>
    <col min="11284" max="11284" width="12.42578125" style="852" customWidth="1"/>
    <col min="11285" max="11520" width="9.140625" style="852"/>
    <col min="11521" max="11522" width="0" style="852" hidden="1" customWidth="1"/>
    <col min="11523" max="11523" width="95.85546875" style="852" customWidth="1"/>
    <col min="11524" max="11527" width="17.28515625" style="852" customWidth="1"/>
    <col min="11528" max="11528" width="19" style="852" customWidth="1"/>
    <col min="11529" max="11529" width="17.28515625" style="852" customWidth="1"/>
    <col min="11530" max="11530" width="19.5703125" style="852" customWidth="1"/>
    <col min="11531" max="11533" width="17.28515625" style="852" customWidth="1"/>
    <col min="11534" max="11534" width="19.5703125" style="852" customWidth="1"/>
    <col min="11535" max="11535" width="17.28515625" style="852" customWidth="1"/>
    <col min="11536" max="11536" width="0" style="852" hidden="1" customWidth="1"/>
    <col min="11537" max="11537" width="3.42578125" style="852" customWidth="1"/>
    <col min="11538" max="11538" width="9.140625" style="852" customWidth="1"/>
    <col min="11539" max="11539" width="21.28515625" style="852" customWidth="1"/>
    <col min="11540" max="11540" width="12.42578125" style="852" customWidth="1"/>
    <col min="11541" max="11776" width="9.140625" style="852"/>
    <col min="11777" max="11778" width="0" style="852" hidden="1" customWidth="1"/>
    <col min="11779" max="11779" width="95.85546875" style="852" customWidth="1"/>
    <col min="11780" max="11783" width="17.28515625" style="852" customWidth="1"/>
    <col min="11784" max="11784" width="19" style="852" customWidth="1"/>
    <col min="11785" max="11785" width="17.28515625" style="852" customWidth="1"/>
    <col min="11786" max="11786" width="19.5703125" style="852" customWidth="1"/>
    <col min="11787" max="11789" width="17.28515625" style="852" customWidth="1"/>
    <col min="11790" max="11790" width="19.5703125" style="852" customWidth="1"/>
    <col min="11791" max="11791" width="17.28515625" style="852" customWidth="1"/>
    <col min="11792" max="11792" width="0" style="852" hidden="1" customWidth="1"/>
    <col min="11793" max="11793" width="3.42578125" style="852" customWidth="1"/>
    <col min="11794" max="11794" width="9.140625" style="852" customWidth="1"/>
    <col min="11795" max="11795" width="21.28515625" style="852" customWidth="1"/>
    <col min="11796" max="11796" width="12.42578125" style="852" customWidth="1"/>
    <col min="11797" max="12032" width="9.140625" style="852"/>
    <col min="12033" max="12034" width="0" style="852" hidden="1" customWidth="1"/>
    <col min="12035" max="12035" width="95.85546875" style="852" customWidth="1"/>
    <col min="12036" max="12039" width="17.28515625" style="852" customWidth="1"/>
    <col min="12040" max="12040" width="19" style="852" customWidth="1"/>
    <col min="12041" max="12041" width="17.28515625" style="852" customWidth="1"/>
    <col min="12042" max="12042" width="19.5703125" style="852" customWidth="1"/>
    <col min="12043" max="12045" width="17.28515625" style="852" customWidth="1"/>
    <col min="12046" max="12046" width="19.5703125" style="852" customWidth="1"/>
    <col min="12047" max="12047" width="17.28515625" style="852" customWidth="1"/>
    <col min="12048" max="12048" width="0" style="852" hidden="1" customWidth="1"/>
    <col min="12049" max="12049" width="3.42578125" style="852" customWidth="1"/>
    <col min="12050" max="12050" width="9.140625" style="852" customWidth="1"/>
    <col min="12051" max="12051" width="21.28515625" style="852" customWidth="1"/>
    <col min="12052" max="12052" width="12.42578125" style="852" customWidth="1"/>
    <col min="12053" max="12288" width="9.140625" style="852"/>
    <col min="12289" max="12290" width="0" style="852" hidden="1" customWidth="1"/>
    <col min="12291" max="12291" width="95.85546875" style="852" customWidth="1"/>
    <col min="12292" max="12295" width="17.28515625" style="852" customWidth="1"/>
    <col min="12296" max="12296" width="19" style="852" customWidth="1"/>
    <col min="12297" max="12297" width="17.28515625" style="852" customWidth="1"/>
    <col min="12298" max="12298" width="19.5703125" style="852" customWidth="1"/>
    <col min="12299" max="12301" width="17.28515625" style="852" customWidth="1"/>
    <col min="12302" max="12302" width="19.5703125" style="852" customWidth="1"/>
    <col min="12303" max="12303" width="17.28515625" style="852" customWidth="1"/>
    <col min="12304" max="12304" width="0" style="852" hidden="1" customWidth="1"/>
    <col min="12305" max="12305" width="3.42578125" style="852" customWidth="1"/>
    <col min="12306" max="12306" width="9.140625" style="852" customWidth="1"/>
    <col min="12307" max="12307" width="21.28515625" style="852" customWidth="1"/>
    <col min="12308" max="12308" width="12.42578125" style="852" customWidth="1"/>
    <col min="12309" max="12544" width="9.140625" style="852"/>
    <col min="12545" max="12546" width="0" style="852" hidden="1" customWidth="1"/>
    <col min="12547" max="12547" width="95.85546875" style="852" customWidth="1"/>
    <col min="12548" max="12551" width="17.28515625" style="852" customWidth="1"/>
    <col min="12552" max="12552" width="19" style="852" customWidth="1"/>
    <col min="12553" max="12553" width="17.28515625" style="852" customWidth="1"/>
    <col min="12554" max="12554" width="19.5703125" style="852" customWidth="1"/>
    <col min="12555" max="12557" width="17.28515625" style="852" customWidth="1"/>
    <col min="12558" max="12558" width="19.5703125" style="852" customWidth="1"/>
    <col min="12559" max="12559" width="17.28515625" style="852" customWidth="1"/>
    <col min="12560" max="12560" width="0" style="852" hidden="1" customWidth="1"/>
    <col min="12561" max="12561" width="3.42578125" style="852" customWidth="1"/>
    <col min="12562" max="12562" width="9.140625" style="852" customWidth="1"/>
    <col min="12563" max="12563" width="21.28515625" style="852" customWidth="1"/>
    <col min="12564" max="12564" width="12.42578125" style="852" customWidth="1"/>
    <col min="12565" max="12800" width="9.140625" style="852"/>
    <col min="12801" max="12802" width="0" style="852" hidden="1" customWidth="1"/>
    <col min="12803" max="12803" width="95.85546875" style="852" customWidth="1"/>
    <col min="12804" max="12807" width="17.28515625" style="852" customWidth="1"/>
    <col min="12808" max="12808" width="19" style="852" customWidth="1"/>
    <col min="12809" max="12809" width="17.28515625" style="852" customWidth="1"/>
    <col min="12810" max="12810" width="19.5703125" style="852" customWidth="1"/>
    <col min="12811" max="12813" width="17.28515625" style="852" customWidth="1"/>
    <col min="12814" max="12814" width="19.5703125" style="852" customWidth="1"/>
    <col min="12815" max="12815" width="17.28515625" style="852" customWidth="1"/>
    <col min="12816" max="12816" width="0" style="852" hidden="1" customWidth="1"/>
    <col min="12817" max="12817" width="3.42578125" style="852" customWidth="1"/>
    <col min="12818" max="12818" width="9.140625" style="852" customWidth="1"/>
    <col min="12819" max="12819" width="21.28515625" style="852" customWidth="1"/>
    <col min="12820" max="12820" width="12.42578125" style="852" customWidth="1"/>
    <col min="12821" max="13056" width="9.140625" style="852"/>
    <col min="13057" max="13058" width="0" style="852" hidden="1" customWidth="1"/>
    <col min="13059" max="13059" width="95.85546875" style="852" customWidth="1"/>
    <col min="13060" max="13063" width="17.28515625" style="852" customWidth="1"/>
    <col min="13064" max="13064" width="19" style="852" customWidth="1"/>
    <col min="13065" max="13065" width="17.28515625" style="852" customWidth="1"/>
    <col min="13066" max="13066" width="19.5703125" style="852" customWidth="1"/>
    <col min="13067" max="13069" width="17.28515625" style="852" customWidth="1"/>
    <col min="13070" max="13070" width="19.5703125" style="852" customWidth="1"/>
    <col min="13071" max="13071" width="17.28515625" style="852" customWidth="1"/>
    <col min="13072" max="13072" width="0" style="852" hidden="1" customWidth="1"/>
    <col min="13073" max="13073" width="3.42578125" style="852" customWidth="1"/>
    <col min="13074" max="13074" width="9.140625" style="852" customWidth="1"/>
    <col min="13075" max="13075" width="21.28515625" style="852" customWidth="1"/>
    <col min="13076" max="13076" width="12.42578125" style="852" customWidth="1"/>
    <col min="13077" max="13312" width="9.140625" style="852"/>
    <col min="13313" max="13314" width="0" style="852" hidden="1" customWidth="1"/>
    <col min="13315" max="13315" width="95.85546875" style="852" customWidth="1"/>
    <col min="13316" max="13319" width="17.28515625" style="852" customWidth="1"/>
    <col min="13320" max="13320" width="19" style="852" customWidth="1"/>
    <col min="13321" max="13321" width="17.28515625" style="852" customWidth="1"/>
    <col min="13322" max="13322" width="19.5703125" style="852" customWidth="1"/>
    <col min="13323" max="13325" width="17.28515625" style="852" customWidth="1"/>
    <col min="13326" max="13326" width="19.5703125" style="852" customWidth="1"/>
    <col min="13327" max="13327" width="17.28515625" style="852" customWidth="1"/>
    <col min="13328" max="13328" width="0" style="852" hidden="1" customWidth="1"/>
    <col min="13329" max="13329" width="3.42578125" style="852" customWidth="1"/>
    <col min="13330" max="13330" width="9.140625" style="852" customWidth="1"/>
    <col min="13331" max="13331" width="21.28515625" style="852" customWidth="1"/>
    <col min="13332" max="13332" width="12.42578125" style="852" customWidth="1"/>
    <col min="13333" max="13568" width="9.140625" style="852"/>
    <col min="13569" max="13570" width="0" style="852" hidden="1" customWidth="1"/>
    <col min="13571" max="13571" width="95.85546875" style="852" customWidth="1"/>
    <col min="13572" max="13575" width="17.28515625" style="852" customWidth="1"/>
    <col min="13576" max="13576" width="19" style="852" customWidth="1"/>
    <col min="13577" max="13577" width="17.28515625" style="852" customWidth="1"/>
    <col min="13578" max="13578" width="19.5703125" style="852" customWidth="1"/>
    <col min="13579" max="13581" width="17.28515625" style="852" customWidth="1"/>
    <col min="13582" max="13582" width="19.5703125" style="852" customWidth="1"/>
    <col min="13583" max="13583" width="17.28515625" style="852" customWidth="1"/>
    <col min="13584" max="13584" width="0" style="852" hidden="1" customWidth="1"/>
    <col min="13585" max="13585" width="3.42578125" style="852" customWidth="1"/>
    <col min="13586" max="13586" width="9.140625" style="852" customWidth="1"/>
    <col min="13587" max="13587" width="21.28515625" style="852" customWidth="1"/>
    <col min="13588" max="13588" width="12.42578125" style="852" customWidth="1"/>
    <col min="13589" max="13824" width="9.140625" style="852"/>
    <col min="13825" max="13826" width="0" style="852" hidden="1" customWidth="1"/>
    <col min="13827" max="13827" width="95.85546875" style="852" customWidth="1"/>
    <col min="13828" max="13831" width="17.28515625" style="852" customWidth="1"/>
    <col min="13832" max="13832" width="19" style="852" customWidth="1"/>
    <col min="13833" max="13833" width="17.28515625" style="852" customWidth="1"/>
    <col min="13834" max="13834" width="19.5703125" style="852" customWidth="1"/>
    <col min="13835" max="13837" width="17.28515625" style="852" customWidth="1"/>
    <col min="13838" max="13838" width="19.5703125" style="852" customWidth="1"/>
    <col min="13839" max="13839" width="17.28515625" style="852" customWidth="1"/>
    <col min="13840" max="13840" width="0" style="852" hidden="1" customWidth="1"/>
    <col min="13841" max="13841" width="3.42578125" style="852" customWidth="1"/>
    <col min="13842" max="13842" width="9.140625" style="852" customWidth="1"/>
    <col min="13843" max="13843" width="21.28515625" style="852" customWidth="1"/>
    <col min="13844" max="13844" width="12.42578125" style="852" customWidth="1"/>
    <col min="13845" max="14080" width="9.140625" style="852"/>
    <col min="14081" max="14082" width="0" style="852" hidden="1" customWidth="1"/>
    <col min="14083" max="14083" width="95.85546875" style="852" customWidth="1"/>
    <col min="14084" max="14087" width="17.28515625" style="852" customWidth="1"/>
    <col min="14088" max="14088" width="19" style="852" customWidth="1"/>
    <col min="14089" max="14089" width="17.28515625" style="852" customWidth="1"/>
    <col min="14090" max="14090" width="19.5703125" style="852" customWidth="1"/>
    <col min="14091" max="14093" width="17.28515625" style="852" customWidth="1"/>
    <col min="14094" max="14094" width="19.5703125" style="852" customWidth="1"/>
    <col min="14095" max="14095" width="17.28515625" style="852" customWidth="1"/>
    <col min="14096" max="14096" width="0" style="852" hidden="1" customWidth="1"/>
    <col min="14097" max="14097" width="3.42578125" style="852" customWidth="1"/>
    <col min="14098" max="14098" width="9.140625" style="852" customWidth="1"/>
    <col min="14099" max="14099" width="21.28515625" style="852" customWidth="1"/>
    <col min="14100" max="14100" width="12.42578125" style="852" customWidth="1"/>
    <col min="14101" max="14336" width="9.140625" style="852"/>
    <col min="14337" max="14338" width="0" style="852" hidden="1" customWidth="1"/>
    <col min="14339" max="14339" width="95.85546875" style="852" customWidth="1"/>
    <col min="14340" max="14343" width="17.28515625" style="852" customWidth="1"/>
    <col min="14344" max="14344" width="19" style="852" customWidth="1"/>
    <col min="14345" max="14345" width="17.28515625" style="852" customWidth="1"/>
    <col min="14346" max="14346" width="19.5703125" style="852" customWidth="1"/>
    <col min="14347" max="14349" width="17.28515625" style="852" customWidth="1"/>
    <col min="14350" max="14350" width="19.5703125" style="852" customWidth="1"/>
    <col min="14351" max="14351" width="17.28515625" style="852" customWidth="1"/>
    <col min="14352" max="14352" width="0" style="852" hidden="1" customWidth="1"/>
    <col min="14353" max="14353" width="3.42578125" style="852" customWidth="1"/>
    <col min="14354" max="14354" width="9.140625" style="852" customWidth="1"/>
    <col min="14355" max="14355" width="21.28515625" style="852" customWidth="1"/>
    <col min="14356" max="14356" width="12.42578125" style="852" customWidth="1"/>
    <col min="14357" max="14592" width="9.140625" style="852"/>
    <col min="14593" max="14594" width="0" style="852" hidden="1" customWidth="1"/>
    <col min="14595" max="14595" width="95.85546875" style="852" customWidth="1"/>
    <col min="14596" max="14599" width="17.28515625" style="852" customWidth="1"/>
    <col min="14600" max="14600" width="19" style="852" customWidth="1"/>
    <col min="14601" max="14601" width="17.28515625" style="852" customWidth="1"/>
    <col min="14602" max="14602" width="19.5703125" style="852" customWidth="1"/>
    <col min="14603" max="14605" width="17.28515625" style="852" customWidth="1"/>
    <col min="14606" max="14606" width="19.5703125" style="852" customWidth="1"/>
    <col min="14607" max="14607" width="17.28515625" style="852" customWidth="1"/>
    <col min="14608" max="14608" width="0" style="852" hidden="1" customWidth="1"/>
    <col min="14609" max="14609" width="3.42578125" style="852" customWidth="1"/>
    <col min="14610" max="14610" width="9.140625" style="852" customWidth="1"/>
    <col min="14611" max="14611" width="21.28515625" style="852" customWidth="1"/>
    <col min="14612" max="14612" width="12.42578125" style="852" customWidth="1"/>
    <col min="14613" max="14848" width="9.140625" style="852"/>
    <col min="14849" max="14850" width="0" style="852" hidden="1" customWidth="1"/>
    <col min="14851" max="14851" width="95.85546875" style="852" customWidth="1"/>
    <col min="14852" max="14855" width="17.28515625" style="852" customWidth="1"/>
    <col min="14856" max="14856" width="19" style="852" customWidth="1"/>
    <col min="14857" max="14857" width="17.28515625" style="852" customWidth="1"/>
    <col min="14858" max="14858" width="19.5703125" style="852" customWidth="1"/>
    <col min="14859" max="14861" width="17.28515625" style="852" customWidth="1"/>
    <col min="14862" max="14862" width="19.5703125" style="852" customWidth="1"/>
    <col min="14863" max="14863" width="17.28515625" style="852" customWidth="1"/>
    <col min="14864" max="14864" width="0" style="852" hidden="1" customWidth="1"/>
    <col min="14865" max="14865" width="3.42578125" style="852" customWidth="1"/>
    <col min="14866" max="14866" width="9.140625" style="852" customWidth="1"/>
    <col min="14867" max="14867" width="21.28515625" style="852" customWidth="1"/>
    <col min="14868" max="14868" width="12.42578125" style="852" customWidth="1"/>
    <col min="14869" max="15104" width="9.140625" style="852"/>
    <col min="15105" max="15106" width="0" style="852" hidden="1" customWidth="1"/>
    <col min="15107" max="15107" width="95.85546875" style="852" customWidth="1"/>
    <col min="15108" max="15111" width="17.28515625" style="852" customWidth="1"/>
    <col min="15112" max="15112" width="19" style="852" customWidth="1"/>
    <col min="15113" max="15113" width="17.28515625" style="852" customWidth="1"/>
    <col min="15114" max="15114" width="19.5703125" style="852" customWidth="1"/>
    <col min="15115" max="15117" width="17.28515625" style="852" customWidth="1"/>
    <col min="15118" max="15118" width="19.5703125" style="852" customWidth="1"/>
    <col min="15119" max="15119" width="17.28515625" style="852" customWidth="1"/>
    <col min="15120" max="15120" width="0" style="852" hidden="1" customWidth="1"/>
    <col min="15121" max="15121" width="3.42578125" style="852" customWidth="1"/>
    <col min="15122" max="15122" width="9.140625" style="852" customWidth="1"/>
    <col min="15123" max="15123" width="21.28515625" style="852" customWidth="1"/>
    <col min="15124" max="15124" width="12.42578125" style="852" customWidth="1"/>
    <col min="15125" max="15360" width="9.140625" style="852"/>
    <col min="15361" max="15362" width="0" style="852" hidden="1" customWidth="1"/>
    <col min="15363" max="15363" width="95.85546875" style="852" customWidth="1"/>
    <col min="15364" max="15367" width="17.28515625" style="852" customWidth="1"/>
    <col min="15368" max="15368" width="19" style="852" customWidth="1"/>
    <col min="15369" max="15369" width="17.28515625" style="852" customWidth="1"/>
    <col min="15370" max="15370" width="19.5703125" style="852" customWidth="1"/>
    <col min="15371" max="15373" width="17.28515625" style="852" customWidth="1"/>
    <col min="15374" max="15374" width="19.5703125" style="852" customWidth="1"/>
    <col min="15375" max="15375" width="17.28515625" style="852" customWidth="1"/>
    <col min="15376" max="15376" width="0" style="852" hidden="1" customWidth="1"/>
    <col min="15377" max="15377" width="3.42578125" style="852" customWidth="1"/>
    <col min="15378" max="15378" width="9.140625" style="852" customWidth="1"/>
    <col min="15379" max="15379" width="21.28515625" style="852" customWidth="1"/>
    <col min="15380" max="15380" width="12.42578125" style="852" customWidth="1"/>
    <col min="15381" max="15616" width="9.140625" style="852"/>
    <col min="15617" max="15618" width="0" style="852" hidden="1" customWidth="1"/>
    <col min="15619" max="15619" width="95.85546875" style="852" customWidth="1"/>
    <col min="15620" max="15623" width="17.28515625" style="852" customWidth="1"/>
    <col min="15624" max="15624" width="19" style="852" customWidth="1"/>
    <col min="15625" max="15625" width="17.28515625" style="852" customWidth="1"/>
    <col min="15626" max="15626" width="19.5703125" style="852" customWidth="1"/>
    <col min="15627" max="15629" width="17.28515625" style="852" customWidth="1"/>
    <col min="15630" max="15630" width="19.5703125" style="852" customWidth="1"/>
    <col min="15631" max="15631" width="17.28515625" style="852" customWidth="1"/>
    <col min="15632" max="15632" width="0" style="852" hidden="1" customWidth="1"/>
    <col min="15633" max="15633" width="3.42578125" style="852" customWidth="1"/>
    <col min="15634" max="15634" width="9.140625" style="852" customWidth="1"/>
    <col min="15635" max="15635" width="21.28515625" style="852" customWidth="1"/>
    <col min="15636" max="15636" width="12.42578125" style="852" customWidth="1"/>
    <col min="15637" max="15872" width="9.140625" style="852"/>
    <col min="15873" max="15874" width="0" style="852" hidden="1" customWidth="1"/>
    <col min="15875" max="15875" width="95.85546875" style="852" customWidth="1"/>
    <col min="15876" max="15879" width="17.28515625" style="852" customWidth="1"/>
    <col min="15880" max="15880" width="19" style="852" customWidth="1"/>
    <col min="15881" max="15881" width="17.28515625" style="852" customWidth="1"/>
    <col min="15882" max="15882" width="19.5703125" style="852" customWidth="1"/>
    <col min="15883" max="15885" width="17.28515625" style="852" customWidth="1"/>
    <col min="15886" max="15886" width="19.5703125" style="852" customWidth="1"/>
    <col min="15887" max="15887" width="17.28515625" style="852" customWidth="1"/>
    <col min="15888" max="15888" width="0" style="852" hidden="1" customWidth="1"/>
    <col min="15889" max="15889" width="3.42578125" style="852" customWidth="1"/>
    <col min="15890" max="15890" width="9.140625" style="852" customWidth="1"/>
    <col min="15891" max="15891" width="21.28515625" style="852" customWidth="1"/>
    <col min="15892" max="15892" width="12.42578125" style="852" customWidth="1"/>
    <col min="15893" max="16128" width="9.140625" style="852"/>
    <col min="16129" max="16130" width="0" style="852" hidden="1" customWidth="1"/>
    <col min="16131" max="16131" width="95.85546875" style="852" customWidth="1"/>
    <col min="16132" max="16135" width="17.28515625" style="852" customWidth="1"/>
    <col min="16136" max="16136" width="19" style="852" customWidth="1"/>
    <col min="16137" max="16137" width="17.28515625" style="852" customWidth="1"/>
    <col min="16138" max="16138" width="19.5703125" style="852" customWidth="1"/>
    <col min="16139" max="16141" width="17.28515625" style="852" customWidth="1"/>
    <col min="16142" max="16142" width="19.5703125" style="852" customWidth="1"/>
    <col min="16143" max="16143" width="17.28515625" style="852" customWidth="1"/>
    <col min="16144" max="16144" width="0" style="852" hidden="1" customWidth="1"/>
    <col min="16145" max="16145" width="3.42578125" style="852" customWidth="1"/>
    <col min="16146" max="16146" width="9.140625" style="852" customWidth="1"/>
    <col min="16147" max="16147" width="21.28515625" style="852" customWidth="1"/>
    <col min="16148" max="16148" width="12.42578125" style="852" customWidth="1"/>
    <col min="16149" max="16384" width="9.140625" style="852"/>
  </cols>
  <sheetData>
    <row r="1" spans="1:19" s="52" customFormat="1" ht="7.5" hidden="1" customHeight="1">
      <c r="C1" s="378"/>
      <c r="D1" s="379"/>
      <c r="E1" s="379"/>
      <c r="F1" s="379"/>
      <c r="G1" s="379"/>
      <c r="H1" s="379"/>
      <c r="I1" s="379"/>
      <c r="J1" s="379"/>
      <c r="K1" s="379"/>
      <c r="L1" s="379"/>
      <c r="M1" s="379"/>
      <c r="N1" s="379"/>
      <c r="O1" s="379"/>
      <c r="P1" s="379"/>
      <c r="Q1" s="380"/>
    </row>
    <row r="2" spans="1:19" s="52" customFormat="1" ht="27.75">
      <c r="C2" s="1097" t="s">
        <v>0</v>
      </c>
      <c r="D2" s="1097"/>
      <c r="E2" s="1097"/>
      <c r="F2" s="1097"/>
      <c r="G2" s="1097"/>
      <c r="H2" s="1097"/>
      <c r="I2" s="1097"/>
      <c r="J2" s="1097"/>
      <c r="K2" s="1097"/>
      <c r="L2" s="1097"/>
      <c r="M2" s="1097"/>
      <c r="N2" s="1097"/>
      <c r="O2" s="1097"/>
      <c r="P2" s="408"/>
      <c r="Q2" s="380"/>
    </row>
    <row r="3" spans="1:19" s="52" customFormat="1" ht="27.75">
      <c r="C3" s="1097" t="s">
        <v>727</v>
      </c>
      <c r="D3" s="1097"/>
      <c r="E3" s="1097"/>
      <c r="F3" s="1097"/>
      <c r="G3" s="1097"/>
      <c r="H3" s="1097"/>
      <c r="I3" s="1097"/>
      <c r="J3" s="1097"/>
      <c r="K3" s="1097"/>
      <c r="L3" s="1097"/>
      <c r="M3" s="1097"/>
      <c r="N3" s="1097"/>
      <c r="O3" s="1097"/>
      <c r="P3" s="408"/>
      <c r="Q3" s="380"/>
    </row>
    <row r="4" spans="1:19" s="52" customFormat="1" ht="27.75">
      <c r="A4" s="52" t="s">
        <v>1530</v>
      </c>
      <c r="C4" s="1097" t="s">
        <v>1530</v>
      </c>
      <c r="D4" s="1097"/>
      <c r="E4" s="1097"/>
      <c r="F4" s="1097"/>
      <c r="G4" s="1097"/>
      <c r="H4" s="1097"/>
      <c r="I4" s="1097"/>
      <c r="J4" s="1097"/>
      <c r="K4" s="1097"/>
      <c r="L4" s="1097"/>
      <c r="M4" s="1097"/>
      <c r="N4" s="1097"/>
      <c r="O4" s="1097"/>
      <c r="P4" s="408"/>
      <c r="Q4" s="380"/>
    </row>
    <row r="5" spans="1:19" s="133" customFormat="1" ht="39" customHeight="1">
      <c r="C5" s="1098" t="s">
        <v>1255</v>
      </c>
      <c r="D5" s="1098"/>
      <c r="E5" s="1098"/>
      <c r="F5" s="1098"/>
      <c r="G5" s="1098"/>
      <c r="H5" s="1098"/>
      <c r="I5" s="1098"/>
      <c r="J5" s="1098"/>
      <c r="K5" s="1098"/>
      <c r="L5" s="1098"/>
      <c r="M5" s="1098"/>
      <c r="N5" s="1098"/>
      <c r="O5" s="1098"/>
      <c r="P5" s="409"/>
      <c r="Q5" s="231"/>
    </row>
    <row r="6" spans="1:19" s="381" customFormat="1" ht="1.5" customHeight="1" thickBot="1">
      <c r="C6" s="158"/>
      <c r="D6" s="158"/>
      <c r="E6" s="158"/>
      <c r="F6" s="158"/>
      <c r="G6" s="158"/>
      <c r="H6" s="158"/>
      <c r="I6" s="158"/>
      <c r="J6" s="158"/>
      <c r="K6" s="158"/>
      <c r="L6" s="158"/>
      <c r="M6" s="158"/>
      <c r="N6" s="158"/>
      <c r="O6" s="158"/>
      <c r="P6" s="158"/>
      <c r="Q6" s="382"/>
    </row>
    <row r="7" spans="1:19" s="54" customFormat="1" ht="19.5" thickTop="1" thickBot="1">
      <c r="C7" s="383"/>
      <c r="D7" s="847" t="s">
        <v>728</v>
      </c>
      <c r="E7" s="847" t="s">
        <v>729</v>
      </c>
      <c r="F7" s="1094" t="s">
        <v>730</v>
      </c>
      <c r="G7" s="1094"/>
      <c r="H7" s="1094" t="s">
        <v>1162</v>
      </c>
      <c r="I7" s="1094"/>
      <c r="J7" s="1094" t="s">
        <v>1247</v>
      </c>
      <c r="K7" s="1094"/>
      <c r="L7" s="1094" t="s">
        <v>1295</v>
      </c>
      <c r="M7" s="1094"/>
      <c r="N7" s="1094" t="s">
        <v>1369</v>
      </c>
      <c r="O7" s="1094"/>
      <c r="P7" s="163"/>
      <c r="Q7" s="163"/>
    </row>
    <row r="8" spans="1:19" s="54" customFormat="1" ht="18.75" thickTop="1">
      <c r="C8" s="384"/>
      <c r="D8" s="848" t="str">
        <f>"DIC"</f>
        <v>DIC</v>
      </c>
      <c r="E8" s="848" t="str">
        <f>"DIC"</f>
        <v>DIC</v>
      </c>
      <c r="F8" s="1095" t="str">
        <f>"DIC"</f>
        <v>DIC</v>
      </c>
      <c r="G8" s="1095"/>
      <c r="H8" s="1096" t="s">
        <v>731</v>
      </c>
      <c r="I8" s="1096"/>
      <c r="J8" s="1095" t="str">
        <f>"DIC"</f>
        <v>DIC</v>
      </c>
      <c r="K8" s="1095"/>
      <c r="L8" s="1093" t="str">
        <f>"DIC"</f>
        <v>DIC</v>
      </c>
      <c r="M8" s="1093"/>
      <c r="N8" s="1093" t="str">
        <f>UPPER("JUN")</f>
        <v>JUN</v>
      </c>
      <c r="O8" s="1093"/>
      <c r="P8" s="163" t="s">
        <v>497</v>
      </c>
      <c r="Q8" s="163"/>
    </row>
    <row r="9" spans="1:19" s="54" customFormat="1" ht="0.75" customHeight="1">
      <c r="C9" s="385"/>
      <c r="D9" s="410"/>
      <c r="E9" s="410"/>
      <c r="F9" s="410"/>
      <c r="G9" s="410"/>
      <c r="H9" s="410"/>
      <c r="I9" s="410"/>
      <c r="J9" s="410"/>
      <c r="K9" s="410"/>
      <c r="L9" s="410"/>
      <c r="M9" s="410"/>
      <c r="N9" s="410"/>
      <c r="O9" s="410"/>
      <c r="Q9" s="163"/>
    </row>
    <row r="10" spans="1:19" s="28" customFormat="1" ht="18">
      <c r="C10" s="386"/>
      <c r="D10" s="1092" t="s">
        <v>831</v>
      </c>
      <c r="E10" s="1092"/>
      <c r="F10" s="411" t="s">
        <v>1163</v>
      </c>
      <c r="G10" s="411" t="s">
        <v>1164</v>
      </c>
      <c r="H10" s="411" t="s">
        <v>1163</v>
      </c>
      <c r="I10" s="411" t="s">
        <v>1164</v>
      </c>
      <c r="J10" s="411" t="s">
        <v>1163</v>
      </c>
      <c r="K10" s="411" t="s">
        <v>1164</v>
      </c>
      <c r="L10" s="411" t="s">
        <v>1163</v>
      </c>
      <c r="M10" s="411" t="s">
        <v>1164</v>
      </c>
      <c r="N10" s="411" t="s">
        <v>1163</v>
      </c>
      <c r="O10" s="411" t="s">
        <v>1164</v>
      </c>
      <c r="Q10" s="163"/>
    </row>
    <row r="11" spans="1:19" s="28" customFormat="1" ht="27" customHeight="1">
      <c r="A11" s="28" t="s">
        <v>498</v>
      </c>
      <c r="B11" s="28" t="s">
        <v>1370</v>
      </c>
      <c r="C11" s="412" t="s">
        <v>732</v>
      </c>
      <c r="D11" s="159">
        <v>54556080.634240001</v>
      </c>
      <c r="E11" s="159">
        <v>54556080.634240001</v>
      </c>
      <c r="F11" s="159">
        <v>81017493.941249996</v>
      </c>
      <c r="G11" s="159">
        <v>7066800.6672499999</v>
      </c>
      <c r="H11" s="159">
        <v>96931715.502850011</v>
      </c>
      <c r="I11" s="159">
        <v>7437917.27018</v>
      </c>
      <c r="J11" s="159">
        <v>113162072.22272</v>
      </c>
      <c r="K11" s="159">
        <v>7767736.6857000003</v>
      </c>
      <c r="L11" s="159">
        <v>132510769.02185</v>
      </c>
      <c r="M11" s="159">
        <v>3714714.13901</v>
      </c>
      <c r="N11" s="159">
        <v>139758835.24118</v>
      </c>
      <c r="O11" s="159">
        <v>3779574.2686700001</v>
      </c>
      <c r="Q11" s="163"/>
    </row>
    <row r="12" spans="1:19" s="28" customFormat="1" ht="27" customHeight="1">
      <c r="A12" s="28" t="s">
        <v>498</v>
      </c>
      <c r="B12" s="630" t="s">
        <v>1371</v>
      </c>
      <c r="C12" s="412" t="s">
        <v>733</v>
      </c>
      <c r="D12" s="159">
        <v>53943147.241530001</v>
      </c>
      <c r="E12" s="159">
        <v>53943147.241530001</v>
      </c>
      <c r="F12" s="159">
        <v>80285499.772719994</v>
      </c>
      <c r="G12" s="159">
        <v>6985714.8452099999</v>
      </c>
      <c r="H12" s="159">
        <v>95850682.265070006</v>
      </c>
      <c r="I12" s="159">
        <v>7336520.9377499996</v>
      </c>
      <c r="J12" s="159">
        <v>111464063.88201</v>
      </c>
      <c r="K12" s="159">
        <v>7609483.82699</v>
      </c>
      <c r="L12" s="159">
        <v>130122016.95177001</v>
      </c>
      <c r="M12" s="159">
        <v>3614988.91194</v>
      </c>
      <c r="N12" s="159">
        <v>136837462.55100998</v>
      </c>
      <c r="O12" s="159">
        <v>3677819.3905700003</v>
      </c>
      <c r="P12" s="159"/>
      <c r="Q12" s="163"/>
      <c r="S12" s="159"/>
    </row>
    <row r="13" spans="1:19" s="28" customFormat="1" ht="27" customHeight="1">
      <c r="A13" s="28" t="s">
        <v>498</v>
      </c>
      <c r="B13" s="630" t="s">
        <v>1372</v>
      </c>
      <c r="C13" s="412" t="s">
        <v>1443</v>
      </c>
      <c r="D13" s="159">
        <v>612933.39271000004</v>
      </c>
      <c r="E13" s="159">
        <v>612933.39271000004</v>
      </c>
      <c r="F13" s="159">
        <v>731994.16853000002</v>
      </c>
      <c r="G13" s="159">
        <v>81085.822040000014</v>
      </c>
      <c r="H13" s="159">
        <v>1081033.2377800001</v>
      </c>
      <c r="I13" s="159">
        <v>101396.33243000001</v>
      </c>
      <c r="J13" s="159">
        <v>1698008.3407100001</v>
      </c>
      <c r="K13" s="159">
        <v>158252.85871</v>
      </c>
      <c r="L13" s="159">
        <v>2388752.07008</v>
      </c>
      <c r="M13" s="159">
        <v>99725.227069999994</v>
      </c>
      <c r="N13" s="159">
        <v>2921372.6901700003</v>
      </c>
      <c r="O13" s="159">
        <v>101754.87809999999</v>
      </c>
      <c r="P13" s="159"/>
      <c r="Q13" s="163"/>
      <c r="S13" s="159"/>
    </row>
    <row r="14" spans="1:19" s="28" customFormat="1" ht="27" customHeight="1">
      <c r="A14" s="28" t="s">
        <v>498</v>
      </c>
      <c r="B14" s="852" t="s">
        <v>1373</v>
      </c>
      <c r="C14" s="412" t="s">
        <v>734</v>
      </c>
      <c r="D14" s="159">
        <v>210831.18809000001</v>
      </c>
      <c r="E14" s="159">
        <v>210831.18809000001</v>
      </c>
      <c r="F14" s="159">
        <v>380684.40444000001</v>
      </c>
      <c r="G14" s="159">
        <v>36153.330419999998</v>
      </c>
      <c r="H14" s="159">
        <v>448753.43556999997</v>
      </c>
      <c r="I14" s="159">
        <v>43161.160969999997</v>
      </c>
      <c r="J14" s="159">
        <v>547044.36848000006</v>
      </c>
      <c r="K14" s="159">
        <v>61714.799229999997</v>
      </c>
      <c r="L14" s="159">
        <v>643207.87985000003</v>
      </c>
      <c r="M14" s="159">
        <v>19395.220530000002</v>
      </c>
      <c r="N14" s="159">
        <v>824823.53012000001</v>
      </c>
      <c r="O14" s="159">
        <v>26087.829300000001</v>
      </c>
      <c r="P14" s="159"/>
      <c r="Q14" s="163"/>
      <c r="S14" s="159"/>
    </row>
    <row r="15" spans="1:19" s="28" customFormat="1" ht="27" customHeight="1">
      <c r="A15" s="28" t="s">
        <v>498</v>
      </c>
      <c r="B15" s="852" t="s">
        <v>1374</v>
      </c>
      <c r="C15" s="412" t="s">
        <v>735</v>
      </c>
      <c r="D15" s="159">
        <v>177446.69261000003</v>
      </c>
      <c r="E15" s="159">
        <v>177446.69261000003</v>
      </c>
      <c r="F15" s="159">
        <v>363225.97944000002</v>
      </c>
      <c r="G15" s="159">
        <v>34286.930090000002</v>
      </c>
      <c r="H15" s="159">
        <v>424351.74252999999</v>
      </c>
      <c r="I15" s="159">
        <v>36131.73429</v>
      </c>
      <c r="J15" s="159">
        <v>486630.66687000002</v>
      </c>
      <c r="K15" s="159">
        <v>42613.050329999998</v>
      </c>
      <c r="L15" s="159">
        <v>576556.10198000004</v>
      </c>
      <c r="M15" s="159">
        <v>18507.94139</v>
      </c>
      <c r="N15" s="159">
        <v>717420.16225000005</v>
      </c>
      <c r="O15" s="159">
        <v>19595.906480000001</v>
      </c>
      <c r="P15" s="159"/>
      <c r="Q15" s="163"/>
      <c r="S15" s="159"/>
    </row>
    <row r="16" spans="1:19" s="28" customFormat="1" ht="27" customHeight="1">
      <c r="A16" s="28" t="s">
        <v>498</v>
      </c>
      <c r="B16" s="630" t="s">
        <v>1375</v>
      </c>
      <c r="C16" s="412" t="s">
        <v>736</v>
      </c>
      <c r="D16" s="159">
        <v>33384.495479999998</v>
      </c>
      <c r="E16" s="159">
        <v>33384.495479999998</v>
      </c>
      <c r="F16" s="159">
        <v>17458.424999999999</v>
      </c>
      <c r="G16" s="159">
        <v>1866.4003300000002</v>
      </c>
      <c r="H16" s="159">
        <v>24401.693039999998</v>
      </c>
      <c r="I16" s="159">
        <v>7029.4266799999996</v>
      </c>
      <c r="J16" s="159">
        <v>60413.701609999996</v>
      </c>
      <c r="K16" s="159">
        <v>19101.748899999999</v>
      </c>
      <c r="L16" s="159">
        <v>66651.777869999991</v>
      </c>
      <c r="M16" s="159">
        <v>887.27913999999998</v>
      </c>
      <c r="N16" s="159">
        <v>107403.36787</v>
      </c>
      <c r="O16" s="159">
        <v>6491.9228200000007</v>
      </c>
      <c r="P16" s="159"/>
      <c r="Q16" s="163"/>
      <c r="S16" s="159"/>
    </row>
    <row r="17" spans="1:19" s="28" customFormat="1" ht="27" customHeight="1">
      <c r="A17" s="28" t="s">
        <v>498</v>
      </c>
      <c r="B17" s="852" t="s">
        <v>1376</v>
      </c>
      <c r="C17" s="412" t="s">
        <v>737</v>
      </c>
      <c r="D17" s="159">
        <v>601153.15524999995</v>
      </c>
      <c r="E17" s="159">
        <v>601153.15524999995</v>
      </c>
      <c r="F17" s="159">
        <v>837444.99578999996</v>
      </c>
      <c r="G17" s="159">
        <v>59584.348310000001</v>
      </c>
      <c r="H17" s="159">
        <v>993613.37585000007</v>
      </c>
      <c r="I17" s="159">
        <v>91877.342480000007</v>
      </c>
      <c r="J17" s="159">
        <v>1197544.118</v>
      </c>
      <c r="K17" s="159">
        <v>129010.67701</v>
      </c>
      <c r="L17" s="159">
        <v>1568924.8147799999</v>
      </c>
      <c r="M17" s="159">
        <v>85329.384669999999</v>
      </c>
      <c r="N17" s="159">
        <v>1792083.16506</v>
      </c>
      <c r="O17" s="159">
        <v>97796.184730000008</v>
      </c>
      <c r="P17" s="159"/>
      <c r="Q17" s="163"/>
      <c r="S17" s="159"/>
    </row>
    <row r="18" spans="1:19" s="28" customFormat="1" ht="27" customHeight="1">
      <c r="A18" s="28" t="s">
        <v>498</v>
      </c>
      <c r="B18" s="852" t="s">
        <v>1377</v>
      </c>
      <c r="C18" s="412" t="s">
        <v>738</v>
      </c>
      <c r="D18" s="159">
        <v>413914.75541000004</v>
      </c>
      <c r="E18" s="159">
        <v>413914.75541000004</v>
      </c>
      <c r="F18" s="159">
        <v>640307.03163999994</v>
      </c>
      <c r="G18" s="159">
        <v>57251.58928</v>
      </c>
      <c r="H18" s="159">
        <v>811530.84753000003</v>
      </c>
      <c r="I18" s="159">
        <v>85577.397980000009</v>
      </c>
      <c r="J18" s="159">
        <v>1003172.65363</v>
      </c>
      <c r="K18" s="159">
        <v>120240.91034</v>
      </c>
      <c r="L18" s="159">
        <v>1303903.9646700001</v>
      </c>
      <c r="M18" s="159">
        <v>67837.100659999996</v>
      </c>
      <c r="N18" s="159">
        <v>1461141.4827400001</v>
      </c>
      <c r="O18" s="159">
        <v>80399.273939999999</v>
      </c>
      <c r="P18" s="159"/>
      <c r="Q18" s="163"/>
      <c r="S18" s="159"/>
    </row>
    <row r="19" spans="1:19" s="28" customFormat="1" ht="27" customHeight="1">
      <c r="A19" s="28" t="s">
        <v>498</v>
      </c>
      <c r="B19" s="630" t="s">
        <v>1378</v>
      </c>
      <c r="C19" s="412" t="s">
        <v>739</v>
      </c>
      <c r="D19" s="159">
        <v>187238.39984</v>
      </c>
      <c r="E19" s="159">
        <v>187238.39984</v>
      </c>
      <c r="F19" s="159">
        <v>197137.96415000001</v>
      </c>
      <c r="G19" s="159">
        <v>2332.7590299999997</v>
      </c>
      <c r="H19" s="159">
        <v>182082.52831999998</v>
      </c>
      <c r="I19" s="159">
        <v>6299.9444999999996</v>
      </c>
      <c r="J19" s="159">
        <v>194371.46437</v>
      </c>
      <c r="K19" s="159">
        <v>8769.7666699999991</v>
      </c>
      <c r="L19" s="159">
        <v>265020.85011</v>
      </c>
      <c r="M19" s="159">
        <v>17492.284010000003</v>
      </c>
      <c r="N19" s="159">
        <v>330941.68232000002</v>
      </c>
      <c r="O19" s="159">
        <v>17396.910789999998</v>
      </c>
      <c r="P19" s="159"/>
      <c r="Q19" s="163"/>
      <c r="S19" s="159"/>
    </row>
    <row r="20" spans="1:19" s="28" customFormat="1" ht="27" customHeight="1">
      <c r="A20" s="28" t="s">
        <v>498</v>
      </c>
      <c r="B20" s="852" t="s">
        <v>1115</v>
      </c>
      <c r="C20" s="412" t="s">
        <v>740</v>
      </c>
      <c r="D20" s="159">
        <v>9696980.0709599983</v>
      </c>
      <c r="E20" s="159">
        <v>9696980.0709599983</v>
      </c>
      <c r="F20" s="159">
        <v>14694168.35413</v>
      </c>
      <c r="G20" s="159">
        <v>84872.874580000003</v>
      </c>
      <c r="H20" s="159">
        <v>18672350.202689998</v>
      </c>
      <c r="I20" s="159">
        <v>80447.576659999992</v>
      </c>
      <c r="J20" s="159">
        <v>22558357.576439999</v>
      </c>
      <c r="K20" s="159">
        <v>85233.749079999994</v>
      </c>
      <c r="L20" s="159">
        <v>21343440.376709998</v>
      </c>
      <c r="M20" s="159">
        <v>95182.570670000001</v>
      </c>
      <c r="N20" s="159">
        <v>21127603.23502</v>
      </c>
      <c r="O20" s="159">
        <v>87241.734639999995</v>
      </c>
      <c r="P20" s="159"/>
      <c r="Q20" s="163"/>
      <c r="S20" s="159"/>
    </row>
    <row r="21" spans="1:19" s="28" customFormat="1" ht="27" customHeight="1">
      <c r="A21" s="28" t="s">
        <v>498</v>
      </c>
      <c r="B21" s="852" t="s">
        <v>1379</v>
      </c>
      <c r="C21" s="25" t="s">
        <v>741</v>
      </c>
      <c r="D21" s="159">
        <v>484659.61911000003</v>
      </c>
      <c r="E21" s="159">
        <v>484659.61911000003</v>
      </c>
      <c r="F21" s="159">
        <v>745081.75219000003</v>
      </c>
      <c r="G21" s="159">
        <v>88808.425540000011</v>
      </c>
      <c r="H21" s="159">
        <v>849462.72996000003</v>
      </c>
      <c r="I21" s="159">
        <v>87449.688709999988</v>
      </c>
      <c r="J21" s="159">
        <v>961395.52714000002</v>
      </c>
      <c r="K21" s="159">
        <v>90918.891090000005</v>
      </c>
      <c r="L21" s="159">
        <v>1152457.9117399999</v>
      </c>
      <c r="M21" s="159">
        <v>54117.098310000001</v>
      </c>
      <c r="N21" s="159">
        <v>1173573.4798299999</v>
      </c>
      <c r="O21" s="159">
        <v>54094.206549999995</v>
      </c>
      <c r="P21" s="159"/>
      <c r="Q21" s="163"/>
      <c r="S21" s="159"/>
    </row>
    <row r="22" spans="1:19" s="28" customFormat="1" ht="27" customHeight="1">
      <c r="A22" s="28" t="s">
        <v>498</v>
      </c>
      <c r="B22" s="852" t="s">
        <v>1380</v>
      </c>
      <c r="C22" s="413" t="s">
        <v>1239</v>
      </c>
      <c r="D22" s="159">
        <v>-1584577.0681099999</v>
      </c>
      <c r="E22" s="159">
        <v>-1584577.0681099999</v>
      </c>
      <c r="F22" s="159">
        <v>-2449616.7828099998</v>
      </c>
      <c r="G22" s="159">
        <v>-233568.00977</v>
      </c>
      <c r="H22" s="159">
        <v>-2691169.0303400001</v>
      </c>
      <c r="I22" s="159">
        <v>-264408.22674000001</v>
      </c>
      <c r="J22" s="159">
        <v>-2967362.5879499996</v>
      </c>
      <c r="K22" s="159">
        <v>-273391.76207999996</v>
      </c>
      <c r="L22" s="159">
        <v>-3577678.3459800002</v>
      </c>
      <c r="M22" s="159">
        <v>-148774.84644999998</v>
      </c>
      <c r="N22" s="159">
        <v>-3814007.3662899998</v>
      </c>
      <c r="O22" s="159">
        <v>-161936.60750000001</v>
      </c>
      <c r="P22" s="159"/>
      <c r="Q22" s="163"/>
      <c r="S22" s="159"/>
    </row>
    <row r="23" spans="1:19" s="28" customFormat="1" ht="27" customHeight="1">
      <c r="A23" s="28" t="s">
        <v>498</v>
      </c>
      <c r="B23" s="852" t="s">
        <v>1381</v>
      </c>
      <c r="C23" s="414" t="s">
        <v>1240</v>
      </c>
      <c r="D23" s="159">
        <v>63965127.599529997</v>
      </c>
      <c r="E23" s="159">
        <v>63965127.599529997</v>
      </c>
      <c r="F23" s="159">
        <v>95225256.664990008</v>
      </c>
      <c r="G23" s="159">
        <v>7102651.6363300001</v>
      </c>
      <c r="H23" s="159">
        <v>115204726.21658</v>
      </c>
      <c r="I23" s="159">
        <v>7476444.81226</v>
      </c>
      <c r="J23" s="159">
        <v>135459051.22483</v>
      </c>
      <c r="K23" s="159">
        <v>7861223.0400299998</v>
      </c>
      <c r="L23" s="159">
        <v>153641121.65895</v>
      </c>
      <c r="M23" s="159">
        <v>3819963.5667399997</v>
      </c>
      <c r="N23" s="159">
        <v>160862911.28492001</v>
      </c>
      <c r="O23" s="159">
        <v>3882857.6163900001</v>
      </c>
      <c r="P23" s="159"/>
      <c r="Q23" s="163"/>
      <c r="S23" s="159"/>
    </row>
    <row r="24" spans="1:19" s="54" customFormat="1" ht="9.75" thickBot="1">
      <c r="C24" s="160"/>
      <c r="D24" s="161"/>
      <c r="E24" s="161"/>
      <c r="F24" s="161"/>
      <c r="G24" s="161"/>
      <c r="H24" s="161"/>
      <c r="I24" s="161"/>
      <c r="J24" s="161"/>
      <c r="K24" s="161"/>
      <c r="L24" s="161"/>
      <c r="M24" s="161"/>
      <c r="N24" s="161"/>
      <c r="O24" s="161"/>
      <c r="P24" s="407"/>
      <c r="Q24" s="387"/>
    </row>
    <row r="25" spans="1:19" s="54" customFormat="1" ht="15.75" thickTop="1">
      <c r="C25" s="28" t="s">
        <v>1399</v>
      </c>
      <c r="D25" s="151"/>
      <c r="E25" s="151"/>
      <c r="F25" s="151"/>
      <c r="G25" s="151"/>
      <c r="H25" s="151"/>
      <c r="I25" s="151"/>
      <c r="J25" s="151"/>
      <c r="K25" s="151"/>
      <c r="L25" s="151"/>
      <c r="M25" s="151"/>
      <c r="N25" s="151"/>
      <c r="O25" s="151"/>
      <c r="P25" s="151"/>
      <c r="Q25" s="387"/>
    </row>
    <row r="26" spans="1:19" s="54" customFormat="1" ht="15" customHeight="1">
      <c r="C26" s="28" t="s">
        <v>1241</v>
      </c>
      <c r="D26" s="151"/>
      <c r="E26" s="151"/>
      <c r="F26" s="151"/>
      <c r="G26" s="151"/>
      <c r="H26" s="151"/>
      <c r="I26" s="151"/>
      <c r="J26" s="151"/>
      <c r="K26" s="151"/>
      <c r="L26" s="151"/>
      <c r="M26" s="151"/>
      <c r="N26" s="151"/>
      <c r="O26" s="151"/>
      <c r="P26" s="151"/>
      <c r="Q26" s="387"/>
    </row>
    <row r="27" spans="1:19" s="54" customFormat="1" ht="15" customHeight="1">
      <c r="C27" s="28" t="s">
        <v>1242</v>
      </c>
      <c r="D27" s="151"/>
      <c r="E27" s="151"/>
      <c r="F27" s="151"/>
      <c r="G27" s="151"/>
      <c r="H27" s="151"/>
      <c r="I27" s="151"/>
      <c r="J27" s="151"/>
      <c r="K27" s="151"/>
      <c r="L27" s="151"/>
      <c r="M27" s="151"/>
      <c r="N27" s="151"/>
      <c r="O27" s="151"/>
      <c r="P27" s="151"/>
      <c r="Q27" s="387"/>
    </row>
    <row r="28" spans="1:19" s="54" customFormat="1" ht="12">
      <c r="C28" s="37"/>
      <c r="D28" s="151"/>
      <c r="E28" s="151"/>
      <c r="F28" s="151"/>
      <c r="G28" s="151"/>
      <c r="H28" s="151"/>
      <c r="I28" s="151"/>
      <c r="J28" s="151"/>
      <c r="K28" s="151"/>
      <c r="L28" s="151"/>
      <c r="M28" s="151"/>
      <c r="N28" s="151"/>
      <c r="O28" s="151"/>
      <c r="P28" s="151"/>
      <c r="Q28" s="387"/>
    </row>
  </sheetData>
  <mergeCells count="15">
    <mergeCell ref="C2:O2"/>
    <mergeCell ref="C3:O3"/>
    <mergeCell ref="C4:O4"/>
    <mergeCell ref="C5:O5"/>
    <mergeCell ref="N7:O7"/>
    <mergeCell ref="D10:E10"/>
    <mergeCell ref="N8:O8"/>
    <mergeCell ref="F7:G7"/>
    <mergeCell ref="H7:I7"/>
    <mergeCell ref="J7:K7"/>
    <mergeCell ref="F8:G8"/>
    <mergeCell ref="H8:I8"/>
    <mergeCell ref="J8:K8"/>
    <mergeCell ref="L7:M7"/>
    <mergeCell ref="L8:M8"/>
  </mergeCells>
  <pageMargins left="0.7" right="0.7" top="0.75" bottom="0.75" header="0.3" footer="0.3"/>
  <pageSetup scale="37" orientation="portrait" r:id="rId1"/>
  <ignoredErrors>
    <ignoredError sqref="D7:O7"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N36" sqref="N36"/>
    </sheetView>
  </sheetViews>
  <sheetFormatPr baseColWidth="10" defaultColWidth="46.5703125" defaultRowHeight="15"/>
  <cols>
    <col min="1" max="1" width="2.28515625" style="852" hidden="1" customWidth="1"/>
    <col min="2" max="2" width="46.5703125" style="852" hidden="1" customWidth="1"/>
    <col min="3" max="3" width="96.5703125" style="49" bestFit="1" customWidth="1"/>
    <col min="4" max="4" width="13.5703125" style="852" bestFit="1" customWidth="1"/>
    <col min="5" max="5" width="13.5703125" style="350" bestFit="1" customWidth="1"/>
    <col min="6" max="6" width="15" style="350" bestFit="1" customWidth="1"/>
    <col min="7" max="7" width="12.5703125" style="350" bestFit="1" customWidth="1"/>
    <col min="8" max="8" width="14.85546875" style="852" bestFit="1" customWidth="1"/>
    <col min="9" max="9" width="12.5703125" style="852" bestFit="1" customWidth="1"/>
    <col min="10" max="10" width="15" style="852" bestFit="1" customWidth="1"/>
    <col min="11" max="11" width="12.5703125" style="852" bestFit="1" customWidth="1"/>
    <col min="12" max="12" width="14.7109375" style="852" bestFit="1" customWidth="1"/>
    <col min="13" max="13" width="12.5703125" style="852" customWidth="1"/>
    <col min="14" max="14" width="15" style="852" bestFit="1" customWidth="1"/>
    <col min="15" max="15" width="12.5703125" style="852" bestFit="1" customWidth="1"/>
    <col min="16" max="16" width="46.5703125" style="131" customWidth="1"/>
    <col min="17" max="256" width="46.5703125" style="852"/>
    <col min="257" max="258" width="0" style="852" hidden="1" customWidth="1"/>
    <col min="259" max="259" width="96.5703125" style="852" bestFit="1" customWidth="1"/>
    <col min="260" max="261" width="13.5703125" style="852" bestFit="1" customWidth="1"/>
    <col min="262" max="262" width="15" style="852" bestFit="1" customWidth="1"/>
    <col min="263" max="263" width="12.5703125" style="852" bestFit="1" customWidth="1"/>
    <col min="264" max="264" width="14.85546875" style="852" bestFit="1" customWidth="1"/>
    <col min="265" max="265" width="12.5703125" style="852" bestFit="1" customWidth="1"/>
    <col min="266" max="266" width="15" style="852" bestFit="1" customWidth="1"/>
    <col min="267" max="267" width="12.5703125" style="852" bestFit="1" customWidth="1"/>
    <col min="268" max="268" width="14.7109375" style="852" bestFit="1" customWidth="1"/>
    <col min="269" max="269" width="12.5703125" style="852" customWidth="1"/>
    <col min="270" max="270" width="15" style="852" bestFit="1" customWidth="1"/>
    <col min="271" max="271" width="12.5703125" style="852" bestFit="1" customWidth="1"/>
    <col min="272" max="272" width="46.5703125" style="852" customWidth="1"/>
    <col min="273" max="512" width="46.5703125" style="852"/>
    <col min="513" max="514" width="0" style="852" hidden="1" customWidth="1"/>
    <col min="515" max="515" width="96.5703125" style="852" bestFit="1" customWidth="1"/>
    <col min="516" max="517" width="13.5703125" style="852" bestFit="1" customWidth="1"/>
    <col min="518" max="518" width="15" style="852" bestFit="1" customWidth="1"/>
    <col min="519" max="519" width="12.5703125" style="852" bestFit="1" customWidth="1"/>
    <col min="520" max="520" width="14.85546875" style="852" bestFit="1" customWidth="1"/>
    <col min="521" max="521" width="12.5703125" style="852" bestFit="1" customWidth="1"/>
    <col min="522" max="522" width="15" style="852" bestFit="1" customWidth="1"/>
    <col min="523" max="523" width="12.5703125" style="852" bestFit="1" customWidth="1"/>
    <col min="524" max="524" width="14.7109375" style="852" bestFit="1" customWidth="1"/>
    <col min="525" max="525" width="12.5703125" style="852" customWidth="1"/>
    <col min="526" max="526" width="15" style="852" bestFit="1" customWidth="1"/>
    <col min="527" max="527" width="12.5703125" style="852" bestFit="1" customWidth="1"/>
    <col min="528" max="528" width="46.5703125" style="852" customWidth="1"/>
    <col min="529" max="768" width="46.5703125" style="852"/>
    <col min="769" max="770" width="0" style="852" hidden="1" customWidth="1"/>
    <col min="771" max="771" width="96.5703125" style="852" bestFit="1" customWidth="1"/>
    <col min="772" max="773" width="13.5703125" style="852" bestFit="1" customWidth="1"/>
    <col min="774" max="774" width="15" style="852" bestFit="1" customWidth="1"/>
    <col min="775" max="775" width="12.5703125" style="852" bestFit="1" customWidth="1"/>
    <col min="776" max="776" width="14.85546875" style="852" bestFit="1" customWidth="1"/>
    <col min="777" max="777" width="12.5703125" style="852" bestFit="1" customWidth="1"/>
    <col min="778" max="778" width="15" style="852" bestFit="1" customWidth="1"/>
    <col min="779" max="779" width="12.5703125" style="852" bestFit="1" customWidth="1"/>
    <col min="780" max="780" width="14.7109375" style="852" bestFit="1" customWidth="1"/>
    <col min="781" max="781" width="12.5703125" style="852" customWidth="1"/>
    <col min="782" max="782" width="15" style="852" bestFit="1" customWidth="1"/>
    <col min="783" max="783" width="12.5703125" style="852" bestFit="1" customWidth="1"/>
    <col min="784" max="784" width="46.5703125" style="852" customWidth="1"/>
    <col min="785" max="1024" width="46.5703125" style="852"/>
    <col min="1025" max="1026" width="0" style="852" hidden="1" customWidth="1"/>
    <col min="1027" max="1027" width="96.5703125" style="852" bestFit="1" customWidth="1"/>
    <col min="1028" max="1029" width="13.5703125" style="852" bestFit="1" customWidth="1"/>
    <col min="1030" max="1030" width="15" style="852" bestFit="1" customWidth="1"/>
    <col min="1031" max="1031" width="12.5703125" style="852" bestFit="1" customWidth="1"/>
    <col min="1032" max="1032" width="14.85546875" style="852" bestFit="1" customWidth="1"/>
    <col min="1033" max="1033" width="12.5703125" style="852" bestFit="1" customWidth="1"/>
    <col min="1034" max="1034" width="15" style="852" bestFit="1" customWidth="1"/>
    <col min="1035" max="1035" width="12.5703125" style="852" bestFit="1" customWidth="1"/>
    <col min="1036" max="1036" width="14.7109375" style="852" bestFit="1" customWidth="1"/>
    <col min="1037" max="1037" width="12.5703125" style="852" customWidth="1"/>
    <col min="1038" max="1038" width="15" style="852" bestFit="1" customWidth="1"/>
    <col min="1039" max="1039" width="12.5703125" style="852" bestFit="1" customWidth="1"/>
    <col min="1040" max="1040" width="46.5703125" style="852" customWidth="1"/>
    <col min="1041" max="1280" width="46.5703125" style="852"/>
    <col min="1281" max="1282" width="0" style="852" hidden="1" customWidth="1"/>
    <col min="1283" max="1283" width="96.5703125" style="852" bestFit="1" customWidth="1"/>
    <col min="1284" max="1285" width="13.5703125" style="852" bestFit="1" customWidth="1"/>
    <col min="1286" max="1286" width="15" style="852" bestFit="1" customWidth="1"/>
    <col min="1287" max="1287" width="12.5703125" style="852" bestFit="1" customWidth="1"/>
    <col min="1288" max="1288" width="14.85546875" style="852" bestFit="1" customWidth="1"/>
    <col min="1289" max="1289" width="12.5703125" style="852" bestFit="1" customWidth="1"/>
    <col min="1290" max="1290" width="15" style="852" bestFit="1" customWidth="1"/>
    <col min="1291" max="1291" width="12.5703125" style="852" bestFit="1" customWidth="1"/>
    <col min="1292" max="1292" width="14.7109375" style="852" bestFit="1" customWidth="1"/>
    <col min="1293" max="1293" width="12.5703125" style="852" customWidth="1"/>
    <col min="1294" max="1294" width="15" style="852" bestFit="1" customWidth="1"/>
    <col min="1295" max="1295" width="12.5703125" style="852" bestFit="1" customWidth="1"/>
    <col min="1296" max="1296" width="46.5703125" style="852" customWidth="1"/>
    <col min="1297" max="1536" width="46.5703125" style="852"/>
    <col min="1537" max="1538" width="0" style="852" hidden="1" customWidth="1"/>
    <col min="1539" max="1539" width="96.5703125" style="852" bestFit="1" customWidth="1"/>
    <col min="1540" max="1541" width="13.5703125" style="852" bestFit="1" customWidth="1"/>
    <col min="1542" max="1542" width="15" style="852" bestFit="1" customWidth="1"/>
    <col min="1543" max="1543" width="12.5703125" style="852" bestFit="1" customWidth="1"/>
    <col min="1544" max="1544" width="14.85546875" style="852" bestFit="1" customWidth="1"/>
    <col min="1545" max="1545" width="12.5703125" style="852" bestFit="1" customWidth="1"/>
    <col min="1546" max="1546" width="15" style="852" bestFit="1" customWidth="1"/>
    <col min="1547" max="1547" width="12.5703125" style="852" bestFit="1" customWidth="1"/>
    <col min="1548" max="1548" width="14.7109375" style="852" bestFit="1" customWidth="1"/>
    <col min="1549" max="1549" width="12.5703125" style="852" customWidth="1"/>
    <col min="1550" max="1550" width="15" style="852" bestFit="1" customWidth="1"/>
    <col min="1551" max="1551" width="12.5703125" style="852" bestFit="1" customWidth="1"/>
    <col min="1552" max="1552" width="46.5703125" style="852" customWidth="1"/>
    <col min="1553" max="1792" width="46.5703125" style="852"/>
    <col min="1793" max="1794" width="0" style="852" hidden="1" customWidth="1"/>
    <col min="1795" max="1795" width="96.5703125" style="852" bestFit="1" customWidth="1"/>
    <col min="1796" max="1797" width="13.5703125" style="852" bestFit="1" customWidth="1"/>
    <col min="1798" max="1798" width="15" style="852" bestFit="1" customWidth="1"/>
    <col min="1799" max="1799" width="12.5703125" style="852" bestFit="1" customWidth="1"/>
    <col min="1800" max="1800" width="14.85546875" style="852" bestFit="1" customWidth="1"/>
    <col min="1801" max="1801" width="12.5703125" style="852" bestFit="1" customWidth="1"/>
    <col min="1802" max="1802" width="15" style="852" bestFit="1" customWidth="1"/>
    <col min="1803" max="1803" width="12.5703125" style="852" bestFit="1" customWidth="1"/>
    <col min="1804" max="1804" width="14.7109375" style="852" bestFit="1" customWidth="1"/>
    <col min="1805" max="1805" width="12.5703125" style="852" customWidth="1"/>
    <col min="1806" max="1806" width="15" style="852" bestFit="1" customWidth="1"/>
    <col min="1807" max="1807" width="12.5703125" style="852" bestFit="1" customWidth="1"/>
    <col min="1808" max="1808" width="46.5703125" style="852" customWidth="1"/>
    <col min="1809" max="2048" width="46.5703125" style="852"/>
    <col min="2049" max="2050" width="0" style="852" hidden="1" customWidth="1"/>
    <col min="2051" max="2051" width="96.5703125" style="852" bestFit="1" customWidth="1"/>
    <col min="2052" max="2053" width="13.5703125" style="852" bestFit="1" customWidth="1"/>
    <col min="2054" max="2054" width="15" style="852" bestFit="1" customWidth="1"/>
    <col min="2055" max="2055" width="12.5703125" style="852" bestFit="1" customWidth="1"/>
    <col min="2056" max="2056" width="14.85546875" style="852" bestFit="1" customWidth="1"/>
    <col min="2057" max="2057" width="12.5703125" style="852" bestFit="1" customWidth="1"/>
    <col min="2058" max="2058" width="15" style="852" bestFit="1" customWidth="1"/>
    <col min="2059" max="2059" width="12.5703125" style="852" bestFit="1" customWidth="1"/>
    <col min="2060" max="2060" width="14.7109375" style="852" bestFit="1" customWidth="1"/>
    <col min="2061" max="2061" width="12.5703125" style="852" customWidth="1"/>
    <col min="2062" max="2062" width="15" style="852" bestFit="1" customWidth="1"/>
    <col min="2063" max="2063" width="12.5703125" style="852" bestFit="1" customWidth="1"/>
    <col min="2064" max="2064" width="46.5703125" style="852" customWidth="1"/>
    <col min="2065" max="2304" width="46.5703125" style="852"/>
    <col min="2305" max="2306" width="0" style="852" hidden="1" customWidth="1"/>
    <col min="2307" max="2307" width="96.5703125" style="852" bestFit="1" customWidth="1"/>
    <col min="2308" max="2309" width="13.5703125" style="852" bestFit="1" customWidth="1"/>
    <col min="2310" max="2310" width="15" style="852" bestFit="1" customWidth="1"/>
    <col min="2311" max="2311" width="12.5703125" style="852" bestFit="1" customWidth="1"/>
    <col min="2312" max="2312" width="14.85546875" style="852" bestFit="1" customWidth="1"/>
    <col min="2313" max="2313" width="12.5703125" style="852" bestFit="1" customWidth="1"/>
    <col min="2314" max="2314" width="15" style="852" bestFit="1" customWidth="1"/>
    <col min="2315" max="2315" width="12.5703125" style="852" bestFit="1" customWidth="1"/>
    <col min="2316" max="2316" width="14.7109375" style="852" bestFit="1" customWidth="1"/>
    <col min="2317" max="2317" width="12.5703125" style="852" customWidth="1"/>
    <col min="2318" max="2318" width="15" style="852" bestFit="1" customWidth="1"/>
    <col min="2319" max="2319" width="12.5703125" style="852" bestFit="1" customWidth="1"/>
    <col min="2320" max="2320" width="46.5703125" style="852" customWidth="1"/>
    <col min="2321" max="2560" width="46.5703125" style="852"/>
    <col min="2561" max="2562" width="0" style="852" hidden="1" customWidth="1"/>
    <col min="2563" max="2563" width="96.5703125" style="852" bestFit="1" customWidth="1"/>
    <col min="2564" max="2565" width="13.5703125" style="852" bestFit="1" customWidth="1"/>
    <col min="2566" max="2566" width="15" style="852" bestFit="1" customWidth="1"/>
    <col min="2567" max="2567" width="12.5703125" style="852" bestFit="1" customWidth="1"/>
    <col min="2568" max="2568" width="14.85546875" style="852" bestFit="1" customWidth="1"/>
    <col min="2569" max="2569" width="12.5703125" style="852" bestFit="1" customWidth="1"/>
    <col min="2570" max="2570" width="15" style="852" bestFit="1" customWidth="1"/>
    <col min="2571" max="2571" width="12.5703125" style="852" bestFit="1" customWidth="1"/>
    <col min="2572" max="2572" width="14.7109375" style="852" bestFit="1" customWidth="1"/>
    <col min="2573" max="2573" width="12.5703125" style="852" customWidth="1"/>
    <col min="2574" max="2574" width="15" style="852" bestFit="1" customWidth="1"/>
    <col min="2575" max="2575" width="12.5703125" style="852" bestFit="1" customWidth="1"/>
    <col min="2576" max="2576" width="46.5703125" style="852" customWidth="1"/>
    <col min="2577" max="2816" width="46.5703125" style="852"/>
    <col min="2817" max="2818" width="0" style="852" hidden="1" customWidth="1"/>
    <col min="2819" max="2819" width="96.5703125" style="852" bestFit="1" customWidth="1"/>
    <col min="2820" max="2821" width="13.5703125" style="852" bestFit="1" customWidth="1"/>
    <col min="2822" max="2822" width="15" style="852" bestFit="1" customWidth="1"/>
    <col min="2823" max="2823" width="12.5703125" style="852" bestFit="1" customWidth="1"/>
    <col min="2824" max="2824" width="14.85546875" style="852" bestFit="1" customWidth="1"/>
    <col min="2825" max="2825" width="12.5703125" style="852" bestFit="1" customWidth="1"/>
    <col min="2826" max="2826" width="15" style="852" bestFit="1" customWidth="1"/>
    <col min="2827" max="2827" width="12.5703125" style="852" bestFit="1" customWidth="1"/>
    <col min="2828" max="2828" width="14.7109375" style="852" bestFit="1" customWidth="1"/>
    <col min="2829" max="2829" width="12.5703125" style="852" customWidth="1"/>
    <col min="2830" max="2830" width="15" style="852" bestFit="1" customWidth="1"/>
    <col min="2831" max="2831" width="12.5703125" style="852" bestFit="1" customWidth="1"/>
    <col min="2832" max="2832" width="46.5703125" style="852" customWidth="1"/>
    <col min="2833" max="3072" width="46.5703125" style="852"/>
    <col min="3073" max="3074" width="0" style="852" hidden="1" customWidth="1"/>
    <col min="3075" max="3075" width="96.5703125" style="852" bestFit="1" customWidth="1"/>
    <col min="3076" max="3077" width="13.5703125" style="852" bestFit="1" customWidth="1"/>
    <col min="3078" max="3078" width="15" style="852" bestFit="1" customWidth="1"/>
    <col min="3079" max="3079" width="12.5703125" style="852" bestFit="1" customWidth="1"/>
    <col min="3080" max="3080" width="14.85546875" style="852" bestFit="1" customWidth="1"/>
    <col min="3081" max="3081" width="12.5703125" style="852" bestFit="1" customWidth="1"/>
    <col min="3082" max="3082" width="15" style="852" bestFit="1" customWidth="1"/>
    <col min="3083" max="3083" width="12.5703125" style="852" bestFit="1" customWidth="1"/>
    <col min="3084" max="3084" width="14.7109375" style="852" bestFit="1" customWidth="1"/>
    <col min="3085" max="3085" width="12.5703125" style="852" customWidth="1"/>
    <col min="3086" max="3086" width="15" style="852" bestFit="1" customWidth="1"/>
    <col min="3087" max="3087" width="12.5703125" style="852" bestFit="1" customWidth="1"/>
    <col min="3088" max="3088" width="46.5703125" style="852" customWidth="1"/>
    <col min="3089" max="3328" width="46.5703125" style="852"/>
    <col min="3329" max="3330" width="0" style="852" hidden="1" customWidth="1"/>
    <col min="3331" max="3331" width="96.5703125" style="852" bestFit="1" customWidth="1"/>
    <col min="3332" max="3333" width="13.5703125" style="852" bestFit="1" customWidth="1"/>
    <col min="3334" max="3334" width="15" style="852" bestFit="1" customWidth="1"/>
    <col min="3335" max="3335" width="12.5703125" style="852" bestFit="1" customWidth="1"/>
    <col min="3336" max="3336" width="14.85546875" style="852" bestFit="1" customWidth="1"/>
    <col min="3337" max="3337" width="12.5703125" style="852" bestFit="1" customWidth="1"/>
    <col min="3338" max="3338" width="15" style="852" bestFit="1" customWidth="1"/>
    <col min="3339" max="3339" width="12.5703125" style="852" bestFit="1" customWidth="1"/>
    <col min="3340" max="3340" width="14.7109375" style="852" bestFit="1" customWidth="1"/>
    <col min="3341" max="3341" width="12.5703125" style="852" customWidth="1"/>
    <col min="3342" max="3342" width="15" style="852" bestFit="1" customWidth="1"/>
    <col min="3343" max="3343" width="12.5703125" style="852" bestFit="1" customWidth="1"/>
    <col min="3344" max="3344" width="46.5703125" style="852" customWidth="1"/>
    <col min="3345" max="3584" width="46.5703125" style="852"/>
    <col min="3585" max="3586" width="0" style="852" hidden="1" customWidth="1"/>
    <col min="3587" max="3587" width="96.5703125" style="852" bestFit="1" customWidth="1"/>
    <col min="3588" max="3589" width="13.5703125" style="852" bestFit="1" customWidth="1"/>
    <col min="3590" max="3590" width="15" style="852" bestFit="1" customWidth="1"/>
    <col min="3591" max="3591" width="12.5703125" style="852" bestFit="1" customWidth="1"/>
    <col min="3592" max="3592" width="14.85546875" style="852" bestFit="1" customWidth="1"/>
    <col min="3593" max="3593" width="12.5703125" style="852" bestFit="1" customWidth="1"/>
    <col min="3594" max="3594" width="15" style="852" bestFit="1" customWidth="1"/>
    <col min="3595" max="3595" width="12.5703125" style="852" bestFit="1" customWidth="1"/>
    <col min="3596" max="3596" width="14.7109375" style="852" bestFit="1" customWidth="1"/>
    <col min="3597" max="3597" width="12.5703125" style="852" customWidth="1"/>
    <col min="3598" max="3598" width="15" style="852" bestFit="1" customWidth="1"/>
    <col min="3599" max="3599" width="12.5703125" style="852" bestFit="1" customWidth="1"/>
    <col min="3600" max="3600" width="46.5703125" style="852" customWidth="1"/>
    <col min="3601" max="3840" width="46.5703125" style="852"/>
    <col min="3841" max="3842" width="0" style="852" hidden="1" customWidth="1"/>
    <col min="3843" max="3843" width="96.5703125" style="852" bestFit="1" customWidth="1"/>
    <col min="3844" max="3845" width="13.5703125" style="852" bestFit="1" customWidth="1"/>
    <col min="3846" max="3846" width="15" style="852" bestFit="1" customWidth="1"/>
    <col min="3847" max="3847" width="12.5703125" style="852" bestFit="1" customWidth="1"/>
    <col min="3848" max="3848" width="14.85546875" style="852" bestFit="1" customWidth="1"/>
    <col min="3849" max="3849" width="12.5703125" style="852" bestFit="1" customWidth="1"/>
    <col min="3850" max="3850" width="15" style="852" bestFit="1" customWidth="1"/>
    <col min="3851" max="3851" width="12.5703125" style="852" bestFit="1" customWidth="1"/>
    <col min="3852" max="3852" width="14.7109375" style="852" bestFit="1" customWidth="1"/>
    <col min="3853" max="3853" width="12.5703125" style="852" customWidth="1"/>
    <col min="3854" max="3854" width="15" style="852" bestFit="1" customWidth="1"/>
    <col min="3855" max="3855" width="12.5703125" style="852" bestFit="1" customWidth="1"/>
    <col min="3856" max="3856" width="46.5703125" style="852" customWidth="1"/>
    <col min="3857" max="4096" width="46.5703125" style="852"/>
    <col min="4097" max="4098" width="0" style="852" hidden="1" customWidth="1"/>
    <col min="4099" max="4099" width="96.5703125" style="852" bestFit="1" customWidth="1"/>
    <col min="4100" max="4101" width="13.5703125" style="852" bestFit="1" customWidth="1"/>
    <col min="4102" max="4102" width="15" style="852" bestFit="1" customWidth="1"/>
    <col min="4103" max="4103" width="12.5703125" style="852" bestFit="1" customWidth="1"/>
    <col min="4104" max="4104" width="14.85546875" style="852" bestFit="1" customWidth="1"/>
    <col min="4105" max="4105" width="12.5703125" style="852" bestFit="1" customWidth="1"/>
    <col min="4106" max="4106" width="15" style="852" bestFit="1" customWidth="1"/>
    <col min="4107" max="4107" width="12.5703125" style="852" bestFit="1" customWidth="1"/>
    <col min="4108" max="4108" width="14.7109375" style="852" bestFit="1" customWidth="1"/>
    <col min="4109" max="4109" width="12.5703125" style="852" customWidth="1"/>
    <col min="4110" max="4110" width="15" style="852" bestFit="1" customWidth="1"/>
    <col min="4111" max="4111" width="12.5703125" style="852" bestFit="1" customWidth="1"/>
    <col min="4112" max="4112" width="46.5703125" style="852" customWidth="1"/>
    <col min="4113" max="4352" width="46.5703125" style="852"/>
    <col min="4353" max="4354" width="0" style="852" hidden="1" customWidth="1"/>
    <col min="4355" max="4355" width="96.5703125" style="852" bestFit="1" customWidth="1"/>
    <col min="4356" max="4357" width="13.5703125" style="852" bestFit="1" customWidth="1"/>
    <col min="4358" max="4358" width="15" style="852" bestFit="1" customWidth="1"/>
    <col min="4359" max="4359" width="12.5703125" style="852" bestFit="1" customWidth="1"/>
    <col min="4360" max="4360" width="14.85546875" style="852" bestFit="1" customWidth="1"/>
    <col min="4361" max="4361" width="12.5703125" style="852" bestFit="1" customWidth="1"/>
    <col min="4362" max="4362" width="15" style="852" bestFit="1" customWidth="1"/>
    <col min="4363" max="4363" width="12.5703125" style="852" bestFit="1" customWidth="1"/>
    <col min="4364" max="4364" width="14.7109375" style="852" bestFit="1" customWidth="1"/>
    <col min="4365" max="4365" width="12.5703125" style="852" customWidth="1"/>
    <col min="4366" max="4366" width="15" style="852" bestFit="1" customWidth="1"/>
    <col min="4367" max="4367" width="12.5703125" style="852" bestFit="1" customWidth="1"/>
    <col min="4368" max="4368" width="46.5703125" style="852" customWidth="1"/>
    <col min="4369" max="4608" width="46.5703125" style="852"/>
    <col min="4609" max="4610" width="0" style="852" hidden="1" customWidth="1"/>
    <col min="4611" max="4611" width="96.5703125" style="852" bestFit="1" customWidth="1"/>
    <col min="4612" max="4613" width="13.5703125" style="852" bestFit="1" customWidth="1"/>
    <col min="4614" max="4614" width="15" style="852" bestFit="1" customWidth="1"/>
    <col min="4615" max="4615" width="12.5703125" style="852" bestFit="1" customWidth="1"/>
    <col min="4616" max="4616" width="14.85546875" style="852" bestFit="1" customWidth="1"/>
    <col min="4617" max="4617" width="12.5703125" style="852" bestFit="1" customWidth="1"/>
    <col min="4618" max="4618" width="15" style="852" bestFit="1" customWidth="1"/>
    <col min="4619" max="4619" width="12.5703125" style="852" bestFit="1" customWidth="1"/>
    <col min="4620" max="4620" width="14.7109375" style="852" bestFit="1" customWidth="1"/>
    <col min="4621" max="4621" width="12.5703125" style="852" customWidth="1"/>
    <col min="4622" max="4622" width="15" style="852" bestFit="1" customWidth="1"/>
    <col min="4623" max="4623" width="12.5703125" style="852" bestFit="1" customWidth="1"/>
    <col min="4624" max="4624" width="46.5703125" style="852" customWidth="1"/>
    <col min="4625" max="4864" width="46.5703125" style="852"/>
    <col min="4865" max="4866" width="0" style="852" hidden="1" customWidth="1"/>
    <col min="4867" max="4867" width="96.5703125" style="852" bestFit="1" customWidth="1"/>
    <col min="4868" max="4869" width="13.5703125" style="852" bestFit="1" customWidth="1"/>
    <col min="4870" max="4870" width="15" style="852" bestFit="1" customWidth="1"/>
    <col min="4871" max="4871" width="12.5703125" style="852" bestFit="1" customWidth="1"/>
    <col min="4872" max="4872" width="14.85546875" style="852" bestFit="1" customWidth="1"/>
    <col min="4873" max="4873" width="12.5703125" style="852" bestFit="1" customWidth="1"/>
    <col min="4874" max="4874" width="15" style="852" bestFit="1" customWidth="1"/>
    <col min="4875" max="4875" width="12.5703125" style="852" bestFit="1" customWidth="1"/>
    <col min="4876" max="4876" width="14.7109375" style="852" bestFit="1" customWidth="1"/>
    <col min="4877" max="4877" width="12.5703125" style="852" customWidth="1"/>
    <col min="4878" max="4878" width="15" style="852" bestFit="1" customWidth="1"/>
    <col min="4879" max="4879" width="12.5703125" style="852" bestFit="1" customWidth="1"/>
    <col min="4880" max="4880" width="46.5703125" style="852" customWidth="1"/>
    <col min="4881" max="5120" width="46.5703125" style="852"/>
    <col min="5121" max="5122" width="0" style="852" hidden="1" customWidth="1"/>
    <col min="5123" max="5123" width="96.5703125" style="852" bestFit="1" customWidth="1"/>
    <col min="5124" max="5125" width="13.5703125" style="852" bestFit="1" customWidth="1"/>
    <col min="5126" max="5126" width="15" style="852" bestFit="1" customWidth="1"/>
    <col min="5127" max="5127" width="12.5703125" style="852" bestFit="1" customWidth="1"/>
    <col min="5128" max="5128" width="14.85546875" style="852" bestFit="1" customWidth="1"/>
    <col min="5129" max="5129" width="12.5703125" style="852" bestFit="1" customWidth="1"/>
    <col min="5130" max="5130" width="15" style="852" bestFit="1" customWidth="1"/>
    <col min="5131" max="5131" width="12.5703125" style="852" bestFit="1" customWidth="1"/>
    <col min="5132" max="5132" width="14.7109375" style="852" bestFit="1" customWidth="1"/>
    <col min="5133" max="5133" width="12.5703125" style="852" customWidth="1"/>
    <col min="5134" max="5134" width="15" style="852" bestFit="1" customWidth="1"/>
    <col min="5135" max="5135" width="12.5703125" style="852" bestFit="1" customWidth="1"/>
    <col min="5136" max="5136" width="46.5703125" style="852" customWidth="1"/>
    <col min="5137" max="5376" width="46.5703125" style="852"/>
    <col min="5377" max="5378" width="0" style="852" hidden="1" customWidth="1"/>
    <col min="5379" max="5379" width="96.5703125" style="852" bestFit="1" customWidth="1"/>
    <col min="5380" max="5381" width="13.5703125" style="852" bestFit="1" customWidth="1"/>
    <col min="5382" max="5382" width="15" style="852" bestFit="1" customWidth="1"/>
    <col min="5383" max="5383" width="12.5703125" style="852" bestFit="1" customWidth="1"/>
    <col min="5384" max="5384" width="14.85546875" style="852" bestFit="1" customWidth="1"/>
    <col min="5385" max="5385" width="12.5703125" style="852" bestFit="1" customWidth="1"/>
    <col min="5386" max="5386" width="15" style="852" bestFit="1" customWidth="1"/>
    <col min="5387" max="5387" width="12.5703125" style="852" bestFit="1" customWidth="1"/>
    <col min="5388" max="5388" width="14.7109375" style="852" bestFit="1" customWidth="1"/>
    <col min="5389" max="5389" width="12.5703125" style="852" customWidth="1"/>
    <col min="5390" max="5390" width="15" style="852" bestFit="1" customWidth="1"/>
    <col min="5391" max="5391" width="12.5703125" style="852" bestFit="1" customWidth="1"/>
    <col min="5392" max="5392" width="46.5703125" style="852" customWidth="1"/>
    <col min="5393" max="5632" width="46.5703125" style="852"/>
    <col min="5633" max="5634" width="0" style="852" hidden="1" customWidth="1"/>
    <col min="5635" max="5635" width="96.5703125" style="852" bestFit="1" customWidth="1"/>
    <col min="5636" max="5637" width="13.5703125" style="852" bestFit="1" customWidth="1"/>
    <col min="5638" max="5638" width="15" style="852" bestFit="1" customWidth="1"/>
    <col min="5639" max="5639" width="12.5703125" style="852" bestFit="1" customWidth="1"/>
    <col min="5640" max="5640" width="14.85546875" style="852" bestFit="1" customWidth="1"/>
    <col min="5641" max="5641" width="12.5703125" style="852" bestFit="1" customWidth="1"/>
    <col min="5642" max="5642" width="15" style="852" bestFit="1" customWidth="1"/>
    <col min="5643" max="5643" width="12.5703125" style="852" bestFit="1" customWidth="1"/>
    <col min="5644" max="5644" width="14.7109375" style="852" bestFit="1" customWidth="1"/>
    <col min="5645" max="5645" width="12.5703125" style="852" customWidth="1"/>
    <col min="5646" max="5646" width="15" style="852" bestFit="1" customWidth="1"/>
    <col min="5647" max="5647" width="12.5703125" style="852" bestFit="1" customWidth="1"/>
    <col min="5648" max="5648" width="46.5703125" style="852" customWidth="1"/>
    <col min="5649" max="5888" width="46.5703125" style="852"/>
    <col min="5889" max="5890" width="0" style="852" hidden="1" customWidth="1"/>
    <col min="5891" max="5891" width="96.5703125" style="852" bestFit="1" customWidth="1"/>
    <col min="5892" max="5893" width="13.5703125" style="852" bestFit="1" customWidth="1"/>
    <col min="5894" max="5894" width="15" style="852" bestFit="1" customWidth="1"/>
    <col min="5895" max="5895" width="12.5703125" style="852" bestFit="1" customWidth="1"/>
    <col min="5896" max="5896" width="14.85546875" style="852" bestFit="1" customWidth="1"/>
    <col min="5897" max="5897" width="12.5703125" style="852" bestFit="1" customWidth="1"/>
    <col min="5898" max="5898" width="15" style="852" bestFit="1" customWidth="1"/>
    <col min="5899" max="5899" width="12.5703125" style="852" bestFit="1" customWidth="1"/>
    <col min="5900" max="5900" width="14.7109375" style="852" bestFit="1" customWidth="1"/>
    <col min="5901" max="5901" width="12.5703125" style="852" customWidth="1"/>
    <col min="5902" max="5902" width="15" style="852" bestFit="1" customWidth="1"/>
    <col min="5903" max="5903" width="12.5703125" style="852" bestFit="1" customWidth="1"/>
    <col min="5904" max="5904" width="46.5703125" style="852" customWidth="1"/>
    <col min="5905" max="6144" width="46.5703125" style="852"/>
    <col min="6145" max="6146" width="0" style="852" hidden="1" customWidth="1"/>
    <col min="6147" max="6147" width="96.5703125" style="852" bestFit="1" customWidth="1"/>
    <col min="6148" max="6149" width="13.5703125" style="852" bestFit="1" customWidth="1"/>
    <col min="6150" max="6150" width="15" style="852" bestFit="1" customWidth="1"/>
    <col min="6151" max="6151" width="12.5703125" style="852" bestFit="1" customWidth="1"/>
    <col min="6152" max="6152" width="14.85546875" style="852" bestFit="1" customWidth="1"/>
    <col min="6153" max="6153" width="12.5703125" style="852" bestFit="1" customWidth="1"/>
    <col min="6154" max="6154" width="15" style="852" bestFit="1" customWidth="1"/>
    <col min="6155" max="6155" width="12.5703125" style="852" bestFit="1" customWidth="1"/>
    <col min="6156" max="6156" width="14.7109375" style="852" bestFit="1" customWidth="1"/>
    <col min="6157" max="6157" width="12.5703125" style="852" customWidth="1"/>
    <col min="6158" max="6158" width="15" style="852" bestFit="1" customWidth="1"/>
    <col min="6159" max="6159" width="12.5703125" style="852" bestFit="1" customWidth="1"/>
    <col min="6160" max="6160" width="46.5703125" style="852" customWidth="1"/>
    <col min="6161" max="6400" width="46.5703125" style="852"/>
    <col min="6401" max="6402" width="0" style="852" hidden="1" customWidth="1"/>
    <col min="6403" max="6403" width="96.5703125" style="852" bestFit="1" customWidth="1"/>
    <col min="6404" max="6405" width="13.5703125" style="852" bestFit="1" customWidth="1"/>
    <col min="6406" max="6406" width="15" style="852" bestFit="1" customWidth="1"/>
    <col min="6407" max="6407" width="12.5703125" style="852" bestFit="1" customWidth="1"/>
    <col min="6408" max="6408" width="14.85546875" style="852" bestFit="1" customWidth="1"/>
    <col min="6409" max="6409" width="12.5703125" style="852" bestFit="1" customWidth="1"/>
    <col min="6410" max="6410" width="15" style="852" bestFit="1" customWidth="1"/>
    <col min="6411" max="6411" width="12.5703125" style="852" bestFit="1" customWidth="1"/>
    <col min="6412" max="6412" width="14.7109375" style="852" bestFit="1" customWidth="1"/>
    <col min="6413" max="6413" width="12.5703125" style="852" customWidth="1"/>
    <col min="6414" max="6414" width="15" style="852" bestFit="1" customWidth="1"/>
    <col min="6415" max="6415" width="12.5703125" style="852" bestFit="1" customWidth="1"/>
    <col min="6416" max="6416" width="46.5703125" style="852" customWidth="1"/>
    <col min="6417" max="6656" width="46.5703125" style="852"/>
    <col min="6657" max="6658" width="0" style="852" hidden="1" customWidth="1"/>
    <col min="6659" max="6659" width="96.5703125" style="852" bestFit="1" customWidth="1"/>
    <col min="6660" max="6661" width="13.5703125" style="852" bestFit="1" customWidth="1"/>
    <col min="6662" max="6662" width="15" style="852" bestFit="1" customWidth="1"/>
    <col min="6663" max="6663" width="12.5703125" style="852" bestFit="1" customWidth="1"/>
    <col min="6664" max="6664" width="14.85546875" style="852" bestFit="1" customWidth="1"/>
    <col min="6665" max="6665" width="12.5703125" style="852" bestFit="1" customWidth="1"/>
    <col min="6666" max="6666" width="15" style="852" bestFit="1" customWidth="1"/>
    <col min="6667" max="6667" width="12.5703125" style="852" bestFit="1" customWidth="1"/>
    <col min="6668" max="6668" width="14.7109375" style="852" bestFit="1" customWidth="1"/>
    <col min="6669" max="6669" width="12.5703125" style="852" customWidth="1"/>
    <col min="6670" max="6670" width="15" style="852" bestFit="1" customWidth="1"/>
    <col min="6671" max="6671" width="12.5703125" style="852" bestFit="1" customWidth="1"/>
    <col min="6672" max="6672" width="46.5703125" style="852" customWidth="1"/>
    <col min="6673" max="6912" width="46.5703125" style="852"/>
    <col min="6913" max="6914" width="0" style="852" hidden="1" customWidth="1"/>
    <col min="6915" max="6915" width="96.5703125" style="852" bestFit="1" customWidth="1"/>
    <col min="6916" max="6917" width="13.5703125" style="852" bestFit="1" customWidth="1"/>
    <col min="6918" max="6918" width="15" style="852" bestFit="1" customWidth="1"/>
    <col min="6919" max="6919" width="12.5703125" style="852" bestFit="1" customWidth="1"/>
    <col min="6920" max="6920" width="14.85546875" style="852" bestFit="1" customWidth="1"/>
    <col min="6921" max="6921" width="12.5703125" style="852" bestFit="1" customWidth="1"/>
    <col min="6922" max="6922" width="15" style="852" bestFit="1" customWidth="1"/>
    <col min="6923" max="6923" width="12.5703125" style="852" bestFit="1" customWidth="1"/>
    <col min="6924" max="6924" width="14.7109375" style="852" bestFit="1" customWidth="1"/>
    <col min="6925" max="6925" width="12.5703125" style="852" customWidth="1"/>
    <col min="6926" max="6926" width="15" style="852" bestFit="1" customWidth="1"/>
    <col min="6927" max="6927" width="12.5703125" style="852" bestFit="1" customWidth="1"/>
    <col min="6928" max="6928" width="46.5703125" style="852" customWidth="1"/>
    <col min="6929" max="7168" width="46.5703125" style="852"/>
    <col min="7169" max="7170" width="0" style="852" hidden="1" customWidth="1"/>
    <col min="7171" max="7171" width="96.5703125" style="852" bestFit="1" customWidth="1"/>
    <col min="7172" max="7173" width="13.5703125" style="852" bestFit="1" customWidth="1"/>
    <col min="7174" max="7174" width="15" style="852" bestFit="1" customWidth="1"/>
    <col min="7175" max="7175" width="12.5703125" style="852" bestFit="1" customWidth="1"/>
    <col min="7176" max="7176" width="14.85546875" style="852" bestFit="1" customWidth="1"/>
    <col min="7177" max="7177" width="12.5703125" style="852" bestFit="1" customWidth="1"/>
    <col min="7178" max="7178" width="15" style="852" bestFit="1" customWidth="1"/>
    <col min="7179" max="7179" width="12.5703125" style="852" bestFit="1" customWidth="1"/>
    <col min="7180" max="7180" width="14.7109375" style="852" bestFit="1" customWidth="1"/>
    <col min="7181" max="7181" width="12.5703125" style="852" customWidth="1"/>
    <col min="7182" max="7182" width="15" style="852" bestFit="1" customWidth="1"/>
    <col min="7183" max="7183" width="12.5703125" style="852" bestFit="1" customWidth="1"/>
    <col min="7184" max="7184" width="46.5703125" style="852" customWidth="1"/>
    <col min="7185" max="7424" width="46.5703125" style="852"/>
    <col min="7425" max="7426" width="0" style="852" hidden="1" customWidth="1"/>
    <col min="7427" max="7427" width="96.5703125" style="852" bestFit="1" customWidth="1"/>
    <col min="7428" max="7429" width="13.5703125" style="852" bestFit="1" customWidth="1"/>
    <col min="7430" max="7430" width="15" style="852" bestFit="1" customWidth="1"/>
    <col min="7431" max="7431" width="12.5703125" style="852" bestFit="1" customWidth="1"/>
    <col min="7432" max="7432" width="14.85546875" style="852" bestFit="1" customWidth="1"/>
    <col min="7433" max="7433" width="12.5703125" style="852" bestFit="1" customWidth="1"/>
    <col min="7434" max="7434" width="15" style="852" bestFit="1" customWidth="1"/>
    <col min="7435" max="7435" width="12.5703125" style="852" bestFit="1" customWidth="1"/>
    <col min="7436" max="7436" width="14.7109375" style="852" bestFit="1" customWidth="1"/>
    <col min="7437" max="7437" width="12.5703125" style="852" customWidth="1"/>
    <col min="7438" max="7438" width="15" style="852" bestFit="1" customWidth="1"/>
    <col min="7439" max="7439" width="12.5703125" style="852" bestFit="1" customWidth="1"/>
    <col min="7440" max="7440" width="46.5703125" style="852" customWidth="1"/>
    <col min="7441" max="7680" width="46.5703125" style="852"/>
    <col min="7681" max="7682" width="0" style="852" hidden="1" customWidth="1"/>
    <col min="7683" max="7683" width="96.5703125" style="852" bestFit="1" customWidth="1"/>
    <col min="7684" max="7685" width="13.5703125" style="852" bestFit="1" customWidth="1"/>
    <col min="7686" max="7686" width="15" style="852" bestFit="1" customWidth="1"/>
    <col min="7687" max="7687" width="12.5703125" style="852" bestFit="1" customWidth="1"/>
    <col min="7688" max="7688" width="14.85546875" style="852" bestFit="1" customWidth="1"/>
    <col min="7689" max="7689" width="12.5703125" style="852" bestFit="1" customWidth="1"/>
    <col min="7690" max="7690" width="15" style="852" bestFit="1" customWidth="1"/>
    <col min="7691" max="7691" width="12.5703125" style="852" bestFit="1" customWidth="1"/>
    <col min="7692" max="7692" width="14.7109375" style="852" bestFit="1" customWidth="1"/>
    <col min="7693" max="7693" width="12.5703125" style="852" customWidth="1"/>
    <col min="7694" max="7694" width="15" style="852" bestFit="1" customWidth="1"/>
    <col min="7695" max="7695" width="12.5703125" style="852" bestFit="1" customWidth="1"/>
    <col min="7696" max="7696" width="46.5703125" style="852" customWidth="1"/>
    <col min="7697" max="7936" width="46.5703125" style="852"/>
    <col min="7937" max="7938" width="0" style="852" hidden="1" customWidth="1"/>
    <col min="7939" max="7939" width="96.5703125" style="852" bestFit="1" customWidth="1"/>
    <col min="7940" max="7941" width="13.5703125" style="852" bestFit="1" customWidth="1"/>
    <col min="7942" max="7942" width="15" style="852" bestFit="1" customWidth="1"/>
    <col min="7943" max="7943" width="12.5703125" style="852" bestFit="1" customWidth="1"/>
    <col min="7944" max="7944" width="14.85546875" style="852" bestFit="1" customWidth="1"/>
    <col min="7945" max="7945" width="12.5703125" style="852" bestFit="1" customWidth="1"/>
    <col min="7946" max="7946" width="15" style="852" bestFit="1" customWidth="1"/>
    <col min="7947" max="7947" width="12.5703125" style="852" bestFit="1" customWidth="1"/>
    <col min="7948" max="7948" width="14.7109375" style="852" bestFit="1" customWidth="1"/>
    <col min="7949" max="7949" width="12.5703125" style="852" customWidth="1"/>
    <col min="7950" max="7950" width="15" style="852" bestFit="1" customWidth="1"/>
    <col min="7951" max="7951" width="12.5703125" style="852" bestFit="1" customWidth="1"/>
    <col min="7952" max="7952" width="46.5703125" style="852" customWidth="1"/>
    <col min="7953" max="8192" width="46.5703125" style="852"/>
    <col min="8193" max="8194" width="0" style="852" hidden="1" customWidth="1"/>
    <col min="8195" max="8195" width="96.5703125" style="852" bestFit="1" customWidth="1"/>
    <col min="8196" max="8197" width="13.5703125" style="852" bestFit="1" customWidth="1"/>
    <col min="8198" max="8198" width="15" style="852" bestFit="1" customWidth="1"/>
    <col min="8199" max="8199" width="12.5703125" style="852" bestFit="1" customWidth="1"/>
    <col min="8200" max="8200" width="14.85546875" style="852" bestFit="1" customWidth="1"/>
    <col min="8201" max="8201" width="12.5703125" style="852" bestFit="1" customWidth="1"/>
    <col min="8202" max="8202" width="15" style="852" bestFit="1" customWidth="1"/>
    <col min="8203" max="8203" width="12.5703125" style="852" bestFit="1" customWidth="1"/>
    <col min="8204" max="8204" width="14.7109375" style="852" bestFit="1" customWidth="1"/>
    <col min="8205" max="8205" width="12.5703125" style="852" customWidth="1"/>
    <col min="8206" max="8206" width="15" style="852" bestFit="1" customWidth="1"/>
    <col min="8207" max="8207" width="12.5703125" style="852" bestFit="1" customWidth="1"/>
    <col min="8208" max="8208" width="46.5703125" style="852" customWidth="1"/>
    <col min="8209" max="8448" width="46.5703125" style="852"/>
    <col min="8449" max="8450" width="0" style="852" hidden="1" customWidth="1"/>
    <col min="8451" max="8451" width="96.5703125" style="852" bestFit="1" customWidth="1"/>
    <col min="8452" max="8453" width="13.5703125" style="852" bestFit="1" customWidth="1"/>
    <col min="8454" max="8454" width="15" style="852" bestFit="1" customWidth="1"/>
    <col min="8455" max="8455" width="12.5703125" style="852" bestFit="1" customWidth="1"/>
    <col min="8456" max="8456" width="14.85546875" style="852" bestFit="1" customWidth="1"/>
    <col min="8457" max="8457" width="12.5703125" style="852" bestFit="1" customWidth="1"/>
    <col min="8458" max="8458" width="15" style="852" bestFit="1" customWidth="1"/>
    <col min="8459" max="8459" width="12.5703125" style="852" bestFit="1" customWidth="1"/>
    <col min="8460" max="8460" width="14.7109375" style="852" bestFit="1" customWidth="1"/>
    <col min="8461" max="8461" width="12.5703125" style="852" customWidth="1"/>
    <col min="8462" max="8462" width="15" style="852" bestFit="1" customWidth="1"/>
    <col min="8463" max="8463" width="12.5703125" style="852" bestFit="1" customWidth="1"/>
    <col min="8464" max="8464" width="46.5703125" style="852" customWidth="1"/>
    <col min="8465" max="8704" width="46.5703125" style="852"/>
    <col min="8705" max="8706" width="0" style="852" hidden="1" customWidth="1"/>
    <col min="8707" max="8707" width="96.5703125" style="852" bestFit="1" customWidth="1"/>
    <col min="8708" max="8709" width="13.5703125" style="852" bestFit="1" customWidth="1"/>
    <col min="8710" max="8710" width="15" style="852" bestFit="1" customWidth="1"/>
    <col min="8711" max="8711" width="12.5703125" style="852" bestFit="1" customWidth="1"/>
    <col min="8712" max="8712" width="14.85546875" style="852" bestFit="1" customWidth="1"/>
    <col min="8713" max="8713" width="12.5703125" style="852" bestFit="1" customWidth="1"/>
    <col min="8714" max="8714" width="15" style="852" bestFit="1" customWidth="1"/>
    <col min="8715" max="8715" width="12.5703125" style="852" bestFit="1" customWidth="1"/>
    <col min="8716" max="8716" width="14.7109375" style="852" bestFit="1" customWidth="1"/>
    <col min="8717" max="8717" width="12.5703125" style="852" customWidth="1"/>
    <col min="8718" max="8718" width="15" style="852" bestFit="1" customWidth="1"/>
    <col min="8719" max="8719" width="12.5703125" style="852" bestFit="1" customWidth="1"/>
    <col min="8720" max="8720" width="46.5703125" style="852" customWidth="1"/>
    <col min="8721" max="8960" width="46.5703125" style="852"/>
    <col min="8961" max="8962" width="0" style="852" hidden="1" customWidth="1"/>
    <col min="8963" max="8963" width="96.5703125" style="852" bestFit="1" customWidth="1"/>
    <col min="8964" max="8965" width="13.5703125" style="852" bestFit="1" customWidth="1"/>
    <col min="8966" max="8966" width="15" style="852" bestFit="1" customWidth="1"/>
    <col min="8967" max="8967" width="12.5703125" style="852" bestFit="1" customWidth="1"/>
    <col min="8968" max="8968" width="14.85546875" style="852" bestFit="1" customWidth="1"/>
    <col min="8969" max="8969" width="12.5703125" style="852" bestFit="1" customWidth="1"/>
    <col min="8970" max="8970" width="15" style="852" bestFit="1" customWidth="1"/>
    <col min="8971" max="8971" width="12.5703125" style="852" bestFit="1" customWidth="1"/>
    <col min="8972" max="8972" width="14.7109375" style="852" bestFit="1" customWidth="1"/>
    <col min="8973" max="8973" width="12.5703125" style="852" customWidth="1"/>
    <col min="8974" max="8974" width="15" style="852" bestFit="1" customWidth="1"/>
    <col min="8975" max="8975" width="12.5703125" style="852" bestFit="1" customWidth="1"/>
    <col min="8976" max="8976" width="46.5703125" style="852" customWidth="1"/>
    <col min="8977" max="9216" width="46.5703125" style="852"/>
    <col min="9217" max="9218" width="0" style="852" hidden="1" customWidth="1"/>
    <col min="9219" max="9219" width="96.5703125" style="852" bestFit="1" customWidth="1"/>
    <col min="9220" max="9221" width="13.5703125" style="852" bestFit="1" customWidth="1"/>
    <col min="9222" max="9222" width="15" style="852" bestFit="1" customWidth="1"/>
    <col min="9223" max="9223" width="12.5703125" style="852" bestFit="1" customWidth="1"/>
    <col min="9224" max="9224" width="14.85546875" style="852" bestFit="1" customWidth="1"/>
    <col min="9225" max="9225" width="12.5703125" style="852" bestFit="1" customWidth="1"/>
    <col min="9226" max="9226" width="15" style="852" bestFit="1" customWidth="1"/>
    <col min="9227" max="9227" width="12.5703125" style="852" bestFit="1" customWidth="1"/>
    <col min="9228" max="9228" width="14.7109375" style="852" bestFit="1" customWidth="1"/>
    <col min="9229" max="9229" width="12.5703125" style="852" customWidth="1"/>
    <col min="9230" max="9230" width="15" style="852" bestFit="1" customWidth="1"/>
    <col min="9231" max="9231" width="12.5703125" style="852" bestFit="1" customWidth="1"/>
    <col min="9232" max="9232" width="46.5703125" style="852" customWidth="1"/>
    <col min="9233" max="9472" width="46.5703125" style="852"/>
    <col min="9473" max="9474" width="0" style="852" hidden="1" customWidth="1"/>
    <col min="9475" max="9475" width="96.5703125" style="852" bestFit="1" customWidth="1"/>
    <col min="9476" max="9477" width="13.5703125" style="852" bestFit="1" customWidth="1"/>
    <col min="9478" max="9478" width="15" style="852" bestFit="1" customWidth="1"/>
    <col min="9479" max="9479" width="12.5703125" style="852" bestFit="1" customWidth="1"/>
    <col min="9480" max="9480" width="14.85546875" style="852" bestFit="1" customWidth="1"/>
    <col min="9481" max="9481" width="12.5703125" style="852" bestFit="1" customWidth="1"/>
    <col min="9482" max="9482" width="15" style="852" bestFit="1" customWidth="1"/>
    <col min="9483" max="9483" width="12.5703125" style="852" bestFit="1" customWidth="1"/>
    <col min="9484" max="9484" width="14.7109375" style="852" bestFit="1" customWidth="1"/>
    <col min="9485" max="9485" width="12.5703125" style="852" customWidth="1"/>
    <col min="9486" max="9486" width="15" style="852" bestFit="1" customWidth="1"/>
    <col min="9487" max="9487" width="12.5703125" style="852" bestFit="1" customWidth="1"/>
    <col min="9488" max="9488" width="46.5703125" style="852" customWidth="1"/>
    <col min="9489" max="9728" width="46.5703125" style="852"/>
    <col min="9729" max="9730" width="0" style="852" hidden="1" customWidth="1"/>
    <col min="9731" max="9731" width="96.5703125" style="852" bestFit="1" customWidth="1"/>
    <col min="9732" max="9733" width="13.5703125" style="852" bestFit="1" customWidth="1"/>
    <col min="9734" max="9734" width="15" style="852" bestFit="1" customWidth="1"/>
    <col min="9735" max="9735" width="12.5703125" style="852" bestFit="1" customWidth="1"/>
    <col min="9736" max="9736" width="14.85546875" style="852" bestFit="1" customWidth="1"/>
    <col min="9737" max="9737" width="12.5703125" style="852" bestFit="1" customWidth="1"/>
    <col min="9738" max="9738" width="15" style="852" bestFit="1" customWidth="1"/>
    <col min="9739" max="9739" width="12.5703125" style="852" bestFit="1" customWidth="1"/>
    <col min="9740" max="9740" width="14.7109375" style="852" bestFit="1" customWidth="1"/>
    <col min="9741" max="9741" width="12.5703125" style="852" customWidth="1"/>
    <col min="9742" max="9742" width="15" style="852" bestFit="1" customWidth="1"/>
    <col min="9743" max="9743" width="12.5703125" style="852" bestFit="1" customWidth="1"/>
    <col min="9744" max="9744" width="46.5703125" style="852" customWidth="1"/>
    <col min="9745" max="9984" width="46.5703125" style="852"/>
    <col min="9985" max="9986" width="0" style="852" hidden="1" customWidth="1"/>
    <col min="9987" max="9987" width="96.5703125" style="852" bestFit="1" customWidth="1"/>
    <col min="9988" max="9989" width="13.5703125" style="852" bestFit="1" customWidth="1"/>
    <col min="9990" max="9990" width="15" style="852" bestFit="1" customWidth="1"/>
    <col min="9991" max="9991" width="12.5703125" style="852" bestFit="1" customWidth="1"/>
    <col min="9992" max="9992" width="14.85546875" style="852" bestFit="1" customWidth="1"/>
    <col min="9993" max="9993" width="12.5703125" style="852" bestFit="1" customWidth="1"/>
    <col min="9994" max="9994" width="15" style="852" bestFit="1" customWidth="1"/>
    <col min="9995" max="9995" width="12.5703125" style="852" bestFit="1" customWidth="1"/>
    <col min="9996" max="9996" width="14.7109375" style="852" bestFit="1" customWidth="1"/>
    <col min="9997" max="9997" width="12.5703125" style="852" customWidth="1"/>
    <col min="9998" max="9998" width="15" style="852" bestFit="1" customWidth="1"/>
    <col min="9999" max="9999" width="12.5703125" style="852" bestFit="1" customWidth="1"/>
    <col min="10000" max="10000" width="46.5703125" style="852" customWidth="1"/>
    <col min="10001" max="10240" width="46.5703125" style="852"/>
    <col min="10241" max="10242" width="0" style="852" hidden="1" customWidth="1"/>
    <col min="10243" max="10243" width="96.5703125" style="852" bestFit="1" customWidth="1"/>
    <col min="10244" max="10245" width="13.5703125" style="852" bestFit="1" customWidth="1"/>
    <col min="10246" max="10246" width="15" style="852" bestFit="1" customWidth="1"/>
    <col min="10247" max="10247" width="12.5703125" style="852" bestFit="1" customWidth="1"/>
    <col min="10248" max="10248" width="14.85546875" style="852" bestFit="1" customWidth="1"/>
    <col min="10249" max="10249" width="12.5703125" style="852" bestFit="1" customWidth="1"/>
    <col min="10250" max="10250" width="15" style="852" bestFit="1" customWidth="1"/>
    <col min="10251" max="10251" width="12.5703125" style="852" bestFit="1" customWidth="1"/>
    <col min="10252" max="10252" width="14.7109375" style="852" bestFit="1" customWidth="1"/>
    <col min="10253" max="10253" width="12.5703125" style="852" customWidth="1"/>
    <col min="10254" max="10254" width="15" style="852" bestFit="1" customWidth="1"/>
    <col min="10255" max="10255" width="12.5703125" style="852" bestFit="1" customWidth="1"/>
    <col min="10256" max="10256" width="46.5703125" style="852" customWidth="1"/>
    <col min="10257" max="10496" width="46.5703125" style="852"/>
    <col min="10497" max="10498" width="0" style="852" hidden="1" customWidth="1"/>
    <col min="10499" max="10499" width="96.5703125" style="852" bestFit="1" customWidth="1"/>
    <col min="10500" max="10501" width="13.5703125" style="852" bestFit="1" customWidth="1"/>
    <col min="10502" max="10502" width="15" style="852" bestFit="1" customWidth="1"/>
    <col min="10503" max="10503" width="12.5703125" style="852" bestFit="1" customWidth="1"/>
    <col min="10504" max="10504" width="14.85546875" style="852" bestFit="1" customWidth="1"/>
    <col min="10505" max="10505" width="12.5703125" style="852" bestFit="1" customWidth="1"/>
    <col min="10506" max="10506" width="15" style="852" bestFit="1" customWidth="1"/>
    <col min="10507" max="10507" width="12.5703125" style="852" bestFit="1" customWidth="1"/>
    <col min="10508" max="10508" width="14.7109375" style="852" bestFit="1" customWidth="1"/>
    <col min="10509" max="10509" width="12.5703125" style="852" customWidth="1"/>
    <col min="10510" max="10510" width="15" style="852" bestFit="1" customWidth="1"/>
    <col min="10511" max="10511" width="12.5703125" style="852" bestFit="1" customWidth="1"/>
    <col min="10512" max="10512" width="46.5703125" style="852" customWidth="1"/>
    <col min="10513" max="10752" width="46.5703125" style="852"/>
    <col min="10753" max="10754" width="0" style="852" hidden="1" customWidth="1"/>
    <col min="10755" max="10755" width="96.5703125" style="852" bestFit="1" customWidth="1"/>
    <col min="10756" max="10757" width="13.5703125" style="852" bestFit="1" customWidth="1"/>
    <col min="10758" max="10758" width="15" style="852" bestFit="1" customWidth="1"/>
    <col min="10759" max="10759" width="12.5703125" style="852" bestFit="1" customWidth="1"/>
    <col min="10760" max="10760" width="14.85546875" style="852" bestFit="1" customWidth="1"/>
    <col min="10761" max="10761" width="12.5703125" style="852" bestFit="1" customWidth="1"/>
    <col min="10762" max="10762" width="15" style="852" bestFit="1" customWidth="1"/>
    <col min="10763" max="10763" width="12.5703125" style="852" bestFit="1" customWidth="1"/>
    <col min="10764" max="10764" width="14.7109375" style="852" bestFit="1" customWidth="1"/>
    <col min="10765" max="10765" width="12.5703125" style="852" customWidth="1"/>
    <col min="10766" max="10766" width="15" style="852" bestFit="1" customWidth="1"/>
    <col min="10767" max="10767" width="12.5703125" style="852" bestFit="1" customWidth="1"/>
    <col min="10768" max="10768" width="46.5703125" style="852" customWidth="1"/>
    <col min="10769" max="11008" width="46.5703125" style="852"/>
    <col min="11009" max="11010" width="0" style="852" hidden="1" customWidth="1"/>
    <col min="11011" max="11011" width="96.5703125" style="852" bestFit="1" customWidth="1"/>
    <col min="11012" max="11013" width="13.5703125" style="852" bestFit="1" customWidth="1"/>
    <col min="11014" max="11014" width="15" style="852" bestFit="1" customWidth="1"/>
    <col min="11015" max="11015" width="12.5703125" style="852" bestFit="1" customWidth="1"/>
    <col min="11016" max="11016" width="14.85546875" style="852" bestFit="1" customWidth="1"/>
    <col min="11017" max="11017" width="12.5703125" style="852" bestFit="1" customWidth="1"/>
    <col min="11018" max="11018" width="15" style="852" bestFit="1" customWidth="1"/>
    <col min="11019" max="11019" width="12.5703125" style="852" bestFit="1" customWidth="1"/>
    <col min="11020" max="11020" width="14.7109375" style="852" bestFit="1" customWidth="1"/>
    <col min="11021" max="11021" width="12.5703125" style="852" customWidth="1"/>
    <col min="11022" max="11022" width="15" style="852" bestFit="1" customWidth="1"/>
    <col min="11023" max="11023" width="12.5703125" style="852" bestFit="1" customWidth="1"/>
    <col min="11024" max="11024" width="46.5703125" style="852" customWidth="1"/>
    <col min="11025" max="11264" width="46.5703125" style="852"/>
    <col min="11265" max="11266" width="0" style="852" hidden="1" customWidth="1"/>
    <col min="11267" max="11267" width="96.5703125" style="852" bestFit="1" customWidth="1"/>
    <col min="11268" max="11269" width="13.5703125" style="852" bestFit="1" customWidth="1"/>
    <col min="11270" max="11270" width="15" style="852" bestFit="1" customWidth="1"/>
    <col min="11271" max="11271" width="12.5703125" style="852" bestFit="1" customWidth="1"/>
    <col min="11272" max="11272" width="14.85546875" style="852" bestFit="1" customWidth="1"/>
    <col min="11273" max="11273" width="12.5703125" style="852" bestFit="1" customWidth="1"/>
    <col min="11274" max="11274" width="15" style="852" bestFit="1" customWidth="1"/>
    <col min="11275" max="11275" width="12.5703125" style="852" bestFit="1" customWidth="1"/>
    <col min="11276" max="11276" width="14.7109375" style="852" bestFit="1" customWidth="1"/>
    <col min="11277" max="11277" width="12.5703125" style="852" customWidth="1"/>
    <col min="11278" max="11278" width="15" style="852" bestFit="1" customWidth="1"/>
    <col min="11279" max="11279" width="12.5703125" style="852" bestFit="1" customWidth="1"/>
    <col min="11280" max="11280" width="46.5703125" style="852" customWidth="1"/>
    <col min="11281" max="11520" width="46.5703125" style="852"/>
    <col min="11521" max="11522" width="0" style="852" hidden="1" customWidth="1"/>
    <col min="11523" max="11523" width="96.5703125" style="852" bestFit="1" customWidth="1"/>
    <col min="11524" max="11525" width="13.5703125" style="852" bestFit="1" customWidth="1"/>
    <col min="11526" max="11526" width="15" style="852" bestFit="1" customWidth="1"/>
    <col min="11527" max="11527" width="12.5703125" style="852" bestFit="1" customWidth="1"/>
    <col min="11528" max="11528" width="14.85546875" style="852" bestFit="1" customWidth="1"/>
    <col min="11529" max="11529" width="12.5703125" style="852" bestFit="1" customWidth="1"/>
    <col min="11530" max="11530" width="15" style="852" bestFit="1" customWidth="1"/>
    <col min="11531" max="11531" width="12.5703125" style="852" bestFit="1" customWidth="1"/>
    <col min="11532" max="11532" width="14.7109375" style="852" bestFit="1" customWidth="1"/>
    <col min="11533" max="11533" width="12.5703125" style="852" customWidth="1"/>
    <col min="11534" max="11534" width="15" style="852" bestFit="1" customWidth="1"/>
    <col min="11535" max="11535" width="12.5703125" style="852" bestFit="1" customWidth="1"/>
    <col min="11536" max="11536" width="46.5703125" style="852" customWidth="1"/>
    <col min="11537" max="11776" width="46.5703125" style="852"/>
    <col min="11777" max="11778" width="0" style="852" hidden="1" customWidth="1"/>
    <col min="11779" max="11779" width="96.5703125" style="852" bestFit="1" customWidth="1"/>
    <col min="11780" max="11781" width="13.5703125" style="852" bestFit="1" customWidth="1"/>
    <col min="11782" max="11782" width="15" style="852" bestFit="1" customWidth="1"/>
    <col min="11783" max="11783" width="12.5703125" style="852" bestFit="1" customWidth="1"/>
    <col min="11784" max="11784" width="14.85546875" style="852" bestFit="1" customWidth="1"/>
    <col min="11785" max="11785" width="12.5703125" style="852" bestFit="1" customWidth="1"/>
    <col min="11786" max="11786" width="15" style="852" bestFit="1" customWidth="1"/>
    <col min="11787" max="11787" width="12.5703125" style="852" bestFit="1" customWidth="1"/>
    <col min="11788" max="11788" width="14.7109375" style="852" bestFit="1" customWidth="1"/>
    <col min="11789" max="11789" width="12.5703125" style="852" customWidth="1"/>
    <col min="11790" max="11790" width="15" style="852" bestFit="1" customWidth="1"/>
    <col min="11791" max="11791" width="12.5703125" style="852" bestFit="1" customWidth="1"/>
    <col min="11792" max="11792" width="46.5703125" style="852" customWidth="1"/>
    <col min="11793" max="12032" width="46.5703125" style="852"/>
    <col min="12033" max="12034" width="0" style="852" hidden="1" customWidth="1"/>
    <col min="12035" max="12035" width="96.5703125" style="852" bestFit="1" customWidth="1"/>
    <col min="12036" max="12037" width="13.5703125" style="852" bestFit="1" customWidth="1"/>
    <col min="12038" max="12038" width="15" style="852" bestFit="1" customWidth="1"/>
    <col min="12039" max="12039" width="12.5703125" style="852" bestFit="1" customWidth="1"/>
    <col min="12040" max="12040" width="14.85546875" style="852" bestFit="1" customWidth="1"/>
    <col min="12041" max="12041" width="12.5703125" style="852" bestFit="1" customWidth="1"/>
    <col min="12042" max="12042" width="15" style="852" bestFit="1" customWidth="1"/>
    <col min="12043" max="12043" width="12.5703125" style="852" bestFit="1" customWidth="1"/>
    <col min="12044" max="12044" width="14.7109375" style="852" bestFit="1" customWidth="1"/>
    <col min="12045" max="12045" width="12.5703125" style="852" customWidth="1"/>
    <col min="12046" max="12046" width="15" style="852" bestFit="1" customWidth="1"/>
    <col min="12047" max="12047" width="12.5703125" style="852" bestFit="1" customWidth="1"/>
    <col min="12048" max="12048" width="46.5703125" style="852" customWidth="1"/>
    <col min="12049" max="12288" width="46.5703125" style="852"/>
    <col min="12289" max="12290" width="0" style="852" hidden="1" customWidth="1"/>
    <col min="12291" max="12291" width="96.5703125" style="852" bestFit="1" customWidth="1"/>
    <col min="12292" max="12293" width="13.5703125" style="852" bestFit="1" customWidth="1"/>
    <col min="12294" max="12294" width="15" style="852" bestFit="1" customWidth="1"/>
    <col min="12295" max="12295" width="12.5703125" style="852" bestFit="1" customWidth="1"/>
    <col min="12296" max="12296" width="14.85546875" style="852" bestFit="1" customWidth="1"/>
    <col min="12297" max="12297" width="12.5703125" style="852" bestFit="1" customWidth="1"/>
    <col min="12298" max="12298" width="15" style="852" bestFit="1" customWidth="1"/>
    <col min="12299" max="12299" width="12.5703125" style="852" bestFit="1" customWidth="1"/>
    <col min="12300" max="12300" width="14.7109375" style="852" bestFit="1" customWidth="1"/>
    <col min="12301" max="12301" width="12.5703125" style="852" customWidth="1"/>
    <col min="12302" max="12302" width="15" style="852" bestFit="1" customWidth="1"/>
    <col min="12303" max="12303" width="12.5703125" style="852" bestFit="1" customWidth="1"/>
    <col min="12304" max="12304" width="46.5703125" style="852" customWidth="1"/>
    <col min="12305" max="12544" width="46.5703125" style="852"/>
    <col min="12545" max="12546" width="0" style="852" hidden="1" customWidth="1"/>
    <col min="12547" max="12547" width="96.5703125" style="852" bestFit="1" customWidth="1"/>
    <col min="12548" max="12549" width="13.5703125" style="852" bestFit="1" customWidth="1"/>
    <col min="12550" max="12550" width="15" style="852" bestFit="1" customWidth="1"/>
    <col min="12551" max="12551" width="12.5703125" style="852" bestFit="1" customWidth="1"/>
    <col min="12552" max="12552" width="14.85546875" style="852" bestFit="1" customWidth="1"/>
    <col min="12553" max="12553" width="12.5703125" style="852" bestFit="1" customWidth="1"/>
    <col min="12554" max="12554" width="15" style="852" bestFit="1" customWidth="1"/>
    <col min="12555" max="12555" width="12.5703125" style="852" bestFit="1" customWidth="1"/>
    <col min="12556" max="12556" width="14.7109375" style="852" bestFit="1" customWidth="1"/>
    <col min="12557" max="12557" width="12.5703125" style="852" customWidth="1"/>
    <col min="12558" max="12558" width="15" style="852" bestFit="1" customWidth="1"/>
    <col min="12559" max="12559" width="12.5703125" style="852" bestFit="1" customWidth="1"/>
    <col min="12560" max="12560" width="46.5703125" style="852" customWidth="1"/>
    <col min="12561" max="12800" width="46.5703125" style="852"/>
    <col min="12801" max="12802" width="0" style="852" hidden="1" customWidth="1"/>
    <col min="12803" max="12803" width="96.5703125" style="852" bestFit="1" customWidth="1"/>
    <col min="12804" max="12805" width="13.5703125" style="852" bestFit="1" customWidth="1"/>
    <col min="12806" max="12806" width="15" style="852" bestFit="1" customWidth="1"/>
    <col min="12807" max="12807" width="12.5703125" style="852" bestFit="1" customWidth="1"/>
    <col min="12808" max="12808" width="14.85546875" style="852" bestFit="1" customWidth="1"/>
    <col min="12809" max="12809" width="12.5703125" style="852" bestFit="1" customWidth="1"/>
    <col min="12810" max="12810" width="15" style="852" bestFit="1" customWidth="1"/>
    <col min="12811" max="12811" width="12.5703125" style="852" bestFit="1" customWidth="1"/>
    <col min="12812" max="12812" width="14.7109375" style="852" bestFit="1" customWidth="1"/>
    <col min="12813" max="12813" width="12.5703125" style="852" customWidth="1"/>
    <col min="12814" max="12814" width="15" style="852" bestFit="1" customWidth="1"/>
    <col min="12815" max="12815" width="12.5703125" style="852" bestFit="1" customWidth="1"/>
    <col min="12816" max="12816" width="46.5703125" style="852" customWidth="1"/>
    <col min="12817" max="13056" width="46.5703125" style="852"/>
    <col min="13057" max="13058" width="0" style="852" hidden="1" customWidth="1"/>
    <col min="13059" max="13059" width="96.5703125" style="852" bestFit="1" customWidth="1"/>
    <col min="13060" max="13061" width="13.5703125" style="852" bestFit="1" customWidth="1"/>
    <col min="13062" max="13062" width="15" style="852" bestFit="1" customWidth="1"/>
    <col min="13063" max="13063" width="12.5703125" style="852" bestFit="1" customWidth="1"/>
    <col min="13064" max="13064" width="14.85546875" style="852" bestFit="1" customWidth="1"/>
    <col min="13065" max="13065" width="12.5703125" style="852" bestFit="1" customWidth="1"/>
    <col min="13066" max="13066" width="15" style="852" bestFit="1" customWidth="1"/>
    <col min="13067" max="13067" width="12.5703125" style="852" bestFit="1" customWidth="1"/>
    <col min="13068" max="13068" width="14.7109375" style="852" bestFit="1" customWidth="1"/>
    <col min="13069" max="13069" width="12.5703125" style="852" customWidth="1"/>
    <col min="13070" max="13070" width="15" style="852" bestFit="1" customWidth="1"/>
    <col min="13071" max="13071" width="12.5703125" style="852" bestFit="1" customWidth="1"/>
    <col min="13072" max="13072" width="46.5703125" style="852" customWidth="1"/>
    <col min="13073" max="13312" width="46.5703125" style="852"/>
    <col min="13313" max="13314" width="0" style="852" hidden="1" customWidth="1"/>
    <col min="13315" max="13315" width="96.5703125" style="852" bestFit="1" customWidth="1"/>
    <col min="13316" max="13317" width="13.5703125" style="852" bestFit="1" customWidth="1"/>
    <col min="13318" max="13318" width="15" style="852" bestFit="1" customWidth="1"/>
    <col min="13319" max="13319" width="12.5703125" style="852" bestFit="1" customWidth="1"/>
    <col min="13320" max="13320" width="14.85546875" style="852" bestFit="1" customWidth="1"/>
    <col min="13321" max="13321" width="12.5703125" style="852" bestFit="1" customWidth="1"/>
    <col min="13322" max="13322" width="15" style="852" bestFit="1" customWidth="1"/>
    <col min="13323" max="13323" width="12.5703125" style="852" bestFit="1" customWidth="1"/>
    <col min="13324" max="13324" width="14.7109375" style="852" bestFit="1" customWidth="1"/>
    <col min="13325" max="13325" width="12.5703125" style="852" customWidth="1"/>
    <col min="13326" max="13326" width="15" style="852" bestFit="1" customWidth="1"/>
    <col min="13327" max="13327" width="12.5703125" style="852" bestFit="1" customWidth="1"/>
    <col min="13328" max="13328" width="46.5703125" style="852" customWidth="1"/>
    <col min="13329" max="13568" width="46.5703125" style="852"/>
    <col min="13569" max="13570" width="0" style="852" hidden="1" customWidth="1"/>
    <col min="13571" max="13571" width="96.5703125" style="852" bestFit="1" customWidth="1"/>
    <col min="13572" max="13573" width="13.5703125" style="852" bestFit="1" customWidth="1"/>
    <col min="13574" max="13574" width="15" style="852" bestFit="1" customWidth="1"/>
    <col min="13575" max="13575" width="12.5703125" style="852" bestFit="1" customWidth="1"/>
    <col min="13576" max="13576" width="14.85546875" style="852" bestFit="1" customWidth="1"/>
    <col min="13577" max="13577" width="12.5703125" style="852" bestFit="1" customWidth="1"/>
    <col min="13578" max="13578" width="15" style="852" bestFit="1" customWidth="1"/>
    <col min="13579" max="13579" width="12.5703125" style="852" bestFit="1" customWidth="1"/>
    <col min="13580" max="13580" width="14.7109375" style="852" bestFit="1" customWidth="1"/>
    <col min="13581" max="13581" width="12.5703125" style="852" customWidth="1"/>
    <col min="13582" max="13582" width="15" style="852" bestFit="1" customWidth="1"/>
    <col min="13583" max="13583" width="12.5703125" style="852" bestFit="1" customWidth="1"/>
    <col min="13584" max="13584" width="46.5703125" style="852" customWidth="1"/>
    <col min="13585" max="13824" width="46.5703125" style="852"/>
    <col min="13825" max="13826" width="0" style="852" hidden="1" customWidth="1"/>
    <col min="13827" max="13827" width="96.5703125" style="852" bestFit="1" customWidth="1"/>
    <col min="13828" max="13829" width="13.5703125" style="852" bestFit="1" customWidth="1"/>
    <col min="13830" max="13830" width="15" style="852" bestFit="1" customWidth="1"/>
    <col min="13831" max="13831" width="12.5703125" style="852" bestFit="1" customWidth="1"/>
    <col min="13832" max="13832" width="14.85546875" style="852" bestFit="1" customWidth="1"/>
    <col min="13833" max="13833" width="12.5703125" style="852" bestFit="1" customWidth="1"/>
    <col min="13834" max="13834" width="15" style="852" bestFit="1" customWidth="1"/>
    <col min="13835" max="13835" width="12.5703125" style="852" bestFit="1" customWidth="1"/>
    <col min="13836" max="13836" width="14.7109375" style="852" bestFit="1" customWidth="1"/>
    <col min="13837" max="13837" width="12.5703125" style="852" customWidth="1"/>
    <col min="13838" max="13838" width="15" style="852" bestFit="1" customWidth="1"/>
    <col min="13839" max="13839" width="12.5703125" style="852" bestFit="1" customWidth="1"/>
    <col min="13840" max="13840" width="46.5703125" style="852" customWidth="1"/>
    <col min="13841" max="14080" width="46.5703125" style="852"/>
    <col min="14081" max="14082" width="0" style="852" hidden="1" customWidth="1"/>
    <col min="14083" max="14083" width="96.5703125" style="852" bestFit="1" customWidth="1"/>
    <col min="14084" max="14085" width="13.5703125" style="852" bestFit="1" customWidth="1"/>
    <col min="14086" max="14086" width="15" style="852" bestFit="1" customWidth="1"/>
    <col min="14087" max="14087" width="12.5703125" style="852" bestFit="1" customWidth="1"/>
    <col min="14088" max="14088" width="14.85546875" style="852" bestFit="1" customWidth="1"/>
    <col min="14089" max="14089" width="12.5703125" style="852" bestFit="1" customWidth="1"/>
    <col min="14090" max="14090" width="15" style="852" bestFit="1" customWidth="1"/>
    <col min="14091" max="14091" width="12.5703125" style="852" bestFit="1" customWidth="1"/>
    <col min="14092" max="14092" width="14.7109375" style="852" bestFit="1" customWidth="1"/>
    <col min="14093" max="14093" width="12.5703125" style="852" customWidth="1"/>
    <col min="14094" max="14094" width="15" style="852" bestFit="1" customWidth="1"/>
    <col min="14095" max="14095" width="12.5703125" style="852" bestFit="1" customWidth="1"/>
    <col min="14096" max="14096" width="46.5703125" style="852" customWidth="1"/>
    <col min="14097" max="14336" width="46.5703125" style="852"/>
    <col min="14337" max="14338" width="0" style="852" hidden="1" customWidth="1"/>
    <col min="14339" max="14339" width="96.5703125" style="852" bestFit="1" customWidth="1"/>
    <col min="14340" max="14341" width="13.5703125" style="852" bestFit="1" customWidth="1"/>
    <col min="14342" max="14342" width="15" style="852" bestFit="1" customWidth="1"/>
    <col min="14343" max="14343" width="12.5703125" style="852" bestFit="1" customWidth="1"/>
    <col min="14344" max="14344" width="14.85546875" style="852" bestFit="1" customWidth="1"/>
    <col min="14345" max="14345" width="12.5703125" style="852" bestFit="1" customWidth="1"/>
    <col min="14346" max="14346" width="15" style="852" bestFit="1" customWidth="1"/>
    <col min="14347" max="14347" width="12.5703125" style="852" bestFit="1" customWidth="1"/>
    <col min="14348" max="14348" width="14.7109375" style="852" bestFit="1" customWidth="1"/>
    <col min="14349" max="14349" width="12.5703125" style="852" customWidth="1"/>
    <col min="14350" max="14350" width="15" style="852" bestFit="1" customWidth="1"/>
    <col min="14351" max="14351" width="12.5703125" style="852" bestFit="1" customWidth="1"/>
    <col min="14352" max="14352" width="46.5703125" style="852" customWidth="1"/>
    <col min="14353" max="14592" width="46.5703125" style="852"/>
    <col min="14593" max="14594" width="0" style="852" hidden="1" customWidth="1"/>
    <col min="14595" max="14595" width="96.5703125" style="852" bestFit="1" customWidth="1"/>
    <col min="14596" max="14597" width="13.5703125" style="852" bestFit="1" customWidth="1"/>
    <col min="14598" max="14598" width="15" style="852" bestFit="1" customWidth="1"/>
    <col min="14599" max="14599" width="12.5703125" style="852" bestFit="1" customWidth="1"/>
    <col min="14600" max="14600" width="14.85546875" style="852" bestFit="1" customWidth="1"/>
    <col min="14601" max="14601" width="12.5703125" style="852" bestFit="1" customWidth="1"/>
    <col min="14602" max="14602" width="15" style="852" bestFit="1" customWidth="1"/>
    <col min="14603" max="14603" width="12.5703125" style="852" bestFit="1" customWidth="1"/>
    <col min="14604" max="14604" width="14.7109375" style="852" bestFit="1" customWidth="1"/>
    <col min="14605" max="14605" width="12.5703125" style="852" customWidth="1"/>
    <col min="14606" max="14606" width="15" style="852" bestFit="1" customWidth="1"/>
    <col min="14607" max="14607" width="12.5703125" style="852" bestFit="1" customWidth="1"/>
    <col min="14608" max="14608" width="46.5703125" style="852" customWidth="1"/>
    <col min="14609" max="14848" width="46.5703125" style="852"/>
    <col min="14849" max="14850" width="0" style="852" hidden="1" customWidth="1"/>
    <col min="14851" max="14851" width="96.5703125" style="852" bestFit="1" customWidth="1"/>
    <col min="14852" max="14853" width="13.5703125" style="852" bestFit="1" customWidth="1"/>
    <col min="14854" max="14854" width="15" style="852" bestFit="1" customWidth="1"/>
    <col min="14855" max="14855" width="12.5703125" style="852" bestFit="1" customWidth="1"/>
    <col min="14856" max="14856" width="14.85546875" style="852" bestFit="1" customWidth="1"/>
    <col min="14857" max="14857" width="12.5703125" style="852" bestFit="1" customWidth="1"/>
    <col min="14858" max="14858" width="15" style="852" bestFit="1" customWidth="1"/>
    <col min="14859" max="14859" width="12.5703125" style="852" bestFit="1" customWidth="1"/>
    <col min="14860" max="14860" width="14.7109375" style="852" bestFit="1" customWidth="1"/>
    <col min="14861" max="14861" width="12.5703125" style="852" customWidth="1"/>
    <col min="14862" max="14862" width="15" style="852" bestFit="1" customWidth="1"/>
    <col min="14863" max="14863" width="12.5703125" style="852" bestFit="1" customWidth="1"/>
    <col min="14864" max="14864" width="46.5703125" style="852" customWidth="1"/>
    <col min="14865" max="15104" width="46.5703125" style="852"/>
    <col min="15105" max="15106" width="0" style="852" hidden="1" customWidth="1"/>
    <col min="15107" max="15107" width="96.5703125" style="852" bestFit="1" customWidth="1"/>
    <col min="15108" max="15109" width="13.5703125" style="852" bestFit="1" customWidth="1"/>
    <col min="15110" max="15110" width="15" style="852" bestFit="1" customWidth="1"/>
    <col min="15111" max="15111" width="12.5703125" style="852" bestFit="1" customWidth="1"/>
    <col min="15112" max="15112" width="14.85546875" style="852" bestFit="1" customWidth="1"/>
    <col min="15113" max="15113" width="12.5703125" style="852" bestFit="1" customWidth="1"/>
    <col min="15114" max="15114" width="15" style="852" bestFit="1" customWidth="1"/>
    <col min="15115" max="15115" width="12.5703125" style="852" bestFit="1" customWidth="1"/>
    <col min="15116" max="15116" width="14.7109375" style="852" bestFit="1" customWidth="1"/>
    <col min="15117" max="15117" width="12.5703125" style="852" customWidth="1"/>
    <col min="15118" max="15118" width="15" style="852" bestFit="1" customWidth="1"/>
    <col min="15119" max="15119" width="12.5703125" style="852" bestFit="1" customWidth="1"/>
    <col min="15120" max="15120" width="46.5703125" style="852" customWidth="1"/>
    <col min="15121" max="15360" width="46.5703125" style="852"/>
    <col min="15361" max="15362" width="0" style="852" hidden="1" customWidth="1"/>
    <col min="15363" max="15363" width="96.5703125" style="852" bestFit="1" customWidth="1"/>
    <col min="15364" max="15365" width="13.5703125" style="852" bestFit="1" customWidth="1"/>
    <col min="15366" max="15366" width="15" style="852" bestFit="1" customWidth="1"/>
    <col min="15367" max="15367" width="12.5703125" style="852" bestFit="1" customWidth="1"/>
    <col min="15368" max="15368" width="14.85546875" style="852" bestFit="1" customWidth="1"/>
    <col min="15369" max="15369" width="12.5703125" style="852" bestFit="1" customWidth="1"/>
    <col min="15370" max="15370" width="15" style="852" bestFit="1" customWidth="1"/>
    <col min="15371" max="15371" width="12.5703125" style="852" bestFit="1" customWidth="1"/>
    <col min="15372" max="15372" width="14.7109375" style="852" bestFit="1" customWidth="1"/>
    <col min="15373" max="15373" width="12.5703125" style="852" customWidth="1"/>
    <col min="15374" max="15374" width="15" style="852" bestFit="1" customWidth="1"/>
    <col min="15375" max="15375" width="12.5703125" style="852" bestFit="1" customWidth="1"/>
    <col min="15376" max="15376" width="46.5703125" style="852" customWidth="1"/>
    <col min="15377" max="15616" width="46.5703125" style="852"/>
    <col min="15617" max="15618" width="0" style="852" hidden="1" customWidth="1"/>
    <col min="15619" max="15619" width="96.5703125" style="852" bestFit="1" customWidth="1"/>
    <col min="15620" max="15621" width="13.5703125" style="852" bestFit="1" customWidth="1"/>
    <col min="15622" max="15622" width="15" style="852" bestFit="1" customWidth="1"/>
    <col min="15623" max="15623" width="12.5703125" style="852" bestFit="1" customWidth="1"/>
    <col min="15624" max="15624" width="14.85546875" style="852" bestFit="1" customWidth="1"/>
    <col min="15625" max="15625" width="12.5703125" style="852" bestFit="1" customWidth="1"/>
    <col min="15626" max="15626" width="15" style="852" bestFit="1" customWidth="1"/>
    <col min="15627" max="15627" width="12.5703125" style="852" bestFit="1" customWidth="1"/>
    <col min="15628" max="15628" width="14.7109375" style="852" bestFit="1" customWidth="1"/>
    <col min="15629" max="15629" width="12.5703125" style="852" customWidth="1"/>
    <col min="15630" max="15630" width="15" style="852" bestFit="1" customWidth="1"/>
    <col min="15631" max="15631" width="12.5703125" style="852" bestFit="1" customWidth="1"/>
    <col min="15632" max="15632" width="46.5703125" style="852" customWidth="1"/>
    <col min="15633" max="15872" width="46.5703125" style="852"/>
    <col min="15873" max="15874" width="0" style="852" hidden="1" customWidth="1"/>
    <col min="15875" max="15875" width="96.5703125" style="852" bestFit="1" customWidth="1"/>
    <col min="15876" max="15877" width="13.5703125" style="852" bestFit="1" customWidth="1"/>
    <col min="15878" max="15878" width="15" style="852" bestFit="1" customWidth="1"/>
    <col min="15879" max="15879" width="12.5703125" style="852" bestFit="1" customWidth="1"/>
    <col min="15880" max="15880" width="14.85546875" style="852" bestFit="1" customWidth="1"/>
    <col min="15881" max="15881" width="12.5703125" style="852" bestFit="1" customWidth="1"/>
    <col min="15882" max="15882" width="15" style="852" bestFit="1" customWidth="1"/>
    <col min="15883" max="15883" width="12.5703125" style="852" bestFit="1" customWidth="1"/>
    <col min="15884" max="15884" width="14.7109375" style="852" bestFit="1" customWidth="1"/>
    <col min="15885" max="15885" width="12.5703125" style="852" customWidth="1"/>
    <col min="15886" max="15886" width="15" style="852" bestFit="1" customWidth="1"/>
    <col min="15887" max="15887" width="12.5703125" style="852" bestFit="1" customWidth="1"/>
    <col min="15888" max="15888" width="46.5703125" style="852" customWidth="1"/>
    <col min="15889" max="16128" width="46.5703125" style="852"/>
    <col min="16129" max="16130" width="0" style="852" hidden="1" customWidth="1"/>
    <col min="16131" max="16131" width="96.5703125" style="852" bestFit="1" customWidth="1"/>
    <col min="16132" max="16133" width="13.5703125" style="852" bestFit="1" customWidth="1"/>
    <col min="16134" max="16134" width="15" style="852" bestFit="1" customWidth="1"/>
    <col min="16135" max="16135" width="12.5703125" style="852" bestFit="1" customWidth="1"/>
    <col min="16136" max="16136" width="14.85546875" style="852" bestFit="1" customWidth="1"/>
    <col min="16137" max="16137" width="12.5703125" style="852" bestFit="1" customWidth="1"/>
    <col min="16138" max="16138" width="15" style="852" bestFit="1" customWidth="1"/>
    <col min="16139" max="16139" width="12.5703125" style="852" bestFit="1" customWidth="1"/>
    <col min="16140" max="16140" width="14.7109375" style="852" bestFit="1" customWidth="1"/>
    <col min="16141" max="16141" width="12.5703125" style="852" customWidth="1"/>
    <col min="16142" max="16142" width="15" style="852" bestFit="1" customWidth="1"/>
    <col min="16143" max="16143" width="12.5703125" style="852" bestFit="1" customWidth="1"/>
    <col min="16144" max="16144" width="46.5703125" style="852" customWidth="1"/>
    <col min="16145" max="16384" width="46.5703125" style="852"/>
  </cols>
  <sheetData>
    <row r="1" spans="1:15" s="52" customFormat="1" ht="3.75" hidden="1" customHeight="1">
      <c r="C1" s="50"/>
      <c r="D1" s="51"/>
      <c r="E1" s="338"/>
      <c r="F1" s="338"/>
      <c r="G1" s="338"/>
      <c r="H1" s="51"/>
      <c r="I1" s="51"/>
      <c r="J1" s="51"/>
      <c r="K1" s="51"/>
      <c r="L1" s="51"/>
      <c r="M1" s="51"/>
      <c r="N1" s="51"/>
      <c r="O1" s="51"/>
    </row>
    <row r="2" spans="1:15" s="339" customFormat="1" ht="44.25" customHeight="1">
      <c r="C2" s="1081" t="s">
        <v>0</v>
      </c>
      <c r="D2" s="1081"/>
      <c r="E2" s="1081"/>
      <c r="F2" s="1081"/>
      <c r="G2" s="1081"/>
      <c r="H2" s="1081"/>
      <c r="I2" s="1081"/>
      <c r="J2" s="1081"/>
      <c r="K2" s="1081"/>
      <c r="L2" s="1081"/>
      <c r="M2" s="1081"/>
      <c r="N2" s="1081"/>
      <c r="O2" s="1081"/>
    </row>
    <row r="3" spans="1:15" s="339" customFormat="1" ht="45" customHeight="1">
      <c r="C3" s="1100" t="s">
        <v>742</v>
      </c>
      <c r="D3" s="1081"/>
      <c r="E3" s="1081"/>
      <c r="F3" s="1081"/>
      <c r="G3" s="1081"/>
      <c r="H3" s="1081"/>
      <c r="I3" s="1081"/>
      <c r="J3" s="1081"/>
      <c r="K3" s="1081"/>
      <c r="L3" s="1081"/>
      <c r="M3" s="1081"/>
      <c r="N3" s="1081"/>
      <c r="O3" s="1081"/>
    </row>
    <row r="4" spans="1:15" s="340" customFormat="1" ht="42.75" customHeight="1">
      <c r="A4" s="340" t="s">
        <v>1530</v>
      </c>
      <c r="C4" s="1101" t="s">
        <v>1255</v>
      </c>
      <c r="D4" s="1101"/>
      <c r="E4" s="1101"/>
      <c r="F4" s="1101"/>
      <c r="G4" s="1101"/>
      <c r="H4" s="1101"/>
      <c r="I4" s="1101"/>
      <c r="J4" s="1101"/>
      <c r="K4" s="1101"/>
      <c r="L4" s="1101"/>
      <c r="M4" s="1101"/>
      <c r="N4" s="1101"/>
      <c r="O4" s="1101"/>
    </row>
    <row r="5" spans="1:15" s="340" customFormat="1" ht="1.5" customHeight="1">
      <c r="C5" s="849"/>
      <c r="D5" s="849"/>
      <c r="E5" s="849"/>
      <c r="F5" s="849"/>
      <c r="G5" s="849"/>
      <c r="H5" s="849"/>
      <c r="I5" s="849"/>
      <c r="J5" s="849"/>
      <c r="K5" s="849"/>
      <c r="L5" s="849"/>
      <c r="M5" s="849"/>
      <c r="N5" s="849"/>
      <c r="O5" s="849"/>
    </row>
    <row r="6" spans="1:15" s="381" customFormat="1" ht="0.75" customHeight="1" thickBot="1">
      <c r="C6" s="158"/>
      <c r="D6" s="163"/>
      <c r="E6" s="405"/>
      <c r="F6" s="405"/>
      <c r="G6" s="405"/>
      <c r="H6" s="163"/>
      <c r="I6" s="163"/>
      <c r="J6" s="163"/>
      <c r="K6" s="163"/>
      <c r="L6" s="163"/>
      <c r="M6" s="163"/>
      <c r="N6" s="163"/>
      <c r="O6" s="163"/>
    </row>
    <row r="7" spans="1:15" s="852" customFormat="1" ht="19.5" customHeight="1" thickTop="1" thickBot="1">
      <c r="A7" s="341"/>
      <c r="B7" s="341"/>
      <c r="C7" s="41"/>
      <c r="D7" s="850" t="s">
        <v>728</v>
      </c>
      <c r="E7" s="850" t="s">
        <v>729</v>
      </c>
      <c r="F7" s="1102" t="s">
        <v>730</v>
      </c>
      <c r="G7" s="1102"/>
      <c r="H7" s="1102" t="s">
        <v>1162</v>
      </c>
      <c r="I7" s="1102"/>
      <c r="J7" s="1102" t="s">
        <v>1247</v>
      </c>
      <c r="K7" s="1102"/>
      <c r="L7" s="1102" t="s">
        <v>1295</v>
      </c>
      <c r="M7" s="1102"/>
      <c r="N7" s="1103" t="s">
        <v>1369</v>
      </c>
      <c r="O7" s="1103"/>
    </row>
    <row r="8" spans="1:15" s="852" customFormat="1" ht="19.5" customHeight="1" thickTop="1" thickBot="1">
      <c r="A8" s="342"/>
      <c r="B8" s="342"/>
      <c r="C8" s="462"/>
      <c r="D8" s="851" t="str">
        <f>"DIC"</f>
        <v>DIC</v>
      </c>
      <c r="E8" s="851" t="s">
        <v>731</v>
      </c>
      <c r="F8" s="1104" t="str">
        <f>"DIC"</f>
        <v>DIC</v>
      </c>
      <c r="G8" s="1104"/>
      <c r="H8" s="1104" t="s">
        <v>731</v>
      </c>
      <c r="I8" s="1104"/>
      <c r="J8" s="1103" t="str">
        <f>"DIC"</f>
        <v>DIC</v>
      </c>
      <c r="K8" s="1103"/>
      <c r="L8" s="1103" t="s">
        <v>731</v>
      </c>
      <c r="M8" s="1103"/>
      <c r="N8" s="1105" t="str">
        <f>UPPER("JUN")</f>
        <v>JUN</v>
      </c>
      <c r="O8" s="1105"/>
    </row>
    <row r="9" spans="1:15" s="852" customFormat="1" ht="41.25" customHeight="1" thickTop="1" thickBot="1">
      <c r="C9" s="463"/>
      <c r="D9" s="1099" t="s">
        <v>831</v>
      </c>
      <c r="E9" s="1099"/>
      <c r="F9" s="499" t="s">
        <v>1163</v>
      </c>
      <c r="G9" s="499" t="s">
        <v>1164</v>
      </c>
      <c r="H9" s="499" t="s">
        <v>1163</v>
      </c>
      <c r="I9" s="499" t="s">
        <v>1164</v>
      </c>
      <c r="J9" s="499" t="s">
        <v>1163</v>
      </c>
      <c r="K9" s="499" t="s">
        <v>1164</v>
      </c>
      <c r="L9" s="499" t="s">
        <v>1163</v>
      </c>
      <c r="M9" s="499" t="s">
        <v>1164</v>
      </c>
      <c r="N9" s="499" t="s">
        <v>1163</v>
      </c>
      <c r="O9" s="499" t="s">
        <v>1164</v>
      </c>
    </row>
    <row r="10" spans="1:15" s="28" customFormat="1" ht="25.5" hidden="1" customHeight="1" thickTop="1" thickBot="1">
      <c r="A10" s="343"/>
      <c r="B10" s="343"/>
      <c r="C10" s="464" t="s">
        <v>0</v>
      </c>
      <c r="D10" s="164"/>
      <c r="E10" s="164"/>
      <c r="F10" s="164"/>
      <c r="G10" s="164"/>
      <c r="H10" s="164"/>
      <c r="I10" s="164"/>
      <c r="J10" s="164"/>
      <c r="K10" s="164"/>
      <c r="L10" s="164"/>
      <c r="M10" s="164"/>
      <c r="N10" s="164"/>
      <c r="O10" s="164"/>
    </row>
    <row r="11" spans="1:15" s="28" customFormat="1" ht="30" customHeight="1" thickTop="1" thickBot="1">
      <c r="A11" s="343" t="s">
        <v>498</v>
      </c>
      <c r="B11" s="344" t="s">
        <v>1091</v>
      </c>
      <c r="C11" s="165" t="s">
        <v>743</v>
      </c>
      <c r="D11" s="543">
        <v>73524691.243310004</v>
      </c>
      <c r="E11" s="543">
        <v>84990500.767379999</v>
      </c>
      <c r="F11" s="543">
        <v>107500779.49492</v>
      </c>
      <c r="G11" s="543">
        <v>6598602.2458999995</v>
      </c>
      <c r="H11" s="543">
        <v>131019185.50766</v>
      </c>
      <c r="I11" s="543">
        <v>6976619.6497299997</v>
      </c>
      <c r="J11" s="543">
        <v>135426273.91997001</v>
      </c>
      <c r="K11" s="543">
        <v>7406593.7405200005</v>
      </c>
      <c r="L11" s="543">
        <v>154147230.37922001</v>
      </c>
      <c r="M11" s="543">
        <v>3699789.50373</v>
      </c>
      <c r="N11" s="543">
        <v>158732661.42664</v>
      </c>
      <c r="O11" s="543">
        <v>3908912.5222199997</v>
      </c>
    </row>
    <row r="12" spans="1:15" s="28" customFormat="1" ht="30" customHeight="1" thickTop="1" thickBot="1">
      <c r="A12" s="345" t="s">
        <v>498</v>
      </c>
      <c r="B12" s="346" t="s">
        <v>1092</v>
      </c>
      <c r="C12" s="166" t="s">
        <v>744</v>
      </c>
      <c r="D12" s="167">
        <v>19973132.302820001</v>
      </c>
      <c r="E12" s="167">
        <v>22240091.293369997</v>
      </c>
      <c r="F12" s="167">
        <v>26259147.962250002</v>
      </c>
      <c r="G12" s="167">
        <v>90932.063959999999</v>
      </c>
      <c r="H12" s="167">
        <v>30048308.85055</v>
      </c>
      <c r="I12" s="167">
        <v>188767.30397000001</v>
      </c>
      <c r="J12" s="167">
        <v>29802707.111759998</v>
      </c>
      <c r="K12" s="167">
        <v>177204.13876</v>
      </c>
      <c r="L12" s="167">
        <v>29805454.02679</v>
      </c>
      <c r="M12" s="167">
        <v>71468.362549999991</v>
      </c>
      <c r="N12" s="167">
        <v>31322983.217289999</v>
      </c>
      <c r="O12" s="167">
        <v>77869.951209999999</v>
      </c>
    </row>
    <row r="13" spans="1:15" s="28" customFormat="1" ht="30" customHeight="1" thickTop="1">
      <c r="A13" s="28" t="s">
        <v>498</v>
      </c>
      <c r="B13" s="853" t="s">
        <v>1093</v>
      </c>
      <c r="C13" s="168" t="s">
        <v>745</v>
      </c>
      <c r="D13" s="169">
        <v>18445040.143409997</v>
      </c>
      <c r="E13" s="169">
        <v>21911545.700010002</v>
      </c>
      <c r="F13" s="169">
        <v>25743694.768229999</v>
      </c>
      <c r="G13" s="169">
        <v>88148.398909999989</v>
      </c>
      <c r="H13" s="169">
        <v>28839393.823649999</v>
      </c>
      <c r="I13" s="169">
        <v>187365.71406999999</v>
      </c>
      <c r="J13" s="169">
        <v>29282081.915089998</v>
      </c>
      <c r="K13" s="169">
        <v>174194.28378</v>
      </c>
      <c r="L13" s="169">
        <v>29397584.709690001</v>
      </c>
      <c r="M13" s="169">
        <v>71115.523649999988</v>
      </c>
      <c r="N13" s="169">
        <v>30751087.667459998</v>
      </c>
      <c r="O13" s="169">
        <v>77795.416759999993</v>
      </c>
    </row>
    <row r="14" spans="1:15" s="28" customFormat="1" ht="30" customHeight="1" thickBot="1">
      <c r="A14" s="28" t="s">
        <v>498</v>
      </c>
      <c r="B14" s="853" t="s">
        <v>1219</v>
      </c>
      <c r="C14" s="168" t="s">
        <v>746</v>
      </c>
      <c r="D14" s="169">
        <v>1528092.1594100036</v>
      </c>
      <c r="E14" s="169">
        <v>328545.59335999563</v>
      </c>
      <c r="F14" s="169">
        <v>515453.19402000308</v>
      </c>
      <c r="G14" s="169">
        <v>2783.6650500000001</v>
      </c>
      <c r="H14" s="169">
        <v>1208915.0269000002</v>
      </c>
      <c r="I14" s="169">
        <v>1401.5898999999999</v>
      </c>
      <c r="J14" s="169">
        <v>520625.19667000003</v>
      </c>
      <c r="K14" s="169">
        <v>3009.8549800000001</v>
      </c>
      <c r="L14" s="169">
        <v>407869.31709999993</v>
      </c>
      <c r="M14" s="169">
        <v>352.83889999999997</v>
      </c>
      <c r="N14" s="169">
        <v>571895.54983000003</v>
      </c>
      <c r="O14" s="169">
        <v>74.534450000000007</v>
      </c>
    </row>
    <row r="15" spans="1:15" s="28" customFormat="1" ht="30" customHeight="1" thickTop="1" thickBot="1">
      <c r="A15" s="345" t="s">
        <v>498</v>
      </c>
      <c r="B15" s="346" t="s">
        <v>1094</v>
      </c>
      <c r="C15" s="166" t="s">
        <v>747</v>
      </c>
      <c r="D15" s="167">
        <v>23762281.870859999</v>
      </c>
      <c r="E15" s="167">
        <v>28662365.268270001</v>
      </c>
      <c r="F15" s="167">
        <v>36761744.1373</v>
      </c>
      <c r="G15" s="167">
        <v>1498976.8579200001</v>
      </c>
      <c r="H15" s="167">
        <v>47601698.228260003</v>
      </c>
      <c r="I15" s="167">
        <v>1322722.4246500002</v>
      </c>
      <c r="J15" s="167">
        <v>43891533.118639998</v>
      </c>
      <c r="K15" s="167">
        <v>1288187.4860999999</v>
      </c>
      <c r="L15" s="167">
        <v>47920359.177170001</v>
      </c>
      <c r="M15" s="167">
        <v>544564.09896000009</v>
      </c>
      <c r="N15" s="167">
        <v>46861095.462410003</v>
      </c>
      <c r="O15" s="167">
        <v>610449.16735</v>
      </c>
    </row>
    <row r="16" spans="1:15" s="28" customFormat="1" ht="30" customHeight="1" thickTop="1">
      <c r="A16" s="28" t="s">
        <v>498</v>
      </c>
      <c r="B16" s="853" t="s">
        <v>1095</v>
      </c>
      <c r="C16" s="168" t="s">
        <v>748</v>
      </c>
      <c r="D16" s="169">
        <v>23644586.757740002</v>
      </c>
      <c r="E16" s="169">
        <v>28513165.57051</v>
      </c>
      <c r="F16" s="169">
        <v>36551394.699830003</v>
      </c>
      <c r="G16" s="169">
        <v>1489119.6242799999</v>
      </c>
      <c r="H16" s="169">
        <v>47326529.629980005</v>
      </c>
      <c r="I16" s="169">
        <v>1308597.22276</v>
      </c>
      <c r="J16" s="169">
        <v>43593915.01269</v>
      </c>
      <c r="K16" s="169">
        <v>1270714.27495</v>
      </c>
      <c r="L16" s="169">
        <v>47584073.911169998</v>
      </c>
      <c r="M16" s="169">
        <v>538148.53008000006</v>
      </c>
      <c r="N16" s="169">
        <v>46490506.799940005</v>
      </c>
      <c r="O16" s="169">
        <v>603225.76138000004</v>
      </c>
    </row>
    <row r="17" spans="1:15" s="28" customFormat="1" ht="30" customHeight="1">
      <c r="A17" s="28" t="s">
        <v>498</v>
      </c>
      <c r="B17" s="853" t="s">
        <v>1096</v>
      </c>
      <c r="C17" s="168" t="s">
        <v>749</v>
      </c>
      <c r="D17" s="169">
        <v>60429.901429999998</v>
      </c>
      <c r="E17" s="169">
        <v>72665.274669999999</v>
      </c>
      <c r="F17" s="169">
        <v>159764.35003</v>
      </c>
      <c r="G17" s="169">
        <v>9857.2336400000004</v>
      </c>
      <c r="H17" s="169">
        <v>192727.76903</v>
      </c>
      <c r="I17" s="169">
        <v>14125.20189</v>
      </c>
      <c r="J17" s="169">
        <v>230157.96218999999</v>
      </c>
      <c r="K17" s="169">
        <v>17473.211149999999</v>
      </c>
      <c r="L17" s="169">
        <v>252601.42409000001</v>
      </c>
      <c r="M17" s="169">
        <v>6415.5688799999998</v>
      </c>
      <c r="N17" s="169">
        <v>261526.88853</v>
      </c>
      <c r="O17" s="169">
        <v>7223.4059699999998</v>
      </c>
    </row>
    <row r="18" spans="1:15" s="28" customFormat="1" ht="30" customHeight="1">
      <c r="A18" s="28" t="s">
        <v>498</v>
      </c>
      <c r="B18" s="853" t="s">
        <v>1097</v>
      </c>
      <c r="C18" s="168" t="s">
        <v>750</v>
      </c>
      <c r="D18" s="169">
        <v>0</v>
      </c>
      <c r="E18" s="169">
        <v>0</v>
      </c>
      <c r="F18" s="169">
        <v>0</v>
      </c>
      <c r="G18" s="169">
        <v>0</v>
      </c>
      <c r="H18" s="169">
        <v>0</v>
      </c>
      <c r="I18" s="169">
        <v>0</v>
      </c>
      <c r="J18" s="169">
        <v>0</v>
      </c>
      <c r="K18" s="169">
        <v>0</v>
      </c>
      <c r="L18" s="169">
        <v>0</v>
      </c>
      <c r="M18" s="169">
        <v>0</v>
      </c>
      <c r="N18" s="169">
        <v>0</v>
      </c>
      <c r="O18" s="169">
        <v>0</v>
      </c>
    </row>
    <row r="19" spans="1:15" s="28" customFormat="1" ht="30" customHeight="1" thickBot="1">
      <c r="A19" s="28" t="s">
        <v>498</v>
      </c>
      <c r="B19" s="415">
        <v>212.04</v>
      </c>
      <c r="C19" s="168" t="s">
        <v>1209</v>
      </c>
      <c r="D19" s="169">
        <v>57265.211689999996</v>
      </c>
      <c r="E19" s="169">
        <v>76534.423089999997</v>
      </c>
      <c r="F19" s="169">
        <v>50585.087439999996</v>
      </c>
      <c r="G19" s="169">
        <v>0</v>
      </c>
      <c r="H19" s="169">
        <v>82440.829249999995</v>
      </c>
      <c r="I19" s="169">
        <v>0</v>
      </c>
      <c r="J19" s="169">
        <v>67460.143760000006</v>
      </c>
      <c r="K19" s="169">
        <v>0</v>
      </c>
      <c r="L19" s="169">
        <v>83683.841910000003</v>
      </c>
      <c r="M19" s="169">
        <v>0</v>
      </c>
      <c r="N19" s="169">
        <v>109061.77394</v>
      </c>
      <c r="O19" s="169">
        <v>0</v>
      </c>
    </row>
    <row r="20" spans="1:15" s="28" customFormat="1" ht="30" customHeight="1" thickTop="1" thickBot="1">
      <c r="A20" s="345" t="s">
        <v>498</v>
      </c>
      <c r="B20" s="346" t="s">
        <v>1098</v>
      </c>
      <c r="C20" s="166" t="s">
        <v>751</v>
      </c>
      <c r="D20" s="167">
        <v>7983428.6643699994</v>
      </c>
      <c r="E20" s="167">
        <v>7744624.6595200002</v>
      </c>
      <c r="F20" s="167">
        <v>3674676.9889600002</v>
      </c>
      <c r="G20" s="167">
        <v>354998.75831</v>
      </c>
      <c r="H20" s="167">
        <v>2383644.6945799999</v>
      </c>
      <c r="I20" s="167">
        <v>120055.78901000001</v>
      </c>
      <c r="J20" s="167">
        <v>802007.39145</v>
      </c>
      <c r="K20" s="167">
        <v>16475.338680000001</v>
      </c>
      <c r="L20" s="167">
        <v>608029.32820000011</v>
      </c>
      <c r="M20" s="167">
        <v>5263.5813899999994</v>
      </c>
      <c r="N20" s="167">
        <v>517862.29598</v>
      </c>
      <c r="O20" s="167">
        <v>24234.35698</v>
      </c>
    </row>
    <row r="21" spans="1:15" s="28" customFormat="1" ht="30" customHeight="1" thickTop="1">
      <c r="A21" s="28" t="s">
        <v>498</v>
      </c>
      <c r="B21" s="853" t="s">
        <v>1099</v>
      </c>
      <c r="C21" s="168" t="s">
        <v>752</v>
      </c>
      <c r="D21" s="169">
        <v>623336.73124999995</v>
      </c>
      <c r="E21" s="169">
        <v>498762.19574</v>
      </c>
      <c r="F21" s="169">
        <v>399276.25400000002</v>
      </c>
      <c r="G21" s="169">
        <v>44416.47623</v>
      </c>
      <c r="H21" s="169">
        <v>249118.94316</v>
      </c>
      <c r="I21" s="169">
        <v>8988.2915900000007</v>
      </c>
      <c r="J21" s="169">
        <v>245465.79268000001</v>
      </c>
      <c r="K21" s="169">
        <v>2083.5707600000001</v>
      </c>
      <c r="L21" s="169">
        <v>138236.23634999999</v>
      </c>
      <c r="M21" s="169">
        <v>1446.8977600000001</v>
      </c>
      <c r="N21" s="169">
        <v>127779.30954999999</v>
      </c>
      <c r="O21" s="169">
        <v>1339.90425</v>
      </c>
    </row>
    <row r="22" spans="1:15" s="28" customFormat="1" ht="30" customHeight="1">
      <c r="A22" s="28" t="s">
        <v>498</v>
      </c>
      <c r="B22" s="853" t="s">
        <v>1100</v>
      </c>
      <c r="C22" s="168" t="s">
        <v>753</v>
      </c>
      <c r="D22" s="169">
        <v>151524.10626</v>
      </c>
      <c r="E22" s="169">
        <v>292609.79048000003</v>
      </c>
      <c r="F22" s="169">
        <v>170485.38162999999</v>
      </c>
      <c r="G22" s="169">
        <v>8075.3770800000002</v>
      </c>
      <c r="H22" s="169">
        <v>114216.96787000001</v>
      </c>
      <c r="I22" s="169">
        <v>53.932339999999996</v>
      </c>
      <c r="J22" s="169">
        <v>47026.880990000005</v>
      </c>
      <c r="K22" s="169">
        <v>12.456799999999999</v>
      </c>
      <c r="L22" s="169">
        <v>46517.801189999998</v>
      </c>
      <c r="M22" s="169">
        <v>0</v>
      </c>
      <c r="N22" s="169">
        <v>15498.704900000001</v>
      </c>
      <c r="O22" s="169">
        <v>9.5</v>
      </c>
    </row>
    <row r="23" spans="1:15" s="28" customFormat="1" ht="30" customHeight="1">
      <c r="A23" s="28" t="s">
        <v>498</v>
      </c>
      <c r="B23" s="853" t="s">
        <v>1101</v>
      </c>
      <c r="C23" s="168" t="s">
        <v>754</v>
      </c>
      <c r="D23" s="169">
        <v>199921.60611000002</v>
      </c>
      <c r="E23" s="169">
        <v>54355.426220000001</v>
      </c>
      <c r="F23" s="169">
        <v>2678.69346</v>
      </c>
      <c r="G23" s="169">
        <v>6.5</v>
      </c>
      <c r="H23" s="169">
        <v>1168.09356</v>
      </c>
      <c r="I23" s="169">
        <v>0</v>
      </c>
      <c r="J23" s="169">
        <v>549.15191000000004</v>
      </c>
      <c r="K23" s="169">
        <v>4.1870000000000003</v>
      </c>
      <c r="L23" s="169">
        <v>147.93198000000001</v>
      </c>
      <c r="M23" s="169">
        <v>0</v>
      </c>
      <c r="N23" s="169">
        <v>271.52739000000003</v>
      </c>
      <c r="O23" s="169">
        <v>0</v>
      </c>
    </row>
    <row r="24" spans="1:15" s="28" customFormat="1" ht="30" customHeight="1">
      <c r="A24" s="28" t="s">
        <v>498</v>
      </c>
      <c r="B24" s="853" t="s">
        <v>1102</v>
      </c>
      <c r="C24" s="168" t="s">
        <v>755</v>
      </c>
      <c r="D24" s="169">
        <v>306599.09943</v>
      </c>
      <c r="E24" s="169">
        <v>248485.59837999998</v>
      </c>
      <c r="F24" s="169">
        <v>26445.013449999999</v>
      </c>
      <c r="G24" s="169">
        <v>8</v>
      </c>
      <c r="H24" s="169">
        <v>10609.324560000001</v>
      </c>
      <c r="I24" s="169">
        <v>71.69</v>
      </c>
      <c r="J24" s="169">
        <v>5304.4106500000007</v>
      </c>
      <c r="K24" s="169">
        <v>106.9</v>
      </c>
      <c r="L24" s="169">
        <v>9253.5767500000002</v>
      </c>
      <c r="M24" s="169">
        <v>0</v>
      </c>
      <c r="N24" s="169">
        <v>1951.86106</v>
      </c>
      <c r="O24" s="169">
        <v>0</v>
      </c>
    </row>
    <row r="25" spans="1:15" s="28" customFormat="1" ht="30" customHeight="1">
      <c r="A25" s="28" t="s">
        <v>498</v>
      </c>
      <c r="B25" s="853" t="s">
        <v>1103</v>
      </c>
      <c r="C25" s="168" t="s">
        <v>756</v>
      </c>
      <c r="D25" s="169">
        <v>1177927.5670099999</v>
      </c>
      <c r="E25" s="169">
        <v>1205915.1962599999</v>
      </c>
      <c r="F25" s="169">
        <v>264672.82387000002</v>
      </c>
      <c r="G25" s="169">
        <v>30184.14315</v>
      </c>
      <c r="H25" s="169">
        <v>106122.38961</v>
      </c>
      <c r="I25" s="169">
        <v>426.1</v>
      </c>
      <c r="J25" s="169">
        <v>25017.230370000001</v>
      </c>
      <c r="K25" s="169">
        <v>32.210999999999999</v>
      </c>
      <c r="L25" s="169">
        <v>18410.11764</v>
      </c>
      <c r="M25" s="169">
        <v>562.5</v>
      </c>
      <c r="N25" s="169">
        <v>18403.705399999999</v>
      </c>
      <c r="O25" s="169">
        <v>44.716670000000001</v>
      </c>
    </row>
    <row r="26" spans="1:15" s="28" customFormat="1" ht="30" customHeight="1">
      <c r="A26" s="28" t="s">
        <v>498</v>
      </c>
      <c r="B26" s="853" t="s">
        <v>1104</v>
      </c>
      <c r="C26" s="168" t="s">
        <v>757</v>
      </c>
      <c r="D26" s="169">
        <v>1578216.74025</v>
      </c>
      <c r="E26" s="169">
        <v>1865363.9435399999</v>
      </c>
      <c r="F26" s="169">
        <v>505257.45386000001</v>
      </c>
      <c r="G26" s="169">
        <v>76035.279540000003</v>
      </c>
      <c r="H26" s="169">
        <v>33649.6057</v>
      </c>
      <c r="I26" s="169">
        <v>107.44036</v>
      </c>
      <c r="J26" s="169">
        <v>80504.609819999998</v>
      </c>
      <c r="K26" s="169">
        <v>443.37610999999998</v>
      </c>
      <c r="L26" s="169">
        <v>16469.675749999999</v>
      </c>
      <c r="M26" s="169">
        <v>520.48941000000002</v>
      </c>
      <c r="N26" s="169">
        <v>13237.23387</v>
      </c>
      <c r="O26" s="169">
        <v>793.54183999999998</v>
      </c>
    </row>
    <row r="27" spans="1:15" s="28" customFormat="1" ht="30" customHeight="1">
      <c r="A27" s="28" t="s">
        <v>498</v>
      </c>
      <c r="B27" s="853" t="s">
        <v>1105</v>
      </c>
      <c r="C27" s="168" t="s">
        <v>758</v>
      </c>
      <c r="D27" s="169">
        <v>1147777.8846700001</v>
      </c>
      <c r="E27" s="169">
        <v>937238.53564000002</v>
      </c>
      <c r="F27" s="169">
        <v>249611.65972999998</v>
      </c>
      <c r="G27" s="169">
        <v>23665.171420000002</v>
      </c>
      <c r="H27" s="169">
        <v>98917.452650000007</v>
      </c>
      <c r="I27" s="169">
        <v>5365.0515999999998</v>
      </c>
      <c r="J27" s="169">
        <v>11040.70414</v>
      </c>
      <c r="K27" s="169">
        <v>52</v>
      </c>
      <c r="L27" s="169">
        <v>6473.0777500000004</v>
      </c>
      <c r="M27" s="169">
        <v>0</v>
      </c>
      <c r="N27" s="169">
        <v>2883.0169999999998</v>
      </c>
      <c r="O27" s="169">
        <v>20000</v>
      </c>
    </row>
    <row r="28" spans="1:15" s="28" customFormat="1" ht="30" customHeight="1" thickBot="1">
      <c r="A28" s="28" t="s">
        <v>498</v>
      </c>
      <c r="B28" s="853" t="s">
        <v>1106</v>
      </c>
      <c r="C28" s="168" t="s">
        <v>759</v>
      </c>
      <c r="D28" s="169">
        <v>2798124.9293899997</v>
      </c>
      <c r="E28" s="169">
        <v>2641893.9732600003</v>
      </c>
      <c r="F28" s="169">
        <v>2056249.70896</v>
      </c>
      <c r="G28" s="169">
        <v>172607.81088999999</v>
      </c>
      <c r="H28" s="169">
        <v>1769841.91747</v>
      </c>
      <c r="I28" s="169">
        <v>105043.28312000001</v>
      </c>
      <c r="J28" s="169">
        <v>387098.61089000001</v>
      </c>
      <c r="K28" s="169">
        <v>13740.63701</v>
      </c>
      <c r="L28" s="169">
        <v>372520.91078999999</v>
      </c>
      <c r="M28" s="169">
        <v>2733.6942200000003</v>
      </c>
      <c r="N28" s="169">
        <v>337836.93680999998</v>
      </c>
      <c r="O28" s="169">
        <v>2046.6942199999999</v>
      </c>
    </row>
    <row r="29" spans="1:15" s="28" customFormat="1" ht="30" customHeight="1" thickTop="1" thickBot="1">
      <c r="A29" s="343" t="s">
        <v>498</v>
      </c>
      <c r="B29" s="347" t="s">
        <v>1220</v>
      </c>
      <c r="C29" s="170" t="s">
        <v>760</v>
      </c>
      <c r="D29" s="544">
        <v>2279307.10091</v>
      </c>
      <c r="E29" s="544">
        <v>2442940.0224699997</v>
      </c>
      <c r="F29" s="544">
        <v>4294946.5777599998</v>
      </c>
      <c r="G29" s="544">
        <v>63408.55586</v>
      </c>
      <c r="H29" s="544">
        <v>4348898.8077299995</v>
      </c>
      <c r="I29" s="544">
        <v>72355.122049999991</v>
      </c>
      <c r="J29" s="544">
        <v>4373255.216</v>
      </c>
      <c r="K29" s="544">
        <v>81295.319329999998</v>
      </c>
      <c r="L29" s="544">
        <v>5070419.5684399996</v>
      </c>
      <c r="M29" s="544">
        <v>43007.972549999999</v>
      </c>
      <c r="N29" s="544">
        <v>5169395.2000600006</v>
      </c>
      <c r="O29" s="544">
        <v>48785.93894</v>
      </c>
    </row>
    <row r="30" spans="1:15" s="28" customFormat="1" ht="30" customHeight="1" thickTop="1" thickBot="1">
      <c r="A30" s="343" t="s">
        <v>498</v>
      </c>
      <c r="B30" s="347" t="s">
        <v>1107</v>
      </c>
      <c r="C30" s="170" t="s">
        <v>761</v>
      </c>
      <c r="D30" s="544">
        <v>18273998.676750001</v>
      </c>
      <c r="E30" s="544">
        <v>22420246.71923</v>
      </c>
      <c r="F30" s="544">
        <v>34128615.657130003</v>
      </c>
      <c r="G30" s="544">
        <v>4343383.9944200004</v>
      </c>
      <c r="H30" s="544">
        <v>43373413.711370006</v>
      </c>
      <c r="I30" s="544">
        <v>4959551.16799</v>
      </c>
      <c r="J30" s="544">
        <v>52421842.970919997</v>
      </c>
      <c r="K30" s="544">
        <v>5460133.89224</v>
      </c>
      <c r="L30" s="544">
        <v>65219490.453510001</v>
      </c>
      <c r="M30" s="544">
        <v>2772120.0762800002</v>
      </c>
      <c r="N30" s="544">
        <v>68692601.342179999</v>
      </c>
      <c r="O30" s="544">
        <v>2860658.1902199998</v>
      </c>
    </row>
    <row r="31" spans="1:15" s="28" customFormat="1" ht="30" customHeight="1" thickTop="1" thickBot="1">
      <c r="A31" s="345" t="s">
        <v>498</v>
      </c>
      <c r="B31" s="348" t="s">
        <v>1108</v>
      </c>
      <c r="C31" s="166" t="s">
        <v>762</v>
      </c>
      <c r="D31" s="545">
        <v>1252542.6276</v>
      </c>
      <c r="E31" s="167">
        <v>1480232.80452</v>
      </c>
      <c r="F31" s="167">
        <v>2381648.1715199999</v>
      </c>
      <c r="G31" s="167">
        <v>246902.01543</v>
      </c>
      <c r="H31" s="167">
        <v>3263221.2151700002</v>
      </c>
      <c r="I31" s="167">
        <v>313167.84206</v>
      </c>
      <c r="J31" s="167">
        <v>4134928.1111999997</v>
      </c>
      <c r="K31" s="167">
        <v>383297.56541000004</v>
      </c>
      <c r="L31" s="167">
        <v>5523477.8251099996</v>
      </c>
      <c r="M31" s="167">
        <v>263365.41200000001</v>
      </c>
      <c r="N31" s="167">
        <v>6168723.9087200006</v>
      </c>
      <c r="O31" s="167">
        <v>286914.91751999996</v>
      </c>
    </row>
    <row r="32" spans="1:15" s="28" customFormat="1" ht="30" customHeight="1" thickTop="1">
      <c r="A32" s="28" t="s">
        <v>498</v>
      </c>
      <c r="B32" s="853" t="s">
        <v>1109</v>
      </c>
      <c r="C32" s="168" t="s">
        <v>763</v>
      </c>
      <c r="D32" s="169">
        <v>72.904570000000007</v>
      </c>
      <c r="E32" s="169">
        <v>79.90549</v>
      </c>
      <c r="F32" s="169">
        <v>79.889939999999996</v>
      </c>
      <c r="G32" s="169">
        <v>0</v>
      </c>
      <c r="H32" s="169">
        <v>79.791839999999993</v>
      </c>
      <c r="I32" s="169">
        <v>0</v>
      </c>
      <c r="J32" s="169">
        <v>644.92855000000009</v>
      </c>
      <c r="K32" s="169">
        <v>0</v>
      </c>
      <c r="L32" s="169">
        <v>81.099809999999991</v>
      </c>
      <c r="M32" s="169">
        <v>0</v>
      </c>
      <c r="N32" s="169">
        <v>285.79082</v>
      </c>
      <c r="O32" s="169">
        <v>0</v>
      </c>
    </row>
    <row r="33" spans="1:15" s="28" customFormat="1" ht="30" customHeight="1">
      <c r="A33" s="28" t="s">
        <v>498</v>
      </c>
      <c r="B33" s="853" t="s">
        <v>1110</v>
      </c>
      <c r="C33" s="168" t="s">
        <v>764</v>
      </c>
      <c r="D33" s="169">
        <v>9.7299400000000009</v>
      </c>
      <c r="E33" s="169">
        <v>16.836650000000002</v>
      </c>
      <c r="F33" s="169">
        <v>1682.6202700000001</v>
      </c>
      <c r="G33" s="169">
        <v>391.75372999999996</v>
      </c>
      <c r="H33" s="169">
        <v>2162.8022999999998</v>
      </c>
      <c r="I33" s="169">
        <v>445.94781</v>
      </c>
      <c r="J33" s="169">
        <v>2766.88427</v>
      </c>
      <c r="K33" s="169">
        <v>547.9402</v>
      </c>
      <c r="L33" s="169">
        <v>4495.8778899999998</v>
      </c>
      <c r="M33" s="169">
        <v>668.06436999999994</v>
      </c>
      <c r="N33" s="169">
        <v>5775.6100299999998</v>
      </c>
      <c r="O33" s="169">
        <v>1073.10059</v>
      </c>
    </row>
    <row r="34" spans="1:15" s="28" customFormat="1" ht="30" customHeight="1">
      <c r="A34" s="28" t="s">
        <v>498</v>
      </c>
      <c r="B34" s="853" t="s">
        <v>1111</v>
      </c>
      <c r="C34" s="168" t="s">
        <v>765</v>
      </c>
      <c r="D34" s="169">
        <v>283484.18526999996</v>
      </c>
      <c r="E34" s="169">
        <v>300500.95704000001</v>
      </c>
      <c r="F34" s="169">
        <v>385526.76910999999</v>
      </c>
      <c r="G34" s="169">
        <v>14514.381619999998</v>
      </c>
      <c r="H34" s="169">
        <v>445561.84002999996</v>
      </c>
      <c r="I34" s="169">
        <v>9009.2046300000002</v>
      </c>
      <c r="J34" s="169">
        <v>342104.80123000004</v>
      </c>
      <c r="K34" s="169">
        <v>866.99043000000006</v>
      </c>
      <c r="L34" s="169">
        <v>399408.42797000002</v>
      </c>
      <c r="M34" s="169">
        <v>351.18054999999998</v>
      </c>
      <c r="N34" s="169">
        <v>420558.57079000003</v>
      </c>
      <c r="O34" s="169">
        <v>524.87053000000003</v>
      </c>
    </row>
    <row r="35" spans="1:15" s="28" customFormat="1" ht="30" customHeight="1">
      <c r="A35" s="28" t="s">
        <v>498</v>
      </c>
      <c r="B35" s="349" t="s">
        <v>1112</v>
      </c>
      <c r="C35" s="168" t="s">
        <v>766</v>
      </c>
      <c r="D35" s="169">
        <v>6109.2812000000004</v>
      </c>
      <c r="E35" s="169">
        <v>4345.0412999999999</v>
      </c>
      <c r="F35" s="169">
        <v>5126.6299600000002</v>
      </c>
      <c r="G35" s="169">
        <v>658.40760999999998</v>
      </c>
      <c r="H35" s="169">
        <v>7554.4074099999998</v>
      </c>
      <c r="I35" s="169">
        <v>885.31097999999997</v>
      </c>
      <c r="J35" s="169">
        <v>4634.96497</v>
      </c>
      <c r="K35" s="169">
        <v>658.94144999999992</v>
      </c>
      <c r="L35" s="169">
        <v>6236.8519000000006</v>
      </c>
      <c r="M35" s="169">
        <v>53.74165</v>
      </c>
      <c r="N35" s="169">
        <v>6546.1395400000001</v>
      </c>
      <c r="O35" s="169">
        <v>111.9418</v>
      </c>
    </row>
    <row r="36" spans="1:15" s="28" customFormat="1" ht="30" customHeight="1">
      <c r="A36" s="28" t="s">
        <v>498</v>
      </c>
      <c r="B36" s="349" t="s">
        <v>1113</v>
      </c>
      <c r="C36" s="171" t="s">
        <v>1221</v>
      </c>
      <c r="D36" s="169">
        <v>962866.52662000002</v>
      </c>
      <c r="E36" s="169">
        <v>1175290.0640399999</v>
      </c>
      <c r="F36" s="169">
        <v>1989232.2622400001</v>
      </c>
      <c r="G36" s="169">
        <v>231337.47247000001</v>
      </c>
      <c r="H36" s="169">
        <v>2807862.37359</v>
      </c>
      <c r="I36" s="169">
        <v>302827.37864000001</v>
      </c>
      <c r="J36" s="169">
        <v>3784776.5321799996</v>
      </c>
      <c r="K36" s="169">
        <v>381223.69332999998</v>
      </c>
      <c r="L36" s="169">
        <v>5113255.5675400002</v>
      </c>
      <c r="M36" s="169">
        <v>262292.42543</v>
      </c>
      <c r="N36" s="169">
        <v>5735557.7975399997</v>
      </c>
      <c r="O36" s="169">
        <v>285205.00460000004</v>
      </c>
    </row>
    <row r="37" spans="1:15" s="28" customFormat="1" ht="30" customHeight="1">
      <c r="A37" s="28" t="s">
        <v>498</v>
      </c>
      <c r="B37" s="349" t="s">
        <v>1114</v>
      </c>
      <c r="C37" s="172" t="s">
        <v>767</v>
      </c>
      <c r="D37" s="169">
        <v>3362012.28681</v>
      </c>
      <c r="E37" s="169">
        <v>5229959.0864799991</v>
      </c>
      <c r="F37" s="169">
        <v>5643842.55571</v>
      </c>
      <c r="G37" s="169">
        <v>113365.74717</v>
      </c>
      <c r="H37" s="169">
        <v>6230084.8331199996</v>
      </c>
      <c r="I37" s="169">
        <v>23848.980350000002</v>
      </c>
      <c r="J37" s="169">
        <v>5883536.7179199997</v>
      </c>
      <c r="K37" s="169">
        <v>16908.81381</v>
      </c>
      <c r="L37" s="169">
        <v>7481096.2813200001</v>
      </c>
      <c r="M37" s="169">
        <v>0</v>
      </c>
      <c r="N37" s="169">
        <v>7188519.8257600004</v>
      </c>
      <c r="O37" s="169">
        <v>0</v>
      </c>
    </row>
    <row r="38" spans="1:15" s="852" customFormat="1" ht="2.25" customHeight="1">
      <c r="A38" s="853" t="s">
        <v>497</v>
      </c>
      <c r="B38" s="853" t="s">
        <v>497</v>
      </c>
      <c r="C38" s="162"/>
      <c r="D38" s="416"/>
      <c r="E38" s="159"/>
      <c r="F38" s="159"/>
      <c r="G38" s="159"/>
      <c r="H38" s="159"/>
      <c r="I38" s="159"/>
      <c r="J38" s="159"/>
      <c r="K38" s="159"/>
      <c r="L38" s="159"/>
      <c r="M38" s="159"/>
      <c r="N38" s="159"/>
      <c r="O38" s="159"/>
    </row>
    <row r="39" spans="1:15" s="852" customFormat="1" ht="1.5" customHeight="1" thickBot="1">
      <c r="C39" s="458"/>
      <c r="D39" s="44"/>
      <c r="E39" s="173"/>
      <c r="F39" s="173"/>
      <c r="G39" s="173"/>
      <c r="H39" s="44"/>
      <c r="I39" s="44"/>
      <c r="J39" s="44"/>
      <c r="K39" s="44"/>
      <c r="L39" s="44"/>
      <c r="M39" s="44"/>
      <c r="N39" s="44"/>
      <c r="O39" s="44"/>
    </row>
    <row r="40" spans="1:15" s="852" customFormat="1" ht="24.75" customHeight="1" thickTop="1">
      <c r="C40" s="37"/>
      <c r="D40" s="55"/>
      <c r="E40" s="174"/>
      <c r="F40" s="174"/>
      <c r="G40" s="174"/>
      <c r="H40" s="55"/>
      <c r="I40" s="55"/>
      <c r="J40" s="55"/>
      <c r="K40" s="55"/>
      <c r="L40" s="55"/>
      <c r="M40" s="55"/>
      <c r="N40" s="55"/>
      <c r="O40" s="55"/>
    </row>
    <row r="41" spans="1:15" s="852" customFormat="1">
      <c r="C41" s="37"/>
      <c r="D41" s="55"/>
      <c r="E41" s="174"/>
      <c r="F41" s="174"/>
      <c r="G41" s="174"/>
      <c r="H41" s="55"/>
      <c r="I41" s="55"/>
      <c r="J41" s="55"/>
      <c r="K41" s="55"/>
      <c r="L41" s="55"/>
      <c r="M41" s="55"/>
      <c r="N41" s="55"/>
      <c r="O41" s="55"/>
    </row>
    <row r="42" spans="1:15" s="852" customFormat="1">
      <c r="C42" s="37"/>
      <c r="D42" s="55"/>
      <c r="E42" s="174"/>
      <c r="F42" s="174"/>
      <c r="G42" s="174"/>
      <c r="H42" s="55"/>
      <c r="I42" s="55"/>
      <c r="J42" s="55"/>
      <c r="K42" s="55"/>
      <c r="L42" s="55"/>
      <c r="M42" s="55"/>
      <c r="N42" s="55"/>
      <c r="O42" s="55"/>
    </row>
    <row r="43" spans="1:15" s="852" customFormat="1">
      <c r="C43" s="37"/>
      <c r="D43" s="55"/>
      <c r="E43" s="174"/>
      <c r="F43" s="174"/>
      <c r="G43" s="174"/>
      <c r="H43" s="55"/>
      <c r="I43" s="55"/>
      <c r="J43" s="55"/>
      <c r="K43" s="55"/>
      <c r="L43" s="55"/>
      <c r="M43" s="55"/>
      <c r="N43" s="55"/>
      <c r="O43" s="55"/>
    </row>
    <row r="44" spans="1:15" s="852" customFormat="1">
      <c r="C44" s="38"/>
      <c r="D44" s="55"/>
      <c r="E44" s="174"/>
      <c r="F44" s="174"/>
      <c r="G44" s="174"/>
      <c r="H44" s="55"/>
      <c r="I44" s="55"/>
      <c r="J44" s="55"/>
      <c r="K44" s="55"/>
      <c r="L44" s="55"/>
      <c r="M44" s="55"/>
      <c r="N44" s="55"/>
      <c r="O44" s="55"/>
    </row>
    <row r="45" spans="1:15" s="852" customFormat="1">
      <c r="C45" s="38"/>
      <c r="D45" s="55"/>
      <c r="E45" s="174"/>
      <c r="F45" s="174"/>
      <c r="G45" s="174"/>
      <c r="H45" s="55"/>
      <c r="I45" s="55"/>
      <c r="J45" s="55"/>
      <c r="K45" s="55"/>
      <c r="L45" s="55"/>
      <c r="M45" s="55"/>
      <c r="N45" s="55"/>
      <c r="O45" s="55"/>
    </row>
    <row r="46" spans="1:15" s="852" customFormat="1">
      <c r="C46" s="38"/>
      <c r="D46" s="55"/>
      <c r="E46" s="174"/>
      <c r="F46" s="174"/>
      <c r="G46" s="174"/>
      <c r="H46" s="55"/>
      <c r="I46" s="55"/>
      <c r="J46" s="55"/>
      <c r="K46" s="55"/>
      <c r="L46" s="55"/>
      <c r="M46" s="55"/>
      <c r="N46" s="55"/>
      <c r="O46" s="55"/>
    </row>
    <row r="47" spans="1:15" s="852" customFormat="1">
      <c r="C47" s="38"/>
      <c r="D47" s="55"/>
      <c r="E47" s="174"/>
      <c r="F47" s="174"/>
      <c r="G47" s="174"/>
      <c r="H47" s="55"/>
      <c r="I47" s="55"/>
      <c r="J47" s="55"/>
      <c r="K47" s="55"/>
      <c r="L47" s="55"/>
      <c r="M47" s="55"/>
      <c r="N47" s="55"/>
      <c r="O47" s="55"/>
    </row>
    <row r="48" spans="1:15" s="852" customFormat="1">
      <c r="C48" s="38"/>
      <c r="D48" s="55"/>
      <c r="E48" s="174"/>
      <c r="F48" s="174"/>
      <c r="G48" s="174"/>
      <c r="H48" s="55"/>
      <c r="I48" s="55"/>
      <c r="J48" s="55"/>
      <c r="K48" s="55"/>
      <c r="L48" s="55"/>
      <c r="M48" s="55"/>
      <c r="N48" s="55"/>
      <c r="O48" s="55"/>
    </row>
    <row r="49" spans="3:15" s="852" customFormat="1">
      <c r="C49" s="38"/>
      <c r="D49" s="55"/>
      <c r="E49" s="174"/>
      <c r="F49" s="174"/>
      <c r="G49" s="174"/>
      <c r="H49" s="55"/>
      <c r="I49" s="55"/>
      <c r="J49" s="55"/>
      <c r="K49" s="55"/>
      <c r="L49" s="55"/>
      <c r="M49" s="55"/>
      <c r="N49" s="55"/>
      <c r="O49" s="55"/>
    </row>
    <row r="50" spans="3:15" s="852" customFormat="1">
      <c r="C50" s="38"/>
      <c r="D50" s="55"/>
      <c r="E50" s="174"/>
      <c r="F50" s="174"/>
      <c r="G50" s="174"/>
      <c r="H50" s="55"/>
      <c r="I50" s="55"/>
      <c r="J50" s="55"/>
      <c r="K50" s="55"/>
      <c r="L50" s="55"/>
      <c r="M50" s="55"/>
      <c r="N50" s="55"/>
      <c r="O50" s="55"/>
    </row>
    <row r="51" spans="3:15" s="852" customFormat="1">
      <c r="C51" s="38"/>
      <c r="D51" s="55"/>
      <c r="E51" s="174"/>
      <c r="F51" s="174"/>
      <c r="G51" s="174"/>
      <c r="H51" s="55"/>
      <c r="I51" s="55"/>
      <c r="J51" s="55"/>
      <c r="K51" s="55"/>
      <c r="L51" s="55"/>
      <c r="M51" s="55"/>
      <c r="N51" s="55"/>
      <c r="O51" s="55"/>
    </row>
    <row r="52" spans="3:15" s="852" customFormat="1">
      <c r="C52" s="38"/>
      <c r="D52" s="55"/>
      <c r="E52" s="174"/>
      <c r="F52" s="174"/>
      <c r="G52" s="174"/>
      <c r="H52" s="55"/>
      <c r="I52" s="55"/>
      <c r="J52" s="55"/>
      <c r="K52" s="55"/>
      <c r="L52" s="55"/>
      <c r="M52" s="55"/>
      <c r="N52" s="55"/>
      <c r="O52" s="55"/>
    </row>
    <row r="53" spans="3:15" s="852" customFormat="1">
      <c r="C53" s="38"/>
      <c r="D53" s="55"/>
      <c r="E53" s="174"/>
      <c r="F53" s="174"/>
      <c r="G53" s="174"/>
      <c r="H53" s="55"/>
      <c r="I53" s="55"/>
      <c r="J53" s="55"/>
      <c r="K53" s="55"/>
      <c r="L53" s="55"/>
      <c r="M53" s="55"/>
      <c r="N53" s="55"/>
      <c r="O53" s="55"/>
    </row>
    <row r="54" spans="3:15" s="852" customFormat="1">
      <c r="C54" s="38"/>
      <c r="D54" s="55"/>
      <c r="E54" s="174"/>
      <c r="F54" s="174"/>
      <c r="G54" s="174"/>
      <c r="H54" s="55"/>
      <c r="I54" s="55"/>
      <c r="J54" s="55"/>
      <c r="K54" s="55"/>
      <c r="L54" s="55"/>
      <c r="M54" s="55"/>
      <c r="N54" s="55"/>
      <c r="O54" s="55"/>
    </row>
    <row r="55" spans="3:15" s="852" customFormat="1" ht="15.75">
      <c r="C55" s="47"/>
      <c r="D55" s="55"/>
      <c r="E55" s="174"/>
      <c r="F55" s="174"/>
      <c r="G55" s="174"/>
      <c r="H55" s="55"/>
      <c r="I55" s="55"/>
      <c r="J55" s="55"/>
      <c r="K55" s="55"/>
      <c r="L55" s="55"/>
      <c r="M55" s="55"/>
      <c r="N55" s="55"/>
      <c r="O55" s="55"/>
    </row>
    <row r="56" spans="3:15" s="852" customFormat="1" ht="15.75">
      <c r="C56" s="47"/>
      <c r="D56" s="55"/>
      <c r="E56" s="174"/>
      <c r="F56" s="174"/>
      <c r="G56" s="174"/>
      <c r="H56" s="55"/>
      <c r="I56" s="55"/>
      <c r="J56" s="55"/>
      <c r="K56" s="55"/>
      <c r="L56" s="55"/>
      <c r="M56" s="55"/>
      <c r="N56" s="55"/>
      <c r="O56" s="55"/>
    </row>
    <row r="57" spans="3:15" s="852" customFormat="1" ht="15.75">
      <c r="C57" s="47"/>
      <c r="D57" s="55"/>
      <c r="E57" s="174"/>
      <c r="F57" s="174"/>
      <c r="G57" s="174"/>
      <c r="H57" s="55"/>
      <c r="I57" s="55"/>
      <c r="J57" s="55"/>
      <c r="K57" s="55"/>
      <c r="L57" s="55"/>
      <c r="M57" s="55"/>
      <c r="N57" s="55"/>
      <c r="O57" s="55"/>
    </row>
    <row r="58" spans="3:15" s="852" customFormat="1" ht="15.75">
      <c r="C58" s="47"/>
      <c r="E58" s="350"/>
      <c r="F58" s="350"/>
      <c r="G58" s="350"/>
    </row>
    <row r="59" spans="3:15" s="852" customFormat="1" ht="15.75">
      <c r="C59" s="47"/>
      <c r="E59" s="350"/>
      <c r="F59" s="350"/>
      <c r="G59" s="350"/>
    </row>
    <row r="60" spans="3:15" s="852" customFormat="1" ht="15.75">
      <c r="C60" s="47"/>
      <c r="E60" s="350"/>
      <c r="F60" s="350"/>
      <c r="G60" s="350"/>
    </row>
    <row r="61" spans="3:15" s="852" customFormat="1" ht="15.75">
      <c r="C61" s="47"/>
      <c r="E61" s="350"/>
      <c r="F61" s="350"/>
      <c r="G61" s="350"/>
    </row>
    <row r="62" spans="3:15" s="852" customFormat="1" ht="15.75">
      <c r="C62" s="47"/>
      <c r="E62" s="350"/>
      <c r="F62" s="350"/>
      <c r="G62" s="350"/>
    </row>
    <row r="63" spans="3:15" s="852" customFormat="1" ht="15.75">
      <c r="C63" s="47"/>
      <c r="E63" s="350"/>
      <c r="F63" s="350"/>
      <c r="G63" s="350"/>
    </row>
    <row r="64" spans="3:15" s="852" customFormat="1" ht="15.75">
      <c r="C64" s="47"/>
      <c r="E64" s="350"/>
      <c r="F64" s="350"/>
      <c r="G64" s="350"/>
    </row>
    <row r="65" spans="3:7" s="852" customFormat="1" ht="15.75">
      <c r="C65" s="47"/>
      <c r="E65" s="350"/>
      <c r="F65" s="350"/>
      <c r="G65" s="350"/>
    </row>
    <row r="66" spans="3:7" s="852" customFormat="1" ht="15.75">
      <c r="C66" s="47"/>
      <c r="E66" s="350"/>
      <c r="F66" s="350"/>
      <c r="G66" s="350"/>
    </row>
    <row r="67" spans="3:7" s="852" customFormat="1" ht="15.75">
      <c r="C67" s="47"/>
      <c r="E67" s="350"/>
      <c r="F67" s="350"/>
      <c r="G67" s="350"/>
    </row>
    <row r="68" spans="3:7" s="852" customFormat="1" ht="15.75">
      <c r="C68" s="47"/>
      <c r="E68" s="350"/>
      <c r="F68" s="350"/>
      <c r="G68" s="350"/>
    </row>
    <row r="69" spans="3:7" s="852" customFormat="1" ht="15.75">
      <c r="C69" s="47"/>
      <c r="E69" s="350"/>
      <c r="F69" s="350"/>
      <c r="G69" s="350"/>
    </row>
    <row r="70" spans="3:7" s="852" customFormat="1" ht="15.75">
      <c r="C70" s="47"/>
      <c r="E70" s="350"/>
      <c r="F70" s="350"/>
      <c r="G70" s="350"/>
    </row>
    <row r="71" spans="3:7" s="852" customFormat="1" ht="15.75">
      <c r="C71" s="47"/>
      <c r="E71" s="350"/>
      <c r="F71" s="350"/>
      <c r="G71" s="350"/>
    </row>
    <row r="72" spans="3:7" s="852" customFormat="1" ht="15.75">
      <c r="C72" s="47"/>
      <c r="E72" s="350"/>
      <c r="F72" s="350"/>
      <c r="G72" s="350"/>
    </row>
    <row r="73" spans="3:7" s="852" customFormat="1" ht="15.75">
      <c r="C73" s="47"/>
      <c r="E73" s="350"/>
      <c r="F73" s="350"/>
      <c r="G73" s="350"/>
    </row>
    <row r="74" spans="3:7" s="852" customFormat="1" ht="15.75">
      <c r="C74" s="47"/>
      <c r="E74" s="350"/>
      <c r="F74" s="350"/>
      <c r="G74" s="350"/>
    </row>
    <row r="75" spans="3:7" s="852" customFormat="1" ht="15.75">
      <c r="C75" s="47"/>
      <c r="E75" s="350"/>
      <c r="F75" s="350"/>
      <c r="G75" s="350"/>
    </row>
    <row r="76" spans="3:7" s="852" customFormat="1" ht="15.75">
      <c r="C76" s="47"/>
      <c r="E76" s="350"/>
      <c r="F76" s="350"/>
      <c r="G76" s="350"/>
    </row>
    <row r="77" spans="3:7" s="852" customFormat="1" ht="15.75">
      <c r="C77" s="47"/>
      <c r="E77" s="350"/>
      <c r="F77" s="350"/>
      <c r="G77" s="350"/>
    </row>
    <row r="78" spans="3:7" s="852" customFormat="1" ht="15.75">
      <c r="C78" s="47"/>
      <c r="E78" s="350"/>
      <c r="F78" s="350"/>
      <c r="G78" s="350"/>
    </row>
    <row r="79" spans="3:7" s="852" customFormat="1" ht="15.75">
      <c r="C79" s="47"/>
      <c r="E79" s="350"/>
      <c r="F79" s="350"/>
      <c r="G79" s="350"/>
    </row>
    <row r="80" spans="3:7" s="852" customFormat="1" ht="15.75">
      <c r="C80" s="47"/>
      <c r="E80" s="350"/>
      <c r="F80" s="350"/>
      <c r="G80" s="350"/>
    </row>
    <row r="81" spans="3:7" s="852" customFormat="1" ht="15.75">
      <c r="C81" s="47"/>
      <c r="E81" s="350"/>
      <c r="F81" s="350"/>
      <c r="G81" s="350"/>
    </row>
    <row r="82" spans="3:7" s="852" customFormat="1" ht="15.75">
      <c r="C82" s="47"/>
      <c r="E82" s="350"/>
      <c r="F82" s="350"/>
      <c r="G82" s="350"/>
    </row>
    <row r="83" spans="3:7" s="852" customFormat="1" ht="15.75">
      <c r="C83" s="47"/>
      <c r="E83" s="350"/>
      <c r="F83" s="350"/>
      <c r="G83" s="350"/>
    </row>
    <row r="84" spans="3:7" s="852" customFormat="1" ht="15.75">
      <c r="C84" s="47"/>
      <c r="E84" s="350"/>
      <c r="F84" s="350"/>
      <c r="G84" s="350"/>
    </row>
    <row r="85" spans="3:7" s="852" customFormat="1" ht="15.75">
      <c r="C85" s="47"/>
      <c r="E85" s="350"/>
      <c r="F85" s="350"/>
      <c r="G85" s="350"/>
    </row>
    <row r="86" spans="3:7" s="852" customFormat="1" ht="15.75">
      <c r="C86" s="47"/>
      <c r="E86" s="350"/>
      <c r="F86" s="350"/>
      <c r="G86" s="350"/>
    </row>
    <row r="87" spans="3:7" s="852" customFormat="1" ht="15.75">
      <c r="C87" s="47"/>
      <c r="E87" s="350"/>
      <c r="F87" s="350"/>
      <c r="G87" s="350"/>
    </row>
    <row r="88" spans="3:7" s="852" customFormat="1" ht="15.75">
      <c r="C88" s="47"/>
      <c r="E88" s="350"/>
      <c r="F88" s="350"/>
      <c r="G88" s="350"/>
    </row>
    <row r="89" spans="3:7" s="852" customFormat="1" ht="15.75">
      <c r="C89" s="47"/>
      <c r="E89" s="350"/>
      <c r="F89" s="350"/>
      <c r="G89" s="350"/>
    </row>
    <row r="90" spans="3:7" s="852" customFormat="1" ht="15.75">
      <c r="C90" s="47"/>
      <c r="E90" s="350"/>
      <c r="F90" s="350"/>
      <c r="G90" s="350"/>
    </row>
    <row r="91" spans="3:7" s="852" customFormat="1" ht="15.75">
      <c r="C91" s="47"/>
      <c r="E91" s="350"/>
      <c r="F91" s="350"/>
      <c r="G91" s="350"/>
    </row>
    <row r="92" spans="3:7" s="852" customFormat="1" ht="15.75">
      <c r="C92" s="47"/>
      <c r="E92" s="350"/>
      <c r="F92" s="350"/>
      <c r="G92" s="350"/>
    </row>
    <row r="93" spans="3:7" s="852" customFormat="1" ht="15.75">
      <c r="C93" s="47"/>
      <c r="E93" s="350"/>
      <c r="F93" s="350"/>
      <c r="G93" s="350"/>
    </row>
    <row r="94" spans="3:7" s="852" customFormat="1" ht="15.75">
      <c r="C94" s="47"/>
      <c r="E94" s="350"/>
      <c r="F94" s="350"/>
      <c r="G94" s="350"/>
    </row>
    <row r="95" spans="3:7" s="852" customFormat="1" ht="15.75">
      <c r="C95" s="47"/>
      <c r="E95" s="350"/>
      <c r="F95" s="350"/>
      <c r="G95" s="350"/>
    </row>
    <row r="96" spans="3:7" s="852" customFormat="1" ht="15.75">
      <c r="C96" s="47"/>
      <c r="E96" s="350"/>
      <c r="F96" s="350"/>
      <c r="G96" s="350"/>
    </row>
    <row r="97" spans="3:7" s="852" customFormat="1" ht="15.75">
      <c r="C97" s="47"/>
      <c r="E97" s="350"/>
      <c r="F97" s="350"/>
      <c r="G97" s="350"/>
    </row>
    <row r="98" spans="3:7" s="852" customFormat="1" ht="15.75">
      <c r="C98" s="47"/>
      <c r="E98" s="350"/>
      <c r="F98" s="350"/>
      <c r="G98" s="350"/>
    </row>
    <row r="99" spans="3:7" s="852" customFormat="1" ht="15.75">
      <c r="C99" s="47"/>
      <c r="E99" s="350"/>
      <c r="F99" s="350"/>
      <c r="G99" s="350"/>
    </row>
    <row r="100" spans="3:7" s="852" customFormat="1" ht="15.75">
      <c r="C100" s="47"/>
      <c r="E100" s="350"/>
      <c r="F100" s="350"/>
      <c r="G100" s="350"/>
    </row>
    <row r="101" spans="3:7" s="852" customFormat="1" ht="15.75">
      <c r="C101" s="47"/>
      <c r="E101" s="350"/>
      <c r="F101" s="350"/>
      <c r="G101" s="350"/>
    </row>
    <row r="102" spans="3:7" s="852" customFormat="1" ht="15.75">
      <c r="C102" s="47"/>
      <c r="E102" s="350"/>
      <c r="F102" s="350"/>
      <c r="G102" s="350"/>
    </row>
    <row r="103" spans="3:7" s="852" customFormat="1" ht="15.75">
      <c r="C103" s="47"/>
      <c r="E103" s="350"/>
      <c r="F103" s="350"/>
      <c r="G103" s="350"/>
    </row>
    <row r="104" spans="3:7" s="852" customFormat="1" ht="15.75">
      <c r="C104" s="47"/>
      <c r="E104" s="350"/>
      <c r="F104" s="350"/>
      <c r="G104" s="350"/>
    </row>
    <row r="105" spans="3:7" s="852" customFormat="1" ht="15.75">
      <c r="C105" s="47"/>
      <c r="E105" s="350"/>
      <c r="F105" s="350"/>
      <c r="G105" s="350"/>
    </row>
    <row r="106" spans="3:7" s="852" customFormat="1" ht="15.75">
      <c r="C106" s="47"/>
      <c r="E106" s="350"/>
      <c r="F106" s="350"/>
      <c r="G106" s="350"/>
    </row>
    <row r="107" spans="3:7" s="852" customFormat="1" ht="15.75">
      <c r="C107" s="47"/>
      <c r="E107" s="350"/>
      <c r="F107" s="350"/>
      <c r="G107" s="350"/>
    </row>
    <row r="108" spans="3:7" s="852" customFormat="1" ht="15.75">
      <c r="C108" s="47"/>
      <c r="E108" s="350"/>
      <c r="F108" s="350"/>
      <c r="G108" s="350"/>
    </row>
    <row r="109" spans="3:7" s="852" customFormat="1" ht="15.75">
      <c r="C109" s="47"/>
      <c r="E109" s="350"/>
      <c r="F109" s="350"/>
      <c r="G109" s="350"/>
    </row>
    <row r="110" spans="3:7" s="852" customFormat="1" ht="15.75">
      <c r="C110" s="47"/>
      <c r="E110" s="350"/>
      <c r="F110" s="350"/>
      <c r="G110" s="350"/>
    </row>
    <row r="111" spans="3:7" s="852" customFormat="1" ht="15.75">
      <c r="C111" s="47"/>
      <c r="E111" s="350"/>
      <c r="F111" s="350"/>
      <c r="G111" s="350"/>
    </row>
    <row r="112" spans="3:7" s="852" customFormat="1" ht="15.75">
      <c r="C112" s="47"/>
      <c r="E112" s="350"/>
      <c r="F112" s="350"/>
      <c r="G112" s="350"/>
    </row>
    <row r="113" spans="3:7" s="852" customFormat="1" ht="15.75">
      <c r="C113" s="47"/>
      <c r="E113" s="350"/>
      <c r="F113" s="350"/>
      <c r="G113" s="350"/>
    </row>
    <row r="114" spans="3:7" s="852" customFormat="1" ht="15.75">
      <c r="C114" s="47"/>
      <c r="E114" s="350"/>
      <c r="F114" s="350"/>
      <c r="G114" s="350"/>
    </row>
    <row r="115" spans="3:7" s="852" customFormat="1" ht="15.75">
      <c r="C115" s="47"/>
      <c r="E115" s="350"/>
      <c r="F115" s="350"/>
      <c r="G115" s="350"/>
    </row>
    <row r="116" spans="3:7" s="852" customFormat="1" ht="15.75">
      <c r="C116" s="47"/>
      <c r="E116" s="350"/>
      <c r="F116" s="350"/>
      <c r="G116" s="350"/>
    </row>
    <row r="117" spans="3:7" s="852" customFormat="1" ht="15.75">
      <c r="C117" s="47"/>
      <c r="E117" s="350"/>
      <c r="F117" s="350"/>
      <c r="G117" s="350"/>
    </row>
    <row r="118" spans="3:7" s="852" customFormat="1" ht="15.75">
      <c r="C118" s="47"/>
      <c r="E118" s="350"/>
      <c r="F118" s="350"/>
      <c r="G118" s="350"/>
    </row>
    <row r="119" spans="3:7" s="852" customFormat="1" ht="15.75">
      <c r="C119" s="47"/>
      <c r="E119" s="350"/>
      <c r="F119" s="350"/>
      <c r="G119" s="350"/>
    </row>
    <row r="120" spans="3:7" s="852" customFormat="1" ht="15.75">
      <c r="C120" s="47"/>
      <c r="E120" s="350"/>
      <c r="F120" s="350"/>
      <c r="G120" s="350"/>
    </row>
    <row r="121" spans="3:7" s="852" customFormat="1" ht="15.75">
      <c r="C121" s="47"/>
      <c r="E121" s="350"/>
      <c r="F121" s="350"/>
      <c r="G121" s="350"/>
    </row>
    <row r="122" spans="3:7" s="852" customFormat="1" ht="15.75">
      <c r="C122" s="47"/>
      <c r="E122" s="350"/>
      <c r="F122" s="350"/>
      <c r="G122" s="350"/>
    </row>
    <row r="123" spans="3:7" s="852" customFormat="1" ht="15.75">
      <c r="C123" s="47"/>
      <c r="E123" s="350"/>
      <c r="F123" s="350"/>
      <c r="G123" s="350"/>
    </row>
    <row r="124" spans="3:7" s="852" customFormat="1" ht="15.75">
      <c r="C124" s="47"/>
      <c r="E124" s="350"/>
      <c r="F124" s="350"/>
      <c r="G124" s="350"/>
    </row>
    <row r="125" spans="3:7" s="852" customFormat="1" ht="15.75">
      <c r="C125" s="47"/>
      <c r="E125" s="350"/>
      <c r="F125" s="350"/>
      <c r="G125" s="350"/>
    </row>
    <row r="126" spans="3:7" s="852" customFormat="1" ht="15.75">
      <c r="C126" s="47"/>
      <c r="E126" s="350"/>
      <c r="F126" s="350"/>
      <c r="G126" s="350"/>
    </row>
    <row r="127" spans="3:7" s="852" customFormat="1" ht="15.75">
      <c r="C127" s="47"/>
      <c r="E127" s="350"/>
      <c r="F127" s="350"/>
      <c r="G127" s="350"/>
    </row>
    <row r="128" spans="3:7" s="852" customFormat="1" ht="15.75">
      <c r="C128" s="47"/>
      <c r="E128" s="350"/>
      <c r="F128" s="350"/>
      <c r="G128" s="350"/>
    </row>
    <row r="129" spans="3:7" s="852" customFormat="1" ht="15.75">
      <c r="C129" s="47"/>
      <c r="E129" s="350"/>
      <c r="F129" s="350"/>
      <c r="G129" s="350"/>
    </row>
    <row r="130" spans="3:7" s="852" customFormat="1" ht="15.75">
      <c r="C130" s="47"/>
      <c r="E130" s="350"/>
      <c r="F130" s="350"/>
      <c r="G130" s="350"/>
    </row>
    <row r="131" spans="3:7" s="852" customFormat="1" ht="15.75">
      <c r="C131" s="47"/>
      <c r="E131" s="350"/>
      <c r="F131" s="350"/>
      <c r="G131" s="350"/>
    </row>
    <row r="132" spans="3:7" s="852" customFormat="1" ht="15.75">
      <c r="C132" s="47"/>
      <c r="E132" s="350"/>
      <c r="F132" s="350"/>
      <c r="G132" s="350"/>
    </row>
    <row r="133" spans="3:7" s="852" customFormat="1" ht="15.75">
      <c r="C133" s="47"/>
      <c r="E133" s="350"/>
      <c r="F133" s="350"/>
      <c r="G133" s="350"/>
    </row>
    <row r="134" spans="3:7" s="852" customFormat="1" ht="15.75">
      <c r="C134" s="47"/>
      <c r="E134" s="350"/>
      <c r="F134" s="350"/>
      <c r="G134" s="350"/>
    </row>
    <row r="135" spans="3:7" s="852" customFormat="1" ht="15.75">
      <c r="C135" s="47"/>
      <c r="E135" s="350"/>
      <c r="F135" s="350"/>
      <c r="G135" s="350"/>
    </row>
    <row r="136" spans="3:7" s="852" customFormat="1" ht="15.75">
      <c r="C136" s="47"/>
      <c r="E136" s="350"/>
      <c r="F136" s="350"/>
      <c r="G136" s="350"/>
    </row>
    <row r="137" spans="3:7" s="852" customFormat="1" ht="15.75">
      <c r="C137" s="47"/>
      <c r="E137" s="350"/>
      <c r="F137" s="350"/>
      <c r="G137" s="350"/>
    </row>
    <row r="138" spans="3:7" s="852" customFormat="1" ht="15.75">
      <c r="C138" s="47"/>
      <c r="E138" s="350"/>
      <c r="F138" s="350"/>
      <c r="G138" s="350"/>
    </row>
    <row r="139" spans="3:7" s="852" customFormat="1" ht="15.75">
      <c r="C139" s="47"/>
      <c r="E139" s="350"/>
      <c r="F139" s="350"/>
      <c r="G139" s="350"/>
    </row>
    <row r="140" spans="3:7" s="852" customFormat="1" ht="15.75">
      <c r="C140" s="47"/>
      <c r="E140" s="350"/>
      <c r="F140" s="350"/>
      <c r="G140" s="350"/>
    </row>
    <row r="141" spans="3:7" s="852" customFormat="1" ht="15.75">
      <c r="C141" s="47"/>
      <c r="E141" s="350"/>
      <c r="F141" s="350"/>
      <c r="G141" s="350"/>
    </row>
    <row r="142" spans="3:7" s="852" customFormat="1" ht="15.75">
      <c r="C142" s="47"/>
      <c r="E142" s="350"/>
      <c r="F142" s="350"/>
      <c r="G142" s="350"/>
    </row>
    <row r="143" spans="3:7" s="852" customFormat="1" ht="15.75">
      <c r="C143" s="47"/>
      <c r="E143" s="350"/>
      <c r="F143" s="350"/>
      <c r="G143" s="350"/>
    </row>
    <row r="144" spans="3:7" s="852" customFormat="1" ht="15.75">
      <c r="C144" s="47"/>
      <c r="E144" s="350"/>
      <c r="F144" s="350"/>
      <c r="G144" s="350"/>
    </row>
    <row r="145" spans="3:7" s="852" customFormat="1" ht="15.75">
      <c r="C145" s="47"/>
      <c r="E145" s="350"/>
      <c r="F145" s="350"/>
      <c r="G145" s="350"/>
    </row>
    <row r="146" spans="3:7" s="852" customFormat="1" ht="15.75">
      <c r="C146" s="47"/>
      <c r="E146" s="350"/>
      <c r="F146" s="350"/>
      <c r="G146" s="350"/>
    </row>
    <row r="147" spans="3:7" s="852" customFormat="1" ht="15.75">
      <c r="C147" s="47"/>
      <c r="E147" s="350"/>
      <c r="F147" s="350"/>
      <c r="G147" s="350"/>
    </row>
    <row r="148" spans="3:7" s="852" customFormat="1" ht="15.75">
      <c r="C148" s="47"/>
      <c r="E148" s="350"/>
      <c r="F148" s="350"/>
      <c r="G148" s="350"/>
    </row>
    <row r="149" spans="3:7" s="852" customFormat="1" ht="15.75">
      <c r="C149" s="47"/>
      <c r="E149" s="350"/>
      <c r="F149" s="350"/>
      <c r="G149" s="350"/>
    </row>
    <row r="150" spans="3:7" s="852" customFormat="1" ht="15.75">
      <c r="C150" s="47"/>
      <c r="E150" s="350"/>
      <c r="F150" s="350"/>
      <c r="G150" s="350"/>
    </row>
    <row r="151" spans="3:7" s="852" customFormat="1" ht="15.75">
      <c r="C151" s="47"/>
      <c r="E151" s="350"/>
      <c r="F151" s="350"/>
      <c r="G151" s="350"/>
    </row>
    <row r="152" spans="3:7" s="852" customFormat="1" ht="15.75">
      <c r="C152" s="47"/>
      <c r="E152" s="350"/>
      <c r="F152" s="350"/>
      <c r="G152" s="350"/>
    </row>
    <row r="153" spans="3:7" s="852" customFormat="1" ht="15.75">
      <c r="C153" s="47"/>
      <c r="E153" s="350"/>
      <c r="F153" s="350"/>
      <c r="G153" s="350"/>
    </row>
    <row r="154" spans="3:7" s="852" customFormat="1" ht="15.75">
      <c r="C154" s="47"/>
      <c r="E154" s="350"/>
      <c r="F154" s="350"/>
      <c r="G154" s="350"/>
    </row>
    <row r="155" spans="3:7" s="852" customFormat="1" ht="15.75">
      <c r="C155" s="47"/>
      <c r="E155" s="350"/>
      <c r="F155" s="350"/>
      <c r="G155" s="350"/>
    </row>
    <row r="156" spans="3:7" s="852" customFormat="1" ht="15.75">
      <c r="C156" s="47"/>
      <c r="E156" s="350"/>
      <c r="F156" s="350"/>
      <c r="G156" s="350"/>
    </row>
    <row r="157" spans="3:7" s="852" customFormat="1" ht="15.75">
      <c r="C157" s="47"/>
      <c r="E157" s="350"/>
      <c r="F157" s="350"/>
      <c r="G157" s="350"/>
    </row>
    <row r="158" spans="3:7" s="852" customFormat="1" ht="15.75">
      <c r="C158" s="47"/>
      <c r="E158" s="350"/>
      <c r="F158" s="350"/>
      <c r="G158" s="350"/>
    </row>
    <row r="159" spans="3:7" s="852" customFormat="1" ht="15.75">
      <c r="C159" s="47"/>
      <c r="E159" s="350"/>
      <c r="F159" s="350"/>
      <c r="G159" s="350"/>
    </row>
    <row r="160" spans="3:7" s="852" customFormat="1" ht="15.75">
      <c r="C160" s="47"/>
      <c r="E160" s="350"/>
      <c r="F160" s="350"/>
      <c r="G160" s="350"/>
    </row>
    <row r="161" spans="3:7" s="852" customFormat="1" ht="15.75">
      <c r="C161" s="47"/>
      <c r="E161" s="350"/>
      <c r="F161" s="350"/>
      <c r="G161" s="350"/>
    </row>
    <row r="162" spans="3:7" s="852" customFormat="1" ht="15.75">
      <c r="C162" s="47"/>
      <c r="E162" s="350"/>
      <c r="F162" s="350"/>
      <c r="G162" s="350"/>
    </row>
    <row r="163" spans="3:7" s="852" customFormat="1" ht="15.75">
      <c r="C163" s="47"/>
      <c r="E163" s="350"/>
      <c r="F163" s="350"/>
      <c r="G163" s="350"/>
    </row>
    <row r="164" spans="3:7" s="852" customFormat="1" ht="15.75">
      <c r="C164" s="47"/>
      <c r="E164" s="350"/>
      <c r="F164" s="350"/>
      <c r="G164" s="350"/>
    </row>
    <row r="165" spans="3:7" s="852" customFormat="1" ht="15.75">
      <c r="C165" s="47"/>
      <c r="E165" s="350"/>
      <c r="F165" s="350"/>
      <c r="G165" s="350"/>
    </row>
    <row r="166" spans="3:7" s="852" customFormat="1" ht="15.75">
      <c r="C166" s="47"/>
      <c r="E166" s="350"/>
      <c r="F166" s="350"/>
      <c r="G166" s="350"/>
    </row>
    <row r="167" spans="3:7" s="852" customFormat="1" ht="15.75">
      <c r="C167" s="47"/>
      <c r="E167" s="350"/>
      <c r="F167" s="350"/>
      <c r="G167" s="350"/>
    </row>
    <row r="168" spans="3:7" s="852" customFormat="1" ht="15.75">
      <c r="C168" s="47"/>
      <c r="E168" s="350"/>
      <c r="F168" s="350"/>
      <c r="G168" s="350"/>
    </row>
    <row r="169" spans="3:7" s="852" customFormat="1" ht="15.75">
      <c r="C169" s="47"/>
      <c r="E169" s="350"/>
      <c r="F169" s="350"/>
      <c r="G169" s="350"/>
    </row>
    <row r="170" spans="3:7" s="852" customFormat="1" ht="15.75">
      <c r="C170" s="47"/>
      <c r="E170" s="350"/>
      <c r="F170" s="350"/>
      <c r="G170" s="350"/>
    </row>
    <row r="171" spans="3:7" s="852" customFormat="1" ht="15.75">
      <c r="C171" s="47"/>
      <c r="E171" s="350"/>
      <c r="F171" s="350"/>
      <c r="G171" s="350"/>
    </row>
    <row r="172" spans="3:7" s="852" customFormat="1" ht="15.75">
      <c r="C172" s="47"/>
      <c r="E172" s="350"/>
      <c r="F172" s="350"/>
      <c r="G172" s="350"/>
    </row>
    <row r="173" spans="3:7" s="852" customFormat="1" ht="15.75">
      <c r="C173" s="47"/>
      <c r="E173" s="350"/>
      <c r="F173" s="350"/>
      <c r="G173" s="350"/>
    </row>
    <row r="174" spans="3:7" s="852" customFormat="1" ht="15.75">
      <c r="C174" s="47"/>
      <c r="E174" s="350"/>
      <c r="F174" s="350"/>
      <c r="G174" s="350"/>
    </row>
    <row r="175" spans="3:7" s="852" customFormat="1" ht="15.75">
      <c r="C175" s="47"/>
      <c r="E175" s="350"/>
      <c r="F175" s="350"/>
      <c r="G175" s="350"/>
    </row>
    <row r="176" spans="3:7" s="852" customFormat="1" ht="15.75">
      <c r="C176" s="47"/>
      <c r="E176" s="350"/>
      <c r="F176" s="350"/>
      <c r="G176" s="350"/>
    </row>
    <row r="177" spans="3:7" s="852" customFormat="1" ht="15.75">
      <c r="C177" s="47"/>
      <c r="E177" s="350"/>
      <c r="F177" s="350"/>
      <c r="G177" s="350"/>
    </row>
    <row r="178" spans="3:7" s="852" customFormat="1" ht="15.75">
      <c r="C178" s="47"/>
      <c r="E178" s="350"/>
      <c r="F178" s="350"/>
      <c r="G178" s="350"/>
    </row>
    <row r="179" spans="3:7" s="852" customFormat="1" ht="15.75">
      <c r="C179" s="47"/>
      <c r="E179" s="350"/>
      <c r="F179" s="350"/>
      <c r="G179" s="350"/>
    </row>
    <row r="180" spans="3:7" s="852" customFormat="1" ht="15.75">
      <c r="C180" s="47"/>
      <c r="E180" s="350"/>
      <c r="F180" s="350"/>
      <c r="G180" s="350"/>
    </row>
    <row r="181" spans="3:7" s="852" customFormat="1" ht="15.75">
      <c r="C181" s="47"/>
      <c r="E181" s="350"/>
      <c r="F181" s="350"/>
      <c r="G181" s="350"/>
    </row>
    <row r="182" spans="3:7" s="852" customFormat="1" ht="15.75">
      <c r="C182" s="47"/>
      <c r="E182" s="350"/>
      <c r="F182" s="350"/>
      <c r="G182" s="350"/>
    </row>
    <row r="183" spans="3:7" s="852" customFormat="1" ht="15.75">
      <c r="C183" s="47"/>
      <c r="E183" s="350"/>
      <c r="F183" s="350"/>
      <c r="G183" s="350"/>
    </row>
    <row r="184" spans="3:7" s="852" customFormat="1" ht="15.75">
      <c r="C184" s="47"/>
      <c r="E184" s="350"/>
      <c r="F184" s="350"/>
      <c r="G184" s="350"/>
    </row>
    <row r="185" spans="3:7" s="852" customFormat="1" ht="15.75">
      <c r="C185" s="47"/>
      <c r="E185" s="350"/>
      <c r="F185" s="350"/>
      <c r="G185" s="350"/>
    </row>
    <row r="186" spans="3:7" s="852" customFormat="1" ht="15.75">
      <c r="C186" s="47"/>
      <c r="E186" s="350"/>
      <c r="F186" s="350"/>
      <c r="G186" s="350"/>
    </row>
    <row r="187" spans="3:7" s="852" customFormat="1" ht="15.75">
      <c r="C187" s="47"/>
      <c r="E187" s="350"/>
      <c r="F187" s="350"/>
      <c r="G187" s="350"/>
    </row>
    <row r="188" spans="3:7" s="852" customFormat="1" ht="15.75">
      <c r="C188" s="47"/>
      <c r="E188" s="350"/>
      <c r="F188" s="350"/>
      <c r="G188" s="350"/>
    </row>
    <row r="189" spans="3:7" s="852" customFormat="1" ht="15.75">
      <c r="C189" s="47"/>
      <c r="E189" s="350"/>
      <c r="F189" s="350"/>
      <c r="G189" s="350"/>
    </row>
    <row r="190" spans="3:7" s="852" customFormat="1" ht="15.75">
      <c r="C190" s="47"/>
      <c r="E190" s="350"/>
      <c r="F190" s="350"/>
      <c r="G190" s="350"/>
    </row>
    <row r="191" spans="3:7" s="852" customFormat="1" ht="15.75">
      <c r="C191" s="47"/>
      <c r="E191" s="350"/>
      <c r="F191" s="350"/>
      <c r="G191" s="350"/>
    </row>
    <row r="192" spans="3:7" s="852" customFormat="1" ht="15.75">
      <c r="C192" s="47"/>
      <c r="E192" s="350"/>
      <c r="F192" s="350"/>
      <c r="G192" s="350"/>
    </row>
    <row r="193" spans="3:16" ht="15.75">
      <c r="C193" s="47"/>
      <c r="P193" s="852"/>
    </row>
    <row r="194" spans="3:16" ht="15.75">
      <c r="C194" s="47"/>
      <c r="P194" s="852"/>
    </row>
    <row r="195" spans="3:16" ht="15.75">
      <c r="C195" s="47"/>
      <c r="P195" s="852"/>
    </row>
    <row r="196" spans="3:16" ht="15.75">
      <c r="C196" s="47"/>
      <c r="P196" s="852"/>
    </row>
    <row r="197" spans="3:16" ht="15.75">
      <c r="C197" s="47"/>
      <c r="P197" s="852"/>
    </row>
    <row r="198" spans="3:16" ht="15.75">
      <c r="C198" s="47"/>
      <c r="P198" s="852"/>
    </row>
    <row r="199" spans="3:16" ht="15.75">
      <c r="C199" s="47"/>
      <c r="P199" s="852"/>
    </row>
    <row r="200" spans="3:16" ht="15.75">
      <c r="C200" s="47"/>
      <c r="P200" s="852"/>
    </row>
    <row r="201" spans="3:16" ht="15.75">
      <c r="C201" s="47"/>
    </row>
    <row r="202" spans="3:16" ht="15.75">
      <c r="C202" s="47"/>
    </row>
    <row r="203" spans="3:16" ht="15.75">
      <c r="C203" s="47"/>
    </row>
    <row r="204" spans="3:16" ht="15.75">
      <c r="C204" s="47"/>
    </row>
    <row r="205" spans="3:16" ht="15.75">
      <c r="C205" s="47"/>
    </row>
    <row r="206" spans="3:16" ht="15.75">
      <c r="C206" s="47"/>
    </row>
    <row r="207" spans="3:16" ht="15.75">
      <c r="C207" s="47"/>
    </row>
    <row r="208" spans="3:16"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ignoredErrors>
    <ignoredError sqref="D7:O7"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R10" sqref="R10"/>
    </sheetView>
  </sheetViews>
  <sheetFormatPr baseColWidth="10" defaultColWidth="17.7109375" defaultRowHeight="15"/>
  <cols>
    <col min="1" max="1" width="29" style="852" customWidth="1"/>
    <col min="2" max="2" width="20.7109375" style="852" bestFit="1" customWidth="1"/>
    <col min="3" max="3" width="18.7109375" style="852" customWidth="1"/>
    <col min="4" max="4" width="17.7109375" style="852"/>
    <col min="5" max="5" width="14.28515625" style="852" customWidth="1"/>
    <col min="6" max="7" width="13.85546875" style="852" customWidth="1"/>
    <col min="8" max="8" width="17.7109375" style="852"/>
    <col min="9" max="10" width="13.85546875" style="852" customWidth="1"/>
    <col min="11" max="12" width="17.7109375" style="852"/>
    <col min="13" max="14" width="15.140625" style="852" customWidth="1"/>
    <col min="15" max="15" width="17" style="852" bestFit="1" customWidth="1"/>
    <col min="16" max="16" width="18.7109375" style="852" bestFit="1" customWidth="1"/>
    <col min="17" max="17" width="7.42578125" style="852" customWidth="1"/>
    <col min="18" max="256" width="17.7109375" style="852"/>
    <col min="257" max="257" width="29" style="852" customWidth="1"/>
    <col min="258" max="258" width="20.7109375" style="852" bestFit="1" customWidth="1"/>
    <col min="259" max="259" width="18.7109375" style="852" customWidth="1"/>
    <col min="260" max="260" width="17.7109375" style="852"/>
    <col min="261" max="261" width="14.28515625" style="852" customWidth="1"/>
    <col min="262" max="263" width="13.85546875" style="852" customWidth="1"/>
    <col min="264" max="264" width="17.7109375" style="852"/>
    <col min="265" max="266" width="13.85546875" style="852" customWidth="1"/>
    <col min="267" max="268" width="17.7109375" style="852"/>
    <col min="269" max="270" width="15.140625" style="852" customWidth="1"/>
    <col min="271" max="271" width="17" style="852" bestFit="1" customWidth="1"/>
    <col min="272" max="272" width="18.7109375" style="852" bestFit="1" customWidth="1"/>
    <col min="273" max="273" width="7.42578125" style="852" customWidth="1"/>
    <col min="274" max="512" width="17.7109375" style="852"/>
    <col min="513" max="513" width="29" style="852" customWidth="1"/>
    <col min="514" max="514" width="20.7109375" style="852" bestFit="1" customWidth="1"/>
    <col min="515" max="515" width="18.7109375" style="852" customWidth="1"/>
    <col min="516" max="516" width="17.7109375" style="852"/>
    <col min="517" max="517" width="14.28515625" style="852" customWidth="1"/>
    <col min="518" max="519" width="13.85546875" style="852" customWidth="1"/>
    <col min="520" max="520" width="17.7109375" style="852"/>
    <col min="521" max="522" width="13.85546875" style="852" customWidth="1"/>
    <col min="523" max="524" width="17.7109375" style="852"/>
    <col min="525" max="526" width="15.140625" style="852" customWidth="1"/>
    <col min="527" max="527" width="17" style="852" bestFit="1" customWidth="1"/>
    <col min="528" max="528" width="18.7109375" style="852" bestFit="1" customWidth="1"/>
    <col min="529" max="529" width="7.42578125" style="852" customWidth="1"/>
    <col min="530" max="768" width="17.7109375" style="852"/>
    <col min="769" max="769" width="29" style="852" customWidth="1"/>
    <col min="770" max="770" width="20.7109375" style="852" bestFit="1" customWidth="1"/>
    <col min="771" max="771" width="18.7109375" style="852" customWidth="1"/>
    <col min="772" max="772" width="17.7109375" style="852"/>
    <col min="773" max="773" width="14.28515625" style="852" customWidth="1"/>
    <col min="774" max="775" width="13.85546875" style="852" customWidth="1"/>
    <col min="776" max="776" width="17.7109375" style="852"/>
    <col min="777" max="778" width="13.85546875" style="852" customWidth="1"/>
    <col min="779" max="780" width="17.7109375" style="852"/>
    <col min="781" max="782" width="15.140625" style="852" customWidth="1"/>
    <col min="783" max="783" width="17" style="852" bestFit="1" customWidth="1"/>
    <col min="784" max="784" width="18.7109375" style="852" bestFit="1" customWidth="1"/>
    <col min="785" max="785" width="7.42578125" style="852" customWidth="1"/>
    <col min="786" max="1024" width="17.7109375" style="852"/>
    <col min="1025" max="1025" width="29" style="852" customWidth="1"/>
    <col min="1026" max="1026" width="20.7109375" style="852" bestFit="1" customWidth="1"/>
    <col min="1027" max="1027" width="18.7109375" style="852" customWidth="1"/>
    <col min="1028" max="1028" width="17.7109375" style="852"/>
    <col min="1029" max="1029" width="14.28515625" style="852" customWidth="1"/>
    <col min="1030" max="1031" width="13.85546875" style="852" customWidth="1"/>
    <col min="1032" max="1032" width="17.7109375" style="852"/>
    <col min="1033" max="1034" width="13.85546875" style="852" customWidth="1"/>
    <col min="1035" max="1036" width="17.7109375" style="852"/>
    <col min="1037" max="1038" width="15.140625" style="852" customWidth="1"/>
    <col min="1039" max="1039" width="17" style="852" bestFit="1" customWidth="1"/>
    <col min="1040" max="1040" width="18.7109375" style="852" bestFit="1" customWidth="1"/>
    <col min="1041" max="1041" width="7.42578125" style="852" customWidth="1"/>
    <col min="1042" max="1280" width="17.7109375" style="852"/>
    <col min="1281" max="1281" width="29" style="852" customWidth="1"/>
    <col min="1282" max="1282" width="20.7109375" style="852" bestFit="1" customWidth="1"/>
    <col min="1283" max="1283" width="18.7109375" style="852" customWidth="1"/>
    <col min="1284" max="1284" width="17.7109375" style="852"/>
    <col min="1285" max="1285" width="14.28515625" style="852" customWidth="1"/>
    <col min="1286" max="1287" width="13.85546875" style="852" customWidth="1"/>
    <col min="1288" max="1288" width="17.7109375" style="852"/>
    <col min="1289" max="1290" width="13.85546875" style="852" customWidth="1"/>
    <col min="1291" max="1292" width="17.7109375" style="852"/>
    <col min="1293" max="1294" width="15.140625" style="852" customWidth="1"/>
    <col min="1295" max="1295" width="17" style="852" bestFit="1" customWidth="1"/>
    <col min="1296" max="1296" width="18.7109375" style="852" bestFit="1" customWidth="1"/>
    <col min="1297" max="1297" width="7.42578125" style="852" customWidth="1"/>
    <col min="1298" max="1536" width="17.7109375" style="852"/>
    <col min="1537" max="1537" width="29" style="852" customWidth="1"/>
    <col min="1538" max="1538" width="20.7109375" style="852" bestFit="1" customWidth="1"/>
    <col min="1539" max="1539" width="18.7109375" style="852" customWidth="1"/>
    <col min="1540" max="1540" width="17.7109375" style="852"/>
    <col min="1541" max="1541" width="14.28515625" style="852" customWidth="1"/>
    <col min="1542" max="1543" width="13.85546875" style="852" customWidth="1"/>
    <col min="1544" max="1544" width="17.7109375" style="852"/>
    <col min="1545" max="1546" width="13.85546875" style="852" customWidth="1"/>
    <col min="1547" max="1548" width="17.7109375" style="852"/>
    <col min="1549" max="1550" width="15.140625" style="852" customWidth="1"/>
    <col min="1551" max="1551" width="17" style="852" bestFit="1" customWidth="1"/>
    <col min="1552" max="1552" width="18.7109375" style="852" bestFit="1" customWidth="1"/>
    <col min="1553" max="1553" width="7.42578125" style="852" customWidth="1"/>
    <col min="1554" max="1792" width="17.7109375" style="852"/>
    <col min="1793" max="1793" width="29" style="852" customWidth="1"/>
    <col min="1794" max="1794" width="20.7109375" style="852" bestFit="1" customWidth="1"/>
    <col min="1795" max="1795" width="18.7109375" style="852" customWidth="1"/>
    <col min="1796" max="1796" width="17.7109375" style="852"/>
    <col min="1797" max="1797" width="14.28515625" style="852" customWidth="1"/>
    <col min="1798" max="1799" width="13.85546875" style="852" customWidth="1"/>
    <col min="1800" max="1800" width="17.7109375" style="852"/>
    <col min="1801" max="1802" width="13.85546875" style="852" customWidth="1"/>
    <col min="1803" max="1804" width="17.7109375" style="852"/>
    <col min="1805" max="1806" width="15.140625" style="852" customWidth="1"/>
    <col min="1807" max="1807" width="17" style="852" bestFit="1" customWidth="1"/>
    <col min="1808" max="1808" width="18.7109375" style="852" bestFit="1" customWidth="1"/>
    <col min="1809" max="1809" width="7.42578125" style="852" customWidth="1"/>
    <col min="1810" max="2048" width="17.7109375" style="852"/>
    <col min="2049" max="2049" width="29" style="852" customWidth="1"/>
    <col min="2050" max="2050" width="20.7109375" style="852" bestFit="1" customWidth="1"/>
    <col min="2051" max="2051" width="18.7109375" style="852" customWidth="1"/>
    <col min="2052" max="2052" width="17.7109375" style="852"/>
    <col min="2053" max="2053" width="14.28515625" style="852" customWidth="1"/>
    <col min="2054" max="2055" width="13.85546875" style="852" customWidth="1"/>
    <col min="2056" max="2056" width="17.7109375" style="852"/>
    <col min="2057" max="2058" width="13.85546875" style="852" customWidth="1"/>
    <col min="2059" max="2060" width="17.7109375" style="852"/>
    <col min="2061" max="2062" width="15.140625" style="852" customWidth="1"/>
    <col min="2063" max="2063" width="17" style="852" bestFit="1" customWidth="1"/>
    <col min="2064" max="2064" width="18.7109375" style="852" bestFit="1" customWidth="1"/>
    <col min="2065" max="2065" width="7.42578125" style="852" customWidth="1"/>
    <col min="2066" max="2304" width="17.7109375" style="852"/>
    <col min="2305" max="2305" width="29" style="852" customWidth="1"/>
    <col min="2306" max="2306" width="20.7109375" style="852" bestFit="1" customWidth="1"/>
    <col min="2307" max="2307" width="18.7109375" style="852" customWidth="1"/>
    <col min="2308" max="2308" width="17.7109375" style="852"/>
    <col min="2309" max="2309" width="14.28515625" style="852" customWidth="1"/>
    <col min="2310" max="2311" width="13.85546875" style="852" customWidth="1"/>
    <col min="2312" max="2312" width="17.7109375" style="852"/>
    <col min="2313" max="2314" width="13.85546875" style="852" customWidth="1"/>
    <col min="2315" max="2316" width="17.7109375" style="852"/>
    <col min="2317" max="2318" width="15.140625" style="852" customWidth="1"/>
    <col min="2319" max="2319" width="17" style="852" bestFit="1" customWidth="1"/>
    <col min="2320" max="2320" width="18.7109375" style="852" bestFit="1" customWidth="1"/>
    <col min="2321" max="2321" width="7.42578125" style="852" customWidth="1"/>
    <col min="2322" max="2560" width="17.7109375" style="852"/>
    <col min="2561" max="2561" width="29" style="852" customWidth="1"/>
    <col min="2562" max="2562" width="20.7109375" style="852" bestFit="1" customWidth="1"/>
    <col min="2563" max="2563" width="18.7109375" style="852" customWidth="1"/>
    <col min="2564" max="2564" width="17.7109375" style="852"/>
    <col min="2565" max="2565" width="14.28515625" style="852" customWidth="1"/>
    <col min="2566" max="2567" width="13.85546875" style="852" customWidth="1"/>
    <col min="2568" max="2568" width="17.7109375" style="852"/>
    <col min="2569" max="2570" width="13.85546875" style="852" customWidth="1"/>
    <col min="2571" max="2572" width="17.7109375" style="852"/>
    <col min="2573" max="2574" width="15.140625" style="852" customWidth="1"/>
    <col min="2575" max="2575" width="17" style="852" bestFit="1" customWidth="1"/>
    <col min="2576" max="2576" width="18.7109375" style="852" bestFit="1" customWidth="1"/>
    <col min="2577" max="2577" width="7.42578125" style="852" customWidth="1"/>
    <col min="2578" max="2816" width="17.7109375" style="852"/>
    <col min="2817" max="2817" width="29" style="852" customWidth="1"/>
    <col min="2818" max="2818" width="20.7109375" style="852" bestFit="1" customWidth="1"/>
    <col min="2819" max="2819" width="18.7109375" style="852" customWidth="1"/>
    <col min="2820" max="2820" width="17.7109375" style="852"/>
    <col min="2821" max="2821" width="14.28515625" style="852" customWidth="1"/>
    <col min="2822" max="2823" width="13.85546875" style="852" customWidth="1"/>
    <col min="2824" max="2824" width="17.7109375" style="852"/>
    <col min="2825" max="2826" width="13.85546875" style="852" customWidth="1"/>
    <col min="2827" max="2828" width="17.7109375" style="852"/>
    <col min="2829" max="2830" width="15.140625" style="852" customWidth="1"/>
    <col min="2831" max="2831" width="17" style="852" bestFit="1" customWidth="1"/>
    <col min="2832" max="2832" width="18.7109375" style="852" bestFit="1" customWidth="1"/>
    <col min="2833" max="2833" width="7.42578125" style="852" customWidth="1"/>
    <col min="2834" max="3072" width="17.7109375" style="852"/>
    <col min="3073" max="3073" width="29" style="852" customWidth="1"/>
    <col min="3074" max="3074" width="20.7109375" style="852" bestFit="1" customWidth="1"/>
    <col min="3075" max="3075" width="18.7109375" style="852" customWidth="1"/>
    <col min="3076" max="3076" width="17.7109375" style="852"/>
    <col min="3077" max="3077" width="14.28515625" style="852" customWidth="1"/>
    <col min="3078" max="3079" width="13.85546875" style="852" customWidth="1"/>
    <col min="3080" max="3080" width="17.7109375" style="852"/>
    <col min="3081" max="3082" width="13.85546875" style="852" customWidth="1"/>
    <col min="3083" max="3084" width="17.7109375" style="852"/>
    <col min="3085" max="3086" width="15.140625" style="852" customWidth="1"/>
    <col min="3087" max="3087" width="17" style="852" bestFit="1" customWidth="1"/>
    <col min="3088" max="3088" width="18.7109375" style="852" bestFit="1" customWidth="1"/>
    <col min="3089" max="3089" width="7.42578125" style="852" customWidth="1"/>
    <col min="3090" max="3328" width="17.7109375" style="852"/>
    <col min="3329" max="3329" width="29" style="852" customWidth="1"/>
    <col min="3330" max="3330" width="20.7109375" style="852" bestFit="1" customWidth="1"/>
    <col min="3331" max="3331" width="18.7109375" style="852" customWidth="1"/>
    <col min="3332" max="3332" width="17.7109375" style="852"/>
    <col min="3333" max="3333" width="14.28515625" style="852" customWidth="1"/>
    <col min="3334" max="3335" width="13.85546875" style="852" customWidth="1"/>
    <col min="3336" max="3336" width="17.7109375" style="852"/>
    <col min="3337" max="3338" width="13.85546875" style="852" customWidth="1"/>
    <col min="3339" max="3340" width="17.7109375" style="852"/>
    <col min="3341" max="3342" width="15.140625" style="852" customWidth="1"/>
    <col min="3343" max="3343" width="17" style="852" bestFit="1" customWidth="1"/>
    <col min="3344" max="3344" width="18.7109375" style="852" bestFit="1" customWidth="1"/>
    <col min="3345" max="3345" width="7.42578125" style="852" customWidth="1"/>
    <col min="3346" max="3584" width="17.7109375" style="852"/>
    <col min="3585" max="3585" width="29" style="852" customWidth="1"/>
    <col min="3586" max="3586" width="20.7109375" style="852" bestFit="1" customWidth="1"/>
    <col min="3587" max="3587" width="18.7109375" style="852" customWidth="1"/>
    <col min="3588" max="3588" width="17.7109375" style="852"/>
    <col min="3589" max="3589" width="14.28515625" style="852" customWidth="1"/>
    <col min="3590" max="3591" width="13.85546875" style="852" customWidth="1"/>
    <col min="3592" max="3592" width="17.7109375" style="852"/>
    <col min="3593" max="3594" width="13.85546875" style="852" customWidth="1"/>
    <col min="3595" max="3596" width="17.7109375" style="852"/>
    <col min="3597" max="3598" width="15.140625" style="852" customWidth="1"/>
    <col min="3599" max="3599" width="17" style="852" bestFit="1" customWidth="1"/>
    <col min="3600" max="3600" width="18.7109375" style="852" bestFit="1" customWidth="1"/>
    <col min="3601" max="3601" width="7.42578125" style="852" customWidth="1"/>
    <col min="3602" max="3840" width="17.7109375" style="852"/>
    <col min="3841" max="3841" width="29" style="852" customWidth="1"/>
    <col min="3842" max="3842" width="20.7109375" style="852" bestFit="1" customWidth="1"/>
    <col min="3843" max="3843" width="18.7109375" style="852" customWidth="1"/>
    <col min="3844" max="3844" width="17.7109375" style="852"/>
    <col min="3845" max="3845" width="14.28515625" style="852" customWidth="1"/>
    <col min="3846" max="3847" width="13.85546875" style="852" customWidth="1"/>
    <col min="3848" max="3848" width="17.7109375" style="852"/>
    <col min="3849" max="3850" width="13.85546875" style="852" customWidth="1"/>
    <col min="3851" max="3852" width="17.7109375" style="852"/>
    <col min="3853" max="3854" width="15.140625" style="852" customWidth="1"/>
    <col min="3855" max="3855" width="17" style="852" bestFit="1" customWidth="1"/>
    <col min="3856" max="3856" width="18.7109375" style="852" bestFit="1" customWidth="1"/>
    <col min="3857" max="3857" width="7.42578125" style="852" customWidth="1"/>
    <col min="3858" max="4096" width="17.7109375" style="852"/>
    <col min="4097" max="4097" width="29" style="852" customWidth="1"/>
    <col min="4098" max="4098" width="20.7109375" style="852" bestFit="1" customWidth="1"/>
    <col min="4099" max="4099" width="18.7109375" style="852" customWidth="1"/>
    <col min="4100" max="4100" width="17.7109375" style="852"/>
    <col min="4101" max="4101" width="14.28515625" style="852" customWidth="1"/>
    <col min="4102" max="4103" width="13.85546875" style="852" customWidth="1"/>
    <col min="4104" max="4104" width="17.7109375" style="852"/>
    <col min="4105" max="4106" width="13.85546875" style="852" customWidth="1"/>
    <col min="4107" max="4108" width="17.7109375" style="852"/>
    <col min="4109" max="4110" width="15.140625" style="852" customWidth="1"/>
    <col min="4111" max="4111" width="17" style="852" bestFit="1" customWidth="1"/>
    <col min="4112" max="4112" width="18.7109375" style="852" bestFit="1" customWidth="1"/>
    <col min="4113" max="4113" width="7.42578125" style="852" customWidth="1"/>
    <col min="4114" max="4352" width="17.7109375" style="852"/>
    <col min="4353" max="4353" width="29" style="852" customWidth="1"/>
    <col min="4354" max="4354" width="20.7109375" style="852" bestFit="1" customWidth="1"/>
    <col min="4355" max="4355" width="18.7109375" style="852" customWidth="1"/>
    <col min="4356" max="4356" width="17.7109375" style="852"/>
    <col min="4357" max="4357" width="14.28515625" style="852" customWidth="1"/>
    <col min="4358" max="4359" width="13.85546875" style="852" customWidth="1"/>
    <col min="4360" max="4360" width="17.7109375" style="852"/>
    <col min="4361" max="4362" width="13.85546875" style="852" customWidth="1"/>
    <col min="4363" max="4364" width="17.7109375" style="852"/>
    <col min="4365" max="4366" width="15.140625" style="852" customWidth="1"/>
    <col min="4367" max="4367" width="17" style="852" bestFit="1" customWidth="1"/>
    <col min="4368" max="4368" width="18.7109375" style="852" bestFit="1" customWidth="1"/>
    <col min="4369" max="4369" width="7.42578125" style="852" customWidth="1"/>
    <col min="4370" max="4608" width="17.7109375" style="852"/>
    <col min="4609" max="4609" width="29" style="852" customWidth="1"/>
    <col min="4610" max="4610" width="20.7109375" style="852" bestFit="1" customWidth="1"/>
    <col min="4611" max="4611" width="18.7109375" style="852" customWidth="1"/>
    <col min="4612" max="4612" width="17.7109375" style="852"/>
    <col min="4613" max="4613" width="14.28515625" style="852" customWidth="1"/>
    <col min="4614" max="4615" width="13.85546875" style="852" customWidth="1"/>
    <col min="4616" max="4616" width="17.7109375" style="852"/>
    <col min="4617" max="4618" width="13.85546875" style="852" customWidth="1"/>
    <col min="4619" max="4620" width="17.7109375" style="852"/>
    <col min="4621" max="4622" width="15.140625" style="852" customWidth="1"/>
    <col min="4623" max="4623" width="17" style="852" bestFit="1" customWidth="1"/>
    <col min="4624" max="4624" width="18.7109375" style="852" bestFit="1" customWidth="1"/>
    <col min="4625" max="4625" width="7.42578125" style="852" customWidth="1"/>
    <col min="4626" max="4864" width="17.7109375" style="852"/>
    <col min="4865" max="4865" width="29" style="852" customWidth="1"/>
    <col min="4866" max="4866" width="20.7109375" style="852" bestFit="1" customWidth="1"/>
    <col min="4867" max="4867" width="18.7109375" style="852" customWidth="1"/>
    <col min="4868" max="4868" width="17.7109375" style="852"/>
    <col min="4869" max="4869" width="14.28515625" style="852" customWidth="1"/>
    <col min="4870" max="4871" width="13.85546875" style="852" customWidth="1"/>
    <col min="4872" max="4872" width="17.7109375" style="852"/>
    <col min="4873" max="4874" width="13.85546875" style="852" customWidth="1"/>
    <col min="4875" max="4876" width="17.7109375" style="852"/>
    <col min="4877" max="4878" width="15.140625" style="852" customWidth="1"/>
    <col min="4879" max="4879" width="17" style="852" bestFit="1" customWidth="1"/>
    <col min="4880" max="4880" width="18.7109375" style="852" bestFit="1" customWidth="1"/>
    <col min="4881" max="4881" width="7.42578125" style="852" customWidth="1"/>
    <col min="4882" max="5120" width="17.7109375" style="852"/>
    <col min="5121" max="5121" width="29" style="852" customWidth="1"/>
    <col min="5122" max="5122" width="20.7109375" style="852" bestFit="1" customWidth="1"/>
    <col min="5123" max="5123" width="18.7109375" style="852" customWidth="1"/>
    <col min="5124" max="5124" width="17.7109375" style="852"/>
    <col min="5125" max="5125" width="14.28515625" style="852" customWidth="1"/>
    <col min="5126" max="5127" width="13.85546875" style="852" customWidth="1"/>
    <col min="5128" max="5128" width="17.7109375" style="852"/>
    <col min="5129" max="5130" width="13.85546875" style="852" customWidth="1"/>
    <col min="5131" max="5132" width="17.7109375" style="852"/>
    <col min="5133" max="5134" width="15.140625" style="852" customWidth="1"/>
    <col min="5135" max="5135" width="17" style="852" bestFit="1" customWidth="1"/>
    <col min="5136" max="5136" width="18.7109375" style="852" bestFit="1" customWidth="1"/>
    <col min="5137" max="5137" width="7.42578125" style="852" customWidth="1"/>
    <col min="5138" max="5376" width="17.7109375" style="852"/>
    <col min="5377" max="5377" width="29" style="852" customWidth="1"/>
    <col min="5378" max="5378" width="20.7109375" style="852" bestFit="1" customWidth="1"/>
    <col min="5379" max="5379" width="18.7109375" style="852" customWidth="1"/>
    <col min="5380" max="5380" width="17.7109375" style="852"/>
    <col min="5381" max="5381" width="14.28515625" style="852" customWidth="1"/>
    <col min="5382" max="5383" width="13.85546875" style="852" customWidth="1"/>
    <col min="5384" max="5384" width="17.7109375" style="852"/>
    <col min="5385" max="5386" width="13.85546875" style="852" customWidth="1"/>
    <col min="5387" max="5388" width="17.7109375" style="852"/>
    <col min="5389" max="5390" width="15.140625" style="852" customWidth="1"/>
    <col min="5391" max="5391" width="17" style="852" bestFit="1" customWidth="1"/>
    <col min="5392" max="5392" width="18.7109375" style="852" bestFit="1" customWidth="1"/>
    <col min="5393" max="5393" width="7.42578125" style="852" customWidth="1"/>
    <col min="5394" max="5632" width="17.7109375" style="852"/>
    <col min="5633" max="5633" width="29" style="852" customWidth="1"/>
    <col min="5634" max="5634" width="20.7109375" style="852" bestFit="1" customWidth="1"/>
    <col min="5635" max="5635" width="18.7109375" style="852" customWidth="1"/>
    <col min="5636" max="5636" width="17.7109375" style="852"/>
    <col min="5637" max="5637" width="14.28515625" style="852" customWidth="1"/>
    <col min="5638" max="5639" width="13.85546875" style="852" customWidth="1"/>
    <col min="5640" max="5640" width="17.7109375" style="852"/>
    <col min="5641" max="5642" width="13.85546875" style="852" customWidth="1"/>
    <col min="5643" max="5644" width="17.7109375" style="852"/>
    <col min="5645" max="5646" width="15.140625" style="852" customWidth="1"/>
    <col min="5647" max="5647" width="17" style="852" bestFit="1" customWidth="1"/>
    <col min="5648" max="5648" width="18.7109375" style="852" bestFit="1" customWidth="1"/>
    <col min="5649" max="5649" width="7.42578125" style="852" customWidth="1"/>
    <col min="5650" max="5888" width="17.7109375" style="852"/>
    <col min="5889" max="5889" width="29" style="852" customWidth="1"/>
    <col min="5890" max="5890" width="20.7109375" style="852" bestFit="1" customWidth="1"/>
    <col min="5891" max="5891" width="18.7109375" style="852" customWidth="1"/>
    <col min="5892" max="5892" width="17.7109375" style="852"/>
    <col min="5893" max="5893" width="14.28515625" style="852" customWidth="1"/>
    <col min="5894" max="5895" width="13.85546875" style="852" customWidth="1"/>
    <col min="5896" max="5896" width="17.7109375" style="852"/>
    <col min="5897" max="5898" width="13.85546875" style="852" customWidth="1"/>
    <col min="5899" max="5900" width="17.7109375" style="852"/>
    <col min="5901" max="5902" width="15.140625" style="852" customWidth="1"/>
    <col min="5903" max="5903" width="17" style="852" bestFit="1" customWidth="1"/>
    <col min="5904" max="5904" width="18.7109375" style="852" bestFit="1" customWidth="1"/>
    <col min="5905" max="5905" width="7.42578125" style="852" customWidth="1"/>
    <col min="5906" max="6144" width="17.7109375" style="852"/>
    <col min="6145" max="6145" width="29" style="852" customWidth="1"/>
    <col min="6146" max="6146" width="20.7109375" style="852" bestFit="1" customWidth="1"/>
    <col min="6147" max="6147" width="18.7109375" style="852" customWidth="1"/>
    <col min="6148" max="6148" width="17.7109375" style="852"/>
    <col min="6149" max="6149" width="14.28515625" style="852" customWidth="1"/>
    <col min="6150" max="6151" width="13.85546875" style="852" customWidth="1"/>
    <col min="6152" max="6152" width="17.7109375" style="852"/>
    <col min="6153" max="6154" width="13.85546875" style="852" customWidth="1"/>
    <col min="6155" max="6156" width="17.7109375" style="852"/>
    <col min="6157" max="6158" width="15.140625" style="852" customWidth="1"/>
    <col min="6159" max="6159" width="17" style="852" bestFit="1" customWidth="1"/>
    <col min="6160" max="6160" width="18.7109375" style="852" bestFit="1" customWidth="1"/>
    <col min="6161" max="6161" width="7.42578125" style="852" customWidth="1"/>
    <col min="6162" max="6400" width="17.7109375" style="852"/>
    <col min="6401" max="6401" width="29" style="852" customWidth="1"/>
    <col min="6402" max="6402" width="20.7109375" style="852" bestFit="1" customWidth="1"/>
    <col min="6403" max="6403" width="18.7109375" style="852" customWidth="1"/>
    <col min="6404" max="6404" width="17.7109375" style="852"/>
    <col min="6405" max="6405" width="14.28515625" style="852" customWidth="1"/>
    <col min="6406" max="6407" width="13.85546875" style="852" customWidth="1"/>
    <col min="6408" max="6408" width="17.7109375" style="852"/>
    <col min="6409" max="6410" width="13.85546875" style="852" customWidth="1"/>
    <col min="6411" max="6412" width="17.7109375" style="852"/>
    <col min="6413" max="6414" width="15.140625" style="852" customWidth="1"/>
    <col min="6415" max="6415" width="17" style="852" bestFit="1" customWidth="1"/>
    <col min="6416" max="6416" width="18.7109375" style="852" bestFit="1" customWidth="1"/>
    <col min="6417" max="6417" width="7.42578125" style="852" customWidth="1"/>
    <col min="6418" max="6656" width="17.7109375" style="852"/>
    <col min="6657" max="6657" width="29" style="852" customWidth="1"/>
    <col min="6658" max="6658" width="20.7109375" style="852" bestFit="1" customWidth="1"/>
    <col min="6659" max="6659" width="18.7109375" style="852" customWidth="1"/>
    <col min="6660" max="6660" width="17.7109375" style="852"/>
    <col min="6661" max="6661" width="14.28515625" style="852" customWidth="1"/>
    <col min="6662" max="6663" width="13.85546875" style="852" customWidth="1"/>
    <col min="6664" max="6664" width="17.7109375" style="852"/>
    <col min="6665" max="6666" width="13.85546875" style="852" customWidth="1"/>
    <col min="6667" max="6668" width="17.7109375" style="852"/>
    <col min="6669" max="6670" width="15.140625" style="852" customWidth="1"/>
    <col min="6671" max="6671" width="17" style="852" bestFit="1" customWidth="1"/>
    <col min="6672" max="6672" width="18.7109375" style="852" bestFit="1" customWidth="1"/>
    <col min="6673" max="6673" width="7.42578125" style="852" customWidth="1"/>
    <col min="6674" max="6912" width="17.7109375" style="852"/>
    <col min="6913" max="6913" width="29" style="852" customWidth="1"/>
    <col min="6914" max="6914" width="20.7109375" style="852" bestFit="1" customWidth="1"/>
    <col min="6915" max="6915" width="18.7109375" style="852" customWidth="1"/>
    <col min="6916" max="6916" width="17.7109375" style="852"/>
    <col min="6917" max="6917" width="14.28515625" style="852" customWidth="1"/>
    <col min="6918" max="6919" width="13.85546875" style="852" customWidth="1"/>
    <col min="6920" max="6920" width="17.7109375" style="852"/>
    <col min="6921" max="6922" width="13.85546875" style="852" customWidth="1"/>
    <col min="6923" max="6924" width="17.7109375" style="852"/>
    <col min="6925" max="6926" width="15.140625" style="852" customWidth="1"/>
    <col min="6927" max="6927" width="17" style="852" bestFit="1" customWidth="1"/>
    <col min="6928" max="6928" width="18.7109375" style="852" bestFit="1" customWidth="1"/>
    <col min="6929" max="6929" width="7.42578125" style="852" customWidth="1"/>
    <col min="6930" max="7168" width="17.7109375" style="852"/>
    <col min="7169" max="7169" width="29" style="852" customWidth="1"/>
    <col min="7170" max="7170" width="20.7109375" style="852" bestFit="1" customWidth="1"/>
    <col min="7171" max="7171" width="18.7109375" style="852" customWidth="1"/>
    <col min="7172" max="7172" width="17.7109375" style="852"/>
    <col min="7173" max="7173" width="14.28515625" style="852" customWidth="1"/>
    <col min="7174" max="7175" width="13.85546875" style="852" customWidth="1"/>
    <col min="7176" max="7176" width="17.7109375" style="852"/>
    <col min="7177" max="7178" width="13.85546875" style="852" customWidth="1"/>
    <col min="7179" max="7180" width="17.7109375" style="852"/>
    <col min="7181" max="7182" width="15.140625" style="852" customWidth="1"/>
    <col min="7183" max="7183" width="17" style="852" bestFit="1" customWidth="1"/>
    <col min="7184" max="7184" width="18.7109375" style="852" bestFit="1" customWidth="1"/>
    <col min="7185" max="7185" width="7.42578125" style="852" customWidth="1"/>
    <col min="7186" max="7424" width="17.7109375" style="852"/>
    <col min="7425" max="7425" width="29" style="852" customWidth="1"/>
    <col min="7426" max="7426" width="20.7109375" style="852" bestFit="1" customWidth="1"/>
    <col min="7427" max="7427" width="18.7109375" style="852" customWidth="1"/>
    <col min="7428" max="7428" width="17.7109375" style="852"/>
    <col min="7429" max="7429" width="14.28515625" style="852" customWidth="1"/>
    <col min="7430" max="7431" width="13.85546875" style="852" customWidth="1"/>
    <col min="7432" max="7432" width="17.7109375" style="852"/>
    <col min="7433" max="7434" width="13.85546875" style="852" customWidth="1"/>
    <col min="7435" max="7436" width="17.7109375" style="852"/>
    <col min="7437" max="7438" width="15.140625" style="852" customWidth="1"/>
    <col min="7439" max="7439" width="17" style="852" bestFit="1" customWidth="1"/>
    <col min="7440" max="7440" width="18.7109375" style="852" bestFit="1" customWidth="1"/>
    <col min="7441" max="7441" width="7.42578125" style="852" customWidth="1"/>
    <col min="7442" max="7680" width="17.7109375" style="852"/>
    <col min="7681" max="7681" width="29" style="852" customWidth="1"/>
    <col min="7682" max="7682" width="20.7109375" style="852" bestFit="1" customWidth="1"/>
    <col min="7683" max="7683" width="18.7109375" style="852" customWidth="1"/>
    <col min="7684" max="7684" width="17.7109375" style="852"/>
    <col min="7685" max="7685" width="14.28515625" style="852" customWidth="1"/>
    <col min="7686" max="7687" width="13.85546875" style="852" customWidth="1"/>
    <col min="7688" max="7688" width="17.7109375" style="852"/>
    <col min="7689" max="7690" width="13.85546875" style="852" customWidth="1"/>
    <col min="7691" max="7692" width="17.7109375" style="852"/>
    <col min="7693" max="7694" width="15.140625" style="852" customWidth="1"/>
    <col min="7695" max="7695" width="17" style="852" bestFit="1" customWidth="1"/>
    <col min="7696" max="7696" width="18.7109375" style="852" bestFit="1" customWidth="1"/>
    <col min="7697" max="7697" width="7.42578125" style="852" customWidth="1"/>
    <col min="7698" max="7936" width="17.7109375" style="852"/>
    <col min="7937" max="7937" width="29" style="852" customWidth="1"/>
    <col min="7938" max="7938" width="20.7109375" style="852" bestFit="1" customWidth="1"/>
    <col min="7939" max="7939" width="18.7109375" style="852" customWidth="1"/>
    <col min="7940" max="7940" width="17.7109375" style="852"/>
    <col min="7941" max="7941" width="14.28515625" style="852" customWidth="1"/>
    <col min="7942" max="7943" width="13.85546875" style="852" customWidth="1"/>
    <col min="7944" max="7944" width="17.7109375" style="852"/>
    <col min="7945" max="7946" width="13.85546875" style="852" customWidth="1"/>
    <col min="7947" max="7948" width="17.7109375" style="852"/>
    <col min="7949" max="7950" width="15.140625" style="852" customWidth="1"/>
    <col min="7951" max="7951" width="17" style="852" bestFit="1" customWidth="1"/>
    <col min="7952" max="7952" width="18.7109375" style="852" bestFit="1" customWidth="1"/>
    <col min="7953" max="7953" width="7.42578125" style="852" customWidth="1"/>
    <col min="7954" max="8192" width="17.7109375" style="852"/>
    <col min="8193" max="8193" width="29" style="852" customWidth="1"/>
    <col min="8194" max="8194" width="20.7109375" style="852" bestFit="1" customWidth="1"/>
    <col min="8195" max="8195" width="18.7109375" style="852" customWidth="1"/>
    <col min="8196" max="8196" width="17.7109375" style="852"/>
    <col min="8197" max="8197" width="14.28515625" style="852" customWidth="1"/>
    <col min="8198" max="8199" width="13.85546875" style="852" customWidth="1"/>
    <col min="8200" max="8200" width="17.7109375" style="852"/>
    <col min="8201" max="8202" width="13.85546875" style="852" customWidth="1"/>
    <col min="8203" max="8204" width="17.7109375" style="852"/>
    <col min="8205" max="8206" width="15.140625" style="852" customWidth="1"/>
    <col min="8207" max="8207" width="17" style="852" bestFit="1" customWidth="1"/>
    <col min="8208" max="8208" width="18.7109375" style="852" bestFit="1" customWidth="1"/>
    <col min="8209" max="8209" width="7.42578125" style="852" customWidth="1"/>
    <col min="8210" max="8448" width="17.7109375" style="852"/>
    <col min="8449" max="8449" width="29" style="852" customWidth="1"/>
    <col min="8450" max="8450" width="20.7109375" style="852" bestFit="1" customWidth="1"/>
    <col min="8451" max="8451" width="18.7109375" style="852" customWidth="1"/>
    <col min="8452" max="8452" width="17.7109375" style="852"/>
    <col min="8453" max="8453" width="14.28515625" style="852" customWidth="1"/>
    <col min="8454" max="8455" width="13.85546875" style="852" customWidth="1"/>
    <col min="8456" max="8456" width="17.7109375" style="852"/>
    <col min="8457" max="8458" width="13.85546875" style="852" customWidth="1"/>
    <col min="8459" max="8460" width="17.7109375" style="852"/>
    <col min="8461" max="8462" width="15.140625" style="852" customWidth="1"/>
    <col min="8463" max="8463" width="17" style="852" bestFit="1" customWidth="1"/>
    <col min="8464" max="8464" width="18.7109375" style="852" bestFit="1" customWidth="1"/>
    <col min="8465" max="8465" width="7.42578125" style="852" customWidth="1"/>
    <col min="8466" max="8704" width="17.7109375" style="852"/>
    <col min="8705" max="8705" width="29" style="852" customWidth="1"/>
    <col min="8706" max="8706" width="20.7109375" style="852" bestFit="1" customWidth="1"/>
    <col min="8707" max="8707" width="18.7109375" style="852" customWidth="1"/>
    <col min="8708" max="8708" width="17.7109375" style="852"/>
    <col min="8709" max="8709" width="14.28515625" style="852" customWidth="1"/>
    <col min="8710" max="8711" width="13.85546875" style="852" customWidth="1"/>
    <col min="8712" max="8712" width="17.7109375" style="852"/>
    <col min="8713" max="8714" width="13.85546875" style="852" customWidth="1"/>
    <col min="8715" max="8716" width="17.7109375" style="852"/>
    <col min="8717" max="8718" width="15.140625" style="852" customWidth="1"/>
    <col min="8719" max="8719" width="17" style="852" bestFit="1" customWidth="1"/>
    <col min="8720" max="8720" width="18.7109375" style="852" bestFit="1" customWidth="1"/>
    <col min="8721" max="8721" width="7.42578125" style="852" customWidth="1"/>
    <col min="8722" max="8960" width="17.7109375" style="852"/>
    <col min="8961" max="8961" width="29" style="852" customWidth="1"/>
    <col min="8962" max="8962" width="20.7109375" style="852" bestFit="1" customWidth="1"/>
    <col min="8963" max="8963" width="18.7109375" style="852" customWidth="1"/>
    <col min="8964" max="8964" width="17.7109375" style="852"/>
    <col min="8965" max="8965" width="14.28515625" style="852" customWidth="1"/>
    <col min="8966" max="8967" width="13.85546875" style="852" customWidth="1"/>
    <col min="8968" max="8968" width="17.7109375" style="852"/>
    <col min="8969" max="8970" width="13.85546875" style="852" customWidth="1"/>
    <col min="8971" max="8972" width="17.7109375" style="852"/>
    <col min="8973" max="8974" width="15.140625" style="852" customWidth="1"/>
    <col min="8975" max="8975" width="17" style="852" bestFit="1" customWidth="1"/>
    <col min="8976" max="8976" width="18.7109375" style="852" bestFit="1" customWidth="1"/>
    <col min="8977" max="8977" width="7.42578125" style="852" customWidth="1"/>
    <col min="8978" max="9216" width="17.7109375" style="852"/>
    <col min="9217" max="9217" width="29" style="852" customWidth="1"/>
    <col min="9218" max="9218" width="20.7109375" style="852" bestFit="1" customWidth="1"/>
    <col min="9219" max="9219" width="18.7109375" style="852" customWidth="1"/>
    <col min="9220" max="9220" width="17.7109375" style="852"/>
    <col min="9221" max="9221" width="14.28515625" style="852" customWidth="1"/>
    <col min="9222" max="9223" width="13.85546875" style="852" customWidth="1"/>
    <col min="9224" max="9224" width="17.7109375" style="852"/>
    <col min="9225" max="9226" width="13.85546875" style="852" customWidth="1"/>
    <col min="9227" max="9228" width="17.7109375" style="852"/>
    <col min="9229" max="9230" width="15.140625" style="852" customWidth="1"/>
    <col min="9231" max="9231" width="17" style="852" bestFit="1" customWidth="1"/>
    <col min="9232" max="9232" width="18.7109375" style="852" bestFit="1" customWidth="1"/>
    <col min="9233" max="9233" width="7.42578125" style="852" customWidth="1"/>
    <col min="9234" max="9472" width="17.7109375" style="852"/>
    <col min="9473" max="9473" width="29" style="852" customWidth="1"/>
    <col min="9474" max="9474" width="20.7109375" style="852" bestFit="1" customWidth="1"/>
    <col min="9475" max="9475" width="18.7109375" style="852" customWidth="1"/>
    <col min="9476" max="9476" width="17.7109375" style="852"/>
    <col min="9477" max="9477" width="14.28515625" style="852" customWidth="1"/>
    <col min="9478" max="9479" width="13.85546875" style="852" customWidth="1"/>
    <col min="9480" max="9480" width="17.7109375" style="852"/>
    <col min="9481" max="9482" width="13.85546875" style="852" customWidth="1"/>
    <col min="9483" max="9484" width="17.7109375" style="852"/>
    <col min="9485" max="9486" width="15.140625" style="852" customWidth="1"/>
    <col min="9487" max="9487" width="17" style="852" bestFit="1" customWidth="1"/>
    <col min="9488" max="9488" width="18.7109375" style="852" bestFit="1" customWidth="1"/>
    <col min="9489" max="9489" width="7.42578125" style="852" customWidth="1"/>
    <col min="9490" max="9728" width="17.7109375" style="852"/>
    <col min="9729" max="9729" width="29" style="852" customWidth="1"/>
    <col min="9730" max="9730" width="20.7109375" style="852" bestFit="1" customWidth="1"/>
    <col min="9731" max="9731" width="18.7109375" style="852" customWidth="1"/>
    <col min="9732" max="9732" width="17.7109375" style="852"/>
    <col min="9733" max="9733" width="14.28515625" style="852" customWidth="1"/>
    <col min="9734" max="9735" width="13.85546875" style="852" customWidth="1"/>
    <col min="9736" max="9736" width="17.7109375" style="852"/>
    <col min="9737" max="9738" width="13.85546875" style="852" customWidth="1"/>
    <col min="9739" max="9740" width="17.7109375" style="852"/>
    <col min="9741" max="9742" width="15.140625" style="852" customWidth="1"/>
    <col min="9743" max="9743" width="17" style="852" bestFit="1" customWidth="1"/>
    <col min="9744" max="9744" width="18.7109375" style="852" bestFit="1" customWidth="1"/>
    <col min="9745" max="9745" width="7.42578125" style="852" customWidth="1"/>
    <col min="9746" max="9984" width="17.7109375" style="852"/>
    <col min="9985" max="9985" width="29" style="852" customWidth="1"/>
    <col min="9986" max="9986" width="20.7109375" style="852" bestFit="1" customWidth="1"/>
    <col min="9987" max="9987" width="18.7109375" style="852" customWidth="1"/>
    <col min="9988" max="9988" width="17.7109375" style="852"/>
    <col min="9989" max="9989" width="14.28515625" style="852" customWidth="1"/>
    <col min="9990" max="9991" width="13.85546875" style="852" customWidth="1"/>
    <col min="9992" max="9992" width="17.7109375" style="852"/>
    <col min="9993" max="9994" width="13.85546875" style="852" customWidth="1"/>
    <col min="9995" max="9996" width="17.7109375" style="852"/>
    <col min="9997" max="9998" width="15.140625" style="852" customWidth="1"/>
    <col min="9999" max="9999" width="17" style="852" bestFit="1" customWidth="1"/>
    <col min="10000" max="10000" width="18.7109375" style="852" bestFit="1" customWidth="1"/>
    <col min="10001" max="10001" width="7.42578125" style="852" customWidth="1"/>
    <col min="10002" max="10240" width="17.7109375" style="852"/>
    <col min="10241" max="10241" width="29" style="852" customWidth="1"/>
    <col min="10242" max="10242" width="20.7109375" style="852" bestFit="1" customWidth="1"/>
    <col min="10243" max="10243" width="18.7109375" style="852" customWidth="1"/>
    <col min="10244" max="10244" width="17.7109375" style="852"/>
    <col min="10245" max="10245" width="14.28515625" style="852" customWidth="1"/>
    <col min="10246" max="10247" width="13.85546875" style="852" customWidth="1"/>
    <col min="10248" max="10248" width="17.7109375" style="852"/>
    <col min="10249" max="10250" width="13.85546875" style="852" customWidth="1"/>
    <col min="10251" max="10252" width="17.7109375" style="852"/>
    <col min="10253" max="10254" width="15.140625" style="852" customWidth="1"/>
    <col min="10255" max="10255" width="17" style="852" bestFit="1" customWidth="1"/>
    <col min="10256" max="10256" width="18.7109375" style="852" bestFit="1" customWidth="1"/>
    <col min="10257" max="10257" width="7.42578125" style="852" customWidth="1"/>
    <col min="10258" max="10496" width="17.7109375" style="852"/>
    <col min="10497" max="10497" width="29" style="852" customWidth="1"/>
    <col min="10498" max="10498" width="20.7109375" style="852" bestFit="1" customWidth="1"/>
    <col min="10499" max="10499" width="18.7109375" style="852" customWidth="1"/>
    <col min="10500" max="10500" width="17.7109375" style="852"/>
    <col min="10501" max="10501" width="14.28515625" style="852" customWidth="1"/>
    <col min="10502" max="10503" width="13.85546875" style="852" customWidth="1"/>
    <col min="10504" max="10504" width="17.7109375" style="852"/>
    <col min="10505" max="10506" width="13.85546875" style="852" customWidth="1"/>
    <col min="10507" max="10508" width="17.7109375" style="852"/>
    <col min="10509" max="10510" width="15.140625" style="852" customWidth="1"/>
    <col min="10511" max="10511" width="17" style="852" bestFit="1" customWidth="1"/>
    <col min="10512" max="10512" width="18.7109375" style="852" bestFit="1" customWidth="1"/>
    <col min="10513" max="10513" width="7.42578125" style="852" customWidth="1"/>
    <col min="10514" max="10752" width="17.7109375" style="852"/>
    <col min="10753" max="10753" width="29" style="852" customWidth="1"/>
    <col min="10754" max="10754" width="20.7109375" style="852" bestFit="1" customWidth="1"/>
    <col min="10755" max="10755" width="18.7109375" style="852" customWidth="1"/>
    <col min="10756" max="10756" width="17.7109375" style="852"/>
    <col min="10757" max="10757" width="14.28515625" style="852" customWidth="1"/>
    <col min="10758" max="10759" width="13.85546875" style="852" customWidth="1"/>
    <col min="10760" max="10760" width="17.7109375" style="852"/>
    <col min="10761" max="10762" width="13.85546875" style="852" customWidth="1"/>
    <col min="10763" max="10764" width="17.7109375" style="852"/>
    <col min="10765" max="10766" width="15.140625" style="852" customWidth="1"/>
    <col min="10767" max="10767" width="17" style="852" bestFit="1" customWidth="1"/>
    <col min="10768" max="10768" width="18.7109375" style="852" bestFit="1" customWidth="1"/>
    <col min="10769" max="10769" width="7.42578125" style="852" customWidth="1"/>
    <col min="10770" max="11008" width="17.7109375" style="852"/>
    <col min="11009" max="11009" width="29" style="852" customWidth="1"/>
    <col min="11010" max="11010" width="20.7109375" style="852" bestFit="1" customWidth="1"/>
    <col min="11011" max="11011" width="18.7109375" style="852" customWidth="1"/>
    <col min="11012" max="11012" width="17.7109375" style="852"/>
    <col min="11013" max="11013" width="14.28515625" style="852" customWidth="1"/>
    <col min="11014" max="11015" width="13.85546875" style="852" customWidth="1"/>
    <col min="11016" max="11016" width="17.7109375" style="852"/>
    <col min="11017" max="11018" width="13.85546875" style="852" customWidth="1"/>
    <col min="11019" max="11020" width="17.7109375" style="852"/>
    <col min="11021" max="11022" width="15.140625" style="852" customWidth="1"/>
    <col min="11023" max="11023" width="17" style="852" bestFit="1" customWidth="1"/>
    <col min="11024" max="11024" width="18.7109375" style="852" bestFit="1" customWidth="1"/>
    <col min="11025" max="11025" width="7.42578125" style="852" customWidth="1"/>
    <col min="11026" max="11264" width="17.7109375" style="852"/>
    <col min="11265" max="11265" width="29" style="852" customWidth="1"/>
    <col min="11266" max="11266" width="20.7109375" style="852" bestFit="1" customWidth="1"/>
    <col min="11267" max="11267" width="18.7109375" style="852" customWidth="1"/>
    <col min="11268" max="11268" width="17.7109375" style="852"/>
    <col min="11269" max="11269" width="14.28515625" style="852" customWidth="1"/>
    <col min="11270" max="11271" width="13.85546875" style="852" customWidth="1"/>
    <col min="11272" max="11272" width="17.7109375" style="852"/>
    <col min="11273" max="11274" width="13.85546875" style="852" customWidth="1"/>
    <col min="11275" max="11276" width="17.7109375" style="852"/>
    <col min="11277" max="11278" width="15.140625" style="852" customWidth="1"/>
    <col min="11279" max="11279" width="17" style="852" bestFit="1" customWidth="1"/>
    <col min="11280" max="11280" width="18.7109375" style="852" bestFit="1" customWidth="1"/>
    <col min="11281" max="11281" width="7.42578125" style="852" customWidth="1"/>
    <col min="11282" max="11520" width="17.7109375" style="852"/>
    <col min="11521" max="11521" width="29" style="852" customWidth="1"/>
    <col min="11522" max="11522" width="20.7109375" style="852" bestFit="1" customWidth="1"/>
    <col min="11523" max="11523" width="18.7109375" style="852" customWidth="1"/>
    <col min="11524" max="11524" width="17.7109375" style="852"/>
    <col min="11525" max="11525" width="14.28515625" style="852" customWidth="1"/>
    <col min="11526" max="11527" width="13.85546875" style="852" customWidth="1"/>
    <col min="11528" max="11528" width="17.7109375" style="852"/>
    <col min="11529" max="11530" width="13.85546875" style="852" customWidth="1"/>
    <col min="11531" max="11532" width="17.7109375" style="852"/>
    <col min="11533" max="11534" width="15.140625" style="852" customWidth="1"/>
    <col min="11535" max="11535" width="17" style="852" bestFit="1" customWidth="1"/>
    <col min="11536" max="11536" width="18.7109375" style="852" bestFit="1" customWidth="1"/>
    <col min="11537" max="11537" width="7.42578125" style="852" customWidth="1"/>
    <col min="11538" max="11776" width="17.7109375" style="852"/>
    <col min="11777" max="11777" width="29" style="852" customWidth="1"/>
    <col min="11778" max="11778" width="20.7109375" style="852" bestFit="1" customWidth="1"/>
    <col min="11779" max="11779" width="18.7109375" style="852" customWidth="1"/>
    <col min="11780" max="11780" width="17.7109375" style="852"/>
    <col min="11781" max="11781" width="14.28515625" style="852" customWidth="1"/>
    <col min="11782" max="11783" width="13.85546875" style="852" customWidth="1"/>
    <col min="11784" max="11784" width="17.7109375" style="852"/>
    <col min="11785" max="11786" width="13.85546875" style="852" customWidth="1"/>
    <col min="11787" max="11788" width="17.7109375" style="852"/>
    <col min="11789" max="11790" width="15.140625" style="852" customWidth="1"/>
    <col min="11791" max="11791" width="17" style="852" bestFit="1" customWidth="1"/>
    <col min="11792" max="11792" width="18.7109375" style="852" bestFit="1" customWidth="1"/>
    <col min="11793" max="11793" width="7.42578125" style="852" customWidth="1"/>
    <col min="11794" max="12032" width="17.7109375" style="852"/>
    <col min="12033" max="12033" width="29" style="852" customWidth="1"/>
    <col min="12034" max="12034" width="20.7109375" style="852" bestFit="1" customWidth="1"/>
    <col min="12035" max="12035" width="18.7109375" style="852" customWidth="1"/>
    <col min="12036" max="12036" width="17.7109375" style="852"/>
    <col min="12037" max="12037" width="14.28515625" style="852" customWidth="1"/>
    <col min="12038" max="12039" width="13.85546875" style="852" customWidth="1"/>
    <col min="12040" max="12040" width="17.7109375" style="852"/>
    <col min="12041" max="12042" width="13.85546875" style="852" customWidth="1"/>
    <col min="12043" max="12044" width="17.7109375" style="852"/>
    <col min="12045" max="12046" width="15.140625" style="852" customWidth="1"/>
    <col min="12047" max="12047" width="17" style="852" bestFit="1" customWidth="1"/>
    <col min="12048" max="12048" width="18.7109375" style="852" bestFit="1" customWidth="1"/>
    <col min="12049" max="12049" width="7.42578125" style="852" customWidth="1"/>
    <col min="12050" max="12288" width="17.7109375" style="852"/>
    <col min="12289" max="12289" width="29" style="852" customWidth="1"/>
    <col min="12290" max="12290" width="20.7109375" style="852" bestFit="1" customWidth="1"/>
    <col min="12291" max="12291" width="18.7109375" style="852" customWidth="1"/>
    <col min="12292" max="12292" width="17.7109375" style="852"/>
    <col min="12293" max="12293" width="14.28515625" style="852" customWidth="1"/>
    <col min="12294" max="12295" width="13.85546875" style="852" customWidth="1"/>
    <col min="12296" max="12296" width="17.7109375" style="852"/>
    <col min="12297" max="12298" width="13.85546875" style="852" customWidth="1"/>
    <col min="12299" max="12300" width="17.7109375" style="852"/>
    <col min="12301" max="12302" width="15.140625" style="852" customWidth="1"/>
    <col min="12303" max="12303" width="17" style="852" bestFit="1" customWidth="1"/>
    <col min="12304" max="12304" width="18.7109375" style="852" bestFit="1" customWidth="1"/>
    <col min="12305" max="12305" width="7.42578125" style="852" customWidth="1"/>
    <col min="12306" max="12544" width="17.7109375" style="852"/>
    <col min="12545" max="12545" width="29" style="852" customWidth="1"/>
    <col min="12546" max="12546" width="20.7109375" style="852" bestFit="1" customWidth="1"/>
    <col min="12547" max="12547" width="18.7109375" style="852" customWidth="1"/>
    <col min="12548" max="12548" width="17.7109375" style="852"/>
    <col min="12549" max="12549" width="14.28515625" style="852" customWidth="1"/>
    <col min="12550" max="12551" width="13.85546875" style="852" customWidth="1"/>
    <col min="12552" max="12552" width="17.7109375" style="852"/>
    <col min="12553" max="12554" width="13.85546875" style="852" customWidth="1"/>
    <col min="12555" max="12556" width="17.7109375" style="852"/>
    <col min="12557" max="12558" width="15.140625" style="852" customWidth="1"/>
    <col min="12559" max="12559" width="17" style="852" bestFit="1" customWidth="1"/>
    <col min="12560" max="12560" width="18.7109375" style="852" bestFit="1" customWidth="1"/>
    <col min="12561" max="12561" width="7.42578125" style="852" customWidth="1"/>
    <col min="12562" max="12800" width="17.7109375" style="852"/>
    <col min="12801" max="12801" width="29" style="852" customWidth="1"/>
    <col min="12802" max="12802" width="20.7109375" style="852" bestFit="1" customWidth="1"/>
    <col min="12803" max="12803" width="18.7109375" style="852" customWidth="1"/>
    <col min="12804" max="12804" width="17.7109375" style="852"/>
    <col min="12805" max="12805" width="14.28515625" style="852" customWidth="1"/>
    <col min="12806" max="12807" width="13.85546875" style="852" customWidth="1"/>
    <col min="12808" max="12808" width="17.7109375" style="852"/>
    <col min="12809" max="12810" width="13.85546875" style="852" customWidth="1"/>
    <col min="12811" max="12812" width="17.7109375" style="852"/>
    <col min="12813" max="12814" width="15.140625" style="852" customWidth="1"/>
    <col min="12815" max="12815" width="17" style="852" bestFit="1" customWidth="1"/>
    <col min="12816" max="12816" width="18.7109375" style="852" bestFit="1" customWidth="1"/>
    <col min="12817" max="12817" width="7.42578125" style="852" customWidth="1"/>
    <col min="12818" max="13056" width="17.7109375" style="852"/>
    <col min="13057" max="13057" width="29" style="852" customWidth="1"/>
    <col min="13058" max="13058" width="20.7109375" style="852" bestFit="1" customWidth="1"/>
    <col min="13059" max="13059" width="18.7109375" style="852" customWidth="1"/>
    <col min="13060" max="13060" width="17.7109375" style="852"/>
    <col min="13061" max="13061" width="14.28515625" style="852" customWidth="1"/>
    <col min="13062" max="13063" width="13.85546875" style="852" customWidth="1"/>
    <col min="13064" max="13064" width="17.7109375" style="852"/>
    <col min="13065" max="13066" width="13.85546875" style="852" customWidth="1"/>
    <col min="13067" max="13068" width="17.7109375" style="852"/>
    <col min="13069" max="13070" width="15.140625" style="852" customWidth="1"/>
    <col min="13071" max="13071" width="17" style="852" bestFit="1" customWidth="1"/>
    <col min="13072" max="13072" width="18.7109375" style="852" bestFit="1" customWidth="1"/>
    <col min="13073" max="13073" width="7.42578125" style="852" customWidth="1"/>
    <col min="13074" max="13312" width="17.7109375" style="852"/>
    <col min="13313" max="13313" width="29" style="852" customWidth="1"/>
    <col min="13314" max="13314" width="20.7109375" style="852" bestFit="1" customWidth="1"/>
    <col min="13315" max="13315" width="18.7109375" style="852" customWidth="1"/>
    <col min="13316" max="13316" width="17.7109375" style="852"/>
    <col min="13317" max="13317" width="14.28515625" style="852" customWidth="1"/>
    <col min="13318" max="13319" width="13.85546875" style="852" customWidth="1"/>
    <col min="13320" max="13320" width="17.7109375" style="852"/>
    <col min="13321" max="13322" width="13.85546875" style="852" customWidth="1"/>
    <col min="13323" max="13324" width="17.7109375" style="852"/>
    <col min="13325" max="13326" width="15.140625" style="852" customWidth="1"/>
    <col min="13327" max="13327" width="17" style="852" bestFit="1" customWidth="1"/>
    <col min="13328" max="13328" width="18.7109375" style="852" bestFit="1" customWidth="1"/>
    <col min="13329" max="13329" width="7.42578125" style="852" customWidth="1"/>
    <col min="13330" max="13568" width="17.7109375" style="852"/>
    <col min="13569" max="13569" width="29" style="852" customWidth="1"/>
    <col min="13570" max="13570" width="20.7109375" style="852" bestFit="1" customWidth="1"/>
    <col min="13571" max="13571" width="18.7109375" style="852" customWidth="1"/>
    <col min="13572" max="13572" width="17.7109375" style="852"/>
    <col min="13573" max="13573" width="14.28515625" style="852" customWidth="1"/>
    <col min="13574" max="13575" width="13.85546875" style="852" customWidth="1"/>
    <col min="13576" max="13576" width="17.7109375" style="852"/>
    <col min="13577" max="13578" width="13.85546875" style="852" customWidth="1"/>
    <col min="13579" max="13580" width="17.7109375" style="852"/>
    <col min="13581" max="13582" width="15.140625" style="852" customWidth="1"/>
    <col min="13583" max="13583" width="17" style="852" bestFit="1" customWidth="1"/>
    <col min="13584" max="13584" width="18.7109375" style="852" bestFit="1" customWidth="1"/>
    <col min="13585" max="13585" width="7.42578125" style="852" customWidth="1"/>
    <col min="13586" max="13824" width="17.7109375" style="852"/>
    <col min="13825" max="13825" width="29" style="852" customWidth="1"/>
    <col min="13826" max="13826" width="20.7109375" style="852" bestFit="1" customWidth="1"/>
    <col min="13827" max="13827" width="18.7109375" style="852" customWidth="1"/>
    <col min="13828" max="13828" width="17.7109375" style="852"/>
    <col min="13829" max="13829" width="14.28515625" style="852" customWidth="1"/>
    <col min="13830" max="13831" width="13.85546875" style="852" customWidth="1"/>
    <col min="13832" max="13832" width="17.7109375" style="852"/>
    <col min="13833" max="13834" width="13.85546875" style="852" customWidth="1"/>
    <col min="13835" max="13836" width="17.7109375" style="852"/>
    <col min="13837" max="13838" width="15.140625" style="852" customWidth="1"/>
    <col min="13839" max="13839" width="17" style="852" bestFit="1" customWidth="1"/>
    <col min="13840" max="13840" width="18.7109375" style="852" bestFit="1" customWidth="1"/>
    <col min="13841" max="13841" width="7.42578125" style="852" customWidth="1"/>
    <col min="13842" max="14080" width="17.7109375" style="852"/>
    <col min="14081" max="14081" width="29" style="852" customWidth="1"/>
    <col min="14082" max="14082" width="20.7109375" style="852" bestFit="1" customWidth="1"/>
    <col min="14083" max="14083" width="18.7109375" style="852" customWidth="1"/>
    <col min="14084" max="14084" width="17.7109375" style="852"/>
    <col min="14085" max="14085" width="14.28515625" style="852" customWidth="1"/>
    <col min="14086" max="14087" width="13.85546875" style="852" customWidth="1"/>
    <col min="14088" max="14088" width="17.7109375" style="852"/>
    <col min="14089" max="14090" width="13.85546875" style="852" customWidth="1"/>
    <col min="14091" max="14092" width="17.7109375" style="852"/>
    <col min="14093" max="14094" width="15.140625" style="852" customWidth="1"/>
    <col min="14095" max="14095" width="17" style="852" bestFit="1" customWidth="1"/>
    <col min="14096" max="14096" width="18.7109375" style="852" bestFit="1" customWidth="1"/>
    <col min="14097" max="14097" width="7.42578125" style="852" customWidth="1"/>
    <col min="14098" max="14336" width="17.7109375" style="852"/>
    <col min="14337" max="14337" width="29" style="852" customWidth="1"/>
    <col min="14338" max="14338" width="20.7109375" style="852" bestFit="1" customWidth="1"/>
    <col min="14339" max="14339" width="18.7109375" style="852" customWidth="1"/>
    <col min="14340" max="14340" width="17.7109375" style="852"/>
    <col min="14341" max="14341" width="14.28515625" style="852" customWidth="1"/>
    <col min="14342" max="14343" width="13.85546875" style="852" customWidth="1"/>
    <col min="14344" max="14344" width="17.7109375" style="852"/>
    <col min="14345" max="14346" width="13.85546875" style="852" customWidth="1"/>
    <col min="14347" max="14348" width="17.7109375" style="852"/>
    <col min="14349" max="14350" width="15.140625" style="852" customWidth="1"/>
    <col min="14351" max="14351" width="17" style="852" bestFit="1" customWidth="1"/>
    <col min="14352" max="14352" width="18.7109375" style="852" bestFit="1" customWidth="1"/>
    <col min="14353" max="14353" width="7.42578125" style="852" customWidth="1"/>
    <col min="14354" max="14592" width="17.7109375" style="852"/>
    <col min="14593" max="14593" width="29" style="852" customWidth="1"/>
    <col min="14594" max="14594" width="20.7109375" style="852" bestFit="1" customWidth="1"/>
    <col min="14595" max="14595" width="18.7109375" style="852" customWidth="1"/>
    <col min="14596" max="14596" width="17.7109375" style="852"/>
    <col min="14597" max="14597" width="14.28515625" style="852" customWidth="1"/>
    <col min="14598" max="14599" width="13.85546875" style="852" customWidth="1"/>
    <col min="14600" max="14600" width="17.7109375" style="852"/>
    <col min="14601" max="14602" width="13.85546875" style="852" customWidth="1"/>
    <col min="14603" max="14604" width="17.7109375" style="852"/>
    <col min="14605" max="14606" width="15.140625" style="852" customWidth="1"/>
    <col min="14607" max="14607" width="17" style="852" bestFit="1" customWidth="1"/>
    <col min="14608" max="14608" width="18.7109375" style="852" bestFit="1" customWidth="1"/>
    <col min="14609" max="14609" width="7.42578125" style="852" customWidth="1"/>
    <col min="14610" max="14848" width="17.7109375" style="852"/>
    <col min="14849" max="14849" width="29" style="852" customWidth="1"/>
    <col min="14850" max="14850" width="20.7109375" style="852" bestFit="1" customWidth="1"/>
    <col min="14851" max="14851" width="18.7109375" style="852" customWidth="1"/>
    <col min="14852" max="14852" width="17.7109375" style="852"/>
    <col min="14853" max="14853" width="14.28515625" style="852" customWidth="1"/>
    <col min="14854" max="14855" width="13.85546875" style="852" customWidth="1"/>
    <col min="14856" max="14856" width="17.7109375" style="852"/>
    <col min="14857" max="14858" width="13.85546875" style="852" customWidth="1"/>
    <col min="14859" max="14860" width="17.7109375" style="852"/>
    <col min="14861" max="14862" width="15.140625" style="852" customWidth="1"/>
    <col min="14863" max="14863" width="17" style="852" bestFit="1" customWidth="1"/>
    <col min="14864" max="14864" width="18.7109375" style="852" bestFit="1" customWidth="1"/>
    <col min="14865" max="14865" width="7.42578125" style="852" customWidth="1"/>
    <col min="14866" max="15104" width="17.7109375" style="852"/>
    <col min="15105" max="15105" width="29" style="852" customWidth="1"/>
    <col min="15106" max="15106" width="20.7109375" style="852" bestFit="1" customWidth="1"/>
    <col min="15107" max="15107" width="18.7109375" style="852" customWidth="1"/>
    <col min="15108" max="15108" width="17.7109375" style="852"/>
    <col min="15109" max="15109" width="14.28515625" style="852" customWidth="1"/>
    <col min="15110" max="15111" width="13.85546875" style="852" customWidth="1"/>
    <col min="15112" max="15112" width="17.7109375" style="852"/>
    <col min="15113" max="15114" width="13.85546875" style="852" customWidth="1"/>
    <col min="15115" max="15116" width="17.7109375" style="852"/>
    <col min="15117" max="15118" width="15.140625" style="852" customWidth="1"/>
    <col min="15119" max="15119" width="17" style="852" bestFit="1" customWidth="1"/>
    <col min="15120" max="15120" width="18.7109375" style="852" bestFit="1" customWidth="1"/>
    <col min="15121" max="15121" width="7.42578125" style="852" customWidth="1"/>
    <col min="15122" max="15360" width="17.7109375" style="852"/>
    <col min="15361" max="15361" width="29" style="852" customWidth="1"/>
    <col min="15362" max="15362" width="20.7109375" style="852" bestFit="1" customWidth="1"/>
    <col min="15363" max="15363" width="18.7109375" style="852" customWidth="1"/>
    <col min="15364" max="15364" width="17.7109375" style="852"/>
    <col min="15365" max="15365" width="14.28515625" style="852" customWidth="1"/>
    <col min="15366" max="15367" width="13.85546875" style="852" customWidth="1"/>
    <col min="15368" max="15368" width="17.7109375" style="852"/>
    <col min="15369" max="15370" width="13.85546875" style="852" customWidth="1"/>
    <col min="15371" max="15372" width="17.7109375" style="852"/>
    <col min="15373" max="15374" width="15.140625" style="852" customWidth="1"/>
    <col min="15375" max="15375" width="17" style="852" bestFit="1" customWidth="1"/>
    <col min="15376" max="15376" width="18.7109375" style="852" bestFit="1" customWidth="1"/>
    <col min="15377" max="15377" width="7.42578125" style="852" customWidth="1"/>
    <col min="15378" max="15616" width="17.7109375" style="852"/>
    <col min="15617" max="15617" width="29" style="852" customWidth="1"/>
    <col min="15618" max="15618" width="20.7109375" style="852" bestFit="1" customWidth="1"/>
    <col min="15619" max="15619" width="18.7109375" style="852" customWidth="1"/>
    <col min="15620" max="15620" width="17.7109375" style="852"/>
    <col min="15621" max="15621" width="14.28515625" style="852" customWidth="1"/>
    <col min="15622" max="15623" width="13.85546875" style="852" customWidth="1"/>
    <col min="15624" max="15624" width="17.7109375" style="852"/>
    <col min="15625" max="15626" width="13.85546875" style="852" customWidth="1"/>
    <col min="15627" max="15628" width="17.7109375" style="852"/>
    <col min="15629" max="15630" width="15.140625" style="852" customWidth="1"/>
    <col min="15631" max="15631" width="17" style="852" bestFit="1" customWidth="1"/>
    <col min="15632" max="15632" width="18.7109375" style="852" bestFit="1" customWidth="1"/>
    <col min="15633" max="15633" width="7.42578125" style="852" customWidth="1"/>
    <col min="15634" max="15872" width="17.7109375" style="852"/>
    <col min="15873" max="15873" width="29" style="852" customWidth="1"/>
    <col min="15874" max="15874" width="20.7109375" style="852" bestFit="1" customWidth="1"/>
    <col min="15875" max="15875" width="18.7109375" style="852" customWidth="1"/>
    <col min="15876" max="15876" width="17.7109375" style="852"/>
    <col min="15877" max="15877" width="14.28515625" style="852" customWidth="1"/>
    <col min="15878" max="15879" width="13.85546875" style="852" customWidth="1"/>
    <col min="15880" max="15880" width="17.7109375" style="852"/>
    <col min="15881" max="15882" width="13.85546875" style="852" customWidth="1"/>
    <col min="15883" max="15884" width="17.7109375" style="852"/>
    <col min="15885" max="15886" width="15.140625" style="852" customWidth="1"/>
    <col min="15887" max="15887" width="17" style="852" bestFit="1" customWidth="1"/>
    <col min="15888" max="15888" width="18.7109375" style="852" bestFit="1" customWidth="1"/>
    <col min="15889" max="15889" width="7.42578125" style="852" customWidth="1"/>
    <col min="15890" max="16128" width="17.7109375" style="852"/>
    <col min="16129" max="16129" width="29" style="852" customWidth="1"/>
    <col min="16130" max="16130" width="20.7109375" style="852" bestFit="1" customWidth="1"/>
    <col min="16131" max="16131" width="18.7109375" style="852" customWidth="1"/>
    <col min="16132" max="16132" width="17.7109375" style="852"/>
    <col min="16133" max="16133" width="14.28515625" style="852" customWidth="1"/>
    <col min="16134" max="16135" width="13.85546875" style="852" customWidth="1"/>
    <col min="16136" max="16136" width="17.7109375" style="852"/>
    <col min="16137" max="16138" width="13.85546875" style="852" customWidth="1"/>
    <col min="16139" max="16140" width="17.7109375" style="852"/>
    <col min="16141" max="16142" width="15.140625" style="852" customWidth="1"/>
    <col min="16143" max="16143" width="17" style="852" bestFit="1" customWidth="1"/>
    <col min="16144" max="16144" width="18.7109375" style="852" bestFit="1" customWidth="1"/>
    <col min="16145" max="16145" width="7.42578125" style="852" customWidth="1"/>
    <col min="16146" max="16384" width="17.7109375" style="852"/>
  </cols>
  <sheetData>
    <row r="1" spans="1:24" s="183" customFormat="1" ht="6.75" customHeight="1">
      <c r="A1" s="877"/>
      <c r="B1" s="877"/>
      <c r="C1" s="877"/>
      <c r="D1" s="877"/>
      <c r="E1" s="877"/>
      <c r="F1" s="877"/>
      <c r="G1" s="877"/>
      <c r="H1" s="877"/>
      <c r="I1" s="877"/>
      <c r="J1" s="877"/>
      <c r="K1" s="877" t="s">
        <v>823</v>
      </c>
      <c r="L1" s="877"/>
      <c r="M1" s="877"/>
      <c r="N1" s="877"/>
      <c r="O1" s="877"/>
      <c r="P1" s="877"/>
    </row>
    <row r="2" spans="1:24" s="183" customFormat="1" ht="30.75">
      <c r="A2" s="1071" t="s">
        <v>1413</v>
      </c>
      <c r="B2" s="1071"/>
      <c r="C2" s="1071"/>
      <c r="D2" s="1071"/>
      <c r="E2" s="1071"/>
      <c r="F2" s="1071"/>
      <c r="G2" s="1071"/>
      <c r="H2" s="1071"/>
      <c r="I2" s="1071"/>
      <c r="J2" s="1071"/>
      <c r="K2" s="1071"/>
      <c r="L2" s="1071"/>
      <c r="M2" s="1071"/>
      <c r="N2" s="1071"/>
      <c r="O2" s="1071"/>
      <c r="P2" s="1071"/>
    </row>
    <row r="3" spans="1:24" s="183" customFormat="1" ht="30.75">
      <c r="A3" s="1071" t="s">
        <v>824</v>
      </c>
      <c r="B3" s="1071"/>
      <c r="C3" s="1071"/>
      <c r="D3" s="1071"/>
      <c r="E3" s="1071"/>
      <c r="F3" s="1071"/>
      <c r="G3" s="1071"/>
      <c r="H3" s="1071"/>
      <c r="I3" s="1071"/>
      <c r="J3" s="1071"/>
      <c r="K3" s="1071"/>
      <c r="L3" s="1071"/>
      <c r="M3" s="1071"/>
      <c r="N3" s="1071"/>
      <c r="O3" s="1071"/>
      <c r="P3" s="1071"/>
    </row>
    <row r="4" spans="1:24" s="183" customFormat="1" ht="30.75">
      <c r="A4" s="877"/>
      <c r="B4" s="877"/>
      <c r="C4" s="877"/>
      <c r="D4" s="877"/>
      <c r="E4" s="877"/>
      <c r="F4" s="877"/>
      <c r="G4" s="877"/>
      <c r="H4" s="877" t="s">
        <v>1530</v>
      </c>
      <c r="I4" s="877"/>
      <c r="J4" s="877"/>
      <c r="K4" s="877"/>
      <c r="L4" s="877"/>
      <c r="M4" s="877"/>
      <c r="N4" s="877"/>
      <c r="O4" s="877"/>
      <c r="P4" s="877"/>
    </row>
    <row r="5" spans="1:24" s="183" customFormat="1" ht="30.75">
      <c r="A5" s="1071" t="s">
        <v>1255</v>
      </c>
      <c r="B5" s="1071"/>
      <c r="C5" s="1071"/>
      <c r="D5" s="1071"/>
      <c r="E5" s="1071"/>
      <c r="F5" s="1071"/>
      <c r="G5" s="1071"/>
      <c r="H5" s="1071"/>
      <c r="I5" s="1071"/>
      <c r="J5" s="1071"/>
      <c r="K5" s="1071"/>
      <c r="L5" s="1071"/>
      <c r="M5" s="1071"/>
      <c r="N5" s="1071"/>
      <c r="O5" s="1071"/>
      <c r="P5" s="1071"/>
    </row>
    <row r="6" spans="1:24" s="184" customFormat="1" ht="15.75"/>
    <row r="7" spans="1:24" s="184" customFormat="1" ht="15.75">
      <c r="A7" s="185"/>
      <c r="B7" s="881" t="s">
        <v>825</v>
      </c>
      <c r="C7" s="1107" t="s">
        <v>826</v>
      </c>
      <c r="D7" s="1107"/>
      <c r="E7" s="1107"/>
      <c r="F7" s="1107"/>
      <c r="G7" s="1107" t="s">
        <v>827</v>
      </c>
      <c r="H7" s="1107"/>
      <c r="I7" s="1107"/>
      <c r="J7" s="1107"/>
      <c r="K7" s="1107" t="s">
        <v>828</v>
      </c>
      <c r="L7" s="1107"/>
      <c r="M7" s="1107"/>
      <c r="N7" s="1107"/>
      <c r="O7" s="1107" t="s">
        <v>829</v>
      </c>
      <c r="P7" s="1107"/>
      <c r="Q7" s="186"/>
    </row>
    <row r="8" spans="1:24" s="184" customFormat="1" ht="15.75">
      <c r="A8" s="185"/>
      <c r="B8" s="881" t="s">
        <v>830</v>
      </c>
      <c r="C8" s="185"/>
      <c r="D8" s="185"/>
      <c r="E8" s="185"/>
      <c r="F8" s="185"/>
      <c r="G8" s="185"/>
      <c r="H8" s="185"/>
      <c r="I8" s="185"/>
      <c r="J8" s="185"/>
      <c r="K8" s="185"/>
      <c r="L8" s="185"/>
      <c r="M8" s="185"/>
      <c r="N8" s="185"/>
      <c r="O8" s="185"/>
      <c r="P8" s="185"/>
      <c r="Q8" s="186"/>
    </row>
    <row r="9" spans="1:24" s="184" customFormat="1" ht="17.25" customHeight="1">
      <c r="A9" s="187" t="s">
        <v>1539</v>
      </c>
      <c r="B9" s="881" t="s">
        <v>832</v>
      </c>
      <c r="C9" s="881" t="s">
        <v>2</v>
      </c>
      <c r="D9" s="881" t="s">
        <v>4</v>
      </c>
      <c r="E9" s="881" t="s">
        <v>3</v>
      </c>
      <c r="F9" s="881" t="s">
        <v>5</v>
      </c>
      <c r="G9" s="881" t="s">
        <v>2</v>
      </c>
      <c r="H9" s="881" t="s">
        <v>4</v>
      </c>
      <c r="I9" s="881" t="s">
        <v>3</v>
      </c>
      <c r="J9" s="881" t="s">
        <v>5</v>
      </c>
      <c r="K9" s="881" t="s">
        <v>2</v>
      </c>
      <c r="L9" s="881" t="s">
        <v>4</v>
      </c>
      <c r="M9" s="881" t="s">
        <v>3</v>
      </c>
      <c r="N9" s="881" t="s">
        <v>5</v>
      </c>
      <c r="O9" s="187" t="s">
        <v>833</v>
      </c>
      <c r="P9" s="187" t="s">
        <v>834</v>
      </c>
      <c r="Q9" s="186"/>
    </row>
    <row r="10" spans="1:24" ht="15.75">
      <c r="A10" s="880"/>
      <c r="B10" s="880" t="s">
        <v>823</v>
      </c>
      <c r="C10" s="880" t="s">
        <v>823</v>
      </c>
      <c r="D10" s="880" t="s">
        <v>823</v>
      </c>
      <c r="E10" s="188" t="s">
        <v>823</v>
      </c>
      <c r="F10" s="188"/>
      <c r="G10" s="880"/>
      <c r="H10" s="188" t="s">
        <v>823</v>
      </c>
      <c r="I10" s="188" t="s">
        <v>823</v>
      </c>
      <c r="J10" s="188"/>
      <c r="K10" s="880"/>
      <c r="L10" s="880"/>
      <c r="M10" s="880"/>
      <c r="N10" s="880"/>
      <c r="O10" s="880"/>
      <c r="P10" s="880"/>
      <c r="Q10" s="186"/>
      <c r="R10" s="880"/>
      <c r="S10" s="880"/>
      <c r="T10" s="880"/>
      <c r="U10" s="880"/>
      <c r="V10" s="880"/>
      <c r="W10" s="880"/>
      <c r="X10" s="880"/>
    </row>
    <row r="11" spans="1:24" ht="15.75">
      <c r="A11" s="880"/>
      <c r="B11" s="188" t="s">
        <v>823</v>
      </c>
      <c r="C11" s="188" t="s">
        <v>823</v>
      </c>
      <c r="D11" s="131" t="s">
        <v>823</v>
      </c>
      <c r="E11" s="189" t="s">
        <v>823</v>
      </c>
      <c r="F11" s="189"/>
      <c r="G11" s="880" t="s">
        <v>823</v>
      </c>
      <c r="H11" s="880" t="s">
        <v>823</v>
      </c>
      <c r="I11" s="188" t="s">
        <v>823</v>
      </c>
      <c r="J11" s="188"/>
      <c r="K11" s="190"/>
      <c r="L11" s="190"/>
      <c r="M11" s="190"/>
      <c r="N11" s="190"/>
      <c r="O11" s="880"/>
      <c r="P11" s="880"/>
      <c r="Q11" s="186"/>
      <c r="R11" s="880"/>
      <c r="S11" s="880"/>
      <c r="T11" s="880"/>
      <c r="U11" s="880"/>
      <c r="V11" s="880"/>
      <c r="W11" s="880"/>
      <c r="X11" s="880"/>
    </row>
    <row r="12" spans="1:24" ht="18.75" customHeight="1">
      <c r="A12" s="191" t="s">
        <v>297</v>
      </c>
      <c r="B12" s="192">
        <v>14695921.65</v>
      </c>
      <c r="C12" s="192">
        <v>1541765.08</v>
      </c>
      <c r="D12" s="192">
        <v>0</v>
      </c>
      <c r="E12" s="192">
        <v>1570111.51</v>
      </c>
      <c r="F12" s="192">
        <v>2761.04</v>
      </c>
      <c r="G12" s="192">
        <v>3308283.15</v>
      </c>
      <c r="H12" s="192">
        <v>0</v>
      </c>
      <c r="I12" s="192">
        <v>1864425.97</v>
      </c>
      <c r="J12" s="192">
        <v>6079.66</v>
      </c>
      <c r="K12" s="192">
        <v>1766518.0699999998</v>
      </c>
      <c r="L12" s="192">
        <v>0</v>
      </c>
      <c r="M12" s="192">
        <v>294314.45999999996</v>
      </c>
      <c r="N12" s="192">
        <v>3318.62</v>
      </c>
      <c r="O12" s="193">
        <v>0.21193891095629241</v>
      </c>
      <c r="P12" s="193">
        <v>0.35239632486745054</v>
      </c>
      <c r="Q12" s="194"/>
      <c r="R12" s="195"/>
      <c r="S12" s="195"/>
      <c r="T12" s="196" t="s">
        <v>823</v>
      </c>
      <c r="U12" s="197"/>
      <c r="V12" s="198"/>
      <c r="W12" s="195"/>
      <c r="X12" s="195"/>
    </row>
    <row r="13" spans="1:24" ht="18.75" customHeight="1">
      <c r="A13" s="191" t="s">
        <v>298</v>
      </c>
      <c r="B13" s="192">
        <v>17083732.289999999</v>
      </c>
      <c r="C13" s="192">
        <v>1826516.6</v>
      </c>
      <c r="D13" s="192">
        <v>0</v>
      </c>
      <c r="E13" s="192">
        <v>914134.64</v>
      </c>
      <c r="F13" s="192">
        <v>761.15</v>
      </c>
      <c r="G13" s="192">
        <v>4272091.32</v>
      </c>
      <c r="H13" s="192">
        <v>171.5</v>
      </c>
      <c r="I13" s="192">
        <v>1043041.29</v>
      </c>
      <c r="J13" s="192">
        <v>6284.59</v>
      </c>
      <c r="K13" s="192">
        <v>2445574.7200000002</v>
      </c>
      <c r="L13" s="192">
        <v>171.5</v>
      </c>
      <c r="M13" s="192">
        <v>128906.65000000002</v>
      </c>
      <c r="N13" s="192">
        <v>5523.4400000000005</v>
      </c>
      <c r="O13" s="193">
        <v>0.16046917286363074</v>
      </c>
      <c r="P13" s="193">
        <v>0.31150035657694097</v>
      </c>
      <c r="Q13" s="194"/>
      <c r="R13" s="195"/>
      <c r="S13" s="195"/>
      <c r="T13" s="196" t="s">
        <v>835</v>
      </c>
      <c r="U13" s="197"/>
      <c r="V13" s="198"/>
      <c r="W13" s="195"/>
      <c r="X13" s="195"/>
    </row>
    <row r="14" spans="1:24" ht="18.75" customHeight="1">
      <c r="A14" s="191" t="s">
        <v>299</v>
      </c>
      <c r="B14" s="192">
        <v>18849425.100000001</v>
      </c>
      <c r="C14" s="192">
        <v>1803795.49</v>
      </c>
      <c r="D14" s="192">
        <v>59.97</v>
      </c>
      <c r="E14" s="192">
        <v>2488692.02</v>
      </c>
      <c r="F14" s="192">
        <v>24696.95</v>
      </c>
      <c r="G14" s="192">
        <v>2090664.49</v>
      </c>
      <c r="H14" s="192">
        <v>1873.49</v>
      </c>
      <c r="I14" s="192">
        <v>2908641.72</v>
      </c>
      <c r="J14" s="192">
        <v>62817.14</v>
      </c>
      <c r="K14" s="192">
        <v>286869</v>
      </c>
      <c r="L14" s="192">
        <v>1813.52</v>
      </c>
      <c r="M14" s="192">
        <v>419949.70000000019</v>
      </c>
      <c r="N14" s="192">
        <v>38120.19</v>
      </c>
      <c r="O14" s="193">
        <v>0.22903852011910963</v>
      </c>
      <c r="P14" s="193">
        <v>0.26865524084339309</v>
      </c>
      <c r="Q14" s="194"/>
      <c r="R14" s="195"/>
      <c r="S14" s="195"/>
      <c r="T14" s="196" t="s">
        <v>823</v>
      </c>
      <c r="U14" s="197"/>
      <c r="V14" s="198"/>
      <c r="W14" s="195"/>
      <c r="X14" s="195"/>
    </row>
    <row r="15" spans="1:24" ht="18.75" customHeight="1">
      <c r="A15" s="191" t="s">
        <v>300</v>
      </c>
      <c r="B15" s="192">
        <v>10733239.060000001</v>
      </c>
      <c r="C15" s="192">
        <v>1087326.02</v>
      </c>
      <c r="D15" s="192">
        <v>0</v>
      </c>
      <c r="E15" s="192">
        <v>1654877.36</v>
      </c>
      <c r="F15" s="192">
        <v>873.07</v>
      </c>
      <c r="G15" s="192">
        <v>1381609.98</v>
      </c>
      <c r="H15" s="192">
        <v>0</v>
      </c>
      <c r="I15" s="192">
        <v>1819194.44</v>
      </c>
      <c r="J15" s="192">
        <v>1346.52</v>
      </c>
      <c r="K15" s="192">
        <v>294283.95999999996</v>
      </c>
      <c r="L15" s="192">
        <v>0</v>
      </c>
      <c r="M15" s="192">
        <v>164317.07999999984</v>
      </c>
      <c r="N15" s="192">
        <v>473.44999999999993</v>
      </c>
      <c r="O15" s="193">
        <v>0.25556837359774598</v>
      </c>
      <c r="P15" s="193">
        <v>0.2983396644852146</v>
      </c>
      <c r="Q15" s="194"/>
      <c r="R15" s="195"/>
      <c r="S15" s="195"/>
      <c r="T15" s="196" t="s">
        <v>835</v>
      </c>
      <c r="U15" s="195"/>
      <c r="V15" s="195"/>
      <c r="W15" s="195"/>
      <c r="X15" s="195"/>
    </row>
    <row r="16" spans="1:24" ht="18.75" customHeight="1">
      <c r="A16" s="191" t="s">
        <v>301</v>
      </c>
      <c r="B16" s="192">
        <v>8628463.7899999991</v>
      </c>
      <c r="C16" s="192">
        <v>804340.24</v>
      </c>
      <c r="D16" s="192">
        <v>0</v>
      </c>
      <c r="E16" s="192">
        <v>1062096.58</v>
      </c>
      <c r="F16" s="192">
        <v>1.02</v>
      </c>
      <c r="G16" s="192">
        <v>2538238.41</v>
      </c>
      <c r="H16" s="192">
        <v>0</v>
      </c>
      <c r="I16" s="192">
        <v>1149062.8700000001</v>
      </c>
      <c r="J16" s="192">
        <v>2366.25</v>
      </c>
      <c r="K16" s="192">
        <v>1733898.1700000002</v>
      </c>
      <c r="L16" s="192">
        <v>0</v>
      </c>
      <c r="M16" s="192">
        <v>86966.290000000037</v>
      </c>
      <c r="N16" s="192">
        <v>2365.23</v>
      </c>
      <c r="O16" s="193">
        <v>0.21631171960912873</v>
      </c>
      <c r="P16" s="193">
        <v>0.42761580969675722</v>
      </c>
      <c r="Q16" s="194"/>
      <c r="R16" s="195"/>
      <c r="S16" s="195"/>
      <c r="T16" s="196" t="s">
        <v>823</v>
      </c>
      <c r="U16" s="195"/>
      <c r="V16" s="195"/>
      <c r="W16" s="195"/>
      <c r="X16" s="195"/>
    </row>
    <row r="17" spans="1:256" ht="18.75" customHeight="1">
      <c r="A17" s="191" t="s">
        <v>302</v>
      </c>
      <c r="B17" s="192">
        <v>5040167.74</v>
      </c>
      <c r="C17" s="192">
        <v>454741.64</v>
      </c>
      <c r="D17" s="192">
        <v>0</v>
      </c>
      <c r="E17" s="192">
        <v>694622.99</v>
      </c>
      <c r="F17" s="192">
        <v>3751.1</v>
      </c>
      <c r="G17" s="192">
        <v>628373.80000000005</v>
      </c>
      <c r="H17" s="192">
        <v>86.05</v>
      </c>
      <c r="I17" s="192">
        <v>1012097.85</v>
      </c>
      <c r="J17" s="192">
        <v>4144.3999999999996</v>
      </c>
      <c r="K17" s="192">
        <v>173632.16000000003</v>
      </c>
      <c r="L17" s="192">
        <v>86.05</v>
      </c>
      <c r="M17" s="192">
        <v>317474.86</v>
      </c>
      <c r="N17" s="192">
        <v>393.29999999999973</v>
      </c>
      <c r="O17" s="193">
        <v>0.22878518920086574</v>
      </c>
      <c r="P17" s="193">
        <v>0.32631892128256829</v>
      </c>
      <c r="Q17" s="194"/>
      <c r="R17" s="195"/>
      <c r="S17" s="195"/>
      <c r="T17" s="195"/>
      <c r="U17" s="195"/>
      <c r="V17" s="195"/>
      <c r="W17" s="195"/>
      <c r="X17" s="195"/>
      <c r="Y17" s="880"/>
      <c r="Z17" s="880"/>
      <c r="AA17" s="880"/>
      <c r="AB17" s="880"/>
      <c r="AC17" s="880"/>
      <c r="AD17" s="880"/>
      <c r="AE17" s="880"/>
      <c r="AF17" s="880"/>
      <c r="AG17" s="880"/>
      <c r="AH17" s="880"/>
      <c r="AI17" s="880"/>
      <c r="AJ17" s="880"/>
      <c r="AK17" s="880"/>
      <c r="AL17" s="880"/>
      <c r="AM17" s="880"/>
      <c r="AN17" s="880"/>
      <c r="AO17" s="880"/>
      <c r="AP17" s="880"/>
      <c r="AQ17" s="880"/>
      <c r="AR17" s="880"/>
      <c r="AS17" s="880"/>
      <c r="AT17" s="880"/>
      <c r="AU17" s="880"/>
      <c r="AV17" s="880"/>
      <c r="AW17" s="880"/>
      <c r="AX17" s="880"/>
      <c r="AY17" s="880"/>
      <c r="AZ17" s="880"/>
      <c r="BA17" s="880"/>
      <c r="BB17" s="880"/>
      <c r="BC17" s="880"/>
      <c r="BD17" s="880"/>
      <c r="BE17" s="880"/>
      <c r="BF17" s="880"/>
      <c r="BG17" s="880"/>
      <c r="BH17" s="880"/>
      <c r="BI17" s="880"/>
      <c r="BJ17" s="880"/>
      <c r="BK17" s="880"/>
      <c r="BL17" s="880"/>
      <c r="BM17" s="880"/>
      <c r="BN17" s="880"/>
      <c r="BO17" s="880"/>
      <c r="BP17" s="880"/>
      <c r="BQ17" s="880"/>
      <c r="BR17" s="880"/>
      <c r="BS17" s="880"/>
      <c r="BT17" s="880"/>
      <c r="BU17" s="880"/>
      <c r="BV17" s="880"/>
      <c r="BW17" s="880"/>
      <c r="BX17" s="880"/>
      <c r="BY17" s="880"/>
      <c r="BZ17" s="880"/>
      <c r="CA17" s="880"/>
      <c r="CB17" s="880"/>
      <c r="CC17" s="880"/>
      <c r="CD17" s="880"/>
      <c r="CE17" s="880"/>
      <c r="CF17" s="880"/>
      <c r="CG17" s="880"/>
      <c r="CH17" s="880"/>
      <c r="CI17" s="880"/>
      <c r="CJ17" s="880"/>
      <c r="CK17" s="880"/>
      <c r="CL17" s="880"/>
      <c r="CM17" s="880"/>
      <c r="CN17" s="880"/>
      <c r="CO17" s="880"/>
      <c r="CP17" s="880"/>
      <c r="CQ17" s="880"/>
      <c r="CR17" s="880"/>
      <c r="CS17" s="880"/>
      <c r="CT17" s="880"/>
      <c r="CU17" s="880"/>
      <c r="CV17" s="880"/>
      <c r="CW17" s="880"/>
      <c r="CX17" s="880"/>
      <c r="CY17" s="880"/>
      <c r="CZ17" s="880"/>
      <c r="DA17" s="880"/>
      <c r="DB17" s="880"/>
      <c r="DC17" s="880"/>
      <c r="DD17" s="880"/>
      <c r="DE17" s="880"/>
      <c r="DF17" s="880"/>
      <c r="DG17" s="880"/>
      <c r="DH17" s="880"/>
      <c r="DI17" s="880"/>
      <c r="DJ17" s="880"/>
      <c r="DK17" s="880"/>
      <c r="DL17" s="880"/>
      <c r="DM17" s="880"/>
      <c r="DN17" s="880"/>
      <c r="DO17" s="880"/>
      <c r="DP17" s="880"/>
      <c r="DQ17" s="880"/>
      <c r="DR17" s="880"/>
      <c r="DS17" s="880"/>
      <c r="DT17" s="880"/>
      <c r="DU17" s="880"/>
      <c r="DV17" s="880"/>
      <c r="DW17" s="880"/>
      <c r="DX17" s="880"/>
      <c r="DY17" s="880"/>
      <c r="DZ17" s="880"/>
      <c r="EA17" s="880"/>
      <c r="EB17" s="880"/>
      <c r="EC17" s="880"/>
      <c r="ED17" s="880"/>
      <c r="EE17" s="880"/>
      <c r="EF17" s="880"/>
      <c r="EG17" s="880"/>
      <c r="EH17" s="880"/>
      <c r="EI17" s="880"/>
      <c r="EJ17" s="880"/>
      <c r="EK17" s="880"/>
      <c r="EL17" s="880"/>
      <c r="EM17" s="880"/>
      <c r="EN17" s="880"/>
      <c r="EO17" s="880"/>
      <c r="EP17" s="880"/>
      <c r="EQ17" s="880"/>
      <c r="ER17" s="880"/>
      <c r="ES17" s="880"/>
      <c r="ET17" s="880"/>
      <c r="EU17" s="880"/>
      <c r="EV17" s="880"/>
      <c r="EW17" s="880"/>
      <c r="EX17" s="880"/>
      <c r="EY17" s="880"/>
      <c r="EZ17" s="880"/>
      <c r="FA17" s="880"/>
      <c r="FB17" s="880"/>
      <c r="FC17" s="880"/>
      <c r="FD17" s="880"/>
      <c r="FE17" s="880"/>
      <c r="FF17" s="880"/>
      <c r="FG17" s="880"/>
      <c r="FH17" s="880"/>
      <c r="FI17" s="880"/>
      <c r="FJ17" s="880"/>
      <c r="FK17" s="880"/>
      <c r="FL17" s="880"/>
      <c r="FM17" s="880"/>
      <c r="FN17" s="880"/>
      <c r="FO17" s="880"/>
      <c r="FP17" s="880"/>
      <c r="FQ17" s="880"/>
      <c r="FR17" s="880"/>
      <c r="FS17" s="880"/>
      <c r="FT17" s="880"/>
      <c r="FU17" s="880"/>
      <c r="FV17" s="880"/>
      <c r="FW17" s="880"/>
      <c r="FX17" s="880"/>
      <c r="FY17" s="880"/>
      <c r="FZ17" s="880"/>
      <c r="GA17" s="880"/>
      <c r="GB17" s="880"/>
      <c r="GC17" s="880"/>
      <c r="GD17" s="880"/>
      <c r="GE17" s="880"/>
      <c r="GF17" s="880"/>
      <c r="GG17" s="880"/>
      <c r="GH17" s="880"/>
      <c r="GI17" s="880"/>
      <c r="GJ17" s="880"/>
      <c r="GK17" s="880"/>
      <c r="GL17" s="880"/>
      <c r="GM17" s="880"/>
      <c r="GN17" s="880"/>
      <c r="GO17" s="880"/>
      <c r="GP17" s="880"/>
      <c r="GQ17" s="880"/>
      <c r="GR17" s="880"/>
      <c r="GS17" s="880"/>
      <c r="GT17" s="880"/>
      <c r="GU17" s="880"/>
      <c r="GV17" s="880"/>
      <c r="GW17" s="880"/>
      <c r="GX17" s="880"/>
      <c r="GY17" s="880"/>
      <c r="GZ17" s="880"/>
      <c r="HA17" s="880"/>
      <c r="HB17" s="880"/>
      <c r="HC17" s="880"/>
      <c r="HD17" s="880"/>
      <c r="HE17" s="880"/>
      <c r="HF17" s="880"/>
      <c r="HG17" s="880"/>
      <c r="HH17" s="880"/>
      <c r="HI17" s="880"/>
      <c r="HJ17" s="880"/>
      <c r="HK17" s="880"/>
      <c r="HL17" s="880"/>
      <c r="HM17" s="880"/>
      <c r="HN17" s="880"/>
      <c r="HO17" s="880"/>
      <c r="HP17" s="880"/>
      <c r="HQ17" s="880"/>
      <c r="HR17" s="880"/>
      <c r="HS17" s="880"/>
      <c r="HT17" s="880"/>
      <c r="HU17" s="880"/>
      <c r="HV17" s="880"/>
      <c r="HW17" s="880"/>
      <c r="HX17" s="880"/>
      <c r="HY17" s="880"/>
      <c r="HZ17" s="880"/>
      <c r="IA17" s="880"/>
      <c r="IB17" s="880"/>
      <c r="IC17" s="880"/>
      <c r="ID17" s="880"/>
      <c r="IE17" s="880"/>
      <c r="IF17" s="880"/>
      <c r="IG17" s="880"/>
      <c r="IH17" s="880"/>
      <c r="II17" s="880"/>
      <c r="IJ17" s="880"/>
      <c r="IK17" s="880"/>
      <c r="IL17" s="880"/>
      <c r="IM17" s="880"/>
      <c r="IN17" s="880"/>
      <c r="IO17" s="880"/>
      <c r="IP17" s="880"/>
      <c r="IQ17" s="880"/>
      <c r="IR17" s="880"/>
      <c r="IS17" s="880"/>
      <c r="IT17" s="880"/>
      <c r="IU17" s="880"/>
      <c r="IV17" s="880"/>
    </row>
    <row r="18" spans="1:256" ht="18.75" customHeight="1">
      <c r="A18" s="191" t="s">
        <v>303</v>
      </c>
      <c r="B18" s="192">
        <v>4178033.92</v>
      </c>
      <c r="C18" s="192">
        <v>417940.44</v>
      </c>
      <c r="D18" s="192">
        <v>0</v>
      </c>
      <c r="E18" s="192">
        <v>478263.67</v>
      </c>
      <c r="F18" s="192">
        <v>0</v>
      </c>
      <c r="G18" s="192">
        <v>465211.43</v>
      </c>
      <c r="H18" s="192">
        <v>34.299999999999997</v>
      </c>
      <c r="I18" s="192">
        <v>611740.29</v>
      </c>
      <c r="J18" s="192">
        <v>227.6</v>
      </c>
      <c r="K18" s="192">
        <v>47270.989999999991</v>
      </c>
      <c r="L18" s="192">
        <v>34.299999999999997</v>
      </c>
      <c r="M18" s="192">
        <v>133476.62000000005</v>
      </c>
      <c r="N18" s="192">
        <v>227.6</v>
      </c>
      <c r="O18" s="193">
        <v>0.21450378985913068</v>
      </c>
      <c r="P18" s="193">
        <v>0.25782787804652391</v>
      </c>
      <c r="Q18" s="194"/>
      <c r="R18" s="195"/>
      <c r="S18" s="195"/>
      <c r="T18" s="196" t="s">
        <v>835</v>
      </c>
      <c r="U18" s="195"/>
      <c r="V18" s="195"/>
      <c r="W18" s="195"/>
      <c r="X18" s="195"/>
      <c r="Y18" s="880"/>
      <c r="Z18" s="880"/>
      <c r="AA18" s="880"/>
      <c r="AB18" s="880"/>
      <c r="AC18" s="880"/>
      <c r="AD18" s="880"/>
      <c r="AE18" s="880"/>
      <c r="AF18" s="880"/>
      <c r="AG18" s="880"/>
      <c r="AH18" s="880"/>
      <c r="AI18" s="880"/>
      <c r="AJ18" s="880"/>
      <c r="AK18" s="880"/>
      <c r="AL18" s="880"/>
      <c r="AM18" s="880"/>
      <c r="AN18" s="880"/>
      <c r="AO18" s="880"/>
      <c r="AP18" s="880"/>
      <c r="AQ18" s="880"/>
      <c r="AR18" s="880"/>
      <c r="AS18" s="880"/>
      <c r="AT18" s="880"/>
      <c r="AU18" s="880"/>
      <c r="AV18" s="880"/>
      <c r="AW18" s="880"/>
      <c r="AX18" s="880"/>
      <c r="AY18" s="880"/>
      <c r="AZ18" s="880"/>
      <c r="BA18" s="880"/>
      <c r="BB18" s="880"/>
      <c r="BC18" s="880"/>
      <c r="BD18" s="880"/>
      <c r="BE18" s="880"/>
      <c r="BF18" s="880"/>
      <c r="BG18" s="880"/>
      <c r="BH18" s="880"/>
      <c r="BI18" s="880"/>
      <c r="BJ18" s="880"/>
      <c r="BK18" s="880"/>
      <c r="BL18" s="880"/>
      <c r="BM18" s="880"/>
      <c r="BN18" s="880"/>
      <c r="BO18" s="880"/>
      <c r="BP18" s="880"/>
      <c r="BQ18" s="880"/>
      <c r="BR18" s="880"/>
      <c r="BS18" s="880"/>
      <c r="BT18" s="880"/>
      <c r="BU18" s="880"/>
      <c r="BV18" s="880"/>
      <c r="BW18" s="880"/>
      <c r="BX18" s="880"/>
      <c r="BY18" s="880"/>
      <c r="BZ18" s="880"/>
      <c r="CA18" s="880"/>
      <c r="CB18" s="880"/>
      <c r="CC18" s="880"/>
      <c r="CD18" s="880"/>
      <c r="CE18" s="880"/>
      <c r="CF18" s="880"/>
      <c r="CG18" s="880"/>
      <c r="CH18" s="880"/>
      <c r="CI18" s="880"/>
      <c r="CJ18" s="880"/>
      <c r="CK18" s="880"/>
      <c r="CL18" s="880"/>
      <c r="CM18" s="880"/>
      <c r="CN18" s="880"/>
      <c r="CO18" s="880"/>
      <c r="CP18" s="880"/>
      <c r="CQ18" s="880"/>
      <c r="CR18" s="880"/>
      <c r="CS18" s="880"/>
      <c r="CT18" s="880"/>
      <c r="CU18" s="880"/>
      <c r="CV18" s="880"/>
      <c r="CW18" s="880"/>
      <c r="CX18" s="880"/>
      <c r="CY18" s="880"/>
      <c r="CZ18" s="880"/>
      <c r="DA18" s="880"/>
      <c r="DB18" s="880"/>
      <c r="DC18" s="880"/>
      <c r="DD18" s="880"/>
      <c r="DE18" s="880"/>
      <c r="DF18" s="880"/>
      <c r="DG18" s="880"/>
      <c r="DH18" s="880"/>
      <c r="DI18" s="880"/>
      <c r="DJ18" s="880"/>
      <c r="DK18" s="880"/>
      <c r="DL18" s="880"/>
      <c r="DM18" s="880"/>
      <c r="DN18" s="880"/>
      <c r="DO18" s="880"/>
      <c r="DP18" s="880"/>
      <c r="DQ18" s="880"/>
      <c r="DR18" s="880"/>
      <c r="DS18" s="880"/>
      <c r="DT18" s="880"/>
      <c r="DU18" s="880"/>
      <c r="DV18" s="880"/>
      <c r="DW18" s="880"/>
      <c r="DX18" s="880"/>
      <c r="DY18" s="880"/>
      <c r="DZ18" s="880"/>
      <c r="EA18" s="880"/>
      <c r="EB18" s="880"/>
      <c r="EC18" s="880"/>
      <c r="ED18" s="880"/>
      <c r="EE18" s="880"/>
      <c r="EF18" s="880"/>
      <c r="EG18" s="880"/>
      <c r="EH18" s="880"/>
      <c r="EI18" s="880"/>
      <c r="EJ18" s="880"/>
      <c r="EK18" s="880"/>
      <c r="EL18" s="880"/>
      <c r="EM18" s="880"/>
      <c r="EN18" s="880"/>
      <c r="EO18" s="880"/>
      <c r="EP18" s="880"/>
      <c r="EQ18" s="880"/>
      <c r="ER18" s="880"/>
      <c r="ES18" s="880"/>
      <c r="ET18" s="880"/>
      <c r="EU18" s="880"/>
      <c r="EV18" s="880"/>
      <c r="EW18" s="880"/>
      <c r="EX18" s="880"/>
      <c r="EY18" s="880"/>
      <c r="EZ18" s="880"/>
      <c r="FA18" s="880"/>
      <c r="FB18" s="880"/>
      <c r="FC18" s="880"/>
      <c r="FD18" s="880"/>
      <c r="FE18" s="880"/>
      <c r="FF18" s="880"/>
      <c r="FG18" s="880"/>
      <c r="FH18" s="880"/>
      <c r="FI18" s="880"/>
      <c r="FJ18" s="880"/>
      <c r="FK18" s="880"/>
      <c r="FL18" s="880"/>
      <c r="FM18" s="880"/>
      <c r="FN18" s="880"/>
      <c r="FO18" s="880"/>
      <c r="FP18" s="880"/>
      <c r="FQ18" s="880"/>
      <c r="FR18" s="880"/>
      <c r="FS18" s="880"/>
      <c r="FT18" s="880"/>
      <c r="FU18" s="880"/>
      <c r="FV18" s="880"/>
      <c r="FW18" s="880"/>
      <c r="FX18" s="880"/>
      <c r="FY18" s="880"/>
      <c r="FZ18" s="880"/>
      <c r="GA18" s="880"/>
      <c r="GB18" s="880"/>
      <c r="GC18" s="880"/>
      <c r="GD18" s="880"/>
      <c r="GE18" s="880"/>
      <c r="GF18" s="880"/>
      <c r="GG18" s="880"/>
      <c r="GH18" s="880"/>
      <c r="GI18" s="880"/>
      <c r="GJ18" s="880"/>
      <c r="GK18" s="880"/>
      <c r="GL18" s="880"/>
      <c r="GM18" s="880"/>
      <c r="GN18" s="880"/>
      <c r="GO18" s="880"/>
      <c r="GP18" s="880"/>
      <c r="GQ18" s="880"/>
      <c r="GR18" s="880"/>
      <c r="GS18" s="880"/>
      <c r="GT18" s="880"/>
      <c r="GU18" s="880"/>
      <c r="GV18" s="880"/>
      <c r="GW18" s="880"/>
      <c r="GX18" s="880"/>
      <c r="GY18" s="880"/>
      <c r="GZ18" s="880"/>
      <c r="HA18" s="880"/>
      <c r="HB18" s="880"/>
      <c r="HC18" s="880"/>
      <c r="HD18" s="880"/>
      <c r="HE18" s="880"/>
      <c r="HF18" s="880"/>
      <c r="HG18" s="880"/>
      <c r="HH18" s="880"/>
      <c r="HI18" s="880"/>
      <c r="HJ18" s="880"/>
      <c r="HK18" s="880"/>
      <c r="HL18" s="880"/>
      <c r="HM18" s="880"/>
      <c r="HN18" s="880"/>
      <c r="HO18" s="880"/>
      <c r="HP18" s="880"/>
      <c r="HQ18" s="880"/>
      <c r="HR18" s="880"/>
      <c r="HS18" s="880"/>
      <c r="HT18" s="880"/>
      <c r="HU18" s="880"/>
      <c r="HV18" s="880"/>
      <c r="HW18" s="880"/>
      <c r="HX18" s="880"/>
      <c r="HY18" s="880"/>
      <c r="HZ18" s="880"/>
      <c r="IA18" s="880"/>
      <c r="IB18" s="880"/>
      <c r="IC18" s="880"/>
      <c r="ID18" s="880"/>
      <c r="IE18" s="880"/>
      <c r="IF18" s="880"/>
      <c r="IG18" s="880"/>
      <c r="IH18" s="880"/>
      <c r="II18" s="880"/>
      <c r="IJ18" s="880"/>
      <c r="IK18" s="880"/>
      <c r="IL18" s="880"/>
      <c r="IM18" s="880"/>
      <c r="IN18" s="880"/>
      <c r="IO18" s="880"/>
      <c r="IP18" s="880"/>
      <c r="IQ18" s="880"/>
      <c r="IR18" s="880"/>
      <c r="IS18" s="880"/>
      <c r="IT18" s="880"/>
      <c r="IU18" s="880"/>
      <c r="IV18" s="880"/>
    </row>
    <row r="19" spans="1:256" ht="18.75" customHeight="1">
      <c r="A19" s="191" t="s">
        <v>304</v>
      </c>
      <c r="B19" s="192">
        <v>3107515.07</v>
      </c>
      <c r="C19" s="192">
        <v>309599.42</v>
      </c>
      <c r="D19" s="192">
        <v>0</v>
      </c>
      <c r="E19" s="192">
        <v>166915.29</v>
      </c>
      <c r="F19" s="192">
        <v>55.25</v>
      </c>
      <c r="G19" s="192">
        <v>517124.27</v>
      </c>
      <c r="H19" s="192">
        <v>0</v>
      </c>
      <c r="I19" s="192">
        <v>190227.53</v>
      </c>
      <c r="J19" s="192">
        <v>772.73</v>
      </c>
      <c r="K19" s="192">
        <v>207524.85000000003</v>
      </c>
      <c r="L19" s="192">
        <v>0</v>
      </c>
      <c r="M19" s="192">
        <v>23312.239999999991</v>
      </c>
      <c r="N19" s="192">
        <v>717.48</v>
      </c>
      <c r="O19" s="193">
        <v>0.15336046624546215</v>
      </c>
      <c r="P19" s="193">
        <v>0.22787484985551495</v>
      </c>
      <c r="Q19" s="194"/>
      <c r="R19" s="195"/>
      <c r="S19" s="195"/>
      <c r="T19" s="196" t="s">
        <v>823</v>
      </c>
      <c r="U19" s="195"/>
      <c r="V19" s="195"/>
      <c r="W19" s="195"/>
      <c r="X19" s="195"/>
      <c r="Y19" s="880"/>
      <c r="Z19" s="880"/>
      <c r="AA19" s="880"/>
      <c r="AB19" s="880"/>
      <c r="AC19" s="880"/>
      <c r="AD19" s="880"/>
      <c r="AE19" s="880"/>
      <c r="AF19" s="880"/>
      <c r="AG19" s="880"/>
      <c r="AH19" s="880"/>
      <c r="AI19" s="880"/>
      <c r="AJ19" s="880"/>
      <c r="AK19" s="880"/>
      <c r="AL19" s="880"/>
      <c r="AM19" s="880"/>
      <c r="AN19" s="880"/>
      <c r="AO19" s="880"/>
      <c r="AP19" s="880"/>
      <c r="AQ19" s="880"/>
      <c r="AR19" s="880"/>
      <c r="AS19" s="880"/>
      <c r="AT19" s="880"/>
      <c r="AU19" s="880"/>
      <c r="AV19" s="880"/>
      <c r="AW19" s="880"/>
      <c r="AX19" s="880"/>
      <c r="AY19" s="880"/>
      <c r="AZ19" s="880"/>
      <c r="BA19" s="880"/>
      <c r="BB19" s="880"/>
      <c r="BC19" s="880"/>
      <c r="BD19" s="880"/>
      <c r="BE19" s="880"/>
      <c r="BF19" s="880"/>
      <c r="BG19" s="880"/>
      <c r="BH19" s="880"/>
      <c r="BI19" s="880"/>
      <c r="BJ19" s="880"/>
      <c r="BK19" s="880"/>
      <c r="BL19" s="880"/>
      <c r="BM19" s="880"/>
      <c r="BN19" s="880"/>
      <c r="BO19" s="880"/>
      <c r="BP19" s="880"/>
      <c r="BQ19" s="880"/>
      <c r="BR19" s="880"/>
      <c r="BS19" s="880"/>
      <c r="BT19" s="880"/>
      <c r="BU19" s="880"/>
      <c r="BV19" s="880"/>
      <c r="BW19" s="880"/>
      <c r="BX19" s="880"/>
      <c r="BY19" s="880"/>
      <c r="BZ19" s="880"/>
      <c r="CA19" s="880"/>
      <c r="CB19" s="880"/>
      <c r="CC19" s="880"/>
      <c r="CD19" s="880"/>
      <c r="CE19" s="880"/>
      <c r="CF19" s="880"/>
      <c r="CG19" s="880"/>
      <c r="CH19" s="880"/>
      <c r="CI19" s="880"/>
      <c r="CJ19" s="880"/>
      <c r="CK19" s="880"/>
      <c r="CL19" s="880"/>
      <c r="CM19" s="880"/>
      <c r="CN19" s="880"/>
      <c r="CO19" s="880"/>
      <c r="CP19" s="880"/>
      <c r="CQ19" s="880"/>
      <c r="CR19" s="880"/>
      <c r="CS19" s="880"/>
      <c r="CT19" s="880"/>
      <c r="CU19" s="880"/>
      <c r="CV19" s="880"/>
      <c r="CW19" s="880"/>
      <c r="CX19" s="880"/>
      <c r="CY19" s="880"/>
      <c r="CZ19" s="880"/>
      <c r="DA19" s="880"/>
      <c r="DB19" s="880"/>
      <c r="DC19" s="880"/>
      <c r="DD19" s="880"/>
      <c r="DE19" s="880"/>
      <c r="DF19" s="880"/>
      <c r="DG19" s="880"/>
      <c r="DH19" s="880"/>
      <c r="DI19" s="880"/>
      <c r="DJ19" s="880"/>
      <c r="DK19" s="880"/>
      <c r="DL19" s="880"/>
      <c r="DM19" s="880"/>
      <c r="DN19" s="880"/>
      <c r="DO19" s="880"/>
      <c r="DP19" s="880"/>
      <c r="DQ19" s="880"/>
      <c r="DR19" s="880"/>
      <c r="DS19" s="880"/>
      <c r="DT19" s="880"/>
      <c r="DU19" s="880"/>
      <c r="DV19" s="880"/>
      <c r="DW19" s="880"/>
      <c r="DX19" s="880"/>
      <c r="DY19" s="880"/>
      <c r="DZ19" s="880"/>
      <c r="EA19" s="880"/>
      <c r="EB19" s="880"/>
      <c r="EC19" s="880"/>
      <c r="ED19" s="880"/>
      <c r="EE19" s="880"/>
      <c r="EF19" s="880"/>
      <c r="EG19" s="880"/>
      <c r="EH19" s="880"/>
      <c r="EI19" s="880"/>
      <c r="EJ19" s="880"/>
      <c r="EK19" s="880"/>
      <c r="EL19" s="880"/>
      <c r="EM19" s="880"/>
      <c r="EN19" s="880"/>
      <c r="EO19" s="880"/>
      <c r="EP19" s="880"/>
      <c r="EQ19" s="880"/>
      <c r="ER19" s="880"/>
      <c r="ES19" s="880"/>
      <c r="ET19" s="880"/>
      <c r="EU19" s="880"/>
      <c r="EV19" s="880"/>
      <c r="EW19" s="880"/>
      <c r="EX19" s="880"/>
      <c r="EY19" s="880"/>
      <c r="EZ19" s="880"/>
      <c r="FA19" s="880"/>
      <c r="FB19" s="880"/>
      <c r="FC19" s="880"/>
      <c r="FD19" s="880"/>
      <c r="FE19" s="880"/>
      <c r="FF19" s="880"/>
      <c r="FG19" s="880"/>
      <c r="FH19" s="880"/>
      <c r="FI19" s="880"/>
      <c r="FJ19" s="880"/>
      <c r="FK19" s="880"/>
      <c r="FL19" s="880"/>
      <c r="FM19" s="880"/>
      <c r="FN19" s="880"/>
      <c r="FO19" s="880"/>
      <c r="FP19" s="880"/>
      <c r="FQ19" s="880"/>
      <c r="FR19" s="880"/>
      <c r="FS19" s="880"/>
      <c r="FT19" s="880"/>
      <c r="FU19" s="880"/>
      <c r="FV19" s="880"/>
      <c r="FW19" s="880"/>
      <c r="FX19" s="880"/>
      <c r="FY19" s="880"/>
      <c r="FZ19" s="880"/>
      <c r="GA19" s="880"/>
      <c r="GB19" s="880"/>
      <c r="GC19" s="880"/>
      <c r="GD19" s="880"/>
      <c r="GE19" s="880"/>
      <c r="GF19" s="880"/>
      <c r="GG19" s="880"/>
      <c r="GH19" s="880"/>
      <c r="GI19" s="880"/>
      <c r="GJ19" s="880"/>
      <c r="GK19" s="880"/>
      <c r="GL19" s="880"/>
      <c r="GM19" s="880"/>
      <c r="GN19" s="880"/>
      <c r="GO19" s="880"/>
      <c r="GP19" s="880"/>
      <c r="GQ19" s="880"/>
      <c r="GR19" s="880"/>
      <c r="GS19" s="880"/>
      <c r="GT19" s="880"/>
      <c r="GU19" s="880"/>
      <c r="GV19" s="880"/>
      <c r="GW19" s="880"/>
      <c r="GX19" s="880"/>
      <c r="GY19" s="880"/>
      <c r="GZ19" s="880"/>
      <c r="HA19" s="880"/>
      <c r="HB19" s="880"/>
      <c r="HC19" s="880"/>
      <c r="HD19" s="880"/>
      <c r="HE19" s="880"/>
      <c r="HF19" s="880"/>
      <c r="HG19" s="880"/>
      <c r="HH19" s="880"/>
      <c r="HI19" s="880"/>
      <c r="HJ19" s="880"/>
      <c r="HK19" s="880"/>
      <c r="HL19" s="880"/>
      <c r="HM19" s="880"/>
      <c r="HN19" s="880"/>
      <c r="HO19" s="880"/>
      <c r="HP19" s="880"/>
      <c r="HQ19" s="880"/>
      <c r="HR19" s="880"/>
      <c r="HS19" s="880"/>
      <c r="HT19" s="880"/>
      <c r="HU19" s="880"/>
      <c r="HV19" s="880"/>
      <c r="HW19" s="880"/>
      <c r="HX19" s="880"/>
      <c r="HY19" s="880"/>
      <c r="HZ19" s="880"/>
      <c r="IA19" s="880"/>
      <c r="IB19" s="880"/>
      <c r="IC19" s="880"/>
      <c r="ID19" s="880"/>
      <c r="IE19" s="880"/>
      <c r="IF19" s="880"/>
      <c r="IG19" s="880"/>
      <c r="IH19" s="880"/>
      <c r="II19" s="880"/>
      <c r="IJ19" s="880"/>
      <c r="IK19" s="880"/>
      <c r="IL19" s="880"/>
      <c r="IM19" s="880"/>
      <c r="IN19" s="880"/>
      <c r="IO19" s="880"/>
      <c r="IP19" s="880"/>
      <c r="IQ19" s="880"/>
      <c r="IR19" s="880"/>
      <c r="IS19" s="880"/>
      <c r="IT19" s="880"/>
      <c r="IU19" s="880"/>
      <c r="IV19" s="880"/>
    </row>
    <row r="20" spans="1:256" ht="18.75" customHeight="1">
      <c r="A20" s="191" t="s">
        <v>305</v>
      </c>
      <c r="B20" s="192">
        <v>82607.66</v>
      </c>
      <c r="C20" s="192">
        <v>4727.63</v>
      </c>
      <c r="D20" s="192">
        <v>0</v>
      </c>
      <c r="E20" s="192">
        <v>28088.65</v>
      </c>
      <c r="F20" s="192">
        <v>0</v>
      </c>
      <c r="G20" s="192">
        <v>26391.58</v>
      </c>
      <c r="H20" s="192">
        <v>0</v>
      </c>
      <c r="I20" s="192">
        <v>43632.76</v>
      </c>
      <c r="J20" s="192">
        <v>0</v>
      </c>
      <c r="K20" s="192">
        <v>21663.95</v>
      </c>
      <c r="L20" s="192">
        <v>0</v>
      </c>
      <c r="M20" s="192">
        <v>15544.11</v>
      </c>
      <c r="N20" s="192">
        <v>0</v>
      </c>
      <c r="O20" s="193">
        <v>0.3972546855824266</v>
      </c>
      <c r="P20" s="193">
        <v>0.84767369030910689</v>
      </c>
      <c r="Q20" s="194"/>
      <c r="R20" s="195"/>
      <c r="S20" s="195"/>
      <c r="T20" s="195"/>
      <c r="U20" s="195"/>
      <c r="V20" s="195"/>
      <c r="W20" s="195"/>
      <c r="X20" s="195"/>
      <c r="Y20" s="880"/>
      <c r="Z20" s="880"/>
      <c r="AA20" s="880"/>
      <c r="AB20" s="880"/>
      <c r="AC20" s="880"/>
      <c r="AD20" s="880"/>
      <c r="AE20" s="880"/>
      <c r="AF20" s="880"/>
      <c r="AG20" s="880"/>
      <c r="AH20" s="880"/>
      <c r="AI20" s="880"/>
      <c r="AJ20" s="880"/>
      <c r="AK20" s="880"/>
      <c r="AL20" s="880"/>
      <c r="AM20" s="880"/>
      <c r="AN20" s="880"/>
      <c r="AO20" s="880"/>
      <c r="AP20" s="880"/>
      <c r="AQ20" s="880"/>
      <c r="AR20" s="880"/>
      <c r="AS20" s="880"/>
      <c r="AT20" s="880"/>
      <c r="AU20" s="880"/>
      <c r="AV20" s="880"/>
      <c r="AW20" s="880"/>
      <c r="AX20" s="880"/>
      <c r="AY20" s="880"/>
      <c r="AZ20" s="880"/>
      <c r="BA20" s="880"/>
      <c r="BB20" s="880"/>
      <c r="BC20" s="880"/>
      <c r="BD20" s="880"/>
      <c r="BE20" s="880"/>
      <c r="BF20" s="880"/>
      <c r="BG20" s="880"/>
      <c r="BH20" s="880"/>
      <c r="BI20" s="880"/>
      <c r="BJ20" s="880"/>
      <c r="BK20" s="880"/>
      <c r="BL20" s="880"/>
      <c r="BM20" s="880"/>
      <c r="BN20" s="880"/>
      <c r="BO20" s="880"/>
      <c r="BP20" s="880"/>
      <c r="BQ20" s="880"/>
      <c r="BR20" s="880"/>
      <c r="BS20" s="880"/>
      <c r="BT20" s="880"/>
      <c r="BU20" s="880"/>
      <c r="BV20" s="880"/>
      <c r="BW20" s="880"/>
      <c r="BX20" s="880"/>
      <c r="BY20" s="880"/>
      <c r="BZ20" s="880"/>
      <c r="CA20" s="880"/>
      <c r="CB20" s="880"/>
      <c r="CC20" s="880"/>
      <c r="CD20" s="880"/>
      <c r="CE20" s="880"/>
      <c r="CF20" s="880"/>
      <c r="CG20" s="880"/>
      <c r="CH20" s="880"/>
      <c r="CI20" s="880"/>
      <c r="CJ20" s="880"/>
      <c r="CK20" s="880"/>
      <c r="CL20" s="880"/>
      <c r="CM20" s="880"/>
      <c r="CN20" s="880"/>
      <c r="CO20" s="880"/>
      <c r="CP20" s="880"/>
      <c r="CQ20" s="880"/>
      <c r="CR20" s="880"/>
      <c r="CS20" s="880"/>
      <c r="CT20" s="880"/>
      <c r="CU20" s="880"/>
      <c r="CV20" s="880"/>
      <c r="CW20" s="880"/>
      <c r="CX20" s="880"/>
      <c r="CY20" s="880"/>
      <c r="CZ20" s="880"/>
      <c r="DA20" s="880"/>
      <c r="DB20" s="880"/>
      <c r="DC20" s="880"/>
      <c r="DD20" s="880"/>
      <c r="DE20" s="880"/>
      <c r="DF20" s="880"/>
      <c r="DG20" s="880"/>
      <c r="DH20" s="880"/>
      <c r="DI20" s="880"/>
      <c r="DJ20" s="880"/>
      <c r="DK20" s="880"/>
      <c r="DL20" s="880"/>
      <c r="DM20" s="880"/>
      <c r="DN20" s="880"/>
      <c r="DO20" s="880"/>
      <c r="DP20" s="880"/>
      <c r="DQ20" s="880"/>
      <c r="DR20" s="880"/>
      <c r="DS20" s="880"/>
      <c r="DT20" s="880"/>
      <c r="DU20" s="880"/>
      <c r="DV20" s="880"/>
      <c r="DW20" s="880"/>
      <c r="DX20" s="880"/>
      <c r="DY20" s="880"/>
      <c r="DZ20" s="880"/>
      <c r="EA20" s="880"/>
      <c r="EB20" s="880"/>
      <c r="EC20" s="880"/>
      <c r="ED20" s="880"/>
      <c r="EE20" s="880"/>
      <c r="EF20" s="880"/>
      <c r="EG20" s="880"/>
      <c r="EH20" s="880"/>
      <c r="EI20" s="880"/>
      <c r="EJ20" s="880"/>
      <c r="EK20" s="880"/>
      <c r="EL20" s="880"/>
      <c r="EM20" s="880"/>
      <c r="EN20" s="880"/>
      <c r="EO20" s="880"/>
      <c r="EP20" s="880"/>
      <c r="EQ20" s="880"/>
      <c r="ER20" s="880"/>
      <c r="ES20" s="880"/>
      <c r="ET20" s="880"/>
      <c r="EU20" s="880"/>
      <c r="EV20" s="880"/>
      <c r="EW20" s="880"/>
      <c r="EX20" s="880"/>
      <c r="EY20" s="880"/>
      <c r="EZ20" s="880"/>
      <c r="FA20" s="880"/>
      <c r="FB20" s="880"/>
      <c r="FC20" s="880"/>
      <c r="FD20" s="880"/>
      <c r="FE20" s="880"/>
      <c r="FF20" s="880"/>
      <c r="FG20" s="880"/>
      <c r="FH20" s="880"/>
      <c r="FI20" s="880"/>
      <c r="FJ20" s="880"/>
      <c r="FK20" s="880"/>
      <c r="FL20" s="880"/>
      <c r="FM20" s="880"/>
      <c r="FN20" s="880"/>
      <c r="FO20" s="880"/>
      <c r="FP20" s="880"/>
      <c r="FQ20" s="880"/>
      <c r="FR20" s="880"/>
      <c r="FS20" s="880"/>
      <c r="FT20" s="880"/>
      <c r="FU20" s="880"/>
      <c r="FV20" s="880"/>
      <c r="FW20" s="880"/>
      <c r="FX20" s="880"/>
      <c r="FY20" s="880"/>
      <c r="FZ20" s="880"/>
      <c r="GA20" s="880"/>
      <c r="GB20" s="880"/>
      <c r="GC20" s="880"/>
      <c r="GD20" s="880"/>
      <c r="GE20" s="880"/>
      <c r="GF20" s="880"/>
      <c r="GG20" s="880"/>
      <c r="GH20" s="880"/>
      <c r="GI20" s="880"/>
      <c r="GJ20" s="880"/>
      <c r="GK20" s="880"/>
      <c r="GL20" s="880"/>
      <c r="GM20" s="880"/>
      <c r="GN20" s="880"/>
      <c r="GO20" s="880"/>
      <c r="GP20" s="880"/>
      <c r="GQ20" s="880"/>
      <c r="GR20" s="880"/>
      <c r="GS20" s="880"/>
      <c r="GT20" s="880"/>
      <c r="GU20" s="880"/>
      <c r="GV20" s="880"/>
      <c r="GW20" s="880"/>
      <c r="GX20" s="880"/>
      <c r="GY20" s="880"/>
      <c r="GZ20" s="880"/>
      <c r="HA20" s="880"/>
      <c r="HB20" s="880"/>
      <c r="HC20" s="880"/>
      <c r="HD20" s="880"/>
      <c r="HE20" s="880"/>
      <c r="HF20" s="880"/>
      <c r="HG20" s="880"/>
      <c r="HH20" s="880"/>
      <c r="HI20" s="880"/>
      <c r="HJ20" s="880"/>
      <c r="HK20" s="880"/>
      <c r="HL20" s="880"/>
      <c r="HM20" s="880"/>
      <c r="HN20" s="880"/>
      <c r="HO20" s="880"/>
      <c r="HP20" s="880"/>
      <c r="HQ20" s="880"/>
      <c r="HR20" s="880"/>
      <c r="HS20" s="880"/>
      <c r="HT20" s="880"/>
      <c r="HU20" s="880"/>
      <c r="HV20" s="880"/>
      <c r="HW20" s="880"/>
      <c r="HX20" s="880"/>
      <c r="HY20" s="880"/>
      <c r="HZ20" s="880"/>
      <c r="IA20" s="880"/>
      <c r="IB20" s="880"/>
      <c r="IC20" s="880"/>
      <c r="ID20" s="880"/>
      <c r="IE20" s="880"/>
      <c r="IF20" s="880"/>
      <c r="IG20" s="880"/>
      <c r="IH20" s="880"/>
      <c r="II20" s="880"/>
      <c r="IJ20" s="880"/>
      <c r="IK20" s="880"/>
      <c r="IL20" s="880"/>
      <c r="IM20" s="880"/>
      <c r="IN20" s="880"/>
      <c r="IO20" s="880"/>
      <c r="IP20" s="880"/>
      <c r="IQ20" s="880"/>
      <c r="IR20" s="880"/>
      <c r="IS20" s="880"/>
      <c r="IT20" s="880"/>
      <c r="IU20" s="880"/>
      <c r="IV20" s="880"/>
    </row>
    <row r="21" spans="1:256" ht="18.75" customHeight="1">
      <c r="A21" s="191" t="s">
        <v>306</v>
      </c>
      <c r="B21" s="192">
        <v>48088.25</v>
      </c>
      <c r="C21" s="192">
        <v>2668.46</v>
      </c>
      <c r="D21" s="192">
        <v>0</v>
      </c>
      <c r="E21" s="192">
        <v>13283.01</v>
      </c>
      <c r="F21" s="192">
        <v>0</v>
      </c>
      <c r="G21" s="192">
        <v>40858.57</v>
      </c>
      <c r="H21" s="192">
        <v>0</v>
      </c>
      <c r="I21" s="192">
        <v>27837.439999999999</v>
      </c>
      <c r="J21" s="192">
        <v>0</v>
      </c>
      <c r="K21" s="192">
        <v>38190.11</v>
      </c>
      <c r="L21" s="192">
        <v>0</v>
      </c>
      <c r="M21" s="192">
        <v>14554.429999999998</v>
      </c>
      <c r="N21" s="192">
        <v>0</v>
      </c>
      <c r="O21" s="193">
        <v>0.33171242455277539</v>
      </c>
      <c r="P21" s="193">
        <v>1.4285404438714238</v>
      </c>
      <c r="Q21" s="194"/>
      <c r="R21" s="195"/>
      <c r="S21" s="195"/>
      <c r="T21" s="195"/>
      <c r="U21" s="195"/>
      <c r="V21" s="195"/>
      <c r="W21" s="195"/>
      <c r="X21" s="195"/>
      <c r="Y21" s="880"/>
      <c r="Z21" s="880"/>
      <c r="AA21" s="880"/>
      <c r="AB21" s="880"/>
      <c r="AC21" s="880"/>
      <c r="AD21" s="880"/>
      <c r="AE21" s="880"/>
      <c r="AF21" s="880"/>
      <c r="AG21" s="880"/>
      <c r="AH21" s="880"/>
      <c r="AI21" s="880"/>
      <c r="AJ21" s="880"/>
      <c r="AK21" s="880"/>
      <c r="AL21" s="880"/>
      <c r="AM21" s="880"/>
      <c r="AN21" s="880"/>
      <c r="AO21" s="880"/>
      <c r="AP21" s="880"/>
      <c r="AQ21" s="880"/>
      <c r="AR21" s="880"/>
      <c r="AS21" s="880"/>
      <c r="AT21" s="880"/>
      <c r="AU21" s="880"/>
      <c r="AV21" s="880"/>
      <c r="AW21" s="880"/>
      <c r="AX21" s="880"/>
      <c r="AY21" s="880"/>
      <c r="AZ21" s="880"/>
      <c r="BA21" s="880"/>
      <c r="BB21" s="880"/>
      <c r="BC21" s="880"/>
      <c r="BD21" s="880"/>
      <c r="BE21" s="880"/>
      <c r="BF21" s="880"/>
      <c r="BG21" s="880"/>
      <c r="BH21" s="880"/>
      <c r="BI21" s="880"/>
      <c r="BJ21" s="880"/>
      <c r="BK21" s="880"/>
      <c r="BL21" s="880"/>
      <c r="BM21" s="880"/>
      <c r="BN21" s="880"/>
      <c r="BO21" s="880"/>
      <c r="BP21" s="880"/>
      <c r="BQ21" s="880"/>
      <c r="BR21" s="880"/>
      <c r="BS21" s="880"/>
      <c r="BT21" s="880"/>
      <c r="BU21" s="880"/>
      <c r="BV21" s="880"/>
      <c r="BW21" s="880"/>
      <c r="BX21" s="880"/>
      <c r="BY21" s="880"/>
      <c r="BZ21" s="880"/>
      <c r="CA21" s="880"/>
      <c r="CB21" s="880"/>
      <c r="CC21" s="880"/>
      <c r="CD21" s="880"/>
      <c r="CE21" s="880"/>
      <c r="CF21" s="880"/>
      <c r="CG21" s="880"/>
      <c r="CH21" s="880"/>
      <c r="CI21" s="880"/>
      <c r="CJ21" s="880"/>
      <c r="CK21" s="880"/>
      <c r="CL21" s="880"/>
      <c r="CM21" s="880"/>
      <c r="CN21" s="880"/>
      <c r="CO21" s="880"/>
      <c r="CP21" s="880"/>
      <c r="CQ21" s="880"/>
      <c r="CR21" s="880"/>
      <c r="CS21" s="880"/>
      <c r="CT21" s="880"/>
      <c r="CU21" s="880"/>
      <c r="CV21" s="880"/>
      <c r="CW21" s="880"/>
      <c r="CX21" s="880"/>
      <c r="CY21" s="880"/>
      <c r="CZ21" s="880"/>
      <c r="DA21" s="880"/>
      <c r="DB21" s="880"/>
      <c r="DC21" s="880"/>
      <c r="DD21" s="880"/>
      <c r="DE21" s="880"/>
      <c r="DF21" s="880"/>
      <c r="DG21" s="880"/>
      <c r="DH21" s="880"/>
      <c r="DI21" s="880"/>
      <c r="DJ21" s="880"/>
      <c r="DK21" s="880"/>
      <c r="DL21" s="880"/>
      <c r="DM21" s="880"/>
      <c r="DN21" s="880"/>
      <c r="DO21" s="880"/>
      <c r="DP21" s="880"/>
      <c r="DQ21" s="880"/>
      <c r="DR21" s="880"/>
      <c r="DS21" s="880"/>
      <c r="DT21" s="880"/>
      <c r="DU21" s="880"/>
      <c r="DV21" s="880"/>
      <c r="DW21" s="880"/>
      <c r="DX21" s="880"/>
      <c r="DY21" s="880"/>
      <c r="DZ21" s="880"/>
      <c r="EA21" s="880"/>
      <c r="EB21" s="880"/>
      <c r="EC21" s="880"/>
      <c r="ED21" s="880"/>
      <c r="EE21" s="880"/>
      <c r="EF21" s="880"/>
      <c r="EG21" s="880"/>
      <c r="EH21" s="880"/>
      <c r="EI21" s="880"/>
      <c r="EJ21" s="880"/>
      <c r="EK21" s="880"/>
      <c r="EL21" s="880"/>
      <c r="EM21" s="880"/>
      <c r="EN21" s="880"/>
      <c r="EO21" s="880"/>
      <c r="EP21" s="880"/>
      <c r="EQ21" s="880"/>
      <c r="ER21" s="880"/>
      <c r="ES21" s="880"/>
      <c r="ET21" s="880"/>
      <c r="EU21" s="880"/>
      <c r="EV21" s="880"/>
      <c r="EW21" s="880"/>
      <c r="EX21" s="880"/>
      <c r="EY21" s="880"/>
      <c r="EZ21" s="880"/>
      <c r="FA21" s="880"/>
      <c r="FB21" s="880"/>
      <c r="FC21" s="880"/>
      <c r="FD21" s="880"/>
      <c r="FE21" s="880"/>
      <c r="FF21" s="880"/>
      <c r="FG21" s="880"/>
      <c r="FH21" s="880"/>
      <c r="FI21" s="880"/>
      <c r="FJ21" s="880"/>
      <c r="FK21" s="880"/>
      <c r="FL21" s="880"/>
      <c r="FM21" s="880"/>
      <c r="FN21" s="880"/>
      <c r="FO21" s="880"/>
      <c r="FP21" s="880"/>
      <c r="FQ21" s="880"/>
      <c r="FR21" s="880"/>
      <c r="FS21" s="880"/>
      <c r="FT21" s="880"/>
      <c r="FU21" s="880"/>
      <c r="FV21" s="880"/>
      <c r="FW21" s="880"/>
      <c r="FX21" s="880"/>
      <c r="FY21" s="880"/>
      <c r="FZ21" s="880"/>
      <c r="GA21" s="880"/>
      <c r="GB21" s="880"/>
      <c r="GC21" s="880"/>
      <c r="GD21" s="880"/>
      <c r="GE21" s="880"/>
      <c r="GF21" s="880"/>
      <c r="GG21" s="880"/>
      <c r="GH21" s="880"/>
      <c r="GI21" s="880"/>
      <c r="GJ21" s="880"/>
      <c r="GK21" s="880"/>
      <c r="GL21" s="880"/>
      <c r="GM21" s="880"/>
      <c r="GN21" s="880"/>
      <c r="GO21" s="880"/>
      <c r="GP21" s="880"/>
      <c r="GQ21" s="880"/>
      <c r="GR21" s="880"/>
      <c r="GS21" s="880"/>
      <c r="GT21" s="880"/>
      <c r="GU21" s="880"/>
      <c r="GV21" s="880"/>
      <c r="GW21" s="880"/>
      <c r="GX21" s="880"/>
      <c r="GY21" s="880"/>
      <c r="GZ21" s="880"/>
      <c r="HA21" s="880"/>
      <c r="HB21" s="880"/>
      <c r="HC21" s="880"/>
      <c r="HD21" s="880"/>
      <c r="HE21" s="880"/>
      <c r="HF21" s="880"/>
      <c r="HG21" s="880"/>
      <c r="HH21" s="880"/>
      <c r="HI21" s="880"/>
      <c r="HJ21" s="880"/>
      <c r="HK21" s="880"/>
      <c r="HL21" s="880"/>
      <c r="HM21" s="880"/>
      <c r="HN21" s="880"/>
      <c r="HO21" s="880"/>
      <c r="HP21" s="880"/>
      <c r="HQ21" s="880"/>
      <c r="HR21" s="880"/>
      <c r="HS21" s="880"/>
      <c r="HT21" s="880"/>
      <c r="HU21" s="880"/>
      <c r="HV21" s="880"/>
      <c r="HW21" s="880"/>
      <c r="HX21" s="880"/>
      <c r="HY21" s="880"/>
      <c r="HZ21" s="880"/>
      <c r="IA21" s="880"/>
      <c r="IB21" s="880"/>
      <c r="IC21" s="880"/>
      <c r="ID21" s="880"/>
      <c r="IE21" s="880"/>
      <c r="IF21" s="880"/>
      <c r="IG21" s="880"/>
      <c r="IH21" s="880"/>
      <c r="II21" s="880"/>
      <c r="IJ21" s="880"/>
      <c r="IK21" s="880"/>
      <c r="IL21" s="880"/>
      <c r="IM21" s="880"/>
      <c r="IN21" s="880"/>
      <c r="IO21" s="880"/>
      <c r="IP21" s="880"/>
      <c r="IQ21" s="880"/>
      <c r="IR21" s="880"/>
      <c r="IS21" s="880"/>
      <c r="IT21" s="880"/>
      <c r="IU21" s="880"/>
      <c r="IV21" s="880"/>
    </row>
    <row r="22" spans="1:256" ht="18.75" customHeight="1">
      <c r="A22" s="191" t="s">
        <v>307</v>
      </c>
      <c r="B22" s="192">
        <v>4456078.62</v>
      </c>
      <c r="C22" s="192">
        <v>469006.06</v>
      </c>
      <c r="D22" s="192">
        <v>0</v>
      </c>
      <c r="E22" s="192">
        <v>169857.17</v>
      </c>
      <c r="F22" s="192">
        <v>243.9</v>
      </c>
      <c r="G22" s="192">
        <v>576640.18000000005</v>
      </c>
      <c r="H22" s="192">
        <v>0</v>
      </c>
      <c r="I22" s="192">
        <v>265312.25</v>
      </c>
      <c r="J22" s="192">
        <v>721.93</v>
      </c>
      <c r="K22" s="192">
        <v>107634.12000000005</v>
      </c>
      <c r="L22" s="192">
        <v>0</v>
      </c>
      <c r="M22" s="192">
        <v>95455.079999999987</v>
      </c>
      <c r="N22" s="192">
        <v>478.03</v>
      </c>
      <c r="O22" s="193">
        <v>0.14342366562643816</v>
      </c>
      <c r="P22" s="193">
        <v>0.18910670835515916</v>
      </c>
      <c r="Q22" s="191"/>
      <c r="R22" s="192"/>
      <c r="S22" s="192"/>
      <c r="T22" s="192"/>
      <c r="U22" s="192"/>
      <c r="V22" s="192"/>
      <c r="W22" s="192"/>
      <c r="X22" s="192"/>
      <c r="Y22" s="192"/>
      <c r="Z22" s="192"/>
      <c r="AA22" s="192"/>
      <c r="AB22" s="192"/>
      <c r="AC22" s="192"/>
      <c r="AD22" s="192"/>
      <c r="AE22" s="193"/>
      <c r="AF22" s="193"/>
      <c r="AG22" s="191"/>
      <c r="AH22" s="192"/>
      <c r="AI22" s="192"/>
      <c r="AJ22" s="192"/>
      <c r="AK22" s="192"/>
      <c r="AL22" s="192"/>
      <c r="AM22" s="192"/>
      <c r="AN22" s="192"/>
      <c r="AO22" s="192"/>
      <c r="AP22" s="192"/>
      <c r="AQ22" s="192"/>
      <c r="AR22" s="192"/>
      <c r="AS22" s="192"/>
      <c r="AT22" s="192"/>
      <c r="AU22" s="193"/>
      <c r="AV22" s="193"/>
      <c r="AW22" s="191"/>
      <c r="AX22" s="192"/>
      <c r="AY22" s="192"/>
      <c r="AZ22" s="192"/>
      <c r="BA22" s="192"/>
      <c r="BB22" s="192"/>
      <c r="BC22" s="192"/>
      <c r="BD22" s="192"/>
      <c r="BE22" s="192"/>
      <c r="BF22" s="192"/>
      <c r="BG22" s="192"/>
      <c r="BH22" s="192"/>
      <c r="BI22" s="192"/>
      <c r="BJ22" s="192"/>
      <c r="BK22" s="193"/>
      <c r="BL22" s="193"/>
      <c r="BM22" s="191"/>
      <c r="BN22" s="192"/>
      <c r="BO22" s="192"/>
      <c r="BP22" s="192"/>
      <c r="BQ22" s="192"/>
      <c r="BR22" s="192"/>
      <c r="BS22" s="192"/>
      <c r="BT22" s="192"/>
      <c r="BU22" s="192"/>
      <c r="BV22" s="192"/>
      <c r="BW22" s="192"/>
      <c r="BX22" s="192"/>
      <c r="BY22" s="192"/>
      <c r="BZ22" s="192"/>
      <c r="CA22" s="193"/>
      <c r="CB22" s="193"/>
      <c r="CC22" s="191"/>
      <c r="CD22" s="192"/>
      <c r="CE22" s="192"/>
      <c r="CF22" s="192"/>
      <c r="CG22" s="192"/>
      <c r="CH22" s="192"/>
      <c r="CI22" s="192"/>
      <c r="CJ22" s="192"/>
      <c r="CK22" s="192"/>
      <c r="CL22" s="192"/>
      <c r="CM22" s="192"/>
      <c r="CN22" s="192"/>
      <c r="CO22" s="192"/>
      <c r="CP22" s="192"/>
      <c r="CQ22" s="193"/>
      <c r="CR22" s="193"/>
      <c r="CS22" s="191"/>
      <c r="CT22" s="192"/>
      <c r="CU22" s="192"/>
      <c r="CV22" s="192"/>
      <c r="CW22" s="192"/>
      <c r="CX22" s="192"/>
      <c r="CY22" s="192"/>
      <c r="CZ22" s="192"/>
      <c r="DA22" s="192"/>
      <c r="DB22" s="192"/>
      <c r="DC22" s="192"/>
      <c r="DD22" s="192"/>
      <c r="DE22" s="192"/>
      <c r="DF22" s="192"/>
      <c r="DG22" s="193"/>
      <c r="DH22" s="193"/>
      <c r="DI22" s="191"/>
      <c r="DJ22" s="192"/>
      <c r="DK22" s="192"/>
      <c r="DL22" s="192"/>
      <c r="DM22" s="192"/>
      <c r="DN22" s="192"/>
      <c r="DO22" s="192"/>
      <c r="DP22" s="192"/>
      <c r="DQ22" s="192"/>
      <c r="DR22" s="192"/>
      <c r="DS22" s="192"/>
      <c r="DT22" s="192"/>
      <c r="DU22" s="192"/>
      <c r="DV22" s="192"/>
      <c r="DW22" s="193"/>
      <c r="DX22" s="193"/>
      <c r="DY22" s="191"/>
      <c r="DZ22" s="192"/>
      <c r="EA22" s="192"/>
      <c r="EB22" s="192"/>
      <c r="EC22" s="192"/>
      <c r="ED22" s="192"/>
      <c r="EE22" s="192"/>
      <c r="EF22" s="192"/>
      <c r="EG22" s="192"/>
      <c r="EH22" s="192"/>
      <c r="EI22" s="192"/>
      <c r="EJ22" s="192"/>
      <c r="EK22" s="192"/>
      <c r="EL22" s="192"/>
      <c r="EM22" s="193"/>
      <c r="EN22" s="193"/>
      <c r="EO22" s="191"/>
      <c r="EP22" s="192"/>
      <c r="EQ22" s="192"/>
      <c r="ER22" s="192"/>
      <c r="ES22" s="192"/>
      <c r="ET22" s="192"/>
      <c r="EU22" s="192"/>
      <c r="EV22" s="192"/>
      <c r="EW22" s="192"/>
      <c r="EX22" s="192"/>
      <c r="EY22" s="192"/>
      <c r="EZ22" s="192"/>
      <c r="FA22" s="192"/>
      <c r="FB22" s="192"/>
      <c r="FC22" s="193"/>
      <c r="FD22" s="193"/>
      <c r="FE22" s="191"/>
      <c r="FF22" s="192"/>
      <c r="FG22" s="192"/>
      <c r="FH22" s="192"/>
      <c r="FI22" s="192"/>
      <c r="FJ22" s="192"/>
      <c r="FK22" s="192"/>
      <c r="FL22" s="192"/>
      <c r="FM22" s="192"/>
      <c r="FN22" s="192"/>
      <c r="FO22" s="192"/>
      <c r="FP22" s="192"/>
      <c r="FQ22" s="192"/>
      <c r="FR22" s="192"/>
      <c r="FS22" s="193"/>
      <c r="FT22" s="193"/>
      <c r="FU22" s="191"/>
      <c r="FV22" s="192"/>
      <c r="FW22" s="192"/>
      <c r="FX22" s="192"/>
      <c r="FY22" s="192"/>
      <c r="FZ22" s="192"/>
      <c r="GA22" s="192"/>
      <c r="GB22" s="192"/>
      <c r="GC22" s="192"/>
      <c r="GD22" s="192"/>
      <c r="GE22" s="192"/>
      <c r="GF22" s="192"/>
      <c r="GG22" s="192"/>
      <c r="GH22" s="192"/>
      <c r="GI22" s="193"/>
      <c r="GJ22" s="193"/>
      <c r="GK22" s="191"/>
      <c r="GL22" s="192"/>
      <c r="GM22" s="192"/>
      <c r="GN22" s="192"/>
      <c r="GO22" s="192"/>
      <c r="GP22" s="192"/>
      <c r="GQ22" s="192"/>
      <c r="GR22" s="192"/>
      <c r="GS22" s="192"/>
      <c r="GT22" s="192"/>
      <c r="GU22" s="192"/>
      <c r="GV22" s="192"/>
      <c r="GW22" s="192"/>
      <c r="GX22" s="192"/>
      <c r="GY22" s="193"/>
      <c r="GZ22" s="193"/>
      <c r="HA22" s="191"/>
      <c r="HB22" s="192"/>
      <c r="HC22" s="192"/>
      <c r="HD22" s="192"/>
      <c r="HE22" s="192"/>
      <c r="HF22" s="192"/>
      <c r="HG22" s="192"/>
      <c r="HH22" s="192"/>
      <c r="HI22" s="192"/>
      <c r="HJ22" s="192"/>
      <c r="HK22" s="192"/>
      <c r="HL22" s="192"/>
      <c r="HM22" s="192"/>
      <c r="HN22" s="192"/>
      <c r="HO22" s="193"/>
      <c r="HP22" s="193"/>
      <c r="HQ22" s="191"/>
      <c r="HR22" s="192"/>
      <c r="HS22" s="192"/>
      <c r="HT22" s="192"/>
      <c r="HU22" s="192"/>
      <c r="HV22" s="192"/>
      <c r="HW22" s="192"/>
      <c r="HX22" s="192"/>
      <c r="HY22" s="192"/>
      <c r="HZ22" s="192"/>
      <c r="IA22" s="192"/>
      <c r="IB22" s="192"/>
      <c r="IC22" s="192"/>
      <c r="ID22" s="192"/>
      <c r="IE22" s="193"/>
      <c r="IF22" s="193"/>
      <c r="IG22" s="191"/>
      <c r="IH22" s="192"/>
      <c r="II22" s="192"/>
      <c r="IJ22" s="192"/>
      <c r="IK22" s="192"/>
      <c r="IL22" s="192"/>
      <c r="IM22" s="192"/>
      <c r="IN22" s="192"/>
      <c r="IO22" s="192"/>
      <c r="IP22" s="192"/>
      <c r="IQ22" s="192"/>
      <c r="IR22" s="192"/>
      <c r="IS22" s="192"/>
      <c r="IT22" s="192"/>
      <c r="IU22" s="193"/>
      <c r="IV22" s="193"/>
    </row>
    <row r="23" spans="1:256" ht="18.75" customHeight="1">
      <c r="A23" s="191" t="s">
        <v>308</v>
      </c>
      <c r="B23" s="192">
        <v>1237454.33</v>
      </c>
      <c r="C23" s="192">
        <v>128192.35</v>
      </c>
      <c r="D23" s="192">
        <v>0</v>
      </c>
      <c r="E23" s="192">
        <v>77251.59</v>
      </c>
      <c r="F23" s="192">
        <v>0</v>
      </c>
      <c r="G23" s="192">
        <v>251821.79</v>
      </c>
      <c r="H23" s="192">
        <v>0</v>
      </c>
      <c r="I23" s="192">
        <v>109520.88</v>
      </c>
      <c r="J23" s="192">
        <v>0</v>
      </c>
      <c r="K23" s="192">
        <v>123629.44</v>
      </c>
      <c r="L23" s="192">
        <v>0</v>
      </c>
      <c r="M23" s="192">
        <v>32269.290000000008</v>
      </c>
      <c r="N23" s="192">
        <v>0</v>
      </c>
      <c r="O23" s="193">
        <v>0.16602143207984088</v>
      </c>
      <c r="P23" s="193">
        <v>0.29200485322153263</v>
      </c>
      <c r="Q23" s="191"/>
      <c r="R23" s="192"/>
      <c r="S23" s="192"/>
      <c r="T23" s="192"/>
      <c r="U23" s="192"/>
      <c r="V23" s="192"/>
      <c r="W23" s="192"/>
      <c r="X23" s="192"/>
      <c r="Y23" s="192"/>
      <c r="Z23" s="192"/>
      <c r="AA23" s="192"/>
      <c r="AB23" s="192"/>
      <c r="AC23" s="192"/>
      <c r="AD23" s="192"/>
      <c r="AE23" s="193"/>
      <c r="AF23" s="193"/>
      <c r="AG23" s="191"/>
      <c r="AH23" s="192"/>
      <c r="AI23" s="192"/>
      <c r="AJ23" s="192"/>
      <c r="AK23" s="192"/>
      <c r="AL23" s="192"/>
      <c r="AM23" s="192"/>
      <c r="AN23" s="192"/>
      <c r="AO23" s="192"/>
      <c r="AP23" s="192"/>
      <c r="AQ23" s="192"/>
      <c r="AR23" s="192"/>
      <c r="AS23" s="192"/>
      <c r="AT23" s="192"/>
      <c r="AU23" s="193"/>
      <c r="AV23" s="193"/>
      <c r="AW23" s="191"/>
      <c r="AX23" s="192"/>
      <c r="AY23" s="192"/>
      <c r="AZ23" s="192"/>
      <c r="BA23" s="192"/>
      <c r="BB23" s="192"/>
      <c r="BC23" s="192"/>
      <c r="BD23" s="192"/>
      <c r="BE23" s="192"/>
      <c r="BF23" s="192"/>
      <c r="BG23" s="192"/>
      <c r="BH23" s="192"/>
      <c r="BI23" s="192"/>
      <c r="BJ23" s="192"/>
      <c r="BK23" s="193"/>
      <c r="BL23" s="193"/>
      <c r="BM23" s="191"/>
      <c r="BN23" s="192"/>
      <c r="BO23" s="192"/>
      <c r="BP23" s="192"/>
      <c r="BQ23" s="192"/>
      <c r="BR23" s="192"/>
      <c r="BS23" s="192"/>
      <c r="BT23" s="192"/>
      <c r="BU23" s="192"/>
      <c r="BV23" s="192"/>
      <c r="BW23" s="192"/>
      <c r="BX23" s="192"/>
      <c r="BY23" s="192"/>
      <c r="BZ23" s="192"/>
      <c r="CA23" s="193"/>
      <c r="CB23" s="193"/>
      <c r="CC23" s="191"/>
      <c r="CD23" s="192"/>
      <c r="CE23" s="192"/>
      <c r="CF23" s="192"/>
      <c r="CG23" s="192"/>
      <c r="CH23" s="192"/>
      <c r="CI23" s="192"/>
      <c r="CJ23" s="192"/>
      <c r="CK23" s="192"/>
      <c r="CL23" s="192"/>
      <c r="CM23" s="192"/>
      <c r="CN23" s="192"/>
      <c r="CO23" s="192"/>
      <c r="CP23" s="192"/>
      <c r="CQ23" s="193"/>
      <c r="CR23" s="193"/>
      <c r="CS23" s="191"/>
      <c r="CT23" s="192"/>
      <c r="CU23" s="192"/>
      <c r="CV23" s="192"/>
      <c r="CW23" s="192"/>
      <c r="CX23" s="192"/>
      <c r="CY23" s="192"/>
      <c r="CZ23" s="192"/>
      <c r="DA23" s="192"/>
      <c r="DB23" s="192"/>
      <c r="DC23" s="192"/>
      <c r="DD23" s="192"/>
      <c r="DE23" s="192"/>
      <c r="DF23" s="192"/>
      <c r="DG23" s="193"/>
      <c r="DH23" s="193"/>
      <c r="DI23" s="191"/>
      <c r="DJ23" s="192"/>
      <c r="DK23" s="192"/>
      <c r="DL23" s="192"/>
      <c r="DM23" s="192"/>
      <c r="DN23" s="192"/>
      <c r="DO23" s="192"/>
      <c r="DP23" s="192"/>
      <c r="DQ23" s="192"/>
      <c r="DR23" s="192"/>
      <c r="DS23" s="192"/>
      <c r="DT23" s="192"/>
      <c r="DU23" s="192"/>
      <c r="DV23" s="192"/>
      <c r="DW23" s="193"/>
      <c r="DX23" s="193"/>
      <c r="DY23" s="191"/>
      <c r="DZ23" s="192"/>
      <c r="EA23" s="192"/>
      <c r="EB23" s="192"/>
      <c r="EC23" s="192"/>
      <c r="ED23" s="192"/>
      <c r="EE23" s="192"/>
      <c r="EF23" s="192"/>
      <c r="EG23" s="192"/>
      <c r="EH23" s="192"/>
      <c r="EI23" s="192"/>
      <c r="EJ23" s="192"/>
      <c r="EK23" s="192"/>
      <c r="EL23" s="192"/>
      <c r="EM23" s="193"/>
      <c r="EN23" s="193"/>
      <c r="EO23" s="191"/>
      <c r="EP23" s="192"/>
      <c r="EQ23" s="192"/>
      <c r="ER23" s="192"/>
      <c r="ES23" s="192"/>
      <c r="ET23" s="192"/>
      <c r="EU23" s="192"/>
      <c r="EV23" s="192"/>
      <c r="EW23" s="192"/>
      <c r="EX23" s="192"/>
      <c r="EY23" s="192"/>
      <c r="EZ23" s="192"/>
      <c r="FA23" s="192"/>
      <c r="FB23" s="192"/>
      <c r="FC23" s="193"/>
      <c r="FD23" s="193"/>
      <c r="FE23" s="191"/>
      <c r="FF23" s="192"/>
      <c r="FG23" s="192"/>
      <c r="FH23" s="192"/>
      <c r="FI23" s="192"/>
      <c r="FJ23" s="192"/>
      <c r="FK23" s="192"/>
      <c r="FL23" s="192"/>
      <c r="FM23" s="192"/>
      <c r="FN23" s="192"/>
      <c r="FO23" s="192"/>
      <c r="FP23" s="192"/>
      <c r="FQ23" s="192"/>
      <c r="FR23" s="192"/>
      <c r="FS23" s="193"/>
      <c r="FT23" s="193"/>
      <c r="FU23" s="191"/>
      <c r="FV23" s="192"/>
      <c r="FW23" s="192"/>
      <c r="FX23" s="192"/>
      <c r="FY23" s="192"/>
      <c r="FZ23" s="192"/>
      <c r="GA23" s="192"/>
      <c r="GB23" s="192"/>
      <c r="GC23" s="192"/>
      <c r="GD23" s="192"/>
      <c r="GE23" s="192"/>
      <c r="GF23" s="192"/>
      <c r="GG23" s="192"/>
      <c r="GH23" s="192"/>
      <c r="GI23" s="193"/>
      <c r="GJ23" s="193"/>
      <c r="GK23" s="191"/>
      <c r="GL23" s="192"/>
      <c r="GM23" s="192"/>
      <c r="GN23" s="192"/>
      <c r="GO23" s="192"/>
      <c r="GP23" s="192"/>
      <c r="GQ23" s="192"/>
      <c r="GR23" s="192"/>
      <c r="GS23" s="192"/>
      <c r="GT23" s="192"/>
      <c r="GU23" s="192"/>
      <c r="GV23" s="192"/>
      <c r="GW23" s="192"/>
      <c r="GX23" s="192"/>
      <c r="GY23" s="193"/>
      <c r="GZ23" s="193"/>
      <c r="HA23" s="191"/>
      <c r="HB23" s="192"/>
      <c r="HC23" s="192"/>
      <c r="HD23" s="192"/>
      <c r="HE23" s="192"/>
      <c r="HF23" s="192"/>
      <c r="HG23" s="192"/>
      <c r="HH23" s="192"/>
      <c r="HI23" s="192"/>
      <c r="HJ23" s="192"/>
      <c r="HK23" s="192"/>
      <c r="HL23" s="192"/>
      <c r="HM23" s="192"/>
      <c r="HN23" s="192"/>
      <c r="HO23" s="193"/>
      <c r="HP23" s="193"/>
      <c r="HQ23" s="191"/>
      <c r="HR23" s="192"/>
      <c r="HS23" s="192"/>
      <c r="HT23" s="192"/>
      <c r="HU23" s="192"/>
      <c r="HV23" s="192"/>
      <c r="HW23" s="192"/>
      <c r="HX23" s="192"/>
      <c r="HY23" s="192"/>
      <c r="HZ23" s="192"/>
      <c r="IA23" s="192"/>
      <c r="IB23" s="192"/>
      <c r="IC23" s="192"/>
      <c r="ID23" s="192"/>
      <c r="IE23" s="193"/>
      <c r="IF23" s="193"/>
      <c r="IG23" s="191"/>
      <c r="IH23" s="192"/>
      <c r="II23" s="192"/>
      <c r="IJ23" s="192"/>
      <c r="IK23" s="192"/>
      <c r="IL23" s="192"/>
      <c r="IM23" s="192"/>
      <c r="IN23" s="192"/>
      <c r="IO23" s="192"/>
      <c r="IP23" s="192"/>
      <c r="IQ23" s="192"/>
      <c r="IR23" s="192"/>
      <c r="IS23" s="192"/>
      <c r="IT23" s="192"/>
      <c r="IU23" s="193"/>
      <c r="IV23" s="193"/>
    </row>
    <row r="24" spans="1:256" ht="18.75" customHeight="1">
      <c r="A24" s="191" t="s">
        <v>1074</v>
      </c>
      <c r="B24" s="192">
        <v>4678135.6399999997</v>
      </c>
      <c r="C24" s="192">
        <v>449290.35</v>
      </c>
      <c r="D24" s="192">
        <v>0</v>
      </c>
      <c r="E24" s="192">
        <v>394258.41</v>
      </c>
      <c r="F24" s="192">
        <v>0.1</v>
      </c>
      <c r="G24" s="192">
        <v>662825.17000000004</v>
      </c>
      <c r="H24" s="192">
        <v>0</v>
      </c>
      <c r="I24" s="192">
        <v>421057.68</v>
      </c>
      <c r="J24" s="192">
        <v>25.14</v>
      </c>
      <c r="K24" s="192">
        <v>213534.82000000007</v>
      </c>
      <c r="L24" s="192">
        <v>0</v>
      </c>
      <c r="M24" s="192">
        <v>26799.270000000019</v>
      </c>
      <c r="N24" s="192">
        <v>25.04</v>
      </c>
      <c r="O24" s="193">
        <v>0.18031731546800556</v>
      </c>
      <c r="P24" s="193">
        <v>0.23169657175652139</v>
      </c>
      <c r="Q24" s="191"/>
      <c r="R24" s="192"/>
      <c r="S24" s="192"/>
      <c r="T24" s="192"/>
      <c r="U24" s="192"/>
      <c r="V24" s="192"/>
      <c r="W24" s="192"/>
      <c r="X24" s="192"/>
      <c r="Y24" s="192"/>
      <c r="Z24" s="192"/>
      <c r="AA24" s="192"/>
      <c r="AB24" s="192"/>
      <c r="AC24" s="192"/>
      <c r="AD24" s="192"/>
      <c r="AE24" s="193"/>
      <c r="AF24" s="193"/>
      <c r="AG24" s="191"/>
      <c r="AH24" s="192"/>
      <c r="AI24" s="192"/>
      <c r="AJ24" s="192"/>
      <c r="AK24" s="192"/>
      <c r="AL24" s="192"/>
      <c r="AM24" s="192"/>
      <c r="AN24" s="192"/>
      <c r="AO24" s="192"/>
      <c r="AP24" s="192"/>
      <c r="AQ24" s="192"/>
      <c r="AR24" s="192"/>
      <c r="AS24" s="192"/>
      <c r="AT24" s="192"/>
      <c r="AU24" s="193"/>
      <c r="AV24" s="193"/>
      <c r="AW24" s="191"/>
      <c r="AX24" s="192"/>
      <c r="AY24" s="192"/>
      <c r="AZ24" s="192"/>
      <c r="BA24" s="192"/>
      <c r="BB24" s="192"/>
      <c r="BC24" s="192"/>
      <c r="BD24" s="192"/>
      <c r="BE24" s="192"/>
      <c r="BF24" s="192"/>
      <c r="BG24" s="192"/>
      <c r="BH24" s="192"/>
      <c r="BI24" s="192"/>
      <c r="BJ24" s="192"/>
      <c r="BK24" s="193"/>
      <c r="BL24" s="193"/>
      <c r="BM24" s="191"/>
      <c r="BN24" s="192"/>
      <c r="BO24" s="192"/>
      <c r="BP24" s="192"/>
      <c r="BQ24" s="192"/>
      <c r="BR24" s="192"/>
      <c r="BS24" s="192"/>
      <c r="BT24" s="192"/>
      <c r="BU24" s="192"/>
      <c r="BV24" s="192"/>
      <c r="BW24" s="192"/>
      <c r="BX24" s="192"/>
      <c r="BY24" s="192"/>
      <c r="BZ24" s="192"/>
      <c r="CA24" s="193"/>
      <c r="CB24" s="193"/>
      <c r="CC24" s="191"/>
      <c r="CD24" s="192"/>
      <c r="CE24" s="192"/>
      <c r="CF24" s="192"/>
      <c r="CG24" s="192"/>
      <c r="CH24" s="192"/>
      <c r="CI24" s="192"/>
      <c r="CJ24" s="192"/>
      <c r="CK24" s="192"/>
      <c r="CL24" s="192"/>
      <c r="CM24" s="192"/>
      <c r="CN24" s="192"/>
      <c r="CO24" s="192"/>
      <c r="CP24" s="192"/>
      <c r="CQ24" s="193"/>
      <c r="CR24" s="193"/>
      <c r="CS24" s="191"/>
      <c r="CT24" s="192"/>
      <c r="CU24" s="192"/>
      <c r="CV24" s="192"/>
      <c r="CW24" s="192"/>
      <c r="CX24" s="192"/>
      <c r="CY24" s="192"/>
      <c r="CZ24" s="192"/>
      <c r="DA24" s="192"/>
      <c r="DB24" s="192"/>
      <c r="DC24" s="192"/>
      <c r="DD24" s="192"/>
      <c r="DE24" s="192"/>
      <c r="DF24" s="192"/>
      <c r="DG24" s="193"/>
      <c r="DH24" s="193"/>
      <c r="DI24" s="191"/>
      <c r="DJ24" s="192"/>
      <c r="DK24" s="192"/>
      <c r="DL24" s="192"/>
      <c r="DM24" s="192"/>
      <c r="DN24" s="192"/>
      <c r="DO24" s="192"/>
      <c r="DP24" s="192"/>
      <c r="DQ24" s="192"/>
      <c r="DR24" s="192"/>
      <c r="DS24" s="192"/>
      <c r="DT24" s="192"/>
      <c r="DU24" s="192"/>
      <c r="DV24" s="192"/>
      <c r="DW24" s="193"/>
      <c r="DX24" s="193"/>
      <c r="DY24" s="191"/>
      <c r="DZ24" s="192"/>
      <c r="EA24" s="192"/>
      <c r="EB24" s="192"/>
      <c r="EC24" s="192"/>
      <c r="ED24" s="192"/>
      <c r="EE24" s="192"/>
      <c r="EF24" s="192"/>
      <c r="EG24" s="192"/>
      <c r="EH24" s="192"/>
      <c r="EI24" s="192"/>
      <c r="EJ24" s="192"/>
      <c r="EK24" s="192"/>
      <c r="EL24" s="192"/>
      <c r="EM24" s="193"/>
      <c r="EN24" s="193"/>
      <c r="EO24" s="191"/>
      <c r="EP24" s="192"/>
      <c r="EQ24" s="192"/>
      <c r="ER24" s="192"/>
      <c r="ES24" s="192"/>
      <c r="ET24" s="192"/>
      <c r="EU24" s="192"/>
      <c r="EV24" s="192"/>
      <c r="EW24" s="192"/>
      <c r="EX24" s="192"/>
      <c r="EY24" s="192"/>
      <c r="EZ24" s="192"/>
      <c r="FA24" s="192"/>
      <c r="FB24" s="192"/>
      <c r="FC24" s="193"/>
      <c r="FD24" s="193"/>
      <c r="FE24" s="191"/>
      <c r="FF24" s="192"/>
      <c r="FG24" s="192"/>
      <c r="FH24" s="192"/>
      <c r="FI24" s="192"/>
      <c r="FJ24" s="192"/>
      <c r="FK24" s="192"/>
      <c r="FL24" s="192"/>
      <c r="FM24" s="192"/>
      <c r="FN24" s="192"/>
      <c r="FO24" s="192"/>
      <c r="FP24" s="192"/>
      <c r="FQ24" s="192"/>
      <c r="FR24" s="192"/>
      <c r="FS24" s="193"/>
      <c r="FT24" s="193"/>
      <c r="FU24" s="191"/>
      <c r="FV24" s="192"/>
      <c r="FW24" s="192"/>
      <c r="FX24" s="192"/>
      <c r="FY24" s="192"/>
      <c r="FZ24" s="192"/>
      <c r="GA24" s="192"/>
      <c r="GB24" s="192"/>
      <c r="GC24" s="192"/>
      <c r="GD24" s="192"/>
      <c r="GE24" s="192"/>
      <c r="GF24" s="192"/>
      <c r="GG24" s="192"/>
      <c r="GH24" s="192"/>
      <c r="GI24" s="193"/>
      <c r="GJ24" s="193"/>
      <c r="GK24" s="191"/>
      <c r="GL24" s="192"/>
      <c r="GM24" s="192"/>
      <c r="GN24" s="192"/>
      <c r="GO24" s="192"/>
      <c r="GP24" s="192"/>
      <c r="GQ24" s="192"/>
      <c r="GR24" s="192"/>
      <c r="GS24" s="192"/>
      <c r="GT24" s="192"/>
      <c r="GU24" s="192"/>
      <c r="GV24" s="192"/>
      <c r="GW24" s="192"/>
      <c r="GX24" s="192"/>
      <c r="GY24" s="193"/>
      <c r="GZ24" s="193"/>
      <c r="HA24" s="191"/>
      <c r="HB24" s="192"/>
      <c r="HC24" s="192"/>
      <c r="HD24" s="192"/>
      <c r="HE24" s="192"/>
      <c r="HF24" s="192"/>
      <c r="HG24" s="192"/>
      <c r="HH24" s="192"/>
      <c r="HI24" s="192"/>
      <c r="HJ24" s="192"/>
      <c r="HK24" s="192"/>
      <c r="HL24" s="192"/>
      <c r="HM24" s="192"/>
      <c r="HN24" s="192"/>
      <c r="HO24" s="193"/>
      <c r="HP24" s="193"/>
      <c r="HQ24" s="191"/>
      <c r="HR24" s="192"/>
      <c r="HS24" s="192"/>
      <c r="HT24" s="192"/>
      <c r="HU24" s="192"/>
      <c r="HV24" s="192"/>
      <c r="HW24" s="192"/>
      <c r="HX24" s="192"/>
      <c r="HY24" s="192"/>
      <c r="HZ24" s="192"/>
      <c r="IA24" s="192"/>
      <c r="IB24" s="192"/>
      <c r="IC24" s="192"/>
      <c r="ID24" s="192"/>
      <c r="IE24" s="193"/>
      <c r="IF24" s="193"/>
      <c r="IG24" s="191"/>
      <c r="IH24" s="192"/>
      <c r="II24" s="192"/>
      <c r="IJ24" s="192"/>
      <c r="IK24" s="192"/>
      <c r="IL24" s="192"/>
      <c r="IM24" s="192"/>
      <c r="IN24" s="192"/>
      <c r="IO24" s="192"/>
      <c r="IP24" s="192"/>
      <c r="IQ24" s="192"/>
      <c r="IR24" s="192"/>
      <c r="IS24" s="192"/>
      <c r="IT24" s="192"/>
      <c r="IU24" s="193"/>
      <c r="IV24" s="193"/>
    </row>
    <row r="25" spans="1:256" ht="18.75" customHeight="1">
      <c r="A25" s="191" t="s">
        <v>1075</v>
      </c>
      <c r="B25" s="192">
        <v>2318438.5299999998</v>
      </c>
      <c r="C25" s="192">
        <v>240713.69</v>
      </c>
      <c r="D25" s="192">
        <v>0</v>
      </c>
      <c r="E25" s="192">
        <v>117965.7</v>
      </c>
      <c r="F25" s="192">
        <v>0</v>
      </c>
      <c r="G25" s="192">
        <v>340557.74</v>
      </c>
      <c r="H25" s="192">
        <v>0</v>
      </c>
      <c r="I25" s="192">
        <v>174017.8</v>
      </c>
      <c r="J25" s="192">
        <v>0</v>
      </c>
      <c r="K25" s="192">
        <v>99844.049999999988</v>
      </c>
      <c r="L25" s="192">
        <v>0</v>
      </c>
      <c r="M25" s="192">
        <v>56052.099999999991</v>
      </c>
      <c r="N25" s="192">
        <v>0</v>
      </c>
      <c r="O25" s="193">
        <v>0.15470731070018925</v>
      </c>
      <c r="P25" s="193">
        <v>0.22194918404845523</v>
      </c>
      <c r="Q25" s="191"/>
      <c r="R25" s="192"/>
      <c r="S25" s="192"/>
      <c r="T25" s="192"/>
      <c r="U25" s="192"/>
      <c r="V25" s="192"/>
      <c r="W25" s="192"/>
      <c r="X25" s="192"/>
      <c r="Y25" s="192"/>
      <c r="Z25" s="192"/>
      <c r="AA25" s="192"/>
      <c r="AB25" s="192"/>
      <c r="AC25" s="192"/>
      <c r="AD25" s="192"/>
      <c r="AE25" s="193"/>
      <c r="AF25" s="193"/>
      <c r="AG25" s="191"/>
      <c r="AH25" s="192"/>
      <c r="AI25" s="192"/>
      <c r="AJ25" s="192"/>
      <c r="AK25" s="192"/>
      <c r="AL25" s="192"/>
      <c r="AM25" s="192"/>
      <c r="AN25" s="192"/>
      <c r="AO25" s="192"/>
      <c r="AP25" s="192"/>
      <c r="AQ25" s="192"/>
      <c r="AR25" s="192"/>
      <c r="AS25" s="192"/>
      <c r="AT25" s="192"/>
      <c r="AU25" s="193"/>
      <c r="AV25" s="193"/>
      <c r="AW25" s="191"/>
      <c r="AX25" s="192"/>
      <c r="AY25" s="192"/>
      <c r="AZ25" s="192"/>
      <c r="BA25" s="192"/>
      <c r="BB25" s="192"/>
      <c r="BC25" s="192"/>
      <c r="BD25" s="192"/>
      <c r="BE25" s="192"/>
      <c r="BF25" s="192"/>
      <c r="BG25" s="192"/>
      <c r="BH25" s="192"/>
      <c r="BI25" s="192"/>
      <c r="BJ25" s="192"/>
      <c r="BK25" s="193"/>
      <c r="BL25" s="193"/>
      <c r="BM25" s="191"/>
      <c r="BN25" s="192"/>
      <c r="BO25" s="192"/>
      <c r="BP25" s="192"/>
      <c r="BQ25" s="192"/>
      <c r="BR25" s="192"/>
      <c r="BS25" s="192"/>
      <c r="BT25" s="192"/>
      <c r="BU25" s="192"/>
      <c r="BV25" s="192"/>
      <c r="BW25" s="192"/>
      <c r="BX25" s="192"/>
      <c r="BY25" s="192"/>
      <c r="BZ25" s="192"/>
      <c r="CA25" s="193"/>
      <c r="CB25" s="193"/>
      <c r="CC25" s="191"/>
      <c r="CD25" s="192"/>
      <c r="CE25" s="192"/>
      <c r="CF25" s="192"/>
      <c r="CG25" s="192"/>
      <c r="CH25" s="192"/>
      <c r="CI25" s="192"/>
      <c r="CJ25" s="192"/>
      <c r="CK25" s="192"/>
      <c r="CL25" s="192"/>
      <c r="CM25" s="192"/>
      <c r="CN25" s="192"/>
      <c r="CO25" s="192"/>
      <c r="CP25" s="192"/>
      <c r="CQ25" s="193"/>
      <c r="CR25" s="193"/>
      <c r="CS25" s="191"/>
      <c r="CT25" s="192"/>
      <c r="CU25" s="192"/>
      <c r="CV25" s="192"/>
      <c r="CW25" s="192"/>
      <c r="CX25" s="192"/>
      <c r="CY25" s="192"/>
      <c r="CZ25" s="192"/>
      <c r="DA25" s="192"/>
      <c r="DB25" s="192"/>
      <c r="DC25" s="192"/>
      <c r="DD25" s="192"/>
      <c r="DE25" s="192"/>
      <c r="DF25" s="192"/>
      <c r="DG25" s="193"/>
      <c r="DH25" s="193"/>
      <c r="DI25" s="191"/>
      <c r="DJ25" s="192"/>
      <c r="DK25" s="192"/>
      <c r="DL25" s="192"/>
      <c r="DM25" s="192"/>
      <c r="DN25" s="192"/>
      <c r="DO25" s="192"/>
      <c r="DP25" s="192"/>
      <c r="DQ25" s="192"/>
      <c r="DR25" s="192"/>
      <c r="DS25" s="192"/>
      <c r="DT25" s="192"/>
      <c r="DU25" s="192"/>
      <c r="DV25" s="192"/>
      <c r="DW25" s="193"/>
      <c r="DX25" s="193"/>
      <c r="DY25" s="191"/>
      <c r="DZ25" s="192"/>
      <c r="EA25" s="192"/>
      <c r="EB25" s="192"/>
      <c r="EC25" s="192"/>
      <c r="ED25" s="192"/>
      <c r="EE25" s="192"/>
      <c r="EF25" s="192"/>
      <c r="EG25" s="192"/>
      <c r="EH25" s="192"/>
      <c r="EI25" s="192"/>
      <c r="EJ25" s="192"/>
      <c r="EK25" s="192"/>
      <c r="EL25" s="192"/>
      <c r="EM25" s="193"/>
      <c r="EN25" s="193"/>
      <c r="EO25" s="191"/>
      <c r="EP25" s="192"/>
      <c r="EQ25" s="192"/>
      <c r="ER25" s="192"/>
      <c r="ES25" s="192"/>
      <c r="ET25" s="192"/>
      <c r="EU25" s="192"/>
      <c r="EV25" s="192"/>
      <c r="EW25" s="192"/>
      <c r="EX25" s="192"/>
      <c r="EY25" s="192"/>
      <c r="EZ25" s="192"/>
      <c r="FA25" s="192"/>
      <c r="FB25" s="192"/>
      <c r="FC25" s="193"/>
      <c r="FD25" s="193"/>
      <c r="FE25" s="191"/>
      <c r="FF25" s="192"/>
      <c r="FG25" s="192"/>
      <c r="FH25" s="192"/>
      <c r="FI25" s="192"/>
      <c r="FJ25" s="192"/>
      <c r="FK25" s="192"/>
      <c r="FL25" s="192"/>
      <c r="FM25" s="192"/>
      <c r="FN25" s="192"/>
      <c r="FO25" s="192"/>
      <c r="FP25" s="192"/>
      <c r="FQ25" s="192"/>
      <c r="FR25" s="192"/>
      <c r="FS25" s="193"/>
      <c r="FT25" s="193"/>
      <c r="FU25" s="191"/>
      <c r="FV25" s="192"/>
      <c r="FW25" s="192"/>
      <c r="FX25" s="192"/>
      <c r="FY25" s="192"/>
      <c r="FZ25" s="192"/>
      <c r="GA25" s="192"/>
      <c r="GB25" s="192"/>
      <c r="GC25" s="192"/>
      <c r="GD25" s="192"/>
      <c r="GE25" s="192"/>
      <c r="GF25" s="192"/>
      <c r="GG25" s="192"/>
      <c r="GH25" s="192"/>
      <c r="GI25" s="193"/>
      <c r="GJ25" s="193"/>
      <c r="GK25" s="191"/>
      <c r="GL25" s="192"/>
      <c r="GM25" s="192"/>
      <c r="GN25" s="192"/>
      <c r="GO25" s="192"/>
      <c r="GP25" s="192"/>
      <c r="GQ25" s="192"/>
      <c r="GR25" s="192"/>
      <c r="GS25" s="192"/>
      <c r="GT25" s="192"/>
      <c r="GU25" s="192"/>
      <c r="GV25" s="192"/>
      <c r="GW25" s="192"/>
      <c r="GX25" s="192"/>
      <c r="GY25" s="193"/>
      <c r="GZ25" s="193"/>
      <c r="HA25" s="191"/>
      <c r="HB25" s="192"/>
      <c r="HC25" s="192"/>
      <c r="HD25" s="192"/>
      <c r="HE25" s="192"/>
      <c r="HF25" s="192"/>
      <c r="HG25" s="192"/>
      <c r="HH25" s="192"/>
      <c r="HI25" s="192"/>
      <c r="HJ25" s="192"/>
      <c r="HK25" s="192"/>
      <c r="HL25" s="192"/>
      <c r="HM25" s="192"/>
      <c r="HN25" s="192"/>
      <c r="HO25" s="193"/>
      <c r="HP25" s="193"/>
      <c r="HQ25" s="191"/>
      <c r="HR25" s="192"/>
      <c r="HS25" s="192"/>
      <c r="HT25" s="192"/>
      <c r="HU25" s="192"/>
      <c r="HV25" s="192"/>
      <c r="HW25" s="192"/>
      <c r="HX25" s="192"/>
      <c r="HY25" s="192"/>
      <c r="HZ25" s="192"/>
      <c r="IA25" s="192"/>
      <c r="IB25" s="192"/>
      <c r="IC25" s="192"/>
      <c r="ID25" s="192"/>
      <c r="IE25" s="193"/>
      <c r="IF25" s="193"/>
      <c r="IG25" s="191"/>
      <c r="IH25" s="192"/>
      <c r="II25" s="192"/>
      <c r="IJ25" s="192"/>
      <c r="IK25" s="192"/>
      <c r="IL25" s="192"/>
      <c r="IM25" s="192"/>
      <c r="IN25" s="192"/>
      <c r="IO25" s="192"/>
      <c r="IP25" s="192"/>
      <c r="IQ25" s="192"/>
      <c r="IR25" s="192"/>
      <c r="IS25" s="192"/>
      <c r="IT25" s="192"/>
      <c r="IU25" s="193"/>
      <c r="IV25" s="193"/>
    </row>
    <row r="26" spans="1:256" ht="18.75" customHeight="1">
      <c r="A26" s="91"/>
      <c r="B26" s="192" t="s">
        <v>823</v>
      </c>
      <c r="C26" s="192" t="s">
        <v>823</v>
      </c>
      <c r="D26" s="192" t="s">
        <v>823</v>
      </c>
      <c r="E26" s="192" t="s">
        <v>823</v>
      </c>
      <c r="F26" s="192" t="s">
        <v>823</v>
      </c>
      <c r="G26" s="192" t="s">
        <v>823</v>
      </c>
      <c r="H26" s="192" t="s">
        <v>823</v>
      </c>
      <c r="I26" s="192"/>
      <c r="J26" s="192" t="s">
        <v>823</v>
      </c>
      <c r="K26" s="192"/>
      <c r="L26" s="192"/>
      <c r="M26" s="192"/>
      <c r="N26" s="192" t="s">
        <v>823</v>
      </c>
      <c r="O26" s="193"/>
      <c r="P26" s="193"/>
      <c r="Q26" s="191"/>
      <c r="R26" s="192"/>
      <c r="S26" s="192"/>
      <c r="T26" s="192"/>
      <c r="U26" s="192"/>
      <c r="V26" s="192"/>
      <c r="W26" s="192"/>
      <c r="X26" s="192"/>
      <c r="Y26" s="192"/>
      <c r="Z26" s="192"/>
      <c r="AA26" s="192"/>
      <c r="AB26" s="192"/>
      <c r="AC26" s="192"/>
      <c r="AD26" s="192"/>
      <c r="AE26" s="193"/>
      <c r="AF26" s="193"/>
      <c r="AG26" s="191"/>
      <c r="AH26" s="192"/>
      <c r="AI26" s="192"/>
      <c r="AJ26" s="192"/>
      <c r="AK26" s="192"/>
      <c r="AL26" s="192"/>
      <c r="AM26" s="192"/>
      <c r="AN26" s="192"/>
      <c r="AO26" s="192"/>
      <c r="AP26" s="192"/>
      <c r="AQ26" s="192"/>
      <c r="AR26" s="192"/>
      <c r="AS26" s="192"/>
      <c r="AT26" s="192"/>
      <c r="AU26" s="193"/>
      <c r="AV26" s="193"/>
      <c r="AW26" s="191"/>
      <c r="AX26" s="192"/>
      <c r="AY26" s="192"/>
      <c r="AZ26" s="192"/>
      <c r="BA26" s="192"/>
      <c r="BB26" s="192"/>
      <c r="BC26" s="192"/>
      <c r="BD26" s="192"/>
      <c r="BE26" s="192"/>
      <c r="BF26" s="192"/>
      <c r="BG26" s="192"/>
      <c r="BH26" s="192"/>
      <c r="BI26" s="192"/>
      <c r="BJ26" s="192"/>
      <c r="BK26" s="193"/>
      <c r="BL26" s="193"/>
      <c r="BM26" s="191"/>
      <c r="BN26" s="192"/>
      <c r="BO26" s="192"/>
      <c r="BP26" s="192"/>
      <c r="BQ26" s="192"/>
      <c r="BR26" s="192"/>
      <c r="BS26" s="192"/>
      <c r="BT26" s="192"/>
      <c r="BU26" s="192"/>
      <c r="BV26" s="192"/>
      <c r="BW26" s="192"/>
      <c r="BX26" s="192"/>
      <c r="BY26" s="192"/>
      <c r="BZ26" s="192"/>
      <c r="CA26" s="193"/>
      <c r="CB26" s="193"/>
      <c r="CC26" s="191"/>
      <c r="CD26" s="192"/>
      <c r="CE26" s="192"/>
      <c r="CF26" s="192"/>
      <c r="CG26" s="192"/>
      <c r="CH26" s="192"/>
      <c r="CI26" s="192"/>
      <c r="CJ26" s="192"/>
      <c r="CK26" s="192"/>
      <c r="CL26" s="192"/>
      <c r="CM26" s="192"/>
      <c r="CN26" s="192"/>
      <c r="CO26" s="192"/>
      <c r="CP26" s="192"/>
      <c r="CQ26" s="193"/>
      <c r="CR26" s="193"/>
      <c r="CS26" s="191"/>
      <c r="CT26" s="192"/>
      <c r="CU26" s="192"/>
      <c r="CV26" s="192"/>
      <c r="CW26" s="192"/>
      <c r="CX26" s="192"/>
      <c r="CY26" s="192"/>
      <c r="CZ26" s="192"/>
      <c r="DA26" s="192"/>
      <c r="DB26" s="192"/>
      <c r="DC26" s="192"/>
      <c r="DD26" s="192"/>
      <c r="DE26" s="192"/>
      <c r="DF26" s="192"/>
      <c r="DG26" s="193"/>
      <c r="DH26" s="193"/>
      <c r="DI26" s="191"/>
      <c r="DJ26" s="192"/>
      <c r="DK26" s="192"/>
      <c r="DL26" s="192"/>
      <c r="DM26" s="192"/>
      <c r="DN26" s="192"/>
      <c r="DO26" s="192"/>
      <c r="DP26" s="192"/>
      <c r="DQ26" s="192"/>
      <c r="DR26" s="192"/>
      <c r="DS26" s="192"/>
      <c r="DT26" s="192"/>
      <c r="DU26" s="192"/>
      <c r="DV26" s="192"/>
      <c r="DW26" s="193"/>
      <c r="DX26" s="193"/>
      <c r="DY26" s="191"/>
      <c r="DZ26" s="192"/>
      <c r="EA26" s="192"/>
      <c r="EB26" s="192"/>
      <c r="EC26" s="192"/>
      <c r="ED26" s="192"/>
      <c r="EE26" s="192"/>
      <c r="EF26" s="192"/>
      <c r="EG26" s="192"/>
      <c r="EH26" s="192"/>
      <c r="EI26" s="192"/>
      <c r="EJ26" s="192"/>
      <c r="EK26" s="192"/>
      <c r="EL26" s="192"/>
      <c r="EM26" s="193"/>
      <c r="EN26" s="193"/>
      <c r="EO26" s="191"/>
      <c r="EP26" s="192"/>
      <c r="EQ26" s="192"/>
      <c r="ER26" s="192"/>
      <c r="ES26" s="192"/>
      <c r="ET26" s="192"/>
      <c r="EU26" s="192"/>
      <c r="EV26" s="192"/>
      <c r="EW26" s="192"/>
      <c r="EX26" s="192"/>
      <c r="EY26" s="192"/>
      <c r="EZ26" s="192"/>
      <c r="FA26" s="192"/>
      <c r="FB26" s="192"/>
      <c r="FC26" s="193"/>
      <c r="FD26" s="193"/>
      <c r="FE26" s="191"/>
      <c r="FF26" s="192"/>
      <c r="FG26" s="192"/>
      <c r="FH26" s="192"/>
      <c r="FI26" s="192"/>
      <c r="FJ26" s="192"/>
      <c r="FK26" s="192"/>
      <c r="FL26" s="192"/>
      <c r="FM26" s="192"/>
      <c r="FN26" s="192"/>
      <c r="FO26" s="192"/>
      <c r="FP26" s="192"/>
      <c r="FQ26" s="192"/>
      <c r="FR26" s="192"/>
      <c r="FS26" s="193"/>
      <c r="FT26" s="193"/>
      <c r="FU26" s="191"/>
      <c r="FV26" s="192"/>
      <c r="FW26" s="192"/>
      <c r="FX26" s="192"/>
      <c r="FY26" s="192"/>
      <c r="FZ26" s="192"/>
      <c r="GA26" s="192"/>
      <c r="GB26" s="192"/>
      <c r="GC26" s="192"/>
      <c r="GD26" s="192"/>
      <c r="GE26" s="192"/>
      <c r="GF26" s="192"/>
      <c r="GG26" s="192"/>
      <c r="GH26" s="192"/>
      <c r="GI26" s="193"/>
      <c r="GJ26" s="193"/>
      <c r="GK26" s="191"/>
      <c r="GL26" s="192"/>
      <c r="GM26" s="192"/>
      <c r="GN26" s="192"/>
      <c r="GO26" s="192"/>
      <c r="GP26" s="192"/>
      <c r="GQ26" s="192"/>
      <c r="GR26" s="192"/>
      <c r="GS26" s="192"/>
      <c r="GT26" s="192"/>
      <c r="GU26" s="192"/>
      <c r="GV26" s="192"/>
      <c r="GW26" s="192"/>
      <c r="GX26" s="192"/>
      <c r="GY26" s="193"/>
      <c r="GZ26" s="193"/>
      <c r="HA26" s="191"/>
      <c r="HB26" s="192"/>
      <c r="HC26" s="192"/>
      <c r="HD26" s="192"/>
      <c r="HE26" s="192"/>
      <c r="HF26" s="192"/>
      <c r="HG26" s="192"/>
      <c r="HH26" s="192"/>
      <c r="HI26" s="192"/>
      <c r="HJ26" s="192"/>
      <c r="HK26" s="192"/>
      <c r="HL26" s="192"/>
      <c r="HM26" s="192"/>
      <c r="HN26" s="192"/>
      <c r="HO26" s="193"/>
      <c r="HP26" s="193"/>
      <c r="HQ26" s="191"/>
      <c r="HR26" s="192"/>
      <c r="HS26" s="192"/>
      <c r="HT26" s="192"/>
      <c r="HU26" s="192"/>
      <c r="HV26" s="192"/>
      <c r="HW26" s="192"/>
      <c r="HX26" s="192"/>
      <c r="HY26" s="192"/>
      <c r="HZ26" s="192"/>
      <c r="IA26" s="192"/>
      <c r="IB26" s="192"/>
      <c r="IC26" s="192"/>
      <c r="ID26" s="192"/>
      <c r="IE26" s="193"/>
      <c r="IF26" s="193"/>
      <c r="IG26" s="191"/>
      <c r="IH26" s="192"/>
      <c r="II26" s="192"/>
      <c r="IJ26" s="192"/>
      <c r="IK26" s="192"/>
      <c r="IL26" s="192"/>
      <c r="IM26" s="192"/>
      <c r="IN26" s="192"/>
      <c r="IO26" s="192"/>
      <c r="IP26" s="192"/>
      <c r="IQ26" s="192"/>
      <c r="IR26" s="192"/>
      <c r="IS26" s="192"/>
      <c r="IT26" s="192"/>
      <c r="IU26" s="193"/>
      <c r="IV26" s="193"/>
    </row>
    <row r="27" spans="1:256" ht="21.75" customHeight="1">
      <c r="A27" s="191" t="s">
        <v>6</v>
      </c>
      <c r="B27" s="192">
        <v>95137301.649999991</v>
      </c>
      <c r="C27" s="192">
        <v>9540623.4699999988</v>
      </c>
      <c r="D27" s="192">
        <v>59.97</v>
      </c>
      <c r="E27" s="192">
        <v>9830418.5899999999</v>
      </c>
      <c r="F27" s="192">
        <v>33143.58</v>
      </c>
      <c r="G27" s="192">
        <v>17100691.879999999</v>
      </c>
      <c r="H27" s="192">
        <v>2165.34</v>
      </c>
      <c r="I27" s="192">
        <v>11639810.77</v>
      </c>
      <c r="J27" s="192">
        <v>84785.959999999992</v>
      </c>
      <c r="K27" s="192">
        <v>7560068.4100000001</v>
      </c>
      <c r="L27" s="192">
        <v>2105.3700000000003</v>
      </c>
      <c r="M27" s="192">
        <v>1809392.1799999997</v>
      </c>
      <c r="N27" s="192">
        <v>51642.37999999999</v>
      </c>
      <c r="O27" s="193">
        <v>0.20396043689977833</v>
      </c>
      <c r="P27" s="193">
        <v>0.30300895074839451</v>
      </c>
      <c r="Q27" s="194"/>
      <c r="R27" s="199"/>
      <c r="S27" s="199"/>
      <c r="T27" s="195"/>
      <c r="U27" s="195"/>
      <c r="V27" s="195"/>
      <c r="W27" s="195"/>
      <c r="X27" s="195"/>
      <c r="Y27" s="880"/>
      <c r="Z27" s="880"/>
      <c r="AA27" s="880"/>
      <c r="AB27" s="880"/>
      <c r="AC27" s="880"/>
      <c r="AD27" s="880"/>
      <c r="AE27" s="880"/>
      <c r="AF27" s="880"/>
      <c r="AG27" s="880"/>
      <c r="AH27" s="880"/>
      <c r="AI27" s="880"/>
      <c r="AJ27" s="880"/>
      <c r="AK27" s="880"/>
      <c r="AL27" s="880"/>
      <c r="AM27" s="880"/>
      <c r="AN27" s="880"/>
      <c r="AO27" s="880"/>
      <c r="AP27" s="880"/>
      <c r="AQ27" s="880"/>
      <c r="AR27" s="880"/>
      <c r="AS27" s="880"/>
      <c r="AT27" s="880"/>
      <c r="AU27" s="880"/>
      <c r="AV27" s="880"/>
      <c r="AW27" s="880"/>
      <c r="AX27" s="880"/>
      <c r="AY27" s="880"/>
      <c r="AZ27" s="880"/>
      <c r="BA27" s="880"/>
      <c r="BB27" s="880"/>
      <c r="BC27" s="880"/>
      <c r="BD27" s="880"/>
      <c r="BE27" s="880"/>
      <c r="BF27" s="880"/>
      <c r="BG27" s="880"/>
      <c r="BH27" s="880"/>
      <c r="BI27" s="880"/>
      <c r="BJ27" s="880"/>
      <c r="BK27" s="880"/>
      <c r="BL27" s="880"/>
      <c r="BM27" s="880"/>
      <c r="BN27" s="880"/>
      <c r="BO27" s="880"/>
      <c r="BP27" s="880"/>
      <c r="BQ27" s="880"/>
      <c r="BR27" s="880"/>
      <c r="BS27" s="880"/>
      <c r="BT27" s="880"/>
      <c r="BU27" s="880"/>
      <c r="BV27" s="880"/>
      <c r="BW27" s="880"/>
      <c r="BX27" s="880"/>
      <c r="BY27" s="880"/>
      <c r="BZ27" s="880"/>
      <c r="CA27" s="880"/>
      <c r="CB27" s="880"/>
      <c r="CC27" s="880"/>
      <c r="CD27" s="880"/>
      <c r="CE27" s="880"/>
      <c r="CF27" s="880"/>
      <c r="CG27" s="880"/>
      <c r="CH27" s="880"/>
      <c r="CI27" s="880"/>
      <c r="CJ27" s="880"/>
      <c r="CK27" s="880"/>
      <c r="CL27" s="880"/>
      <c r="CM27" s="880"/>
      <c r="CN27" s="880"/>
      <c r="CO27" s="880"/>
      <c r="CP27" s="880"/>
      <c r="CQ27" s="880"/>
      <c r="CR27" s="880"/>
      <c r="CS27" s="880"/>
      <c r="CT27" s="880"/>
      <c r="CU27" s="880"/>
      <c r="CV27" s="880"/>
      <c r="CW27" s="880"/>
      <c r="CX27" s="880"/>
      <c r="CY27" s="880"/>
      <c r="CZ27" s="880"/>
      <c r="DA27" s="880"/>
      <c r="DB27" s="880"/>
      <c r="DC27" s="880"/>
      <c r="DD27" s="880"/>
      <c r="DE27" s="880"/>
      <c r="DF27" s="880"/>
      <c r="DG27" s="880"/>
      <c r="DH27" s="880"/>
      <c r="DI27" s="880"/>
      <c r="DJ27" s="880"/>
      <c r="DK27" s="880"/>
      <c r="DL27" s="880"/>
      <c r="DM27" s="880"/>
      <c r="DN27" s="880"/>
      <c r="DO27" s="880"/>
      <c r="DP27" s="880"/>
      <c r="DQ27" s="880"/>
      <c r="DR27" s="880"/>
      <c r="DS27" s="880"/>
      <c r="DT27" s="880"/>
      <c r="DU27" s="880"/>
      <c r="DV27" s="880"/>
      <c r="DW27" s="880"/>
      <c r="DX27" s="880"/>
      <c r="DY27" s="880"/>
      <c r="DZ27" s="880"/>
      <c r="EA27" s="880"/>
      <c r="EB27" s="880"/>
      <c r="EC27" s="880"/>
      <c r="ED27" s="880"/>
      <c r="EE27" s="880"/>
      <c r="EF27" s="880"/>
      <c r="EG27" s="880"/>
      <c r="EH27" s="880"/>
      <c r="EI27" s="880"/>
      <c r="EJ27" s="880"/>
      <c r="EK27" s="880"/>
      <c r="EL27" s="880"/>
      <c r="EM27" s="880"/>
      <c r="EN27" s="880"/>
      <c r="EO27" s="880"/>
      <c r="EP27" s="880"/>
      <c r="EQ27" s="880"/>
      <c r="ER27" s="880"/>
      <c r="ES27" s="880"/>
      <c r="ET27" s="880"/>
      <c r="EU27" s="880"/>
      <c r="EV27" s="880"/>
      <c r="EW27" s="880"/>
      <c r="EX27" s="880"/>
      <c r="EY27" s="880"/>
      <c r="EZ27" s="880"/>
      <c r="FA27" s="880"/>
      <c r="FB27" s="880"/>
      <c r="FC27" s="880"/>
      <c r="FD27" s="880"/>
      <c r="FE27" s="880"/>
      <c r="FF27" s="880"/>
      <c r="FG27" s="880"/>
      <c r="FH27" s="880"/>
      <c r="FI27" s="880"/>
      <c r="FJ27" s="880"/>
      <c r="FK27" s="880"/>
      <c r="FL27" s="880"/>
      <c r="FM27" s="880"/>
      <c r="FN27" s="880"/>
      <c r="FO27" s="880"/>
      <c r="FP27" s="880"/>
      <c r="FQ27" s="880"/>
      <c r="FR27" s="880"/>
      <c r="FS27" s="880"/>
      <c r="FT27" s="880"/>
      <c r="FU27" s="880"/>
      <c r="FV27" s="880"/>
      <c r="FW27" s="880"/>
      <c r="FX27" s="880"/>
      <c r="FY27" s="880"/>
      <c r="FZ27" s="880"/>
      <c r="GA27" s="880"/>
      <c r="GB27" s="880"/>
      <c r="GC27" s="880"/>
      <c r="GD27" s="880"/>
      <c r="GE27" s="880"/>
      <c r="GF27" s="880"/>
      <c r="GG27" s="880"/>
      <c r="GH27" s="880"/>
      <c r="GI27" s="880"/>
      <c r="GJ27" s="880"/>
      <c r="GK27" s="880"/>
      <c r="GL27" s="880"/>
      <c r="GM27" s="880"/>
      <c r="GN27" s="880"/>
      <c r="GO27" s="880"/>
      <c r="GP27" s="880"/>
      <c r="GQ27" s="880"/>
      <c r="GR27" s="880"/>
      <c r="GS27" s="880"/>
      <c r="GT27" s="880"/>
      <c r="GU27" s="880"/>
      <c r="GV27" s="880"/>
      <c r="GW27" s="880"/>
      <c r="GX27" s="880"/>
      <c r="GY27" s="880"/>
      <c r="GZ27" s="880"/>
      <c r="HA27" s="880"/>
      <c r="HB27" s="880"/>
      <c r="HC27" s="880"/>
      <c r="HD27" s="880"/>
      <c r="HE27" s="880"/>
      <c r="HF27" s="880"/>
      <c r="HG27" s="880"/>
      <c r="HH27" s="880"/>
      <c r="HI27" s="880"/>
      <c r="HJ27" s="880"/>
      <c r="HK27" s="880"/>
      <c r="HL27" s="880"/>
      <c r="HM27" s="880"/>
      <c r="HN27" s="880"/>
      <c r="HO27" s="880"/>
      <c r="HP27" s="880"/>
      <c r="HQ27" s="880"/>
      <c r="HR27" s="880"/>
      <c r="HS27" s="880"/>
      <c r="HT27" s="880"/>
      <c r="HU27" s="880"/>
      <c r="HV27" s="880"/>
      <c r="HW27" s="880"/>
      <c r="HX27" s="880"/>
      <c r="HY27" s="880"/>
      <c r="HZ27" s="880"/>
      <c r="IA27" s="880"/>
      <c r="IB27" s="880"/>
      <c r="IC27" s="880"/>
      <c r="ID27" s="880"/>
      <c r="IE27" s="880"/>
      <c r="IF27" s="880"/>
      <c r="IG27" s="880"/>
      <c r="IH27" s="880"/>
      <c r="II27" s="880"/>
      <c r="IJ27" s="880"/>
      <c r="IK27" s="880"/>
      <c r="IL27" s="880"/>
      <c r="IM27" s="880"/>
      <c r="IN27" s="880"/>
      <c r="IO27" s="880"/>
      <c r="IP27" s="880"/>
      <c r="IQ27" s="880"/>
      <c r="IR27" s="880"/>
      <c r="IS27" s="880"/>
      <c r="IT27" s="880"/>
      <c r="IU27" s="880"/>
      <c r="IV27" s="880"/>
    </row>
    <row r="28" spans="1:256" ht="15.75">
      <c r="A28" s="880"/>
      <c r="B28" s="189"/>
      <c r="C28" s="190"/>
      <c r="D28" s="200"/>
      <c r="E28" s="190"/>
      <c r="F28" s="190"/>
      <c r="G28" s="190"/>
      <c r="H28" s="190"/>
      <c r="I28" s="190"/>
      <c r="J28" s="190"/>
      <c r="K28" s="190"/>
      <c r="L28" s="190"/>
      <c r="M28" s="190"/>
      <c r="N28" s="190"/>
      <c r="O28" s="880"/>
      <c r="P28" s="880"/>
      <c r="Q28" s="186"/>
      <c r="R28" s="369"/>
      <c r="S28" s="369"/>
      <c r="T28" s="109"/>
      <c r="U28" s="109"/>
      <c r="V28" s="109"/>
      <c r="W28" s="109"/>
      <c r="X28" s="880"/>
      <c r="Y28" s="880"/>
      <c r="Z28" s="880"/>
      <c r="AA28" s="880"/>
      <c r="AB28" s="880"/>
      <c r="AC28" s="880"/>
      <c r="AD28" s="880"/>
      <c r="AE28" s="880"/>
      <c r="AF28" s="880"/>
      <c r="AG28" s="880"/>
      <c r="AH28" s="880"/>
      <c r="AI28" s="880"/>
      <c r="AJ28" s="880"/>
      <c r="AK28" s="880"/>
      <c r="AL28" s="880"/>
      <c r="AM28" s="880"/>
      <c r="AN28" s="880"/>
      <c r="AO28" s="880"/>
      <c r="AP28" s="880"/>
      <c r="AQ28" s="880"/>
      <c r="AR28" s="880"/>
      <c r="AS28" s="880"/>
      <c r="AT28" s="880"/>
      <c r="AU28" s="880"/>
      <c r="AV28" s="880"/>
      <c r="AW28" s="880"/>
      <c r="AX28" s="880"/>
      <c r="AY28" s="880"/>
      <c r="AZ28" s="880"/>
      <c r="BA28" s="880"/>
      <c r="BB28" s="880"/>
      <c r="BC28" s="880"/>
      <c r="BD28" s="880"/>
      <c r="BE28" s="880"/>
      <c r="BF28" s="880"/>
      <c r="BG28" s="880"/>
      <c r="BH28" s="880"/>
      <c r="BI28" s="880"/>
      <c r="BJ28" s="880"/>
      <c r="BK28" s="880"/>
      <c r="BL28" s="880"/>
      <c r="BM28" s="880"/>
      <c r="BN28" s="880"/>
      <c r="BO28" s="880"/>
      <c r="BP28" s="880"/>
      <c r="BQ28" s="880"/>
      <c r="BR28" s="880"/>
      <c r="BS28" s="880"/>
      <c r="BT28" s="880"/>
      <c r="BU28" s="880"/>
      <c r="BV28" s="880"/>
      <c r="BW28" s="880"/>
      <c r="BX28" s="880"/>
      <c r="BY28" s="880"/>
      <c r="BZ28" s="880"/>
      <c r="CA28" s="880"/>
      <c r="CB28" s="880"/>
      <c r="CC28" s="880"/>
      <c r="CD28" s="880"/>
      <c r="CE28" s="880"/>
      <c r="CF28" s="880"/>
      <c r="CG28" s="880"/>
      <c r="CH28" s="880"/>
      <c r="CI28" s="880"/>
      <c r="CJ28" s="880"/>
      <c r="CK28" s="880"/>
      <c r="CL28" s="880"/>
      <c r="CM28" s="880"/>
      <c r="CN28" s="880"/>
      <c r="CO28" s="880"/>
      <c r="CP28" s="880"/>
      <c r="CQ28" s="880"/>
      <c r="CR28" s="880"/>
      <c r="CS28" s="880"/>
      <c r="CT28" s="880"/>
      <c r="CU28" s="880"/>
      <c r="CV28" s="880"/>
      <c r="CW28" s="880"/>
      <c r="CX28" s="880"/>
      <c r="CY28" s="880"/>
      <c r="CZ28" s="880"/>
      <c r="DA28" s="880"/>
      <c r="DB28" s="880"/>
      <c r="DC28" s="880"/>
      <c r="DD28" s="880"/>
      <c r="DE28" s="880"/>
      <c r="DF28" s="880"/>
      <c r="DG28" s="880"/>
      <c r="DH28" s="880"/>
      <c r="DI28" s="880"/>
      <c r="DJ28" s="880"/>
      <c r="DK28" s="880"/>
      <c r="DL28" s="880"/>
      <c r="DM28" s="880"/>
      <c r="DN28" s="880"/>
      <c r="DO28" s="880"/>
      <c r="DP28" s="880"/>
      <c r="DQ28" s="880"/>
      <c r="DR28" s="880"/>
      <c r="DS28" s="880"/>
      <c r="DT28" s="880"/>
      <c r="DU28" s="880"/>
      <c r="DV28" s="880"/>
      <c r="DW28" s="880"/>
      <c r="DX28" s="880"/>
      <c r="DY28" s="880"/>
      <c r="DZ28" s="880"/>
      <c r="EA28" s="880"/>
      <c r="EB28" s="880"/>
      <c r="EC28" s="880"/>
      <c r="ED28" s="880"/>
      <c r="EE28" s="880"/>
      <c r="EF28" s="880"/>
      <c r="EG28" s="880"/>
      <c r="EH28" s="880"/>
      <c r="EI28" s="880"/>
      <c r="EJ28" s="880"/>
      <c r="EK28" s="880"/>
      <c r="EL28" s="880"/>
      <c r="EM28" s="880"/>
      <c r="EN28" s="880"/>
      <c r="EO28" s="880"/>
      <c r="EP28" s="880"/>
      <c r="EQ28" s="880"/>
      <c r="ER28" s="880"/>
      <c r="ES28" s="880"/>
      <c r="ET28" s="880"/>
      <c r="EU28" s="880"/>
      <c r="EV28" s="880"/>
      <c r="EW28" s="880"/>
      <c r="EX28" s="880"/>
      <c r="EY28" s="880"/>
      <c r="EZ28" s="880"/>
      <c r="FA28" s="880"/>
      <c r="FB28" s="880"/>
      <c r="FC28" s="880"/>
      <c r="FD28" s="880"/>
      <c r="FE28" s="880"/>
      <c r="FF28" s="880"/>
      <c r="FG28" s="880"/>
      <c r="FH28" s="880"/>
      <c r="FI28" s="880"/>
      <c r="FJ28" s="880"/>
      <c r="FK28" s="880"/>
      <c r="FL28" s="880"/>
      <c r="FM28" s="880"/>
      <c r="FN28" s="880"/>
      <c r="FO28" s="880"/>
      <c r="FP28" s="880"/>
      <c r="FQ28" s="880"/>
      <c r="FR28" s="880"/>
      <c r="FS28" s="880"/>
      <c r="FT28" s="880"/>
      <c r="FU28" s="880"/>
      <c r="FV28" s="880"/>
      <c r="FW28" s="880"/>
      <c r="FX28" s="880"/>
      <c r="FY28" s="880"/>
      <c r="FZ28" s="880"/>
      <c r="GA28" s="880"/>
      <c r="GB28" s="880"/>
      <c r="GC28" s="880"/>
      <c r="GD28" s="880"/>
      <c r="GE28" s="880"/>
      <c r="GF28" s="880"/>
      <c r="GG28" s="880"/>
      <c r="GH28" s="880"/>
      <c r="GI28" s="880"/>
      <c r="GJ28" s="880"/>
      <c r="GK28" s="880"/>
      <c r="GL28" s="880"/>
      <c r="GM28" s="880"/>
      <c r="GN28" s="880"/>
      <c r="GO28" s="880"/>
      <c r="GP28" s="880"/>
      <c r="GQ28" s="880"/>
      <c r="GR28" s="880"/>
      <c r="GS28" s="880"/>
      <c r="GT28" s="880"/>
      <c r="GU28" s="880"/>
      <c r="GV28" s="880"/>
      <c r="GW28" s="880"/>
      <c r="GX28" s="880"/>
      <c r="GY28" s="880"/>
      <c r="GZ28" s="880"/>
      <c r="HA28" s="880"/>
      <c r="HB28" s="880"/>
      <c r="HC28" s="880"/>
      <c r="HD28" s="880"/>
      <c r="HE28" s="880"/>
      <c r="HF28" s="880"/>
      <c r="HG28" s="880"/>
      <c r="HH28" s="880"/>
      <c r="HI28" s="880"/>
      <c r="HJ28" s="880"/>
      <c r="HK28" s="880"/>
      <c r="HL28" s="880"/>
      <c r="HM28" s="880"/>
      <c r="HN28" s="880"/>
      <c r="HO28" s="880"/>
      <c r="HP28" s="880"/>
      <c r="HQ28" s="880"/>
      <c r="HR28" s="880"/>
      <c r="HS28" s="880"/>
      <c r="HT28" s="880"/>
      <c r="HU28" s="880"/>
      <c r="HV28" s="880"/>
      <c r="HW28" s="880"/>
      <c r="HX28" s="880"/>
      <c r="HY28" s="880"/>
      <c r="HZ28" s="880"/>
      <c r="IA28" s="880"/>
      <c r="IB28" s="880"/>
      <c r="IC28" s="880"/>
      <c r="ID28" s="880"/>
      <c r="IE28" s="880"/>
      <c r="IF28" s="880"/>
      <c r="IG28" s="880"/>
      <c r="IH28" s="880"/>
      <c r="II28" s="880"/>
      <c r="IJ28" s="880"/>
      <c r="IK28" s="880"/>
      <c r="IL28" s="880"/>
      <c r="IM28" s="880"/>
      <c r="IN28" s="880"/>
      <c r="IO28" s="880"/>
      <c r="IP28" s="880"/>
      <c r="IQ28" s="880"/>
      <c r="IR28" s="880"/>
      <c r="IS28" s="880"/>
      <c r="IT28" s="880"/>
      <c r="IU28" s="880"/>
      <c r="IV28" s="880"/>
    </row>
    <row r="29" spans="1:256" ht="3.75" customHeight="1">
      <c r="A29" s="880"/>
      <c r="B29" s="189"/>
      <c r="C29" s="190"/>
      <c r="D29" s="200"/>
      <c r="E29" s="190"/>
      <c r="F29" s="190"/>
      <c r="G29" s="190"/>
      <c r="H29" s="190"/>
      <c r="I29" s="190"/>
      <c r="J29" s="190"/>
      <c r="K29" s="190"/>
      <c r="L29" s="190"/>
      <c r="M29" s="190"/>
      <c r="N29" s="190"/>
      <c r="O29" s="880"/>
      <c r="P29" s="880"/>
      <c r="Q29" s="186"/>
      <c r="R29" s="369"/>
      <c r="S29" s="369"/>
      <c r="T29" s="109"/>
      <c r="U29" s="109"/>
      <c r="V29" s="109"/>
      <c r="W29" s="109"/>
      <c r="X29" s="880"/>
      <c r="Y29" s="880"/>
      <c r="Z29" s="880"/>
      <c r="AA29" s="880"/>
      <c r="AB29" s="880"/>
      <c r="AC29" s="880"/>
      <c r="AD29" s="880"/>
      <c r="AE29" s="880"/>
      <c r="AF29" s="880"/>
      <c r="AG29" s="880"/>
      <c r="AH29" s="880"/>
      <c r="AI29" s="880"/>
      <c r="AJ29" s="880"/>
      <c r="AK29" s="880"/>
      <c r="AL29" s="880"/>
      <c r="AM29" s="880"/>
      <c r="AN29" s="880"/>
      <c r="AO29" s="880"/>
      <c r="AP29" s="880"/>
      <c r="AQ29" s="880"/>
      <c r="AR29" s="880"/>
      <c r="AS29" s="880"/>
      <c r="AT29" s="880"/>
      <c r="AU29" s="880"/>
      <c r="AV29" s="880"/>
      <c r="AW29" s="880"/>
      <c r="AX29" s="880"/>
      <c r="AY29" s="880"/>
      <c r="AZ29" s="880"/>
      <c r="BA29" s="880"/>
      <c r="BB29" s="880"/>
      <c r="BC29" s="880"/>
      <c r="BD29" s="880"/>
      <c r="BE29" s="880"/>
      <c r="BF29" s="880"/>
      <c r="BG29" s="880"/>
      <c r="BH29" s="880"/>
      <c r="BI29" s="880"/>
      <c r="BJ29" s="880"/>
      <c r="BK29" s="880"/>
      <c r="BL29" s="880"/>
      <c r="BM29" s="880"/>
      <c r="BN29" s="880"/>
      <c r="BO29" s="880"/>
      <c r="BP29" s="880"/>
      <c r="BQ29" s="880"/>
      <c r="BR29" s="880"/>
      <c r="BS29" s="880"/>
      <c r="BT29" s="880"/>
      <c r="BU29" s="880"/>
      <c r="BV29" s="880"/>
      <c r="BW29" s="880"/>
      <c r="BX29" s="880"/>
      <c r="BY29" s="880"/>
      <c r="BZ29" s="880"/>
      <c r="CA29" s="880"/>
      <c r="CB29" s="880"/>
      <c r="CC29" s="880"/>
      <c r="CD29" s="880"/>
      <c r="CE29" s="880"/>
      <c r="CF29" s="880"/>
      <c r="CG29" s="880"/>
      <c r="CH29" s="880"/>
      <c r="CI29" s="880"/>
      <c r="CJ29" s="880"/>
      <c r="CK29" s="880"/>
      <c r="CL29" s="880"/>
      <c r="CM29" s="880"/>
      <c r="CN29" s="880"/>
      <c r="CO29" s="880"/>
      <c r="CP29" s="880"/>
      <c r="CQ29" s="880"/>
      <c r="CR29" s="880"/>
      <c r="CS29" s="880"/>
      <c r="CT29" s="880"/>
      <c r="CU29" s="880"/>
      <c r="CV29" s="880"/>
      <c r="CW29" s="880"/>
      <c r="CX29" s="880"/>
      <c r="CY29" s="880"/>
      <c r="CZ29" s="880"/>
      <c r="DA29" s="880"/>
      <c r="DB29" s="880"/>
      <c r="DC29" s="880"/>
      <c r="DD29" s="880"/>
      <c r="DE29" s="880"/>
      <c r="DF29" s="880"/>
      <c r="DG29" s="880"/>
      <c r="DH29" s="880"/>
      <c r="DI29" s="880"/>
      <c r="DJ29" s="880"/>
      <c r="DK29" s="880"/>
      <c r="DL29" s="880"/>
      <c r="DM29" s="880"/>
      <c r="DN29" s="880"/>
      <c r="DO29" s="880"/>
      <c r="DP29" s="880"/>
      <c r="DQ29" s="880"/>
      <c r="DR29" s="880"/>
      <c r="DS29" s="880"/>
      <c r="DT29" s="880"/>
      <c r="DU29" s="880"/>
      <c r="DV29" s="880"/>
      <c r="DW29" s="880"/>
      <c r="DX29" s="880"/>
      <c r="DY29" s="880"/>
      <c r="DZ29" s="880"/>
      <c r="EA29" s="880"/>
      <c r="EB29" s="880"/>
      <c r="EC29" s="880"/>
      <c r="ED29" s="880"/>
      <c r="EE29" s="880"/>
      <c r="EF29" s="880"/>
      <c r="EG29" s="880"/>
      <c r="EH29" s="880"/>
      <c r="EI29" s="880"/>
      <c r="EJ29" s="880"/>
      <c r="EK29" s="880"/>
      <c r="EL29" s="880"/>
      <c r="EM29" s="880"/>
      <c r="EN29" s="880"/>
      <c r="EO29" s="880"/>
      <c r="EP29" s="880"/>
      <c r="EQ29" s="880"/>
      <c r="ER29" s="880"/>
      <c r="ES29" s="880"/>
      <c r="ET29" s="880"/>
      <c r="EU29" s="880"/>
      <c r="EV29" s="880"/>
      <c r="EW29" s="880"/>
      <c r="EX29" s="880"/>
      <c r="EY29" s="880"/>
      <c r="EZ29" s="880"/>
      <c r="FA29" s="880"/>
      <c r="FB29" s="880"/>
      <c r="FC29" s="880"/>
      <c r="FD29" s="880"/>
      <c r="FE29" s="880"/>
      <c r="FF29" s="880"/>
      <c r="FG29" s="880"/>
      <c r="FH29" s="880"/>
      <c r="FI29" s="880"/>
      <c r="FJ29" s="880"/>
      <c r="FK29" s="880"/>
      <c r="FL29" s="880"/>
      <c r="FM29" s="880"/>
      <c r="FN29" s="880"/>
      <c r="FO29" s="880"/>
      <c r="FP29" s="880"/>
      <c r="FQ29" s="880"/>
      <c r="FR29" s="880"/>
      <c r="FS29" s="880"/>
      <c r="FT29" s="880"/>
      <c r="FU29" s="880"/>
      <c r="FV29" s="880"/>
      <c r="FW29" s="880"/>
      <c r="FX29" s="880"/>
      <c r="FY29" s="880"/>
      <c r="FZ29" s="880"/>
      <c r="GA29" s="880"/>
      <c r="GB29" s="880"/>
      <c r="GC29" s="880"/>
      <c r="GD29" s="880"/>
      <c r="GE29" s="880"/>
      <c r="GF29" s="880"/>
      <c r="GG29" s="880"/>
      <c r="GH29" s="880"/>
      <c r="GI29" s="880"/>
      <c r="GJ29" s="880"/>
      <c r="GK29" s="880"/>
      <c r="GL29" s="880"/>
      <c r="GM29" s="880"/>
      <c r="GN29" s="880"/>
      <c r="GO29" s="880"/>
      <c r="GP29" s="880"/>
      <c r="GQ29" s="880"/>
      <c r="GR29" s="880"/>
      <c r="GS29" s="880"/>
      <c r="GT29" s="880"/>
      <c r="GU29" s="880"/>
      <c r="GV29" s="880"/>
      <c r="GW29" s="880"/>
      <c r="GX29" s="880"/>
      <c r="GY29" s="880"/>
      <c r="GZ29" s="880"/>
      <c r="HA29" s="880"/>
      <c r="HB29" s="880"/>
      <c r="HC29" s="880"/>
      <c r="HD29" s="880"/>
      <c r="HE29" s="880"/>
      <c r="HF29" s="880"/>
      <c r="HG29" s="880"/>
      <c r="HH29" s="880"/>
      <c r="HI29" s="880"/>
      <c r="HJ29" s="880"/>
      <c r="HK29" s="880"/>
      <c r="HL29" s="880"/>
      <c r="HM29" s="880"/>
      <c r="HN29" s="880"/>
      <c r="HO29" s="880"/>
      <c r="HP29" s="880"/>
      <c r="HQ29" s="880"/>
      <c r="HR29" s="880"/>
      <c r="HS29" s="880"/>
      <c r="HT29" s="880"/>
      <c r="HU29" s="880"/>
      <c r="HV29" s="880"/>
      <c r="HW29" s="880"/>
      <c r="HX29" s="880"/>
      <c r="HY29" s="880"/>
      <c r="HZ29" s="880"/>
      <c r="IA29" s="880"/>
      <c r="IB29" s="880"/>
      <c r="IC29" s="880"/>
      <c r="ID29" s="880"/>
      <c r="IE29" s="880"/>
      <c r="IF29" s="880"/>
      <c r="IG29" s="880"/>
      <c r="IH29" s="880"/>
      <c r="II29" s="880"/>
      <c r="IJ29" s="880"/>
      <c r="IK29" s="880"/>
      <c r="IL29" s="880"/>
      <c r="IM29" s="880"/>
      <c r="IN29" s="880"/>
      <c r="IO29" s="880"/>
      <c r="IP29" s="880"/>
      <c r="IQ29" s="880"/>
      <c r="IR29" s="880"/>
      <c r="IS29" s="880"/>
      <c r="IT29" s="880"/>
      <c r="IU29" s="880"/>
      <c r="IV29" s="880"/>
    </row>
    <row r="30" spans="1:256" ht="3.75" customHeight="1">
      <c r="A30" s="880"/>
      <c r="B30" s="189"/>
      <c r="C30" s="190"/>
      <c r="D30" s="200"/>
      <c r="E30" s="190"/>
      <c r="F30" s="190"/>
      <c r="G30" s="190"/>
      <c r="H30" s="190"/>
      <c r="I30" s="190"/>
      <c r="J30" s="190"/>
      <c r="K30" s="190"/>
      <c r="L30" s="190"/>
      <c r="M30" s="190"/>
      <c r="N30" s="190"/>
      <c r="O30" s="880"/>
      <c r="P30" s="880"/>
      <c r="Q30" s="186"/>
      <c r="R30" s="369"/>
      <c r="S30" s="369"/>
      <c r="T30" s="109"/>
      <c r="U30" s="109"/>
      <c r="V30" s="109"/>
      <c r="W30" s="109"/>
      <c r="X30" s="880"/>
      <c r="Y30" s="880"/>
      <c r="Z30" s="880"/>
      <c r="AA30" s="880"/>
      <c r="AB30" s="880"/>
      <c r="AC30" s="880"/>
      <c r="AD30" s="880"/>
      <c r="AE30" s="880"/>
      <c r="AF30" s="880"/>
      <c r="AG30" s="880"/>
      <c r="AH30" s="880"/>
      <c r="AI30" s="880"/>
      <c r="AJ30" s="880"/>
      <c r="AK30" s="880"/>
      <c r="AL30" s="880"/>
      <c r="AM30" s="880"/>
      <c r="AN30" s="880"/>
      <c r="AO30" s="880"/>
      <c r="AP30" s="880"/>
      <c r="AQ30" s="880"/>
      <c r="AR30" s="880"/>
      <c r="AS30" s="880"/>
      <c r="AT30" s="880"/>
      <c r="AU30" s="880"/>
      <c r="AV30" s="880"/>
      <c r="AW30" s="880"/>
      <c r="AX30" s="880"/>
      <c r="AY30" s="880"/>
      <c r="AZ30" s="880"/>
      <c r="BA30" s="880"/>
      <c r="BB30" s="880"/>
      <c r="BC30" s="880"/>
      <c r="BD30" s="880"/>
      <c r="BE30" s="880"/>
      <c r="BF30" s="880"/>
      <c r="BG30" s="880"/>
      <c r="BH30" s="880"/>
      <c r="BI30" s="880"/>
      <c r="BJ30" s="880"/>
      <c r="BK30" s="880"/>
      <c r="BL30" s="880"/>
      <c r="BM30" s="880"/>
      <c r="BN30" s="880"/>
      <c r="BO30" s="880"/>
      <c r="BP30" s="880"/>
      <c r="BQ30" s="880"/>
      <c r="BR30" s="880"/>
      <c r="BS30" s="880"/>
      <c r="BT30" s="880"/>
      <c r="BU30" s="880"/>
      <c r="BV30" s="880"/>
      <c r="BW30" s="880"/>
      <c r="BX30" s="880"/>
      <c r="BY30" s="880"/>
      <c r="BZ30" s="880"/>
      <c r="CA30" s="880"/>
      <c r="CB30" s="880"/>
      <c r="CC30" s="880"/>
      <c r="CD30" s="880"/>
      <c r="CE30" s="880"/>
      <c r="CF30" s="880"/>
      <c r="CG30" s="880"/>
      <c r="CH30" s="880"/>
      <c r="CI30" s="880"/>
      <c r="CJ30" s="880"/>
      <c r="CK30" s="880"/>
      <c r="CL30" s="880"/>
      <c r="CM30" s="880"/>
      <c r="CN30" s="880"/>
      <c r="CO30" s="880"/>
      <c r="CP30" s="880"/>
      <c r="CQ30" s="880"/>
      <c r="CR30" s="880"/>
      <c r="CS30" s="880"/>
      <c r="CT30" s="880"/>
      <c r="CU30" s="880"/>
      <c r="CV30" s="880"/>
      <c r="CW30" s="880"/>
      <c r="CX30" s="880"/>
      <c r="CY30" s="880"/>
      <c r="CZ30" s="880"/>
      <c r="DA30" s="880"/>
      <c r="DB30" s="880"/>
      <c r="DC30" s="880"/>
      <c r="DD30" s="880"/>
      <c r="DE30" s="880"/>
      <c r="DF30" s="880"/>
      <c r="DG30" s="880"/>
      <c r="DH30" s="880"/>
      <c r="DI30" s="880"/>
      <c r="DJ30" s="880"/>
      <c r="DK30" s="880"/>
      <c r="DL30" s="880"/>
      <c r="DM30" s="880"/>
      <c r="DN30" s="880"/>
      <c r="DO30" s="880"/>
      <c r="DP30" s="880"/>
      <c r="DQ30" s="880"/>
      <c r="DR30" s="880"/>
      <c r="DS30" s="880"/>
      <c r="DT30" s="880"/>
      <c r="DU30" s="880"/>
      <c r="DV30" s="880"/>
      <c r="DW30" s="880"/>
      <c r="DX30" s="880"/>
      <c r="DY30" s="880"/>
      <c r="DZ30" s="880"/>
      <c r="EA30" s="880"/>
      <c r="EB30" s="880"/>
      <c r="EC30" s="880"/>
      <c r="ED30" s="880"/>
      <c r="EE30" s="880"/>
      <c r="EF30" s="880"/>
      <c r="EG30" s="880"/>
      <c r="EH30" s="880"/>
      <c r="EI30" s="880"/>
      <c r="EJ30" s="880"/>
      <c r="EK30" s="880"/>
      <c r="EL30" s="880"/>
      <c r="EM30" s="880"/>
      <c r="EN30" s="880"/>
      <c r="EO30" s="880"/>
      <c r="EP30" s="880"/>
      <c r="EQ30" s="880"/>
      <c r="ER30" s="880"/>
      <c r="ES30" s="880"/>
      <c r="ET30" s="880"/>
      <c r="EU30" s="880"/>
      <c r="EV30" s="880"/>
      <c r="EW30" s="880"/>
      <c r="EX30" s="880"/>
      <c r="EY30" s="880"/>
      <c r="EZ30" s="880"/>
      <c r="FA30" s="880"/>
      <c r="FB30" s="880"/>
      <c r="FC30" s="880"/>
      <c r="FD30" s="880"/>
      <c r="FE30" s="880"/>
      <c r="FF30" s="880"/>
      <c r="FG30" s="880"/>
      <c r="FH30" s="880"/>
      <c r="FI30" s="880"/>
      <c r="FJ30" s="880"/>
      <c r="FK30" s="880"/>
      <c r="FL30" s="880"/>
      <c r="FM30" s="880"/>
      <c r="FN30" s="880"/>
      <c r="FO30" s="880"/>
      <c r="FP30" s="880"/>
      <c r="FQ30" s="880"/>
      <c r="FR30" s="880"/>
      <c r="FS30" s="880"/>
      <c r="FT30" s="880"/>
      <c r="FU30" s="880"/>
      <c r="FV30" s="880"/>
      <c r="FW30" s="880"/>
      <c r="FX30" s="880"/>
      <c r="FY30" s="880"/>
      <c r="FZ30" s="880"/>
      <c r="GA30" s="880"/>
      <c r="GB30" s="880"/>
      <c r="GC30" s="880"/>
      <c r="GD30" s="880"/>
      <c r="GE30" s="880"/>
      <c r="GF30" s="880"/>
      <c r="GG30" s="880"/>
      <c r="GH30" s="880"/>
      <c r="GI30" s="880"/>
      <c r="GJ30" s="880"/>
      <c r="GK30" s="880"/>
      <c r="GL30" s="880"/>
      <c r="GM30" s="880"/>
      <c r="GN30" s="880"/>
      <c r="GO30" s="880"/>
      <c r="GP30" s="880"/>
      <c r="GQ30" s="880"/>
      <c r="GR30" s="880"/>
      <c r="GS30" s="880"/>
      <c r="GT30" s="880"/>
      <c r="GU30" s="880"/>
      <c r="GV30" s="880"/>
      <c r="GW30" s="880"/>
      <c r="GX30" s="880"/>
      <c r="GY30" s="880"/>
      <c r="GZ30" s="880"/>
      <c r="HA30" s="880"/>
      <c r="HB30" s="880"/>
      <c r="HC30" s="880"/>
      <c r="HD30" s="880"/>
      <c r="HE30" s="880"/>
      <c r="HF30" s="880"/>
      <c r="HG30" s="880"/>
      <c r="HH30" s="880"/>
      <c r="HI30" s="880"/>
      <c r="HJ30" s="880"/>
      <c r="HK30" s="880"/>
      <c r="HL30" s="880"/>
      <c r="HM30" s="880"/>
      <c r="HN30" s="880"/>
      <c r="HO30" s="880"/>
      <c r="HP30" s="880"/>
      <c r="HQ30" s="880"/>
      <c r="HR30" s="880"/>
      <c r="HS30" s="880"/>
      <c r="HT30" s="880"/>
      <c r="HU30" s="880"/>
      <c r="HV30" s="880"/>
      <c r="HW30" s="880"/>
      <c r="HX30" s="880"/>
      <c r="HY30" s="880"/>
      <c r="HZ30" s="880"/>
      <c r="IA30" s="880"/>
      <c r="IB30" s="880"/>
      <c r="IC30" s="880"/>
      <c r="ID30" s="880"/>
      <c r="IE30" s="880"/>
      <c r="IF30" s="880"/>
      <c r="IG30" s="880"/>
      <c r="IH30" s="880"/>
      <c r="II30" s="880"/>
      <c r="IJ30" s="880"/>
      <c r="IK30" s="880"/>
      <c r="IL30" s="880"/>
      <c r="IM30" s="880"/>
      <c r="IN30" s="880"/>
      <c r="IO30" s="880"/>
      <c r="IP30" s="880"/>
      <c r="IQ30" s="880"/>
      <c r="IR30" s="880"/>
      <c r="IS30" s="880"/>
      <c r="IT30" s="880"/>
      <c r="IU30" s="880"/>
      <c r="IV30" s="880"/>
    </row>
    <row r="31" spans="1:256" ht="20.25" customHeight="1">
      <c r="A31" s="185"/>
      <c r="B31" s="881" t="s">
        <v>825</v>
      </c>
      <c r="C31" s="1107" t="s">
        <v>826</v>
      </c>
      <c r="D31" s="1107"/>
      <c r="E31" s="1107"/>
      <c r="F31" s="1107"/>
      <c r="G31" s="1107" t="s">
        <v>827</v>
      </c>
      <c r="H31" s="1107"/>
      <c r="I31" s="1107"/>
      <c r="J31" s="1107"/>
      <c r="K31" s="1107" t="s">
        <v>828</v>
      </c>
      <c r="L31" s="1107"/>
      <c r="M31" s="1107"/>
      <c r="N31" s="1107"/>
      <c r="O31" s="1107" t="s">
        <v>829</v>
      </c>
      <c r="P31" s="1107"/>
      <c r="Q31" s="880"/>
      <c r="R31" s="880"/>
      <c r="S31" s="1106"/>
      <c r="T31" s="1106"/>
      <c r="U31" s="1106"/>
      <c r="V31" s="1106"/>
      <c r="W31" s="1106"/>
      <c r="X31" s="1106"/>
      <c r="Y31" s="1106"/>
      <c r="Z31" s="1106"/>
      <c r="AA31" s="1106"/>
      <c r="AB31" s="1106"/>
      <c r="AC31" s="1106"/>
      <c r="AD31" s="1106"/>
      <c r="AE31" s="1106"/>
      <c r="AF31" s="1106"/>
      <c r="AG31" s="880"/>
      <c r="AH31" s="880"/>
      <c r="AI31" s="1106"/>
      <c r="AJ31" s="1106"/>
      <c r="AK31" s="1106"/>
      <c r="AL31" s="1106"/>
      <c r="AM31" s="1106"/>
      <c r="AN31" s="1106"/>
      <c r="AO31" s="1106"/>
      <c r="AP31" s="1106"/>
      <c r="AQ31" s="1106"/>
      <c r="AR31" s="1106"/>
      <c r="AS31" s="1106"/>
      <c r="AT31" s="1106"/>
      <c r="AU31" s="1106"/>
      <c r="AV31" s="1106"/>
      <c r="AW31" s="880"/>
      <c r="AX31" s="880"/>
      <c r="AY31" s="1106"/>
      <c r="AZ31" s="1106"/>
      <c r="BA31" s="1106"/>
      <c r="BB31" s="1106"/>
      <c r="BC31" s="1106"/>
      <c r="BD31" s="1106"/>
      <c r="BE31" s="1106"/>
      <c r="BF31" s="1106"/>
      <c r="BG31" s="1106"/>
      <c r="BH31" s="1106"/>
      <c r="BI31" s="1106"/>
      <c r="BJ31" s="1106"/>
      <c r="BK31" s="1106"/>
      <c r="BL31" s="1106"/>
      <c r="BM31" s="880"/>
      <c r="BN31" s="880"/>
      <c r="BO31" s="1106"/>
      <c r="BP31" s="1106"/>
      <c r="BQ31" s="1106"/>
      <c r="BR31" s="1106"/>
      <c r="BS31" s="1106"/>
      <c r="BT31" s="1106"/>
      <c r="BU31" s="1106"/>
      <c r="BV31" s="1106"/>
      <c r="BW31" s="1106"/>
      <c r="BX31" s="1106"/>
      <c r="BY31" s="1106"/>
      <c r="BZ31" s="1106"/>
      <c r="CA31" s="1106"/>
      <c r="CB31" s="1106"/>
      <c r="CC31" s="880"/>
      <c r="CD31" s="880"/>
      <c r="CE31" s="1106"/>
      <c r="CF31" s="1106"/>
      <c r="CG31" s="1106"/>
      <c r="CH31" s="1106"/>
      <c r="CI31" s="1106"/>
      <c r="CJ31" s="1106"/>
      <c r="CK31" s="1106"/>
      <c r="CL31" s="1106"/>
      <c r="CM31" s="1106"/>
      <c r="CN31" s="1106"/>
      <c r="CO31" s="1106"/>
      <c r="CP31" s="1106"/>
      <c r="CQ31" s="1106"/>
      <c r="CR31" s="1106"/>
      <c r="CS31" s="880"/>
      <c r="CT31" s="880"/>
      <c r="CU31" s="1106"/>
      <c r="CV31" s="1106"/>
      <c r="CW31" s="1106"/>
      <c r="CX31" s="1106"/>
      <c r="CY31" s="1106"/>
      <c r="CZ31" s="1106"/>
      <c r="DA31" s="1106"/>
      <c r="DB31" s="1106"/>
      <c r="DC31" s="1106"/>
      <c r="DD31" s="1106"/>
      <c r="DE31" s="1106"/>
      <c r="DF31" s="1106"/>
      <c r="DG31" s="1106"/>
      <c r="DH31" s="1106"/>
      <c r="DI31" s="880"/>
      <c r="DJ31" s="880"/>
      <c r="DK31" s="1106"/>
      <c r="DL31" s="1106"/>
      <c r="DM31" s="1106"/>
      <c r="DN31" s="1106"/>
      <c r="DO31" s="1106"/>
      <c r="DP31" s="1106"/>
      <c r="DQ31" s="1106"/>
      <c r="DR31" s="1106"/>
      <c r="DS31" s="1106"/>
      <c r="DT31" s="1106"/>
      <c r="DU31" s="1106"/>
      <c r="DV31" s="1106"/>
      <c r="DW31" s="1106"/>
      <c r="DX31" s="1106"/>
      <c r="DY31" s="880"/>
      <c r="DZ31" s="880"/>
      <c r="EA31" s="1106"/>
      <c r="EB31" s="1106"/>
      <c r="EC31" s="1106"/>
      <c r="ED31" s="1106"/>
      <c r="EE31" s="1106"/>
      <c r="EF31" s="1106"/>
      <c r="EG31" s="1106"/>
      <c r="EH31" s="1106"/>
      <c r="EI31" s="1106"/>
      <c r="EJ31" s="1106"/>
      <c r="EK31" s="1106"/>
      <c r="EL31" s="1106"/>
      <c r="EM31" s="1106"/>
      <c r="EN31" s="1106"/>
      <c r="EO31" s="880"/>
      <c r="EP31" s="880"/>
      <c r="EQ31" s="1106"/>
      <c r="ER31" s="1106"/>
      <c r="ES31" s="1106"/>
      <c r="ET31" s="1106"/>
      <c r="EU31" s="1106"/>
      <c r="EV31" s="1106"/>
      <c r="EW31" s="1106"/>
      <c r="EX31" s="1106"/>
      <c r="EY31" s="1106"/>
      <c r="EZ31" s="1106"/>
      <c r="FA31" s="1106"/>
      <c r="FB31" s="1106"/>
      <c r="FC31" s="1106"/>
      <c r="FD31" s="1106"/>
      <c r="FE31" s="880"/>
      <c r="FF31" s="880"/>
      <c r="FG31" s="1106"/>
      <c r="FH31" s="1106"/>
      <c r="FI31" s="1106"/>
      <c r="FJ31" s="1106"/>
      <c r="FK31" s="1106"/>
      <c r="FL31" s="1106"/>
      <c r="FM31" s="1106"/>
      <c r="FN31" s="1106"/>
      <c r="FO31" s="1106"/>
      <c r="FP31" s="1106"/>
      <c r="FQ31" s="1106"/>
      <c r="FR31" s="1106"/>
      <c r="FS31" s="1106"/>
      <c r="FT31" s="1106"/>
      <c r="FU31" s="880"/>
      <c r="FV31" s="880"/>
      <c r="FW31" s="1106"/>
      <c r="FX31" s="1106"/>
      <c r="FY31" s="1106"/>
      <c r="FZ31" s="1106"/>
      <c r="GA31" s="1106"/>
      <c r="GB31" s="1106"/>
      <c r="GC31" s="1106"/>
      <c r="GD31" s="1106"/>
      <c r="GE31" s="1106"/>
      <c r="GF31" s="1106"/>
      <c r="GG31" s="1106"/>
      <c r="GH31" s="1106"/>
      <c r="GI31" s="1106"/>
      <c r="GJ31" s="1106"/>
      <c r="GK31" s="880"/>
      <c r="GL31" s="880"/>
      <c r="GM31" s="1106"/>
      <c r="GN31" s="1106"/>
      <c r="GO31" s="1106"/>
      <c r="GP31" s="1106"/>
      <c r="GQ31" s="1106"/>
      <c r="GR31" s="1106"/>
      <c r="GS31" s="1106"/>
      <c r="GT31" s="1106"/>
      <c r="GU31" s="1106"/>
      <c r="GV31" s="1106"/>
      <c r="GW31" s="1106"/>
      <c r="GX31" s="1106"/>
      <c r="GY31" s="1106"/>
      <c r="GZ31" s="1106"/>
      <c r="HA31" s="880"/>
      <c r="HB31" s="880"/>
      <c r="HC31" s="1106"/>
      <c r="HD31" s="1106"/>
      <c r="HE31" s="1106"/>
      <c r="HF31" s="1106"/>
      <c r="HG31" s="1106"/>
      <c r="HH31" s="1106"/>
      <c r="HI31" s="1106"/>
      <c r="HJ31" s="1106"/>
      <c r="HK31" s="1106"/>
      <c r="HL31" s="1106"/>
      <c r="HM31" s="1106"/>
      <c r="HN31" s="1106"/>
      <c r="HO31" s="1106"/>
      <c r="HP31" s="1106"/>
      <c r="HQ31" s="880"/>
      <c r="HR31" s="880"/>
      <c r="HS31" s="1106"/>
      <c r="HT31" s="1106"/>
      <c r="HU31" s="1106"/>
      <c r="HV31" s="1106"/>
      <c r="HW31" s="1106"/>
      <c r="HX31" s="1106"/>
      <c r="HY31" s="1106"/>
      <c r="HZ31" s="1106"/>
      <c r="IA31" s="1106"/>
      <c r="IB31" s="1106"/>
      <c r="IC31" s="1106"/>
      <c r="ID31" s="1106"/>
      <c r="IE31" s="1106"/>
      <c r="IF31" s="1106"/>
      <c r="IG31" s="880"/>
      <c r="IH31" s="880"/>
      <c r="II31" s="1106"/>
      <c r="IJ31" s="1106"/>
      <c r="IK31" s="1106"/>
      <c r="IL31" s="1106"/>
      <c r="IM31" s="1106"/>
      <c r="IN31" s="1106"/>
      <c r="IO31" s="1106"/>
      <c r="IP31" s="1106"/>
      <c r="IQ31" s="1106"/>
      <c r="IR31" s="1106"/>
      <c r="IS31" s="1106"/>
      <c r="IT31" s="1106"/>
      <c r="IU31" s="1106"/>
      <c r="IV31" s="1106"/>
    </row>
    <row r="32" spans="1:256" ht="26.25" customHeight="1">
      <c r="A32" s="185"/>
      <c r="B32" s="881" t="s">
        <v>830</v>
      </c>
      <c r="C32" s="185"/>
      <c r="D32" s="185"/>
      <c r="E32" s="185"/>
      <c r="F32" s="185"/>
      <c r="G32" s="185"/>
      <c r="H32" s="185"/>
      <c r="I32" s="185"/>
      <c r="J32" s="185"/>
      <c r="K32" s="185"/>
      <c r="L32" s="185"/>
      <c r="M32" s="185"/>
      <c r="N32" s="185"/>
      <c r="O32" s="185"/>
      <c r="P32" s="185"/>
      <c r="Q32" s="880"/>
      <c r="R32" s="880"/>
      <c r="S32" s="880"/>
      <c r="T32" s="880"/>
      <c r="U32" s="880"/>
      <c r="V32" s="880"/>
      <c r="W32" s="880"/>
      <c r="X32" s="880"/>
      <c r="Y32" s="880"/>
      <c r="Z32" s="880"/>
      <c r="AA32" s="880"/>
      <c r="AB32" s="880"/>
      <c r="AC32" s="880"/>
      <c r="AD32" s="880"/>
      <c r="AE32" s="880"/>
      <c r="AF32" s="880"/>
      <c r="AG32" s="880"/>
      <c r="AH32" s="880"/>
      <c r="AI32" s="880"/>
      <c r="AJ32" s="880"/>
      <c r="AK32" s="880"/>
      <c r="AL32" s="880"/>
      <c r="AM32" s="880"/>
      <c r="AN32" s="880"/>
      <c r="AO32" s="880"/>
      <c r="AP32" s="880"/>
      <c r="AQ32" s="880"/>
      <c r="AR32" s="880"/>
      <c r="AS32" s="880"/>
      <c r="AT32" s="880"/>
      <c r="AU32" s="880"/>
      <c r="AV32" s="880"/>
      <c r="AW32" s="880"/>
      <c r="AX32" s="880"/>
      <c r="AY32" s="880"/>
      <c r="AZ32" s="880"/>
      <c r="BA32" s="880"/>
      <c r="BB32" s="880"/>
      <c r="BC32" s="880"/>
      <c r="BD32" s="880"/>
      <c r="BE32" s="880"/>
      <c r="BF32" s="880"/>
      <c r="BG32" s="880"/>
      <c r="BH32" s="880"/>
      <c r="BI32" s="880"/>
      <c r="BJ32" s="880"/>
      <c r="BK32" s="880"/>
      <c r="BL32" s="880"/>
      <c r="BM32" s="880"/>
      <c r="BN32" s="880"/>
      <c r="BO32" s="880"/>
      <c r="BP32" s="880"/>
      <c r="BQ32" s="880"/>
      <c r="BR32" s="880"/>
      <c r="BS32" s="880"/>
      <c r="BT32" s="880"/>
      <c r="BU32" s="880"/>
      <c r="BV32" s="880"/>
      <c r="BW32" s="880"/>
      <c r="BX32" s="880"/>
      <c r="BY32" s="880"/>
      <c r="BZ32" s="880"/>
      <c r="CA32" s="880"/>
      <c r="CB32" s="880"/>
      <c r="CC32" s="880"/>
      <c r="CD32" s="880"/>
      <c r="CE32" s="880"/>
      <c r="CF32" s="880"/>
      <c r="CG32" s="880"/>
      <c r="CH32" s="880"/>
      <c r="CI32" s="880"/>
      <c r="CJ32" s="880"/>
      <c r="CK32" s="880"/>
      <c r="CL32" s="880"/>
      <c r="CM32" s="880"/>
      <c r="CN32" s="880"/>
      <c r="CO32" s="880"/>
      <c r="CP32" s="880"/>
      <c r="CQ32" s="880"/>
      <c r="CR32" s="880"/>
      <c r="CS32" s="880"/>
      <c r="CT32" s="880"/>
      <c r="CU32" s="880"/>
      <c r="CV32" s="880"/>
      <c r="CW32" s="880"/>
      <c r="CX32" s="880"/>
      <c r="CY32" s="880"/>
      <c r="CZ32" s="880"/>
      <c r="DA32" s="880"/>
      <c r="DB32" s="880"/>
      <c r="DC32" s="880"/>
      <c r="DD32" s="880"/>
      <c r="DE32" s="880"/>
      <c r="DF32" s="880"/>
      <c r="DG32" s="880"/>
      <c r="DH32" s="880"/>
      <c r="DI32" s="880"/>
      <c r="DJ32" s="880"/>
      <c r="DK32" s="880"/>
      <c r="DL32" s="880"/>
      <c r="DM32" s="880"/>
      <c r="DN32" s="880"/>
      <c r="DO32" s="880"/>
      <c r="DP32" s="880"/>
      <c r="DQ32" s="880"/>
      <c r="DR32" s="880"/>
      <c r="DS32" s="880"/>
      <c r="DT32" s="880"/>
      <c r="DU32" s="880"/>
      <c r="DV32" s="880"/>
      <c r="DW32" s="880"/>
      <c r="DX32" s="880"/>
      <c r="DY32" s="880"/>
      <c r="DZ32" s="880"/>
      <c r="EA32" s="880"/>
      <c r="EB32" s="880"/>
      <c r="EC32" s="880"/>
      <c r="ED32" s="880"/>
      <c r="EE32" s="880"/>
      <c r="EF32" s="880"/>
      <c r="EG32" s="880"/>
      <c r="EH32" s="880"/>
      <c r="EI32" s="880"/>
      <c r="EJ32" s="880"/>
      <c r="EK32" s="880"/>
      <c r="EL32" s="880"/>
      <c r="EM32" s="880"/>
      <c r="EN32" s="880"/>
      <c r="EO32" s="880"/>
      <c r="EP32" s="880"/>
      <c r="EQ32" s="880"/>
      <c r="ER32" s="880"/>
      <c r="ES32" s="880"/>
      <c r="ET32" s="880"/>
      <c r="EU32" s="880"/>
      <c r="EV32" s="880"/>
      <c r="EW32" s="880"/>
      <c r="EX32" s="880"/>
      <c r="EY32" s="880"/>
      <c r="EZ32" s="880"/>
      <c r="FA32" s="880"/>
      <c r="FB32" s="880"/>
      <c r="FC32" s="880"/>
      <c r="FD32" s="880"/>
      <c r="FE32" s="880"/>
      <c r="FF32" s="880"/>
      <c r="FG32" s="880"/>
      <c r="FH32" s="880"/>
      <c r="FI32" s="880"/>
      <c r="FJ32" s="880"/>
      <c r="FK32" s="880"/>
      <c r="FL32" s="880"/>
      <c r="FM32" s="880"/>
      <c r="FN32" s="880"/>
      <c r="FO32" s="880"/>
      <c r="FP32" s="880"/>
      <c r="FQ32" s="880"/>
      <c r="FR32" s="880"/>
      <c r="FS32" s="880"/>
      <c r="FT32" s="880"/>
      <c r="FU32" s="880"/>
      <c r="FV32" s="880"/>
      <c r="FW32" s="880"/>
      <c r="FX32" s="880"/>
      <c r="FY32" s="880"/>
      <c r="FZ32" s="880"/>
      <c r="GA32" s="880"/>
      <c r="GB32" s="880"/>
      <c r="GC32" s="880"/>
      <c r="GD32" s="880"/>
      <c r="GE32" s="880"/>
      <c r="GF32" s="880"/>
      <c r="GG32" s="880"/>
      <c r="GH32" s="880"/>
      <c r="GI32" s="880"/>
      <c r="GJ32" s="880"/>
      <c r="GK32" s="880"/>
      <c r="GL32" s="880"/>
      <c r="GM32" s="880"/>
      <c r="GN32" s="880"/>
      <c r="GO32" s="880"/>
      <c r="GP32" s="880"/>
      <c r="GQ32" s="880"/>
      <c r="GR32" s="880"/>
      <c r="GS32" s="880"/>
      <c r="GT32" s="880"/>
      <c r="GU32" s="880"/>
      <c r="GV32" s="880"/>
      <c r="GW32" s="880"/>
      <c r="GX32" s="880"/>
      <c r="GY32" s="880"/>
      <c r="GZ32" s="880"/>
      <c r="HA32" s="880"/>
      <c r="HB32" s="880"/>
      <c r="HC32" s="880"/>
      <c r="HD32" s="880"/>
      <c r="HE32" s="880"/>
      <c r="HF32" s="880"/>
      <c r="HG32" s="880"/>
      <c r="HH32" s="880"/>
      <c r="HI32" s="880"/>
      <c r="HJ32" s="880"/>
      <c r="HK32" s="880"/>
      <c r="HL32" s="880"/>
      <c r="HM32" s="880"/>
      <c r="HN32" s="880"/>
      <c r="HO32" s="880"/>
      <c r="HP32" s="880"/>
      <c r="HQ32" s="880"/>
      <c r="HR32" s="880"/>
      <c r="HS32" s="880"/>
      <c r="HT32" s="880"/>
      <c r="HU32" s="880"/>
      <c r="HV32" s="880"/>
      <c r="HW32" s="880"/>
      <c r="HX32" s="880"/>
      <c r="HY32" s="880"/>
      <c r="HZ32" s="880"/>
      <c r="IA32" s="880"/>
      <c r="IB32" s="880"/>
      <c r="IC32" s="880"/>
      <c r="ID32" s="880"/>
      <c r="IE32" s="880"/>
      <c r="IF32" s="880"/>
      <c r="IG32" s="880"/>
      <c r="IH32" s="880"/>
      <c r="II32" s="880"/>
      <c r="IJ32" s="880"/>
      <c r="IK32" s="880"/>
      <c r="IL32" s="880"/>
      <c r="IM32" s="880"/>
      <c r="IN32" s="880"/>
      <c r="IO32" s="880"/>
      <c r="IP32" s="880"/>
      <c r="IQ32" s="880"/>
      <c r="IR32" s="880"/>
      <c r="IS32" s="880"/>
      <c r="IT32" s="880"/>
      <c r="IU32" s="880"/>
      <c r="IV32" s="880"/>
    </row>
    <row r="33" spans="1:256" ht="18.75" customHeight="1">
      <c r="A33" s="187" t="s">
        <v>1073</v>
      </c>
      <c r="B33" s="881" t="s">
        <v>832</v>
      </c>
      <c r="C33" s="881" t="s">
        <v>2</v>
      </c>
      <c r="D33" s="881" t="s">
        <v>4</v>
      </c>
      <c r="E33" s="881" t="s">
        <v>3</v>
      </c>
      <c r="F33" s="881" t="s">
        <v>5</v>
      </c>
      <c r="G33" s="881" t="s">
        <v>2</v>
      </c>
      <c r="H33" s="881" t="s">
        <v>4</v>
      </c>
      <c r="I33" s="881" t="s">
        <v>3</v>
      </c>
      <c r="J33" s="881" t="s">
        <v>5</v>
      </c>
      <c r="K33" s="881" t="s">
        <v>2</v>
      </c>
      <c r="L33" s="881" t="s">
        <v>4</v>
      </c>
      <c r="M33" s="881" t="s">
        <v>3</v>
      </c>
      <c r="N33" s="881" t="s">
        <v>5</v>
      </c>
      <c r="O33" s="187" t="s">
        <v>833</v>
      </c>
      <c r="P33" s="187" t="s">
        <v>834</v>
      </c>
      <c r="Q33" s="191"/>
      <c r="R33" s="192"/>
      <c r="S33" s="192"/>
      <c r="T33" s="192"/>
      <c r="U33" s="192"/>
      <c r="V33" s="192"/>
      <c r="W33" s="192"/>
      <c r="X33" s="192"/>
      <c r="Y33" s="192"/>
      <c r="Z33" s="192"/>
      <c r="AA33" s="192"/>
      <c r="AB33" s="192"/>
      <c r="AC33" s="192"/>
      <c r="AD33" s="192"/>
      <c r="AE33" s="193"/>
      <c r="AF33" s="193"/>
      <c r="AG33" s="191"/>
      <c r="AH33" s="192"/>
      <c r="AI33" s="192"/>
      <c r="AJ33" s="192"/>
      <c r="AK33" s="192"/>
      <c r="AL33" s="192"/>
      <c r="AM33" s="192"/>
      <c r="AN33" s="192"/>
      <c r="AO33" s="192"/>
      <c r="AP33" s="192"/>
      <c r="AQ33" s="192"/>
      <c r="AR33" s="192"/>
      <c r="AS33" s="192"/>
      <c r="AT33" s="192"/>
      <c r="AU33" s="193"/>
      <c r="AV33" s="193"/>
      <c r="AW33" s="191"/>
      <c r="AX33" s="192"/>
      <c r="AY33" s="192"/>
      <c r="AZ33" s="192"/>
      <c r="BA33" s="192"/>
      <c r="BB33" s="192"/>
      <c r="BC33" s="192"/>
      <c r="BD33" s="192"/>
      <c r="BE33" s="192"/>
      <c r="BF33" s="192"/>
      <c r="BG33" s="192"/>
      <c r="BH33" s="192"/>
      <c r="BI33" s="192"/>
      <c r="BJ33" s="192"/>
      <c r="BK33" s="193"/>
      <c r="BL33" s="193"/>
      <c r="BM33" s="191"/>
      <c r="BN33" s="192"/>
      <c r="BO33" s="192"/>
      <c r="BP33" s="192"/>
      <c r="BQ33" s="192"/>
      <c r="BR33" s="192"/>
      <c r="BS33" s="192"/>
      <c r="BT33" s="192"/>
      <c r="BU33" s="192"/>
      <c r="BV33" s="192"/>
      <c r="BW33" s="192"/>
      <c r="BX33" s="192"/>
      <c r="BY33" s="192"/>
      <c r="BZ33" s="192"/>
      <c r="CA33" s="193"/>
      <c r="CB33" s="193"/>
      <c r="CC33" s="191"/>
      <c r="CD33" s="192"/>
      <c r="CE33" s="192"/>
      <c r="CF33" s="192"/>
      <c r="CG33" s="192"/>
      <c r="CH33" s="192"/>
      <c r="CI33" s="192"/>
      <c r="CJ33" s="192"/>
      <c r="CK33" s="192"/>
      <c r="CL33" s="192"/>
      <c r="CM33" s="192"/>
      <c r="CN33" s="192"/>
      <c r="CO33" s="192"/>
      <c r="CP33" s="192"/>
      <c r="CQ33" s="193"/>
      <c r="CR33" s="193"/>
      <c r="CS33" s="191"/>
      <c r="CT33" s="192"/>
      <c r="CU33" s="192"/>
      <c r="CV33" s="192"/>
      <c r="CW33" s="192"/>
      <c r="CX33" s="192"/>
      <c r="CY33" s="192"/>
      <c r="CZ33" s="192"/>
      <c r="DA33" s="192"/>
      <c r="DB33" s="192"/>
      <c r="DC33" s="192"/>
      <c r="DD33" s="192"/>
      <c r="DE33" s="192"/>
      <c r="DF33" s="192"/>
      <c r="DG33" s="193"/>
      <c r="DH33" s="193"/>
      <c r="DI33" s="191"/>
      <c r="DJ33" s="192"/>
      <c r="DK33" s="192"/>
      <c r="DL33" s="192"/>
      <c r="DM33" s="192"/>
      <c r="DN33" s="192"/>
      <c r="DO33" s="192"/>
      <c r="DP33" s="192"/>
      <c r="DQ33" s="192"/>
      <c r="DR33" s="192"/>
      <c r="DS33" s="192"/>
      <c r="DT33" s="192"/>
      <c r="DU33" s="192"/>
      <c r="DV33" s="192"/>
      <c r="DW33" s="193"/>
      <c r="DX33" s="193"/>
      <c r="DY33" s="191"/>
      <c r="DZ33" s="192"/>
      <c r="EA33" s="192"/>
      <c r="EB33" s="192"/>
      <c r="EC33" s="192"/>
      <c r="ED33" s="192"/>
      <c r="EE33" s="192"/>
      <c r="EF33" s="192"/>
      <c r="EG33" s="192"/>
      <c r="EH33" s="192"/>
      <c r="EI33" s="192"/>
      <c r="EJ33" s="192"/>
      <c r="EK33" s="192"/>
      <c r="EL33" s="192"/>
      <c r="EM33" s="193"/>
      <c r="EN33" s="193"/>
      <c r="EO33" s="191"/>
      <c r="EP33" s="192"/>
      <c r="EQ33" s="192"/>
      <c r="ER33" s="192"/>
      <c r="ES33" s="192"/>
      <c r="ET33" s="192"/>
      <c r="EU33" s="192"/>
      <c r="EV33" s="192"/>
      <c r="EW33" s="192"/>
      <c r="EX33" s="192"/>
      <c r="EY33" s="192"/>
      <c r="EZ33" s="192"/>
      <c r="FA33" s="192"/>
      <c r="FB33" s="192"/>
      <c r="FC33" s="193"/>
      <c r="FD33" s="193"/>
      <c r="FE33" s="191"/>
      <c r="FF33" s="192"/>
      <c r="FG33" s="192"/>
      <c r="FH33" s="192"/>
      <c r="FI33" s="192"/>
      <c r="FJ33" s="192"/>
      <c r="FK33" s="192"/>
      <c r="FL33" s="192"/>
      <c r="FM33" s="192"/>
      <c r="FN33" s="192"/>
      <c r="FO33" s="192"/>
      <c r="FP33" s="192"/>
      <c r="FQ33" s="192"/>
      <c r="FR33" s="192"/>
      <c r="FS33" s="193"/>
      <c r="FT33" s="193"/>
      <c r="FU33" s="191"/>
      <c r="FV33" s="192"/>
      <c r="FW33" s="192"/>
      <c r="FX33" s="192"/>
      <c r="FY33" s="192"/>
      <c r="FZ33" s="192"/>
      <c r="GA33" s="192"/>
      <c r="GB33" s="192"/>
      <c r="GC33" s="192"/>
      <c r="GD33" s="192"/>
      <c r="GE33" s="192"/>
      <c r="GF33" s="192"/>
      <c r="GG33" s="192"/>
      <c r="GH33" s="192"/>
      <c r="GI33" s="193"/>
      <c r="GJ33" s="193"/>
      <c r="GK33" s="191"/>
      <c r="GL33" s="192"/>
      <c r="GM33" s="192"/>
      <c r="GN33" s="192"/>
      <c r="GO33" s="192"/>
      <c r="GP33" s="192"/>
      <c r="GQ33" s="192"/>
      <c r="GR33" s="192"/>
      <c r="GS33" s="192"/>
      <c r="GT33" s="192"/>
      <c r="GU33" s="192"/>
      <c r="GV33" s="192"/>
      <c r="GW33" s="192"/>
      <c r="GX33" s="192"/>
      <c r="GY33" s="193"/>
      <c r="GZ33" s="193"/>
      <c r="HA33" s="191"/>
      <c r="HB33" s="192"/>
      <c r="HC33" s="192"/>
      <c r="HD33" s="192"/>
      <c r="HE33" s="192"/>
      <c r="HF33" s="192"/>
      <c r="HG33" s="192"/>
      <c r="HH33" s="192"/>
      <c r="HI33" s="192"/>
      <c r="HJ33" s="192"/>
      <c r="HK33" s="192"/>
      <c r="HL33" s="192"/>
      <c r="HM33" s="192"/>
      <c r="HN33" s="192"/>
      <c r="HO33" s="193"/>
      <c r="HP33" s="193"/>
      <c r="HQ33" s="191"/>
      <c r="HR33" s="192"/>
      <c r="HS33" s="192"/>
      <c r="HT33" s="192"/>
      <c r="HU33" s="192"/>
      <c r="HV33" s="192"/>
      <c r="HW33" s="192"/>
      <c r="HX33" s="192"/>
      <c r="HY33" s="192"/>
      <c r="HZ33" s="192"/>
      <c r="IA33" s="192"/>
      <c r="IB33" s="192"/>
      <c r="IC33" s="192"/>
      <c r="ID33" s="192"/>
      <c r="IE33" s="193"/>
      <c r="IF33" s="193"/>
      <c r="IG33" s="191"/>
      <c r="IH33" s="192"/>
      <c r="II33" s="192"/>
      <c r="IJ33" s="192"/>
      <c r="IK33" s="192"/>
      <c r="IL33" s="192"/>
      <c r="IM33" s="192"/>
      <c r="IN33" s="192"/>
      <c r="IO33" s="192"/>
      <c r="IP33" s="192"/>
      <c r="IQ33" s="192"/>
      <c r="IR33" s="192"/>
      <c r="IS33" s="192"/>
      <c r="IT33" s="192"/>
      <c r="IU33" s="193"/>
      <c r="IV33" s="193"/>
    </row>
    <row r="34" spans="1:256" ht="18.75" customHeight="1">
      <c r="A34" s="880"/>
      <c r="B34" s="880" t="s">
        <v>823</v>
      </c>
      <c r="C34" s="880" t="s">
        <v>823</v>
      </c>
      <c r="D34" s="880" t="s">
        <v>823</v>
      </c>
      <c r="E34" s="188" t="s">
        <v>823</v>
      </c>
      <c r="F34" s="188"/>
      <c r="G34" s="880"/>
      <c r="H34" s="188" t="s">
        <v>823</v>
      </c>
      <c r="I34" s="188" t="s">
        <v>823</v>
      </c>
      <c r="J34" s="188"/>
      <c r="K34" s="880"/>
      <c r="L34" s="880"/>
      <c r="M34" s="880"/>
      <c r="N34" s="880"/>
      <c r="O34" s="880"/>
      <c r="P34" s="880"/>
      <c r="Q34" s="880"/>
      <c r="R34" s="880" t="s">
        <v>823</v>
      </c>
      <c r="S34" s="880" t="s">
        <v>823</v>
      </c>
      <c r="T34" s="880" t="s">
        <v>823</v>
      </c>
      <c r="U34" s="188" t="s">
        <v>823</v>
      </c>
      <c r="V34" s="188"/>
      <c r="W34" s="880"/>
      <c r="X34" s="188" t="s">
        <v>823</v>
      </c>
      <c r="Y34" s="188" t="s">
        <v>823</v>
      </c>
      <c r="Z34" s="188"/>
      <c r="AA34" s="880"/>
      <c r="AB34" s="880"/>
      <c r="AC34" s="880"/>
      <c r="AD34" s="880"/>
      <c r="AE34" s="880"/>
      <c r="AF34" s="880"/>
      <c r="AG34" s="880"/>
      <c r="AH34" s="880" t="s">
        <v>823</v>
      </c>
      <c r="AI34" s="880" t="s">
        <v>823</v>
      </c>
      <c r="AJ34" s="880" t="s">
        <v>823</v>
      </c>
      <c r="AK34" s="188" t="s">
        <v>823</v>
      </c>
      <c r="AL34" s="188"/>
      <c r="AM34" s="880"/>
      <c r="AN34" s="188" t="s">
        <v>823</v>
      </c>
      <c r="AO34" s="188" t="s">
        <v>823</v>
      </c>
      <c r="AP34" s="188"/>
      <c r="AQ34" s="880"/>
      <c r="AR34" s="880"/>
      <c r="AS34" s="880"/>
      <c r="AT34" s="880"/>
      <c r="AU34" s="880"/>
      <c r="AV34" s="880"/>
      <c r="AW34" s="880"/>
      <c r="AX34" s="880" t="s">
        <v>823</v>
      </c>
      <c r="AY34" s="880" t="s">
        <v>823</v>
      </c>
      <c r="AZ34" s="880" t="s">
        <v>823</v>
      </c>
      <c r="BA34" s="188" t="s">
        <v>823</v>
      </c>
      <c r="BB34" s="188"/>
      <c r="BC34" s="880"/>
      <c r="BD34" s="188" t="s">
        <v>823</v>
      </c>
      <c r="BE34" s="188" t="s">
        <v>823</v>
      </c>
      <c r="BF34" s="188"/>
      <c r="BG34" s="880"/>
      <c r="BH34" s="880"/>
      <c r="BI34" s="880"/>
      <c r="BJ34" s="880"/>
      <c r="BK34" s="880"/>
      <c r="BL34" s="880"/>
      <c r="BM34" s="880"/>
      <c r="BN34" s="880" t="s">
        <v>823</v>
      </c>
      <c r="BO34" s="880" t="s">
        <v>823</v>
      </c>
      <c r="BP34" s="880" t="s">
        <v>823</v>
      </c>
      <c r="BQ34" s="188" t="s">
        <v>823</v>
      </c>
      <c r="BR34" s="188"/>
      <c r="BS34" s="880"/>
      <c r="BT34" s="188" t="s">
        <v>823</v>
      </c>
      <c r="BU34" s="188" t="s">
        <v>823</v>
      </c>
      <c r="BV34" s="188"/>
      <c r="BW34" s="880"/>
      <c r="BX34" s="880"/>
      <c r="BY34" s="880"/>
      <c r="BZ34" s="880"/>
      <c r="CA34" s="880"/>
      <c r="CB34" s="880"/>
      <c r="CC34" s="880"/>
      <c r="CD34" s="880" t="s">
        <v>823</v>
      </c>
      <c r="CE34" s="880" t="s">
        <v>823</v>
      </c>
      <c r="CF34" s="880" t="s">
        <v>823</v>
      </c>
      <c r="CG34" s="188" t="s">
        <v>823</v>
      </c>
      <c r="CH34" s="188"/>
      <c r="CI34" s="880"/>
      <c r="CJ34" s="188" t="s">
        <v>823</v>
      </c>
      <c r="CK34" s="188" t="s">
        <v>823</v>
      </c>
      <c r="CL34" s="188"/>
      <c r="CM34" s="880"/>
      <c r="CN34" s="880"/>
      <c r="CO34" s="880"/>
      <c r="CP34" s="880"/>
      <c r="CQ34" s="880"/>
      <c r="CR34" s="880"/>
      <c r="CS34" s="880"/>
      <c r="CT34" s="880" t="s">
        <v>823</v>
      </c>
      <c r="CU34" s="880" t="s">
        <v>823</v>
      </c>
      <c r="CV34" s="880" t="s">
        <v>823</v>
      </c>
      <c r="CW34" s="188" t="s">
        <v>823</v>
      </c>
      <c r="CX34" s="188"/>
      <c r="CY34" s="880"/>
      <c r="CZ34" s="188" t="s">
        <v>823</v>
      </c>
      <c r="DA34" s="188" t="s">
        <v>823</v>
      </c>
      <c r="DB34" s="188"/>
      <c r="DC34" s="880"/>
      <c r="DD34" s="880"/>
      <c r="DE34" s="880"/>
      <c r="DF34" s="880"/>
      <c r="DG34" s="880"/>
      <c r="DH34" s="880"/>
      <c r="DI34" s="880"/>
      <c r="DJ34" s="880" t="s">
        <v>823</v>
      </c>
      <c r="DK34" s="880" t="s">
        <v>823</v>
      </c>
      <c r="DL34" s="880" t="s">
        <v>823</v>
      </c>
      <c r="DM34" s="188" t="s">
        <v>823</v>
      </c>
      <c r="DN34" s="188"/>
      <c r="DO34" s="880"/>
      <c r="DP34" s="188" t="s">
        <v>823</v>
      </c>
      <c r="DQ34" s="188" t="s">
        <v>823</v>
      </c>
      <c r="DR34" s="188"/>
      <c r="DS34" s="880"/>
      <c r="DT34" s="880"/>
      <c r="DU34" s="880"/>
      <c r="DV34" s="880"/>
      <c r="DW34" s="880"/>
      <c r="DX34" s="880"/>
      <c r="DY34" s="880"/>
      <c r="DZ34" s="880" t="s">
        <v>823</v>
      </c>
      <c r="EA34" s="880" t="s">
        <v>823</v>
      </c>
      <c r="EB34" s="880" t="s">
        <v>823</v>
      </c>
      <c r="EC34" s="188" t="s">
        <v>823</v>
      </c>
      <c r="ED34" s="188"/>
      <c r="EE34" s="880"/>
      <c r="EF34" s="188" t="s">
        <v>823</v>
      </c>
      <c r="EG34" s="188" t="s">
        <v>823</v>
      </c>
      <c r="EH34" s="188"/>
      <c r="EI34" s="880"/>
      <c r="EJ34" s="880"/>
      <c r="EK34" s="880"/>
      <c r="EL34" s="880"/>
      <c r="EM34" s="880"/>
      <c r="EN34" s="880"/>
      <c r="EO34" s="880"/>
      <c r="EP34" s="880" t="s">
        <v>823</v>
      </c>
      <c r="EQ34" s="880" t="s">
        <v>823</v>
      </c>
      <c r="ER34" s="880" t="s">
        <v>823</v>
      </c>
      <c r="ES34" s="188" t="s">
        <v>823</v>
      </c>
      <c r="ET34" s="188"/>
      <c r="EU34" s="880"/>
      <c r="EV34" s="188" t="s">
        <v>823</v>
      </c>
      <c r="EW34" s="188" t="s">
        <v>823</v>
      </c>
      <c r="EX34" s="188"/>
      <c r="EY34" s="880"/>
      <c r="EZ34" s="880"/>
      <c r="FA34" s="880"/>
      <c r="FB34" s="880"/>
      <c r="FC34" s="880"/>
      <c r="FD34" s="880"/>
      <c r="FE34" s="880"/>
      <c r="FF34" s="880" t="s">
        <v>823</v>
      </c>
      <c r="FG34" s="880" t="s">
        <v>823</v>
      </c>
      <c r="FH34" s="880" t="s">
        <v>823</v>
      </c>
      <c r="FI34" s="188" t="s">
        <v>823</v>
      </c>
      <c r="FJ34" s="188"/>
      <c r="FK34" s="880"/>
      <c r="FL34" s="188" t="s">
        <v>823</v>
      </c>
      <c r="FM34" s="188" t="s">
        <v>823</v>
      </c>
      <c r="FN34" s="188"/>
      <c r="FO34" s="880"/>
      <c r="FP34" s="880"/>
      <c r="FQ34" s="880"/>
      <c r="FR34" s="880"/>
      <c r="FS34" s="880"/>
      <c r="FT34" s="880"/>
      <c r="FU34" s="880"/>
      <c r="FV34" s="880" t="s">
        <v>823</v>
      </c>
      <c r="FW34" s="880" t="s">
        <v>823</v>
      </c>
      <c r="FX34" s="880" t="s">
        <v>823</v>
      </c>
      <c r="FY34" s="188" t="s">
        <v>823</v>
      </c>
      <c r="FZ34" s="188"/>
      <c r="GA34" s="880"/>
      <c r="GB34" s="188" t="s">
        <v>823</v>
      </c>
      <c r="GC34" s="188" t="s">
        <v>823</v>
      </c>
      <c r="GD34" s="188"/>
      <c r="GE34" s="880"/>
      <c r="GF34" s="880"/>
      <c r="GG34" s="880"/>
      <c r="GH34" s="880"/>
      <c r="GI34" s="880"/>
      <c r="GJ34" s="880"/>
      <c r="GK34" s="880"/>
      <c r="GL34" s="880" t="s">
        <v>823</v>
      </c>
      <c r="GM34" s="880" t="s">
        <v>823</v>
      </c>
      <c r="GN34" s="880" t="s">
        <v>823</v>
      </c>
      <c r="GO34" s="188" t="s">
        <v>823</v>
      </c>
      <c r="GP34" s="188"/>
      <c r="GQ34" s="880"/>
      <c r="GR34" s="188" t="s">
        <v>823</v>
      </c>
      <c r="GS34" s="188" t="s">
        <v>823</v>
      </c>
      <c r="GT34" s="188"/>
      <c r="GU34" s="880"/>
      <c r="GV34" s="880"/>
      <c r="GW34" s="880"/>
      <c r="GX34" s="880"/>
      <c r="GY34" s="880"/>
      <c r="GZ34" s="880"/>
      <c r="HA34" s="880"/>
      <c r="HB34" s="880" t="s">
        <v>823</v>
      </c>
      <c r="HC34" s="880" t="s">
        <v>823</v>
      </c>
      <c r="HD34" s="880" t="s">
        <v>823</v>
      </c>
      <c r="HE34" s="188" t="s">
        <v>823</v>
      </c>
      <c r="HF34" s="188"/>
      <c r="HG34" s="880"/>
      <c r="HH34" s="188" t="s">
        <v>823</v>
      </c>
      <c r="HI34" s="188" t="s">
        <v>823</v>
      </c>
      <c r="HJ34" s="188"/>
      <c r="HK34" s="880"/>
      <c r="HL34" s="880"/>
      <c r="HM34" s="880"/>
      <c r="HN34" s="880"/>
      <c r="HO34" s="880"/>
      <c r="HP34" s="880"/>
      <c r="HQ34" s="880"/>
      <c r="HR34" s="880" t="s">
        <v>823</v>
      </c>
      <c r="HS34" s="880" t="s">
        <v>823</v>
      </c>
      <c r="HT34" s="880" t="s">
        <v>823</v>
      </c>
      <c r="HU34" s="188" t="s">
        <v>823</v>
      </c>
      <c r="HV34" s="188"/>
      <c r="HW34" s="880"/>
      <c r="HX34" s="188" t="s">
        <v>823</v>
      </c>
      <c r="HY34" s="188" t="s">
        <v>823</v>
      </c>
      <c r="HZ34" s="188"/>
      <c r="IA34" s="880"/>
      <c r="IB34" s="880"/>
      <c r="IC34" s="880"/>
      <c r="ID34" s="880"/>
      <c r="IE34" s="880"/>
      <c r="IF34" s="880"/>
      <c r="IG34" s="880"/>
      <c r="IH34" s="880" t="s">
        <v>823</v>
      </c>
      <c r="II34" s="880" t="s">
        <v>823</v>
      </c>
      <c r="IJ34" s="880" t="s">
        <v>823</v>
      </c>
      <c r="IK34" s="188" t="s">
        <v>823</v>
      </c>
      <c r="IL34" s="188"/>
      <c r="IM34" s="880"/>
      <c r="IN34" s="188" t="s">
        <v>823</v>
      </c>
      <c r="IO34" s="188" t="s">
        <v>823</v>
      </c>
      <c r="IP34" s="188"/>
      <c r="IQ34" s="880"/>
      <c r="IR34" s="880"/>
      <c r="IS34" s="880"/>
      <c r="IT34" s="880"/>
      <c r="IU34" s="880"/>
      <c r="IV34" s="880"/>
    </row>
    <row r="35" spans="1:256">
      <c r="A35" s="880"/>
      <c r="B35" s="188" t="s">
        <v>823</v>
      </c>
      <c r="C35" s="188" t="s">
        <v>823</v>
      </c>
      <c r="D35" s="131" t="s">
        <v>823</v>
      </c>
      <c r="E35" s="189" t="s">
        <v>823</v>
      </c>
      <c r="F35" s="189"/>
      <c r="G35" s="880" t="s">
        <v>823</v>
      </c>
      <c r="H35" s="880" t="s">
        <v>823</v>
      </c>
      <c r="I35" s="188" t="s">
        <v>823</v>
      </c>
      <c r="J35" s="188"/>
      <c r="K35" s="190"/>
      <c r="L35" s="190"/>
      <c r="M35" s="190"/>
      <c r="N35" s="190"/>
      <c r="O35" s="880"/>
      <c r="P35" s="880"/>
      <c r="Q35" s="880"/>
      <c r="R35" s="188" t="s">
        <v>823</v>
      </c>
      <c r="S35" s="188" t="s">
        <v>823</v>
      </c>
      <c r="T35" s="131" t="s">
        <v>823</v>
      </c>
      <c r="U35" s="189" t="s">
        <v>823</v>
      </c>
      <c r="V35" s="189"/>
      <c r="W35" s="880" t="s">
        <v>823</v>
      </c>
      <c r="X35" s="880" t="s">
        <v>823</v>
      </c>
      <c r="Y35" s="188" t="s">
        <v>823</v>
      </c>
      <c r="Z35" s="188"/>
      <c r="AA35" s="190"/>
      <c r="AB35" s="190"/>
      <c r="AC35" s="190"/>
      <c r="AD35" s="190"/>
      <c r="AE35" s="880"/>
      <c r="AF35" s="880"/>
      <c r="AG35" s="880"/>
      <c r="AH35" s="188" t="s">
        <v>823</v>
      </c>
      <c r="AI35" s="188" t="s">
        <v>823</v>
      </c>
      <c r="AJ35" s="131" t="s">
        <v>823</v>
      </c>
      <c r="AK35" s="189" t="s">
        <v>823</v>
      </c>
      <c r="AL35" s="189"/>
      <c r="AM35" s="880" t="s">
        <v>823</v>
      </c>
      <c r="AN35" s="880" t="s">
        <v>823</v>
      </c>
      <c r="AO35" s="188" t="s">
        <v>823</v>
      </c>
      <c r="AP35" s="188"/>
      <c r="AQ35" s="190"/>
      <c r="AR35" s="190"/>
      <c r="AS35" s="190"/>
      <c r="AT35" s="190"/>
      <c r="AU35" s="880"/>
      <c r="AV35" s="880"/>
      <c r="AW35" s="880"/>
      <c r="AX35" s="188" t="s">
        <v>823</v>
      </c>
      <c r="AY35" s="188" t="s">
        <v>823</v>
      </c>
      <c r="AZ35" s="131" t="s">
        <v>823</v>
      </c>
      <c r="BA35" s="189" t="s">
        <v>823</v>
      </c>
      <c r="BB35" s="189"/>
      <c r="BC35" s="880" t="s">
        <v>823</v>
      </c>
      <c r="BD35" s="880" t="s">
        <v>823</v>
      </c>
      <c r="BE35" s="188" t="s">
        <v>823</v>
      </c>
      <c r="BF35" s="188"/>
      <c r="BG35" s="190"/>
      <c r="BH35" s="190"/>
      <c r="BI35" s="190"/>
      <c r="BJ35" s="190"/>
      <c r="BK35" s="880"/>
      <c r="BL35" s="880"/>
      <c r="BM35" s="880"/>
      <c r="BN35" s="188" t="s">
        <v>823</v>
      </c>
      <c r="BO35" s="188" t="s">
        <v>823</v>
      </c>
      <c r="BP35" s="131" t="s">
        <v>823</v>
      </c>
      <c r="BQ35" s="189" t="s">
        <v>823</v>
      </c>
      <c r="BR35" s="189"/>
      <c r="BS35" s="880" t="s">
        <v>823</v>
      </c>
      <c r="BT35" s="880" t="s">
        <v>823</v>
      </c>
      <c r="BU35" s="188" t="s">
        <v>823</v>
      </c>
      <c r="BV35" s="188"/>
      <c r="BW35" s="190"/>
      <c r="BX35" s="190"/>
      <c r="BY35" s="190"/>
      <c r="BZ35" s="190"/>
      <c r="CA35" s="880"/>
      <c r="CB35" s="880"/>
      <c r="CC35" s="880"/>
      <c r="CD35" s="188" t="s">
        <v>823</v>
      </c>
      <c r="CE35" s="188" t="s">
        <v>823</v>
      </c>
      <c r="CF35" s="131" t="s">
        <v>823</v>
      </c>
      <c r="CG35" s="189" t="s">
        <v>823</v>
      </c>
      <c r="CH35" s="189"/>
      <c r="CI35" s="880" t="s">
        <v>823</v>
      </c>
      <c r="CJ35" s="880" t="s">
        <v>823</v>
      </c>
      <c r="CK35" s="188" t="s">
        <v>823</v>
      </c>
      <c r="CL35" s="188"/>
      <c r="CM35" s="190"/>
      <c r="CN35" s="190"/>
      <c r="CO35" s="190"/>
      <c r="CP35" s="190"/>
      <c r="CQ35" s="880"/>
      <c r="CR35" s="880"/>
      <c r="CS35" s="880"/>
      <c r="CT35" s="188" t="s">
        <v>823</v>
      </c>
      <c r="CU35" s="188" t="s">
        <v>823</v>
      </c>
      <c r="CV35" s="131" t="s">
        <v>823</v>
      </c>
      <c r="CW35" s="189" t="s">
        <v>823</v>
      </c>
      <c r="CX35" s="189"/>
      <c r="CY35" s="880" t="s">
        <v>823</v>
      </c>
      <c r="CZ35" s="880" t="s">
        <v>823</v>
      </c>
      <c r="DA35" s="188" t="s">
        <v>823</v>
      </c>
      <c r="DB35" s="188"/>
      <c r="DC35" s="190"/>
      <c r="DD35" s="190"/>
      <c r="DE35" s="190"/>
      <c r="DF35" s="190"/>
      <c r="DG35" s="880"/>
      <c r="DH35" s="880"/>
      <c r="DI35" s="880"/>
      <c r="DJ35" s="188" t="s">
        <v>823</v>
      </c>
      <c r="DK35" s="188" t="s">
        <v>823</v>
      </c>
      <c r="DL35" s="131" t="s">
        <v>823</v>
      </c>
      <c r="DM35" s="189" t="s">
        <v>823</v>
      </c>
      <c r="DN35" s="189"/>
      <c r="DO35" s="880" t="s">
        <v>823</v>
      </c>
      <c r="DP35" s="880" t="s">
        <v>823</v>
      </c>
      <c r="DQ35" s="188" t="s">
        <v>823</v>
      </c>
      <c r="DR35" s="188"/>
      <c r="DS35" s="190"/>
      <c r="DT35" s="190"/>
      <c r="DU35" s="190"/>
      <c r="DV35" s="190"/>
      <c r="DW35" s="880"/>
      <c r="DX35" s="880"/>
      <c r="DY35" s="880"/>
      <c r="DZ35" s="188" t="s">
        <v>823</v>
      </c>
      <c r="EA35" s="188" t="s">
        <v>823</v>
      </c>
      <c r="EB35" s="131" t="s">
        <v>823</v>
      </c>
      <c r="EC35" s="189" t="s">
        <v>823</v>
      </c>
      <c r="ED35" s="189"/>
      <c r="EE35" s="880" t="s">
        <v>823</v>
      </c>
      <c r="EF35" s="880" t="s">
        <v>823</v>
      </c>
      <c r="EG35" s="188" t="s">
        <v>823</v>
      </c>
      <c r="EH35" s="188"/>
      <c r="EI35" s="190"/>
      <c r="EJ35" s="190"/>
      <c r="EK35" s="190"/>
      <c r="EL35" s="190"/>
      <c r="EM35" s="880"/>
      <c r="EN35" s="880"/>
      <c r="EO35" s="880"/>
      <c r="EP35" s="188" t="s">
        <v>823</v>
      </c>
      <c r="EQ35" s="188" t="s">
        <v>823</v>
      </c>
      <c r="ER35" s="131" t="s">
        <v>823</v>
      </c>
      <c r="ES35" s="189" t="s">
        <v>823</v>
      </c>
      <c r="ET35" s="189"/>
      <c r="EU35" s="880" t="s">
        <v>823</v>
      </c>
      <c r="EV35" s="880" t="s">
        <v>823</v>
      </c>
      <c r="EW35" s="188" t="s">
        <v>823</v>
      </c>
      <c r="EX35" s="188"/>
      <c r="EY35" s="190"/>
      <c r="EZ35" s="190"/>
      <c r="FA35" s="190"/>
      <c r="FB35" s="190"/>
      <c r="FC35" s="880"/>
      <c r="FD35" s="880"/>
      <c r="FE35" s="880"/>
      <c r="FF35" s="188" t="s">
        <v>823</v>
      </c>
      <c r="FG35" s="188" t="s">
        <v>823</v>
      </c>
      <c r="FH35" s="131" t="s">
        <v>823</v>
      </c>
      <c r="FI35" s="189" t="s">
        <v>823</v>
      </c>
      <c r="FJ35" s="189"/>
      <c r="FK35" s="880" t="s">
        <v>823</v>
      </c>
      <c r="FL35" s="880" t="s">
        <v>823</v>
      </c>
      <c r="FM35" s="188" t="s">
        <v>823</v>
      </c>
      <c r="FN35" s="188"/>
      <c r="FO35" s="190"/>
      <c r="FP35" s="190"/>
      <c r="FQ35" s="190"/>
      <c r="FR35" s="190"/>
      <c r="FS35" s="880"/>
      <c r="FT35" s="880"/>
      <c r="FU35" s="880"/>
      <c r="FV35" s="188" t="s">
        <v>823</v>
      </c>
      <c r="FW35" s="188" t="s">
        <v>823</v>
      </c>
      <c r="FX35" s="131" t="s">
        <v>823</v>
      </c>
      <c r="FY35" s="189" t="s">
        <v>823</v>
      </c>
      <c r="FZ35" s="189"/>
      <c r="GA35" s="880" t="s">
        <v>823</v>
      </c>
      <c r="GB35" s="880" t="s">
        <v>823</v>
      </c>
      <c r="GC35" s="188" t="s">
        <v>823</v>
      </c>
      <c r="GD35" s="188"/>
      <c r="GE35" s="190"/>
      <c r="GF35" s="190"/>
      <c r="GG35" s="190"/>
      <c r="GH35" s="190"/>
      <c r="GI35" s="880"/>
      <c r="GJ35" s="880"/>
      <c r="GK35" s="880"/>
      <c r="GL35" s="188" t="s">
        <v>823</v>
      </c>
      <c r="GM35" s="188" t="s">
        <v>823</v>
      </c>
      <c r="GN35" s="131" t="s">
        <v>823</v>
      </c>
      <c r="GO35" s="189" t="s">
        <v>823</v>
      </c>
      <c r="GP35" s="189"/>
      <c r="GQ35" s="880" t="s">
        <v>823</v>
      </c>
      <c r="GR35" s="880" t="s">
        <v>823</v>
      </c>
      <c r="GS35" s="188" t="s">
        <v>823</v>
      </c>
      <c r="GT35" s="188"/>
      <c r="GU35" s="190"/>
      <c r="GV35" s="190"/>
      <c r="GW35" s="190"/>
      <c r="GX35" s="190"/>
      <c r="GY35" s="880"/>
      <c r="GZ35" s="880"/>
      <c r="HA35" s="880"/>
      <c r="HB35" s="188" t="s">
        <v>823</v>
      </c>
      <c r="HC35" s="188" t="s">
        <v>823</v>
      </c>
      <c r="HD35" s="131" t="s">
        <v>823</v>
      </c>
      <c r="HE35" s="189" t="s">
        <v>823</v>
      </c>
      <c r="HF35" s="189"/>
      <c r="HG35" s="880" t="s">
        <v>823</v>
      </c>
      <c r="HH35" s="880" t="s">
        <v>823</v>
      </c>
      <c r="HI35" s="188" t="s">
        <v>823</v>
      </c>
      <c r="HJ35" s="188"/>
      <c r="HK35" s="190"/>
      <c r="HL35" s="190"/>
      <c r="HM35" s="190"/>
      <c r="HN35" s="190"/>
      <c r="HO35" s="880"/>
      <c r="HP35" s="880"/>
      <c r="HQ35" s="880"/>
      <c r="HR35" s="188" t="s">
        <v>823</v>
      </c>
      <c r="HS35" s="188" t="s">
        <v>823</v>
      </c>
      <c r="HT35" s="131" t="s">
        <v>823</v>
      </c>
      <c r="HU35" s="189" t="s">
        <v>823</v>
      </c>
      <c r="HV35" s="189"/>
      <c r="HW35" s="880" t="s">
        <v>823</v>
      </c>
      <c r="HX35" s="880" t="s">
        <v>823</v>
      </c>
      <c r="HY35" s="188" t="s">
        <v>823</v>
      </c>
      <c r="HZ35" s="188"/>
      <c r="IA35" s="190"/>
      <c r="IB35" s="190"/>
      <c r="IC35" s="190"/>
      <c r="ID35" s="190"/>
      <c r="IE35" s="880"/>
      <c r="IF35" s="880"/>
      <c r="IG35" s="880"/>
      <c r="IH35" s="188" t="s">
        <v>823</v>
      </c>
      <c r="II35" s="188" t="s">
        <v>823</v>
      </c>
      <c r="IJ35" s="131" t="s">
        <v>823</v>
      </c>
      <c r="IK35" s="189" t="s">
        <v>823</v>
      </c>
      <c r="IL35" s="189"/>
      <c r="IM35" s="880" t="s">
        <v>823</v>
      </c>
      <c r="IN35" s="880" t="s">
        <v>823</v>
      </c>
      <c r="IO35" s="188" t="s">
        <v>823</v>
      </c>
      <c r="IP35" s="188"/>
      <c r="IQ35" s="190"/>
      <c r="IR35" s="190"/>
      <c r="IS35" s="190"/>
      <c r="IT35" s="190"/>
      <c r="IU35" s="880"/>
      <c r="IV35" s="880"/>
    </row>
    <row r="36" spans="1:256" ht="15.75">
      <c r="A36" s="191" t="s">
        <v>1077</v>
      </c>
      <c r="B36" s="192">
        <v>583716.25</v>
      </c>
      <c r="C36" s="192">
        <v>61707.27</v>
      </c>
      <c r="D36" s="192">
        <v>0</v>
      </c>
      <c r="E36" s="192">
        <v>27025.15</v>
      </c>
      <c r="F36" s="192">
        <v>1.33</v>
      </c>
      <c r="G36" s="192">
        <v>186713.28</v>
      </c>
      <c r="H36" s="192">
        <v>0</v>
      </c>
      <c r="I36" s="192">
        <v>64549.51</v>
      </c>
      <c r="J36" s="192">
        <v>740.92</v>
      </c>
      <c r="K36" s="192">
        <v>125006.01000000001</v>
      </c>
      <c r="L36" s="192">
        <v>0</v>
      </c>
      <c r="M36" s="192">
        <v>37524.36</v>
      </c>
      <c r="N36" s="192">
        <v>739.58999999999992</v>
      </c>
      <c r="O36" s="193">
        <v>0.15201521287097969</v>
      </c>
      <c r="P36" s="193">
        <v>0.43172296471102189</v>
      </c>
      <c r="Q36" s="191"/>
      <c r="R36" s="192"/>
      <c r="S36" s="192"/>
      <c r="T36" s="192"/>
      <c r="U36" s="192"/>
      <c r="V36" s="192"/>
      <c r="W36" s="192"/>
      <c r="X36" s="192"/>
      <c r="Y36" s="192"/>
      <c r="Z36" s="192"/>
      <c r="AA36" s="192"/>
      <c r="AB36" s="192"/>
      <c r="AC36" s="192"/>
      <c r="AD36" s="192"/>
      <c r="AE36" s="193"/>
      <c r="AF36" s="193"/>
      <c r="AG36" s="191"/>
      <c r="AH36" s="192"/>
      <c r="AI36" s="192"/>
      <c r="AJ36" s="192"/>
      <c r="AK36" s="192"/>
      <c r="AL36" s="192"/>
      <c r="AM36" s="192"/>
      <c r="AN36" s="192"/>
      <c r="AO36" s="192"/>
      <c r="AP36" s="192"/>
      <c r="AQ36" s="192"/>
      <c r="AR36" s="192"/>
      <c r="AS36" s="192"/>
      <c r="AT36" s="192"/>
      <c r="AU36" s="193"/>
      <c r="AV36" s="193"/>
      <c r="AW36" s="191"/>
      <c r="AX36" s="192"/>
      <c r="AY36" s="192"/>
      <c r="AZ36" s="192"/>
      <c r="BA36" s="192"/>
      <c r="BB36" s="192"/>
      <c r="BC36" s="192"/>
      <c r="BD36" s="192"/>
      <c r="BE36" s="192"/>
      <c r="BF36" s="192"/>
      <c r="BG36" s="192"/>
      <c r="BH36" s="192"/>
      <c r="BI36" s="192"/>
      <c r="BJ36" s="192"/>
      <c r="BK36" s="193"/>
      <c r="BL36" s="193"/>
      <c r="BM36" s="191"/>
      <c r="BN36" s="192"/>
      <c r="BO36" s="192"/>
      <c r="BP36" s="192"/>
      <c r="BQ36" s="192"/>
      <c r="BR36" s="192"/>
      <c r="BS36" s="192"/>
      <c r="BT36" s="192"/>
      <c r="BU36" s="192"/>
      <c r="BV36" s="192"/>
      <c r="BW36" s="192"/>
      <c r="BX36" s="192"/>
      <c r="BY36" s="192"/>
      <c r="BZ36" s="192"/>
      <c r="CA36" s="193"/>
      <c r="CB36" s="193"/>
      <c r="CC36" s="191"/>
      <c r="CD36" s="192"/>
      <c r="CE36" s="192"/>
      <c r="CF36" s="192"/>
      <c r="CG36" s="192"/>
      <c r="CH36" s="192"/>
      <c r="CI36" s="192"/>
      <c r="CJ36" s="192"/>
      <c r="CK36" s="192"/>
      <c r="CL36" s="192"/>
      <c r="CM36" s="192"/>
      <c r="CN36" s="192"/>
      <c r="CO36" s="192"/>
      <c r="CP36" s="192"/>
      <c r="CQ36" s="193"/>
      <c r="CR36" s="193"/>
      <c r="CS36" s="191"/>
      <c r="CT36" s="192"/>
      <c r="CU36" s="192"/>
      <c r="CV36" s="192"/>
      <c r="CW36" s="192"/>
      <c r="CX36" s="192"/>
      <c r="CY36" s="192"/>
      <c r="CZ36" s="192"/>
      <c r="DA36" s="192"/>
      <c r="DB36" s="192"/>
      <c r="DC36" s="192"/>
      <c r="DD36" s="192"/>
      <c r="DE36" s="192"/>
      <c r="DF36" s="192"/>
      <c r="DG36" s="193"/>
      <c r="DH36" s="193"/>
      <c r="DI36" s="191"/>
      <c r="DJ36" s="192"/>
      <c r="DK36" s="192"/>
      <c r="DL36" s="192"/>
      <c r="DM36" s="192"/>
      <c r="DN36" s="192"/>
      <c r="DO36" s="192"/>
      <c r="DP36" s="192"/>
      <c r="DQ36" s="192"/>
      <c r="DR36" s="192"/>
      <c r="DS36" s="192"/>
      <c r="DT36" s="192"/>
      <c r="DU36" s="192"/>
      <c r="DV36" s="192"/>
      <c r="DW36" s="193"/>
      <c r="DX36" s="193"/>
      <c r="DY36" s="191"/>
      <c r="DZ36" s="192"/>
      <c r="EA36" s="192"/>
      <c r="EB36" s="192"/>
      <c r="EC36" s="192"/>
      <c r="ED36" s="192"/>
      <c r="EE36" s="192"/>
      <c r="EF36" s="192"/>
      <c r="EG36" s="192"/>
      <c r="EH36" s="192"/>
      <c r="EI36" s="192"/>
      <c r="EJ36" s="192"/>
      <c r="EK36" s="192"/>
      <c r="EL36" s="192"/>
      <c r="EM36" s="193"/>
      <c r="EN36" s="193"/>
      <c r="EO36" s="191"/>
      <c r="EP36" s="192"/>
      <c r="EQ36" s="192"/>
      <c r="ER36" s="192"/>
      <c r="ES36" s="192"/>
      <c r="ET36" s="192"/>
      <c r="EU36" s="192"/>
      <c r="EV36" s="192"/>
      <c r="EW36" s="192"/>
      <c r="EX36" s="192"/>
      <c r="EY36" s="192"/>
      <c r="EZ36" s="192"/>
      <c r="FA36" s="192"/>
      <c r="FB36" s="192"/>
      <c r="FC36" s="193"/>
      <c r="FD36" s="193"/>
      <c r="FE36" s="191"/>
      <c r="FF36" s="192"/>
      <c r="FG36" s="192"/>
      <c r="FH36" s="192"/>
      <c r="FI36" s="192"/>
      <c r="FJ36" s="192"/>
      <c r="FK36" s="192"/>
      <c r="FL36" s="192"/>
      <c r="FM36" s="192"/>
      <c r="FN36" s="192"/>
      <c r="FO36" s="192"/>
      <c r="FP36" s="192"/>
      <c r="FQ36" s="192"/>
      <c r="FR36" s="192"/>
      <c r="FS36" s="193"/>
      <c r="FT36" s="193"/>
      <c r="FU36" s="191"/>
      <c r="FV36" s="192"/>
      <c r="FW36" s="192"/>
      <c r="FX36" s="192"/>
      <c r="FY36" s="192"/>
      <c r="FZ36" s="192"/>
      <c r="GA36" s="192"/>
      <c r="GB36" s="192"/>
      <c r="GC36" s="192"/>
      <c r="GD36" s="192"/>
      <c r="GE36" s="192"/>
      <c r="GF36" s="192"/>
      <c r="GG36" s="192"/>
      <c r="GH36" s="192"/>
      <c r="GI36" s="193"/>
      <c r="GJ36" s="193"/>
      <c r="GK36" s="191"/>
      <c r="GL36" s="192"/>
      <c r="GM36" s="192"/>
      <c r="GN36" s="192"/>
      <c r="GO36" s="192"/>
      <c r="GP36" s="192"/>
      <c r="GQ36" s="192"/>
      <c r="GR36" s="192"/>
      <c r="GS36" s="192"/>
      <c r="GT36" s="192"/>
      <c r="GU36" s="192"/>
      <c r="GV36" s="192"/>
      <c r="GW36" s="192"/>
      <c r="GX36" s="192"/>
      <c r="GY36" s="193"/>
      <c r="GZ36" s="193"/>
      <c r="HA36" s="191"/>
      <c r="HB36" s="192"/>
      <c r="HC36" s="192"/>
      <c r="HD36" s="192"/>
      <c r="HE36" s="192"/>
      <c r="HF36" s="192"/>
      <c r="HG36" s="192"/>
      <c r="HH36" s="192"/>
      <c r="HI36" s="192"/>
      <c r="HJ36" s="192"/>
      <c r="HK36" s="192"/>
      <c r="HL36" s="192"/>
      <c r="HM36" s="192"/>
      <c r="HN36" s="192"/>
      <c r="HO36" s="193"/>
      <c r="HP36" s="193"/>
      <c r="HQ36" s="191"/>
      <c r="HR36" s="192"/>
      <c r="HS36" s="192"/>
      <c r="HT36" s="192"/>
      <c r="HU36" s="192"/>
      <c r="HV36" s="192"/>
      <c r="HW36" s="192"/>
      <c r="HX36" s="192"/>
      <c r="HY36" s="192"/>
      <c r="HZ36" s="192"/>
      <c r="IA36" s="192"/>
      <c r="IB36" s="192"/>
      <c r="IC36" s="192"/>
      <c r="ID36" s="192"/>
      <c r="IE36" s="193"/>
      <c r="IF36" s="193"/>
      <c r="IG36" s="191"/>
      <c r="IH36" s="192"/>
      <c r="II36" s="192"/>
      <c r="IJ36" s="192"/>
      <c r="IK36" s="192"/>
      <c r="IL36" s="192"/>
      <c r="IM36" s="192"/>
      <c r="IN36" s="192"/>
      <c r="IO36" s="192"/>
      <c r="IP36" s="192"/>
      <c r="IQ36" s="192"/>
      <c r="IR36" s="192"/>
      <c r="IS36" s="192"/>
      <c r="IT36" s="192"/>
      <c r="IU36" s="193"/>
      <c r="IV36" s="193"/>
    </row>
    <row r="37" spans="1:256" ht="15.75">
      <c r="A37" s="191" t="s">
        <v>1078</v>
      </c>
      <c r="B37" s="192">
        <v>290115.38</v>
      </c>
      <c r="C37" s="192">
        <v>20362.28</v>
      </c>
      <c r="D37" s="192">
        <v>0</v>
      </c>
      <c r="E37" s="192">
        <v>41556.03</v>
      </c>
      <c r="F37" s="192">
        <v>0</v>
      </c>
      <c r="G37" s="192">
        <v>94836.68</v>
      </c>
      <c r="H37" s="192">
        <v>0</v>
      </c>
      <c r="I37" s="192">
        <v>57156.42</v>
      </c>
      <c r="J37" s="192">
        <v>0</v>
      </c>
      <c r="K37" s="192">
        <v>74474.399999999994</v>
      </c>
      <c r="L37" s="192">
        <v>0</v>
      </c>
      <c r="M37" s="192">
        <v>15600.39</v>
      </c>
      <c r="N37" s="192">
        <v>0</v>
      </c>
      <c r="O37" s="193">
        <v>0.21342649948444647</v>
      </c>
      <c r="P37" s="193">
        <v>0.52390569572698964</v>
      </c>
      <c r="Q37" s="191"/>
      <c r="R37" s="192"/>
      <c r="S37" s="192"/>
      <c r="T37" s="192"/>
      <c r="U37" s="192"/>
      <c r="V37" s="192"/>
      <c r="W37" s="192"/>
      <c r="X37" s="192"/>
      <c r="Y37" s="192"/>
      <c r="Z37" s="192"/>
      <c r="AA37" s="192"/>
      <c r="AB37" s="192"/>
      <c r="AC37" s="192"/>
      <c r="AD37" s="192"/>
      <c r="AE37" s="193"/>
      <c r="AF37" s="193"/>
      <c r="AG37" s="191"/>
      <c r="AH37" s="192"/>
      <c r="AI37" s="192"/>
      <c r="AJ37" s="192"/>
      <c r="AK37" s="192"/>
      <c r="AL37" s="192"/>
      <c r="AM37" s="192"/>
      <c r="AN37" s="192"/>
      <c r="AO37" s="192"/>
      <c r="AP37" s="192"/>
      <c r="AQ37" s="192"/>
      <c r="AR37" s="192"/>
      <c r="AS37" s="192"/>
      <c r="AT37" s="192"/>
      <c r="AU37" s="193"/>
      <c r="AV37" s="193"/>
      <c r="AW37" s="191"/>
      <c r="AX37" s="192"/>
      <c r="AY37" s="192"/>
      <c r="AZ37" s="192"/>
      <c r="BA37" s="192"/>
      <c r="BB37" s="192"/>
      <c r="BC37" s="192"/>
      <c r="BD37" s="192"/>
      <c r="BE37" s="192"/>
      <c r="BF37" s="192"/>
      <c r="BG37" s="192"/>
      <c r="BH37" s="192"/>
      <c r="BI37" s="192"/>
      <c r="BJ37" s="192"/>
      <c r="BK37" s="193"/>
      <c r="BL37" s="193"/>
      <c r="BM37" s="191"/>
      <c r="BN37" s="192"/>
      <c r="BO37" s="192"/>
      <c r="BP37" s="192"/>
      <c r="BQ37" s="192"/>
      <c r="BR37" s="192"/>
      <c r="BS37" s="192"/>
      <c r="BT37" s="192"/>
      <c r="BU37" s="192"/>
      <c r="BV37" s="192"/>
      <c r="BW37" s="192"/>
      <c r="BX37" s="192"/>
      <c r="BY37" s="192"/>
      <c r="BZ37" s="192"/>
      <c r="CA37" s="193"/>
      <c r="CB37" s="193"/>
      <c r="CC37" s="191"/>
      <c r="CD37" s="192"/>
      <c r="CE37" s="192"/>
      <c r="CF37" s="192"/>
      <c r="CG37" s="192"/>
      <c r="CH37" s="192"/>
      <c r="CI37" s="192"/>
      <c r="CJ37" s="192"/>
      <c r="CK37" s="192"/>
      <c r="CL37" s="192"/>
      <c r="CM37" s="192"/>
      <c r="CN37" s="192"/>
      <c r="CO37" s="192"/>
      <c r="CP37" s="192"/>
      <c r="CQ37" s="193"/>
      <c r="CR37" s="193"/>
      <c r="CS37" s="191"/>
      <c r="CT37" s="192"/>
      <c r="CU37" s="192"/>
      <c r="CV37" s="192"/>
      <c r="CW37" s="192"/>
      <c r="CX37" s="192"/>
      <c r="CY37" s="192"/>
      <c r="CZ37" s="192"/>
      <c r="DA37" s="192"/>
      <c r="DB37" s="192"/>
      <c r="DC37" s="192"/>
      <c r="DD37" s="192"/>
      <c r="DE37" s="192"/>
      <c r="DF37" s="192"/>
      <c r="DG37" s="193"/>
      <c r="DH37" s="193"/>
      <c r="DI37" s="191"/>
      <c r="DJ37" s="192"/>
      <c r="DK37" s="192"/>
      <c r="DL37" s="192"/>
      <c r="DM37" s="192"/>
      <c r="DN37" s="192"/>
      <c r="DO37" s="192"/>
      <c r="DP37" s="192"/>
      <c r="DQ37" s="192"/>
      <c r="DR37" s="192"/>
      <c r="DS37" s="192"/>
      <c r="DT37" s="192"/>
      <c r="DU37" s="192"/>
      <c r="DV37" s="192"/>
      <c r="DW37" s="193"/>
      <c r="DX37" s="193"/>
      <c r="DY37" s="191"/>
      <c r="DZ37" s="192"/>
      <c r="EA37" s="192"/>
      <c r="EB37" s="192"/>
      <c r="EC37" s="192"/>
      <c r="ED37" s="192"/>
      <c r="EE37" s="192"/>
      <c r="EF37" s="192"/>
      <c r="EG37" s="192"/>
      <c r="EH37" s="192"/>
      <c r="EI37" s="192"/>
      <c r="EJ37" s="192"/>
      <c r="EK37" s="192"/>
      <c r="EL37" s="192"/>
      <c r="EM37" s="193"/>
      <c r="EN37" s="193"/>
      <c r="EO37" s="191"/>
      <c r="EP37" s="192"/>
      <c r="EQ37" s="192"/>
      <c r="ER37" s="192"/>
      <c r="ES37" s="192"/>
      <c r="ET37" s="192"/>
      <c r="EU37" s="192"/>
      <c r="EV37" s="192"/>
      <c r="EW37" s="192"/>
      <c r="EX37" s="192"/>
      <c r="EY37" s="192"/>
      <c r="EZ37" s="192"/>
      <c r="FA37" s="192"/>
      <c r="FB37" s="192"/>
      <c r="FC37" s="193"/>
      <c r="FD37" s="193"/>
      <c r="FE37" s="191"/>
      <c r="FF37" s="192"/>
      <c r="FG37" s="192"/>
      <c r="FH37" s="192"/>
      <c r="FI37" s="192"/>
      <c r="FJ37" s="192"/>
      <c r="FK37" s="192"/>
      <c r="FL37" s="192"/>
      <c r="FM37" s="192"/>
      <c r="FN37" s="192"/>
      <c r="FO37" s="192"/>
      <c r="FP37" s="192"/>
      <c r="FQ37" s="192"/>
      <c r="FR37" s="192"/>
      <c r="FS37" s="193"/>
      <c r="FT37" s="193"/>
      <c r="FU37" s="191"/>
      <c r="FV37" s="192"/>
      <c r="FW37" s="192"/>
      <c r="FX37" s="192"/>
      <c r="FY37" s="192"/>
      <c r="FZ37" s="192"/>
      <c r="GA37" s="192"/>
      <c r="GB37" s="192"/>
      <c r="GC37" s="192"/>
      <c r="GD37" s="192"/>
      <c r="GE37" s="192"/>
      <c r="GF37" s="192"/>
      <c r="GG37" s="192"/>
      <c r="GH37" s="192"/>
      <c r="GI37" s="193"/>
      <c r="GJ37" s="193"/>
      <c r="GK37" s="191"/>
      <c r="GL37" s="192"/>
      <c r="GM37" s="192"/>
      <c r="GN37" s="192"/>
      <c r="GO37" s="192"/>
      <c r="GP37" s="192"/>
      <c r="GQ37" s="192"/>
      <c r="GR37" s="192"/>
      <c r="GS37" s="192"/>
      <c r="GT37" s="192"/>
      <c r="GU37" s="192"/>
      <c r="GV37" s="192"/>
      <c r="GW37" s="192"/>
      <c r="GX37" s="192"/>
      <c r="GY37" s="193"/>
      <c r="GZ37" s="193"/>
      <c r="HA37" s="191"/>
      <c r="HB37" s="192"/>
      <c r="HC37" s="192"/>
      <c r="HD37" s="192"/>
      <c r="HE37" s="192"/>
      <c r="HF37" s="192"/>
      <c r="HG37" s="192"/>
      <c r="HH37" s="192"/>
      <c r="HI37" s="192"/>
      <c r="HJ37" s="192"/>
      <c r="HK37" s="192"/>
      <c r="HL37" s="192"/>
      <c r="HM37" s="192"/>
      <c r="HN37" s="192"/>
      <c r="HO37" s="193"/>
      <c r="HP37" s="193"/>
      <c r="HQ37" s="191"/>
      <c r="HR37" s="192"/>
      <c r="HS37" s="192"/>
      <c r="HT37" s="192"/>
      <c r="HU37" s="192"/>
      <c r="HV37" s="192"/>
      <c r="HW37" s="192"/>
      <c r="HX37" s="192"/>
      <c r="HY37" s="192"/>
      <c r="HZ37" s="192"/>
      <c r="IA37" s="192"/>
      <c r="IB37" s="192"/>
      <c r="IC37" s="192"/>
      <c r="ID37" s="192"/>
      <c r="IE37" s="193"/>
      <c r="IF37" s="193"/>
      <c r="IG37" s="191"/>
      <c r="IH37" s="192"/>
      <c r="II37" s="192"/>
      <c r="IJ37" s="192"/>
      <c r="IK37" s="192"/>
      <c r="IL37" s="192"/>
      <c r="IM37" s="192"/>
      <c r="IN37" s="192"/>
      <c r="IO37" s="192"/>
      <c r="IP37" s="192"/>
      <c r="IQ37" s="192"/>
      <c r="IR37" s="192"/>
      <c r="IS37" s="192"/>
      <c r="IT37" s="192"/>
      <c r="IU37" s="193"/>
      <c r="IV37" s="193"/>
    </row>
    <row r="38" spans="1:256" ht="15.75">
      <c r="A38" s="91"/>
      <c r="B38" s="192" t="s">
        <v>823</v>
      </c>
      <c r="C38" s="192" t="s">
        <v>823</v>
      </c>
      <c r="D38" s="192" t="s">
        <v>823</v>
      </c>
      <c r="E38" s="192" t="s">
        <v>823</v>
      </c>
      <c r="F38" s="192" t="s">
        <v>823</v>
      </c>
      <c r="G38" s="192" t="s">
        <v>823</v>
      </c>
      <c r="H38" s="192" t="s">
        <v>823</v>
      </c>
      <c r="I38" s="192"/>
      <c r="J38" s="192" t="s">
        <v>823</v>
      </c>
      <c r="K38" s="192"/>
      <c r="L38" s="192"/>
      <c r="M38" s="192"/>
      <c r="N38" s="192" t="s">
        <v>823</v>
      </c>
      <c r="O38" s="193"/>
      <c r="P38" s="193"/>
      <c r="Q38" s="91"/>
      <c r="R38" s="192"/>
      <c r="S38" s="192"/>
      <c r="T38" s="192"/>
      <c r="U38" s="192"/>
      <c r="V38" s="192"/>
      <c r="W38" s="192"/>
      <c r="X38" s="192"/>
      <c r="Y38" s="192"/>
      <c r="Z38" s="192"/>
      <c r="AA38" s="192"/>
      <c r="AB38" s="192"/>
      <c r="AC38" s="192"/>
      <c r="AD38" s="192"/>
      <c r="AE38" s="193"/>
      <c r="AF38" s="193"/>
      <c r="AG38" s="91"/>
      <c r="AH38" s="192"/>
      <c r="AI38" s="192"/>
      <c r="AJ38" s="192"/>
      <c r="AK38" s="192"/>
      <c r="AL38" s="192"/>
      <c r="AM38" s="192"/>
      <c r="AN38" s="192"/>
      <c r="AO38" s="192"/>
      <c r="AP38" s="192"/>
      <c r="AQ38" s="192"/>
      <c r="AR38" s="192"/>
      <c r="AS38" s="192"/>
      <c r="AT38" s="192"/>
      <c r="AU38" s="193"/>
      <c r="AV38" s="193"/>
      <c r="AW38" s="91"/>
      <c r="AX38" s="192"/>
      <c r="AY38" s="192"/>
      <c r="AZ38" s="192"/>
      <c r="BA38" s="192"/>
      <c r="BB38" s="192"/>
      <c r="BC38" s="192"/>
      <c r="BD38" s="192"/>
      <c r="BE38" s="192"/>
      <c r="BF38" s="192"/>
      <c r="BG38" s="192"/>
      <c r="BH38" s="192"/>
      <c r="BI38" s="192"/>
      <c r="BJ38" s="192"/>
      <c r="BK38" s="193"/>
      <c r="BL38" s="193"/>
      <c r="BM38" s="91"/>
      <c r="BN38" s="192"/>
      <c r="BO38" s="192"/>
      <c r="BP38" s="192"/>
      <c r="BQ38" s="192"/>
      <c r="BR38" s="192"/>
      <c r="BS38" s="192"/>
      <c r="BT38" s="192"/>
      <c r="BU38" s="192"/>
      <c r="BV38" s="192"/>
      <c r="BW38" s="192"/>
      <c r="BX38" s="192"/>
      <c r="BY38" s="192"/>
      <c r="BZ38" s="192"/>
      <c r="CA38" s="193"/>
      <c r="CB38" s="193"/>
      <c r="CC38" s="91"/>
      <c r="CD38" s="192"/>
      <c r="CE38" s="192"/>
      <c r="CF38" s="192"/>
      <c r="CG38" s="192"/>
      <c r="CH38" s="192"/>
      <c r="CI38" s="192"/>
      <c r="CJ38" s="192"/>
      <c r="CK38" s="192"/>
      <c r="CL38" s="192"/>
      <c r="CM38" s="192"/>
      <c r="CN38" s="192"/>
      <c r="CO38" s="192"/>
      <c r="CP38" s="192"/>
      <c r="CQ38" s="193"/>
      <c r="CR38" s="193"/>
      <c r="CS38" s="91"/>
      <c r="CT38" s="192"/>
      <c r="CU38" s="192"/>
      <c r="CV38" s="192"/>
      <c r="CW38" s="192"/>
      <c r="CX38" s="192"/>
      <c r="CY38" s="192"/>
      <c r="CZ38" s="192"/>
      <c r="DA38" s="192"/>
      <c r="DB38" s="192"/>
      <c r="DC38" s="192"/>
      <c r="DD38" s="192"/>
      <c r="DE38" s="192"/>
      <c r="DF38" s="192"/>
      <c r="DG38" s="193"/>
      <c r="DH38" s="193"/>
      <c r="DI38" s="91"/>
      <c r="DJ38" s="192"/>
      <c r="DK38" s="192"/>
      <c r="DL38" s="192"/>
      <c r="DM38" s="192"/>
      <c r="DN38" s="192"/>
      <c r="DO38" s="192"/>
      <c r="DP38" s="192"/>
      <c r="DQ38" s="192"/>
      <c r="DR38" s="192"/>
      <c r="DS38" s="192"/>
      <c r="DT38" s="192"/>
      <c r="DU38" s="192"/>
      <c r="DV38" s="192"/>
      <c r="DW38" s="193"/>
      <c r="DX38" s="193"/>
      <c r="DY38" s="91"/>
      <c r="DZ38" s="192"/>
      <c r="EA38" s="192"/>
      <c r="EB38" s="192"/>
      <c r="EC38" s="192"/>
      <c r="ED38" s="192"/>
      <c r="EE38" s="192"/>
      <c r="EF38" s="192"/>
      <c r="EG38" s="192"/>
      <c r="EH38" s="192"/>
      <c r="EI38" s="192"/>
      <c r="EJ38" s="192"/>
      <c r="EK38" s="192"/>
      <c r="EL38" s="192"/>
      <c r="EM38" s="193"/>
      <c r="EN38" s="193"/>
      <c r="EO38" s="91"/>
      <c r="EP38" s="192"/>
      <c r="EQ38" s="192"/>
      <c r="ER38" s="192"/>
      <c r="ES38" s="192"/>
      <c r="ET38" s="192"/>
      <c r="EU38" s="192"/>
      <c r="EV38" s="192"/>
      <c r="EW38" s="192"/>
      <c r="EX38" s="192"/>
      <c r="EY38" s="192"/>
      <c r="EZ38" s="192"/>
      <c r="FA38" s="192"/>
      <c r="FB38" s="192"/>
      <c r="FC38" s="193"/>
      <c r="FD38" s="193"/>
      <c r="FE38" s="91"/>
      <c r="FF38" s="192"/>
      <c r="FG38" s="192"/>
      <c r="FH38" s="192"/>
      <c r="FI38" s="192"/>
      <c r="FJ38" s="192"/>
      <c r="FK38" s="192"/>
      <c r="FL38" s="192"/>
      <c r="FM38" s="192"/>
      <c r="FN38" s="192"/>
      <c r="FO38" s="192"/>
      <c r="FP38" s="192"/>
      <c r="FQ38" s="192"/>
      <c r="FR38" s="192"/>
      <c r="FS38" s="193"/>
      <c r="FT38" s="193"/>
      <c r="FU38" s="91"/>
      <c r="FV38" s="192"/>
      <c r="FW38" s="192"/>
      <c r="FX38" s="192"/>
      <c r="FY38" s="192"/>
      <c r="FZ38" s="192"/>
      <c r="GA38" s="192"/>
      <c r="GB38" s="192"/>
      <c r="GC38" s="192"/>
      <c r="GD38" s="192"/>
      <c r="GE38" s="192"/>
      <c r="GF38" s="192"/>
      <c r="GG38" s="192"/>
      <c r="GH38" s="192"/>
      <c r="GI38" s="193"/>
      <c r="GJ38" s="193"/>
      <c r="GK38" s="91"/>
      <c r="GL38" s="192"/>
      <c r="GM38" s="192"/>
      <c r="GN38" s="192"/>
      <c r="GO38" s="192"/>
      <c r="GP38" s="192"/>
      <c r="GQ38" s="192"/>
      <c r="GR38" s="192"/>
      <c r="GS38" s="192"/>
      <c r="GT38" s="192"/>
      <c r="GU38" s="192"/>
      <c r="GV38" s="192"/>
      <c r="GW38" s="192"/>
      <c r="GX38" s="192"/>
      <c r="GY38" s="193"/>
      <c r="GZ38" s="193"/>
      <c r="HA38" s="91"/>
      <c r="HB38" s="192"/>
      <c r="HC38" s="192"/>
      <c r="HD38" s="192"/>
      <c r="HE38" s="192"/>
      <c r="HF38" s="192"/>
      <c r="HG38" s="192"/>
      <c r="HH38" s="192"/>
      <c r="HI38" s="192"/>
      <c r="HJ38" s="192"/>
      <c r="HK38" s="192"/>
      <c r="HL38" s="192"/>
      <c r="HM38" s="192"/>
      <c r="HN38" s="192"/>
      <c r="HO38" s="193"/>
      <c r="HP38" s="193"/>
      <c r="HQ38" s="91"/>
      <c r="HR38" s="192"/>
      <c r="HS38" s="192"/>
      <c r="HT38" s="192"/>
      <c r="HU38" s="192"/>
      <c r="HV38" s="192"/>
      <c r="HW38" s="192"/>
      <c r="HX38" s="192"/>
      <c r="HY38" s="192"/>
      <c r="HZ38" s="192"/>
      <c r="IA38" s="192"/>
      <c r="IB38" s="192"/>
      <c r="IC38" s="192"/>
      <c r="ID38" s="192"/>
      <c r="IE38" s="193"/>
      <c r="IF38" s="193"/>
      <c r="IG38" s="91"/>
      <c r="IH38" s="192"/>
      <c r="II38" s="192"/>
      <c r="IJ38" s="192"/>
      <c r="IK38" s="192"/>
      <c r="IL38" s="192"/>
      <c r="IM38" s="192"/>
      <c r="IN38" s="192"/>
      <c r="IO38" s="192"/>
      <c r="IP38" s="192"/>
      <c r="IQ38" s="192"/>
      <c r="IR38" s="192"/>
      <c r="IS38" s="192"/>
      <c r="IT38" s="192"/>
      <c r="IU38" s="193"/>
      <c r="IV38" s="193"/>
    </row>
    <row r="39" spans="1:256" ht="15.75">
      <c r="A39" s="191" t="s">
        <v>6</v>
      </c>
      <c r="B39" s="192">
        <v>873831.63</v>
      </c>
      <c r="C39" s="192">
        <v>82069.549999999988</v>
      </c>
      <c r="D39" s="192">
        <v>0</v>
      </c>
      <c r="E39" s="192">
        <v>68581.179999999993</v>
      </c>
      <c r="F39" s="192">
        <v>1.33</v>
      </c>
      <c r="G39" s="192">
        <v>281549.95999999996</v>
      </c>
      <c r="H39" s="192">
        <v>0</v>
      </c>
      <c r="I39" s="192">
        <v>121705.93</v>
      </c>
      <c r="J39" s="192">
        <v>740.92</v>
      </c>
      <c r="K39" s="192">
        <v>199480.40999999997</v>
      </c>
      <c r="L39" s="192">
        <v>0</v>
      </c>
      <c r="M39" s="192">
        <v>53124.75</v>
      </c>
      <c r="N39" s="192">
        <v>739.58999999999992</v>
      </c>
      <c r="O39" s="193">
        <v>0.17240399045752094</v>
      </c>
      <c r="P39" s="193">
        <v>0.46232797730153113</v>
      </c>
      <c r="Q39" s="191"/>
      <c r="R39" s="192"/>
      <c r="S39" s="192"/>
      <c r="T39" s="192"/>
      <c r="U39" s="192"/>
      <c r="V39" s="192"/>
      <c r="W39" s="192"/>
      <c r="X39" s="192"/>
      <c r="Y39" s="192"/>
      <c r="Z39" s="192"/>
      <c r="AA39" s="192"/>
      <c r="AB39" s="192"/>
      <c r="AC39" s="192"/>
      <c r="AD39" s="192"/>
      <c r="AE39" s="193"/>
      <c r="AF39" s="193"/>
      <c r="AG39" s="191"/>
      <c r="AH39" s="192"/>
      <c r="AI39" s="192"/>
      <c r="AJ39" s="192"/>
      <c r="AK39" s="192"/>
      <c r="AL39" s="192"/>
      <c r="AM39" s="192"/>
      <c r="AN39" s="192"/>
      <c r="AO39" s="192"/>
      <c r="AP39" s="192"/>
      <c r="AQ39" s="192"/>
      <c r="AR39" s="192"/>
      <c r="AS39" s="192"/>
      <c r="AT39" s="192"/>
      <c r="AU39" s="193"/>
      <c r="AV39" s="193"/>
      <c r="AW39" s="191"/>
      <c r="AX39" s="192"/>
      <c r="AY39" s="192"/>
      <c r="AZ39" s="192"/>
      <c r="BA39" s="192"/>
      <c r="BB39" s="192"/>
      <c r="BC39" s="192"/>
      <c r="BD39" s="192"/>
      <c r="BE39" s="192"/>
      <c r="BF39" s="192"/>
      <c r="BG39" s="192"/>
      <c r="BH39" s="192"/>
      <c r="BI39" s="192"/>
      <c r="BJ39" s="192"/>
      <c r="BK39" s="193"/>
      <c r="BL39" s="193"/>
      <c r="BM39" s="191"/>
      <c r="BN39" s="192"/>
      <c r="BO39" s="192"/>
      <c r="BP39" s="192"/>
      <c r="BQ39" s="192"/>
      <c r="BR39" s="192"/>
      <c r="BS39" s="192"/>
      <c r="BT39" s="192"/>
      <c r="BU39" s="192"/>
      <c r="BV39" s="192"/>
      <c r="BW39" s="192"/>
      <c r="BX39" s="192"/>
      <c r="BY39" s="192"/>
      <c r="BZ39" s="192"/>
      <c r="CA39" s="193"/>
      <c r="CB39" s="193"/>
      <c r="CC39" s="191"/>
      <c r="CD39" s="192"/>
      <c r="CE39" s="192"/>
      <c r="CF39" s="192"/>
      <c r="CG39" s="192"/>
      <c r="CH39" s="192"/>
      <c r="CI39" s="192"/>
      <c r="CJ39" s="192"/>
      <c r="CK39" s="192"/>
      <c r="CL39" s="192"/>
      <c r="CM39" s="192"/>
      <c r="CN39" s="192"/>
      <c r="CO39" s="192"/>
      <c r="CP39" s="192"/>
      <c r="CQ39" s="193"/>
      <c r="CR39" s="193"/>
      <c r="CS39" s="191"/>
      <c r="CT39" s="192"/>
      <c r="CU39" s="192"/>
      <c r="CV39" s="192"/>
      <c r="CW39" s="192"/>
      <c r="CX39" s="192"/>
      <c r="CY39" s="192"/>
      <c r="CZ39" s="192"/>
      <c r="DA39" s="192"/>
      <c r="DB39" s="192"/>
      <c r="DC39" s="192"/>
      <c r="DD39" s="192"/>
      <c r="DE39" s="192"/>
      <c r="DF39" s="192"/>
      <c r="DG39" s="193"/>
      <c r="DH39" s="193"/>
      <c r="DI39" s="191"/>
      <c r="DJ39" s="192"/>
      <c r="DK39" s="192"/>
      <c r="DL39" s="192"/>
      <c r="DM39" s="192"/>
      <c r="DN39" s="192"/>
      <c r="DO39" s="192"/>
      <c r="DP39" s="192"/>
      <c r="DQ39" s="192"/>
      <c r="DR39" s="192"/>
      <c r="DS39" s="192"/>
      <c r="DT39" s="192"/>
      <c r="DU39" s="192"/>
      <c r="DV39" s="192"/>
      <c r="DW39" s="193"/>
      <c r="DX39" s="193"/>
      <c r="DY39" s="191"/>
      <c r="DZ39" s="192"/>
      <c r="EA39" s="192"/>
      <c r="EB39" s="192"/>
      <c r="EC39" s="192"/>
      <c r="ED39" s="192"/>
      <c r="EE39" s="192"/>
      <c r="EF39" s="192"/>
      <c r="EG39" s="192"/>
      <c r="EH39" s="192"/>
      <c r="EI39" s="192"/>
      <c r="EJ39" s="192"/>
      <c r="EK39" s="192"/>
      <c r="EL39" s="192"/>
      <c r="EM39" s="193"/>
      <c r="EN39" s="193"/>
      <c r="EO39" s="191"/>
      <c r="EP39" s="192"/>
      <c r="EQ39" s="192"/>
      <c r="ER39" s="192"/>
      <c r="ES39" s="192"/>
      <c r="ET39" s="192"/>
      <c r="EU39" s="192"/>
      <c r="EV39" s="192"/>
      <c r="EW39" s="192"/>
      <c r="EX39" s="192"/>
      <c r="EY39" s="192"/>
      <c r="EZ39" s="192"/>
      <c r="FA39" s="192"/>
      <c r="FB39" s="192"/>
      <c r="FC39" s="193"/>
      <c r="FD39" s="193"/>
      <c r="FE39" s="191"/>
      <c r="FF39" s="192"/>
      <c r="FG39" s="192"/>
      <c r="FH39" s="192"/>
      <c r="FI39" s="192"/>
      <c r="FJ39" s="192"/>
      <c r="FK39" s="192"/>
      <c r="FL39" s="192"/>
      <c r="FM39" s="192"/>
      <c r="FN39" s="192"/>
      <c r="FO39" s="192"/>
      <c r="FP39" s="192"/>
      <c r="FQ39" s="192"/>
      <c r="FR39" s="192"/>
      <c r="FS39" s="193"/>
      <c r="FT39" s="193"/>
      <c r="FU39" s="191"/>
      <c r="FV39" s="192"/>
      <c r="FW39" s="192"/>
      <c r="FX39" s="192"/>
      <c r="FY39" s="192"/>
      <c r="FZ39" s="192"/>
      <c r="GA39" s="192"/>
      <c r="GB39" s="192"/>
      <c r="GC39" s="192"/>
      <c r="GD39" s="192"/>
      <c r="GE39" s="192"/>
      <c r="GF39" s="192"/>
      <c r="GG39" s="192"/>
      <c r="GH39" s="192"/>
      <c r="GI39" s="193"/>
      <c r="GJ39" s="193"/>
      <c r="GK39" s="191"/>
      <c r="GL39" s="192"/>
      <c r="GM39" s="192"/>
      <c r="GN39" s="192"/>
      <c r="GO39" s="192"/>
      <c r="GP39" s="192"/>
      <c r="GQ39" s="192"/>
      <c r="GR39" s="192"/>
      <c r="GS39" s="192"/>
      <c r="GT39" s="192"/>
      <c r="GU39" s="192"/>
      <c r="GV39" s="192"/>
      <c r="GW39" s="192"/>
      <c r="GX39" s="192"/>
      <c r="GY39" s="193"/>
      <c r="GZ39" s="193"/>
      <c r="HA39" s="191"/>
      <c r="HB39" s="192"/>
      <c r="HC39" s="192"/>
      <c r="HD39" s="192"/>
      <c r="HE39" s="192"/>
      <c r="HF39" s="192"/>
      <c r="HG39" s="192"/>
      <c r="HH39" s="192"/>
      <c r="HI39" s="192"/>
      <c r="HJ39" s="192"/>
      <c r="HK39" s="192"/>
      <c r="HL39" s="192"/>
      <c r="HM39" s="192"/>
      <c r="HN39" s="192"/>
      <c r="HO39" s="193"/>
      <c r="HP39" s="193"/>
      <c r="HQ39" s="191"/>
      <c r="HR39" s="192"/>
      <c r="HS39" s="192"/>
      <c r="HT39" s="192"/>
      <c r="HU39" s="192"/>
      <c r="HV39" s="192"/>
      <c r="HW39" s="192"/>
      <c r="HX39" s="192"/>
      <c r="HY39" s="192"/>
      <c r="HZ39" s="192"/>
      <c r="IA39" s="192"/>
      <c r="IB39" s="192"/>
      <c r="IC39" s="192"/>
      <c r="ID39" s="192"/>
      <c r="IE39" s="193"/>
      <c r="IF39" s="193"/>
      <c r="IG39" s="191"/>
      <c r="IH39" s="192"/>
      <c r="II39" s="192"/>
      <c r="IJ39" s="192"/>
      <c r="IK39" s="192"/>
      <c r="IL39" s="192"/>
      <c r="IM39" s="192"/>
      <c r="IN39" s="192"/>
      <c r="IO39" s="192"/>
      <c r="IP39" s="192"/>
      <c r="IQ39" s="192"/>
      <c r="IR39" s="192"/>
      <c r="IS39" s="192"/>
      <c r="IT39" s="192"/>
      <c r="IU39" s="193"/>
      <c r="IV39" s="193"/>
    </row>
    <row r="40" spans="1:256" ht="15.75" thickBot="1">
      <c r="A40" s="129"/>
      <c r="B40" s="562" t="s">
        <v>823</v>
      </c>
      <c r="C40" s="562" t="s">
        <v>823</v>
      </c>
      <c r="D40" s="201" t="s">
        <v>823</v>
      </c>
      <c r="E40" s="562" t="s">
        <v>823</v>
      </c>
      <c r="F40" s="562"/>
      <c r="G40" s="562" t="s">
        <v>823</v>
      </c>
      <c r="H40" s="562" t="s">
        <v>823</v>
      </c>
      <c r="I40" s="562" t="s">
        <v>823</v>
      </c>
      <c r="J40" s="562"/>
      <c r="K40" s="562" t="s">
        <v>823</v>
      </c>
      <c r="L40" s="562" t="s">
        <v>823</v>
      </c>
      <c r="M40" s="562" t="s">
        <v>823</v>
      </c>
      <c r="N40" s="562"/>
      <c r="O40" s="129"/>
      <c r="P40" s="129"/>
      <c r="Q40" s="880"/>
      <c r="R40" s="190"/>
      <c r="S40" s="190"/>
      <c r="T40" s="880"/>
      <c r="U40" s="880"/>
      <c r="V40" s="880"/>
      <c r="W40" s="880"/>
      <c r="X40" s="880"/>
      <c r="Y40" s="880"/>
      <c r="Z40" s="880"/>
      <c r="AA40" s="880"/>
      <c r="AB40" s="880"/>
      <c r="AC40" s="880"/>
      <c r="AD40" s="880"/>
      <c r="AE40" s="880"/>
      <c r="AF40" s="880"/>
      <c r="AG40" s="880"/>
      <c r="AH40" s="880"/>
      <c r="AI40" s="880"/>
      <c r="AJ40" s="880"/>
      <c r="AK40" s="880"/>
      <c r="AL40" s="880"/>
      <c r="AM40" s="880"/>
      <c r="AN40" s="880"/>
      <c r="AO40" s="880"/>
      <c r="AP40" s="880"/>
      <c r="AQ40" s="880"/>
      <c r="AR40" s="880"/>
      <c r="AS40" s="880"/>
      <c r="AT40" s="880"/>
      <c r="AU40" s="880"/>
      <c r="AV40" s="880"/>
      <c r="AW40" s="880"/>
      <c r="AX40" s="880"/>
      <c r="AY40" s="880"/>
      <c r="AZ40" s="880"/>
      <c r="BA40" s="880"/>
      <c r="BB40" s="880"/>
      <c r="BC40" s="880"/>
      <c r="BD40" s="880"/>
      <c r="BE40" s="880"/>
      <c r="BF40" s="880"/>
      <c r="BG40" s="880"/>
      <c r="BH40" s="880"/>
      <c r="BI40" s="880"/>
      <c r="BJ40" s="880"/>
      <c r="BK40" s="880"/>
      <c r="BL40" s="880"/>
      <c r="BM40" s="880"/>
      <c r="BN40" s="880"/>
      <c r="BO40" s="880"/>
      <c r="BP40" s="880"/>
      <c r="BQ40" s="880"/>
      <c r="BR40" s="880"/>
      <c r="BS40" s="880"/>
      <c r="BT40" s="880"/>
      <c r="BU40" s="880"/>
      <c r="BV40" s="880"/>
      <c r="BW40" s="880"/>
      <c r="BX40" s="880"/>
      <c r="BY40" s="880"/>
      <c r="BZ40" s="880"/>
      <c r="CA40" s="880"/>
      <c r="CB40" s="880"/>
      <c r="CC40" s="880"/>
      <c r="CD40" s="880"/>
      <c r="CE40" s="880"/>
      <c r="CF40" s="880"/>
      <c r="CG40" s="880"/>
      <c r="CH40" s="880"/>
      <c r="CI40" s="880"/>
      <c r="CJ40" s="880"/>
      <c r="CK40" s="880"/>
      <c r="CL40" s="880"/>
      <c r="CM40" s="880"/>
      <c r="CN40" s="880"/>
      <c r="CO40" s="880"/>
      <c r="CP40" s="880"/>
      <c r="CQ40" s="880"/>
      <c r="CR40" s="880"/>
      <c r="CS40" s="880"/>
      <c r="CT40" s="880"/>
      <c r="CU40" s="880"/>
      <c r="CV40" s="880"/>
      <c r="CW40" s="880"/>
      <c r="CX40" s="880"/>
      <c r="CY40" s="880"/>
      <c r="CZ40" s="880"/>
      <c r="DA40" s="880"/>
      <c r="DB40" s="880"/>
      <c r="DC40" s="880"/>
      <c r="DD40" s="880"/>
      <c r="DE40" s="880"/>
      <c r="DF40" s="880"/>
      <c r="DG40" s="880"/>
      <c r="DH40" s="880"/>
      <c r="DI40" s="880"/>
      <c r="DJ40" s="880"/>
      <c r="DK40" s="880"/>
      <c r="DL40" s="880"/>
      <c r="DM40" s="880"/>
      <c r="DN40" s="880"/>
      <c r="DO40" s="880"/>
      <c r="DP40" s="880"/>
      <c r="DQ40" s="880"/>
      <c r="DR40" s="880"/>
      <c r="DS40" s="880"/>
      <c r="DT40" s="880"/>
      <c r="DU40" s="880"/>
      <c r="DV40" s="880"/>
      <c r="DW40" s="880"/>
      <c r="DX40" s="880"/>
      <c r="DY40" s="880"/>
      <c r="DZ40" s="880"/>
      <c r="EA40" s="880"/>
      <c r="EB40" s="880"/>
      <c r="EC40" s="880"/>
      <c r="ED40" s="880"/>
      <c r="EE40" s="880"/>
      <c r="EF40" s="880"/>
      <c r="EG40" s="880"/>
      <c r="EH40" s="880"/>
      <c r="EI40" s="880"/>
      <c r="EJ40" s="880"/>
      <c r="EK40" s="880"/>
      <c r="EL40" s="880"/>
      <c r="EM40" s="880"/>
      <c r="EN40" s="880"/>
      <c r="EO40" s="880"/>
      <c r="EP40" s="880"/>
      <c r="EQ40" s="880"/>
      <c r="ER40" s="880"/>
      <c r="ES40" s="880"/>
      <c r="ET40" s="880"/>
      <c r="EU40" s="880"/>
      <c r="EV40" s="880"/>
      <c r="EW40" s="880"/>
      <c r="EX40" s="880"/>
      <c r="EY40" s="880"/>
      <c r="EZ40" s="880"/>
      <c r="FA40" s="880"/>
      <c r="FB40" s="880"/>
      <c r="FC40" s="880"/>
      <c r="FD40" s="880"/>
      <c r="FE40" s="880"/>
      <c r="FF40" s="880"/>
      <c r="FG40" s="880"/>
      <c r="FH40" s="880"/>
      <c r="FI40" s="880"/>
      <c r="FJ40" s="880"/>
      <c r="FK40" s="880"/>
      <c r="FL40" s="880"/>
      <c r="FM40" s="880"/>
      <c r="FN40" s="880"/>
      <c r="FO40" s="880"/>
      <c r="FP40" s="880"/>
      <c r="FQ40" s="880"/>
      <c r="FR40" s="880"/>
      <c r="FS40" s="880"/>
      <c r="FT40" s="880"/>
      <c r="FU40" s="880"/>
      <c r="FV40" s="880"/>
      <c r="FW40" s="880"/>
      <c r="FX40" s="880"/>
      <c r="FY40" s="880"/>
      <c r="FZ40" s="880"/>
      <c r="GA40" s="880"/>
      <c r="GB40" s="880"/>
      <c r="GC40" s="880"/>
      <c r="GD40" s="880"/>
      <c r="GE40" s="880"/>
      <c r="GF40" s="880"/>
      <c r="GG40" s="880"/>
      <c r="GH40" s="880"/>
      <c r="GI40" s="880"/>
      <c r="GJ40" s="880"/>
      <c r="GK40" s="880"/>
      <c r="GL40" s="880"/>
      <c r="GM40" s="880"/>
      <c r="GN40" s="880"/>
      <c r="GO40" s="880"/>
      <c r="GP40" s="880"/>
      <c r="GQ40" s="880"/>
      <c r="GR40" s="880"/>
      <c r="GS40" s="880"/>
      <c r="GT40" s="880"/>
      <c r="GU40" s="880"/>
      <c r="GV40" s="880"/>
      <c r="GW40" s="880"/>
      <c r="GX40" s="880"/>
      <c r="GY40" s="880"/>
      <c r="GZ40" s="880"/>
      <c r="HA40" s="880"/>
      <c r="HB40" s="880"/>
      <c r="HC40" s="880"/>
      <c r="HD40" s="880"/>
      <c r="HE40" s="880"/>
      <c r="HF40" s="880"/>
      <c r="HG40" s="880"/>
      <c r="HH40" s="880"/>
      <c r="HI40" s="880"/>
      <c r="HJ40" s="880"/>
      <c r="HK40" s="880"/>
      <c r="HL40" s="880"/>
      <c r="HM40" s="880"/>
      <c r="HN40" s="880"/>
      <c r="HO40" s="880"/>
      <c r="HP40" s="880"/>
      <c r="HQ40" s="880"/>
      <c r="HR40" s="880"/>
      <c r="HS40" s="880"/>
      <c r="HT40" s="880"/>
      <c r="HU40" s="880"/>
      <c r="HV40" s="880"/>
      <c r="HW40" s="880"/>
      <c r="HX40" s="880"/>
      <c r="HY40" s="880"/>
      <c r="HZ40" s="880"/>
      <c r="IA40" s="880"/>
      <c r="IB40" s="880"/>
      <c r="IC40" s="880"/>
      <c r="ID40" s="880"/>
      <c r="IE40" s="880"/>
      <c r="IF40" s="880"/>
      <c r="IG40" s="880"/>
      <c r="IH40" s="880"/>
      <c r="II40" s="880"/>
      <c r="IJ40" s="880"/>
      <c r="IK40" s="880"/>
      <c r="IL40" s="880"/>
      <c r="IM40" s="880"/>
      <c r="IN40" s="880"/>
      <c r="IO40" s="880"/>
      <c r="IP40" s="880"/>
      <c r="IQ40" s="880"/>
      <c r="IR40" s="880"/>
      <c r="IS40" s="880"/>
      <c r="IT40" s="880"/>
      <c r="IU40" s="880"/>
      <c r="IV40" s="880"/>
    </row>
    <row r="41" spans="1:256" ht="16.5" thickTop="1">
      <c r="A41" s="880"/>
      <c r="B41" s="880"/>
      <c r="C41" s="880"/>
      <c r="D41" s="880"/>
      <c r="E41" s="880"/>
      <c r="F41" s="880"/>
      <c r="G41" s="880"/>
      <c r="H41" s="880"/>
      <c r="I41" s="880"/>
      <c r="J41" s="880"/>
      <c r="K41" s="880"/>
      <c r="L41" s="880"/>
      <c r="M41" s="880"/>
      <c r="N41" s="880"/>
      <c r="O41" s="880"/>
      <c r="P41" s="880"/>
      <c r="Q41" s="191"/>
      <c r="R41" s="192"/>
      <c r="S41" s="192"/>
      <c r="T41" s="192"/>
      <c r="U41" s="192"/>
      <c r="V41" s="192"/>
      <c r="W41" s="192"/>
      <c r="X41" s="192"/>
      <c r="Y41" s="192"/>
      <c r="Z41" s="192"/>
      <c r="AA41" s="192"/>
      <c r="AB41" s="192"/>
      <c r="AC41" s="192"/>
      <c r="AD41" s="192"/>
      <c r="AE41" s="193"/>
      <c r="AF41" s="193"/>
      <c r="AG41" s="191"/>
      <c r="AH41" s="192"/>
      <c r="AI41" s="192"/>
      <c r="AJ41" s="192"/>
      <c r="AK41" s="192"/>
      <c r="AL41" s="192"/>
      <c r="AM41" s="192"/>
      <c r="AN41" s="192"/>
      <c r="AO41" s="192"/>
      <c r="AP41" s="192"/>
      <c r="AQ41" s="192"/>
      <c r="AR41" s="192"/>
      <c r="AS41" s="192"/>
      <c r="AT41" s="192"/>
      <c r="AU41" s="193"/>
      <c r="AV41" s="193"/>
      <c r="AW41" s="191"/>
      <c r="AX41" s="192"/>
      <c r="AY41" s="192"/>
      <c r="AZ41" s="192"/>
      <c r="BA41" s="192"/>
      <c r="BB41" s="192"/>
      <c r="BC41" s="192"/>
      <c r="BD41" s="192"/>
      <c r="BE41" s="192"/>
      <c r="BF41" s="192"/>
      <c r="BG41" s="192"/>
      <c r="BH41" s="192"/>
      <c r="BI41" s="192"/>
      <c r="BJ41" s="192"/>
      <c r="BK41" s="193"/>
      <c r="BL41" s="193"/>
      <c r="BM41" s="191"/>
      <c r="BN41" s="192"/>
      <c r="BO41" s="192"/>
      <c r="BP41" s="192"/>
      <c r="BQ41" s="192"/>
      <c r="BR41" s="192"/>
      <c r="BS41" s="192"/>
      <c r="BT41" s="192"/>
      <c r="BU41" s="192"/>
      <c r="BV41" s="192"/>
      <c r="BW41" s="192"/>
      <c r="BX41" s="192"/>
      <c r="BY41" s="192"/>
      <c r="BZ41" s="192"/>
      <c r="CA41" s="193"/>
      <c r="CB41" s="193"/>
      <c r="CC41" s="191"/>
      <c r="CD41" s="192"/>
      <c r="CE41" s="192"/>
      <c r="CF41" s="192"/>
      <c r="CG41" s="192"/>
      <c r="CH41" s="192"/>
      <c r="CI41" s="192"/>
      <c r="CJ41" s="192"/>
      <c r="CK41" s="192"/>
      <c r="CL41" s="192"/>
      <c r="CM41" s="192"/>
      <c r="CN41" s="192"/>
      <c r="CO41" s="192"/>
      <c r="CP41" s="192"/>
      <c r="CQ41" s="193"/>
      <c r="CR41" s="193"/>
      <c r="CS41" s="191"/>
      <c r="CT41" s="192"/>
      <c r="CU41" s="192"/>
      <c r="CV41" s="192"/>
      <c r="CW41" s="192"/>
      <c r="CX41" s="192"/>
      <c r="CY41" s="192"/>
      <c r="CZ41" s="192"/>
      <c r="DA41" s="192"/>
      <c r="DB41" s="192"/>
      <c r="DC41" s="192"/>
      <c r="DD41" s="192"/>
      <c r="DE41" s="192"/>
      <c r="DF41" s="192"/>
      <c r="DG41" s="193"/>
      <c r="DH41" s="193"/>
      <c r="DI41" s="191"/>
      <c r="DJ41" s="192"/>
      <c r="DK41" s="192"/>
      <c r="DL41" s="192"/>
      <c r="DM41" s="192"/>
      <c r="DN41" s="192"/>
      <c r="DO41" s="192"/>
      <c r="DP41" s="192"/>
      <c r="DQ41" s="192"/>
      <c r="DR41" s="192"/>
      <c r="DS41" s="192"/>
      <c r="DT41" s="192"/>
      <c r="DU41" s="192"/>
      <c r="DV41" s="192"/>
      <c r="DW41" s="193"/>
      <c r="DX41" s="193"/>
      <c r="DY41" s="191"/>
      <c r="DZ41" s="192"/>
      <c r="EA41" s="192"/>
      <c r="EB41" s="192"/>
      <c r="EC41" s="192"/>
      <c r="ED41" s="192"/>
      <c r="EE41" s="192"/>
      <c r="EF41" s="192"/>
      <c r="EG41" s="192"/>
      <c r="EH41" s="192"/>
      <c r="EI41" s="192"/>
      <c r="EJ41" s="192"/>
      <c r="EK41" s="192"/>
      <c r="EL41" s="192"/>
      <c r="EM41" s="193"/>
      <c r="EN41" s="193"/>
      <c r="EO41" s="191"/>
      <c r="EP41" s="192"/>
      <c r="EQ41" s="192"/>
      <c r="ER41" s="192"/>
      <c r="ES41" s="192"/>
      <c r="ET41" s="192"/>
      <c r="EU41" s="192"/>
      <c r="EV41" s="192"/>
      <c r="EW41" s="192"/>
      <c r="EX41" s="192"/>
      <c r="EY41" s="192"/>
      <c r="EZ41" s="192"/>
      <c r="FA41" s="192"/>
      <c r="FB41" s="192"/>
      <c r="FC41" s="193"/>
      <c r="FD41" s="193"/>
      <c r="FE41" s="191"/>
      <c r="FF41" s="192"/>
      <c r="FG41" s="192"/>
      <c r="FH41" s="192"/>
      <c r="FI41" s="192"/>
      <c r="FJ41" s="192"/>
      <c r="FK41" s="192"/>
      <c r="FL41" s="192"/>
      <c r="FM41" s="192"/>
      <c r="FN41" s="192"/>
      <c r="FO41" s="192"/>
      <c r="FP41" s="192"/>
      <c r="FQ41" s="192"/>
      <c r="FR41" s="192"/>
      <c r="FS41" s="193"/>
      <c r="FT41" s="193"/>
      <c r="FU41" s="191"/>
      <c r="FV41" s="192"/>
      <c r="FW41" s="192"/>
      <c r="FX41" s="192"/>
      <c r="FY41" s="192"/>
      <c r="FZ41" s="192"/>
      <c r="GA41" s="192"/>
      <c r="GB41" s="192"/>
      <c r="GC41" s="192"/>
      <c r="GD41" s="192"/>
      <c r="GE41" s="192"/>
      <c r="GF41" s="192"/>
      <c r="GG41" s="192"/>
      <c r="GH41" s="192"/>
      <c r="GI41" s="193"/>
      <c r="GJ41" s="193"/>
      <c r="GK41" s="191"/>
      <c r="GL41" s="192"/>
      <c r="GM41" s="192"/>
      <c r="GN41" s="192"/>
      <c r="GO41" s="192"/>
      <c r="GP41" s="192"/>
      <c r="GQ41" s="192"/>
      <c r="GR41" s="192"/>
      <c r="GS41" s="192"/>
      <c r="GT41" s="192"/>
      <c r="GU41" s="192"/>
      <c r="GV41" s="192"/>
      <c r="GW41" s="192"/>
      <c r="GX41" s="192"/>
      <c r="GY41" s="193"/>
      <c r="GZ41" s="193"/>
      <c r="HA41" s="191"/>
      <c r="HB41" s="192"/>
      <c r="HC41" s="192"/>
      <c r="HD41" s="192"/>
      <c r="HE41" s="192"/>
      <c r="HF41" s="192"/>
      <c r="HG41" s="192"/>
      <c r="HH41" s="192"/>
      <c r="HI41" s="192"/>
      <c r="HJ41" s="192"/>
      <c r="HK41" s="192"/>
      <c r="HL41" s="192"/>
      <c r="HM41" s="192"/>
      <c r="HN41" s="192"/>
      <c r="HO41" s="193"/>
      <c r="HP41" s="193"/>
      <c r="HQ41" s="191"/>
      <c r="HR41" s="192"/>
      <c r="HS41" s="192"/>
      <c r="HT41" s="192"/>
      <c r="HU41" s="192"/>
      <c r="HV41" s="192"/>
      <c r="HW41" s="192"/>
      <c r="HX41" s="192"/>
      <c r="HY41" s="192"/>
      <c r="HZ41" s="192"/>
      <c r="IA41" s="192"/>
      <c r="IB41" s="192"/>
      <c r="IC41" s="192"/>
      <c r="ID41" s="192"/>
      <c r="IE41" s="193"/>
      <c r="IF41" s="193"/>
      <c r="IG41" s="191"/>
      <c r="IH41" s="192"/>
      <c r="II41" s="192"/>
      <c r="IJ41" s="192"/>
      <c r="IK41" s="192"/>
      <c r="IL41" s="192"/>
      <c r="IM41" s="192"/>
      <c r="IN41" s="192"/>
      <c r="IO41" s="192"/>
      <c r="IP41" s="192"/>
      <c r="IQ41" s="192"/>
      <c r="IR41" s="192"/>
      <c r="IS41" s="192"/>
      <c r="IT41" s="192"/>
      <c r="IU41" s="193"/>
      <c r="IV41" s="193"/>
    </row>
    <row r="42" spans="1:256" ht="15.75">
      <c r="A42" s="202" t="s">
        <v>836</v>
      </c>
      <c r="B42" s="190"/>
      <c r="C42" s="190"/>
      <c r="D42" s="880"/>
      <c r="E42" s="190"/>
      <c r="F42" s="190"/>
      <c r="G42" s="190"/>
      <c r="H42" s="190"/>
      <c r="I42" s="189" t="s">
        <v>823</v>
      </c>
      <c r="J42" s="189"/>
      <c r="K42" s="190"/>
      <c r="L42" s="190"/>
      <c r="M42" s="190"/>
      <c r="N42" s="190"/>
      <c r="O42" s="880"/>
      <c r="P42" s="880"/>
      <c r="Q42" s="191"/>
      <c r="R42" s="192"/>
      <c r="S42" s="192"/>
      <c r="T42" s="192"/>
      <c r="U42" s="192"/>
      <c r="V42" s="192"/>
      <c r="W42" s="192"/>
      <c r="X42" s="192"/>
      <c r="Y42" s="192"/>
      <c r="Z42" s="192"/>
      <c r="AA42" s="192"/>
      <c r="AB42" s="192"/>
      <c r="AC42" s="192"/>
      <c r="AD42" s="192"/>
      <c r="AE42" s="193"/>
      <c r="AF42" s="193"/>
      <c r="AG42" s="191"/>
      <c r="AH42" s="192"/>
      <c r="AI42" s="192"/>
      <c r="AJ42" s="192"/>
      <c r="AK42" s="192"/>
      <c r="AL42" s="192"/>
      <c r="AM42" s="192"/>
      <c r="AN42" s="192"/>
      <c r="AO42" s="192"/>
      <c r="AP42" s="192"/>
      <c r="AQ42" s="192"/>
      <c r="AR42" s="192"/>
      <c r="AS42" s="192"/>
      <c r="AT42" s="192"/>
      <c r="AU42" s="193"/>
      <c r="AV42" s="193"/>
      <c r="AW42" s="191"/>
      <c r="AX42" s="192"/>
      <c r="AY42" s="192"/>
      <c r="AZ42" s="192"/>
      <c r="BA42" s="192"/>
      <c r="BB42" s="192"/>
      <c r="BC42" s="192"/>
      <c r="BD42" s="192"/>
      <c r="BE42" s="192"/>
      <c r="BF42" s="192"/>
      <c r="BG42" s="192"/>
      <c r="BH42" s="192"/>
      <c r="BI42" s="192"/>
      <c r="BJ42" s="192"/>
      <c r="BK42" s="193"/>
      <c r="BL42" s="193"/>
      <c r="BM42" s="191"/>
      <c r="BN42" s="192"/>
      <c r="BO42" s="192"/>
      <c r="BP42" s="192"/>
      <c r="BQ42" s="192"/>
      <c r="BR42" s="192"/>
      <c r="BS42" s="192"/>
      <c r="BT42" s="192"/>
      <c r="BU42" s="192"/>
      <c r="BV42" s="192"/>
      <c r="BW42" s="192"/>
      <c r="BX42" s="192"/>
      <c r="BY42" s="192"/>
      <c r="BZ42" s="192"/>
      <c r="CA42" s="193"/>
      <c r="CB42" s="193"/>
      <c r="CC42" s="191"/>
      <c r="CD42" s="192"/>
      <c r="CE42" s="192"/>
      <c r="CF42" s="192"/>
      <c r="CG42" s="192"/>
      <c r="CH42" s="192"/>
      <c r="CI42" s="192"/>
      <c r="CJ42" s="192"/>
      <c r="CK42" s="192"/>
      <c r="CL42" s="192"/>
      <c r="CM42" s="192"/>
      <c r="CN42" s="192"/>
      <c r="CO42" s="192"/>
      <c r="CP42" s="192"/>
      <c r="CQ42" s="193"/>
      <c r="CR42" s="193"/>
      <c r="CS42" s="191"/>
      <c r="CT42" s="192"/>
      <c r="CU42" s="192"/>
      <c r="CV42" s="192"/>
      <c r="CW42" s="192"/>
      <c r="CX42" s="192"/>
      <c r="CY42" s="192"/>
      <c r="CZ42" s="192"/>
      <c r="DA42" s="192"/>
      <c r="DB42" s="192"/>
      <c r="DC42" s="192"/>
      <c r="DD42" s="192"/>
      <c r="DE42" s="192"/>
      <c r="DF42" s="192"/>
      <c r="DG42" s="193"/>
      <c r="DH42" s="193"/>
      <c r="DI42" s="191"/>
      <c r="DJ42" s="192"/>
      <c r="DK42" s="192"/>
      <c r="DL42" s="192"/>
      <c r="DM42" s="192"/>
      <c r="DN42" s="192"/>
      <c r="DO42" s="192"/>
      <c r="DP42" s="192"/>
      <c r="DQ42" s="192"/>
      <c r="DR42" s="192"/>
      <c r="DS42" s="192"/>
      <c r="DT42" s="192"/>
      <c r="DU42" s="192"/>
      <c r="DV42" s="192"/>
      <c r="DW42" s="193"/>
      <c r="DX42" s="193"/>
      <c r="DY42" s="191"/>
      <c r="DZ42" s="192"/>
      <c r="EA42" s="192"/>
      <c r="EB42" s="192"/>
      <c r="EC42" s="192"/>
      <c r="ED42" s="192"/>
      <c r="EE42" s="192"/>
      <c r="EF42" s="192"/>
      <c r="EG42" s="192"/>
      <c r="EH42" s="192"/>
      <c r="EI42" s="192"/>
      <c r="EJ42" s="192"/>
      <c r="EK42" s="192"/>
      <c r="EL42" s="192"/>
      <c r="EM42" s="193"/>
      <c r="EN42" s="193"/>
      <c r="EO42" s="191"/>
      <c r="EP42" s="192"/>
      <c r="EQ42" s="192"/>
      <c r="ER42" s="192"/>
      <c r="ES42" s="192"/>
      <c r="ET42" s="192"/>
      <c r="EU42" s="192"/>
      <c r="EV42" s="192"/>
      <c r="EW42" s="192"/>
      <c r="EX42" s="192"/>
      <c r="EY42" s="192"/>
      <c r="EZ42" s="192"/>
      <c r="FA42" s="192"/>
      <c r="FB42" s="192"/>
      <c r="FC42" s="193"/>
      <c r="FD42" s="193"/>
      <c r="FE42" s="191"/>
      <c r="FF42" s="192"/>
      <c r="FG42" s="192"/>
      <c r="FH42" s="192"/>
      <c r="FI42" s="192"/>
      <c r="FJ42" s="192"/>
      <c r="FK42" s="192"/>
      <c r="FL42" s="192"/>
      <c r="FM42" s="192"/>
      <c r="FN42" s="192"/>
      <c r="FO42" s="192"/>
      <c r="FP42" s="192"/>
      <c r="FQ42" s="192"/>
      <c r="FR42" s="192"/>
      <c r="FS42" s="193"/>
      <c r="FT42" s="193"/>
      <c r="FU42" s="191"/>
      <c r="FV42" s="192"/>
      <c r="FW42" s="192"/>
      <c r="FX42" s="192"/>
      <c r="FY42" s="192"/>
      <c r="FZ42" s="192"/>
      <c r="GA42" s="192"/>
      <c r="GB42" s="192"/>
      <c r="GC42" s="192"/>
      <c r="GD42" s="192"/>
      <c r="GE42" s="192"/>
      <c r="GF42" s="192"/>
      <c r="GG42" s="192"/>
      <c r="GH42" s="192"/>
      <c r="GI42" s="193"/>
      <c r="GJ42" s="193"/>
      <c r="GK42" s="191"/>
      <c r="GL42" s="192"/>
      <c r="GM42" s="192"/>
      <c r="GN42" s="192"/>
      <c r="GO42" s="192"/>
      <c r="GP42" s="192"/>
      <c r="GQ42" s="192"/>
      <c r="GR42" s="192"/>
      <c r="GS42" s="192"/>
      <c r="GT42" s="192"/>
      <c r="GU42" s="192"/>
      <c r="GV42" s="192"/>
      <c r="GW42" s="192"/>
      <c r="GX42" s="192"/>
      <c r="GY42" s="193"/>
      <c r="GZ42" s="193"/>
      <c r="HA42" s="191"/>
      <c r="HB42" s="192"/>
      <c r="HC42" s="192"/>
      <c r="HD42" s="192"/>
      <c r="HE42" s="192"/>
      <c r="HF42" s="192"/>
      <c r="HG42" s="192"/>
      <c r="HH42" s="192"/>
      <c r="HI42" s="192"/>
      <c r="HJ42" s="192"/>
      <c r="HK42" s="192"/>
      <c r="HL42" s="192"/>
      <c r="HM42" s="192"/>
      <c r="HN42" s="192"/>
      <c r="HO42" s="193"/>
      <c r="HP42" s="193"/>
      <c r="HQ42" s="191"/>
      <c r="HR42" s="192"/>
      <c r="HS42" s="192"/>
      <c r="HT42" s="192"/>
      <c r="HU42" s="192"/>
      <c r="HV42" s="192"/>
      <c r="HW42" s="192"/>
      <c r="HX42" s="192"/>
      <c r="HY42" s="192"/>
      <c r="HZ42" s="192"/>
      <c r="IA42" s="192"/>
      <c r="IB42" s="192"/>
      <c r="IC42" s="192"/>
      <c r="ID42" s="192"/>
      <c r="IE42" s="193"/>
      <c r="IF42" s="193"/>
      <c r="IG42" s="191"/>
      <c r="IH42" s="192"/>
      <c r="II42" s="192"/>
      <c r="IJ42" s="192"/>
      <c r="IK42" s="192"/>
      <c r="IL42" s="192"/>
      <c r="IM42" s="192"/>
      <c r="IN42" s="192"/>
      <c r="IO42" s="192"/>
      <c r="IP42" s="192"/>
      <c r="IQ42" s="192"/>
      <c r="IR42" s="192"/>
      <c r="IS42" s="192"/>
      <c r="IT42" s="192"/>
      <c r="IU42" s="193"/>
      <c r="IV42" s="193"/>
    </row>
    <row r="43" spans="1:256" ht="15.75">
      <c r="A43" s="202" t="s">
        <v>837</v>
      </c>
      <c r="B43" s="880"/>
      <c r="C43" s="880"/>
      <c r="D43" s="880"/>
      <c r="E43" s="880"/>
      <c r="F43" s="880"/>
      <c r="G43" s="880"/>
      <c r="H43" s="880"/>
      <c r="I43" s="880"/>
      <c r="J43" s="880"/>
      <c r="K43" s="188" t="s">
        <v>823</v>
      </c>
      <c r="L43" s="880"/>
      <c r="M43" s="880"/>
      <c r="N43" s="880"/>
      <c r="O43" s="880"/>
      <c r="P43" s="880"/>
      <c r="Q43" s="191"/>
      <c r="R43" s="192"/>
      <c r="S43" s="192"/>
      <c r="T43" s="192"/>
      <c r="U43" s="192"/>
      <c r="V43" s="192"/>
      <c r="W43" s="192"/>
      <c r="X43" s="192"/>
      <c r="Y43" s="192"/>
      <c r="Z43" s="192"/>
      <c r="AA43" s="192"/>
      <c r="AB43" s="192"/>
      <c r="AC43" s="192"/>
      <c r="AD43" s="192"/>
      <c r="AE43" s="193"/>
      <c r="AF43" s="193"/>
      <c r="AG43" s="191"/>
      <c r="AH43" s="192"/>
      <c r="AI43" s="192"/>
      <c r="AJ43" s="192"/>
      <c r="AK43" s="192"/>
      <c r="AL43" s="192"/>
      <c r="AM43" s="192"/>
      <c r="AN43" s="192"/>
      <c r="AO43" s="192"/>
      <c r="AP43" s="192"/>
      <c r="AQ43" s="192"/>
      <c r="AR43" s="192"/>
      <c r="AS43" s="192"/>
      <c r="AT43" s="192"/>
      <c r="AU43" s="193"/>
      <c r="AV43" s="193"/>
      <c r="AW43" s="191"/>
      <c r="AX43" s="192"/>
      <c r="AY43" s="192"/>
      <c r="AZ43" s="192"/>
      <c r="BA43" s="192"/>
      <c r="BB43" s="192"/>
      <c r="BC43" s="192"/>
      <c r="BD43" s="192"/>
      <c r="BE43" s="192"/>
      <c r="BF43" s="192"/>
      <c r="BG43" s="192"/>
      <c r="BH43" s="192"/>
      <c r="BI43" s="192"/>
      <c r="BJ43" s="192"/>
      <c r="BK43" s="193"/>
      <c r="BL43" s="193"/>
      <c r="BM43" s="191"/>
      <c r="BN43" s="192"/>
      <c r="BO43" s="192"/>
      <c r="BP43" s="192"/>
      <c r="BQ43" s="192"/>
      <c r="BR43" s="192"/>
      <c r="BS43" s="192"/>
      <c r="BT43" s="192"/>
      <c r="BU43" s="192"/>
      <c r="BV43" s="192"/>
      <c r="BW43" s="192"/>
      <c r="BX43" s="192"/>
      <c r="BY43" s="192"/>
      <c r="BZ43" s="192"/>
      <c r="CA43" s="193"/>
      <c r="CB43" s="193"/>
      <c r="CC43" s="191"/>
      <c r="CD43" s="192"/>
      <c r="CE43" s="192"/>
      <c r="CF43" s="192"/>
      <c r="CG43" s="192"/>
      <c r="CH43" s="192"/>
      <c r="CI43" s="192"/>
      <c r="CJ43" s="192"/>
      <c r="CK43" s="192"/>
      <c r="CL43" s="192"/>
      <c r="CM43" s="192"/>
      <c r="CN43" s="192"/>
      <c r="CO43" s="192"/>
      <c r="CP43" s="192"/>
      <c r="CQ43" s="193"/>
      <c r="CR43" s="193"/>
      <c r="CS43" s="191"/>
      <c r="CT43" s="192"/>
      <c r="CU43" s="192"/>
      <c r="CV43" s="192"/>
      <c r="CW43" s="192"/>
      <c r="CX43" s="192"/>
      <c r="CY43" s="192"/>
      <c r="CZ43" s="192"/>
      <c r="DA43" s="192"/>
      <c r="DB43" s="192"/>
      <c r="DC43" s="192"/>
      <c r="DD43" s="192"/>
      <c r="DE43" s="192"/>
      <c r="DF43" s="192"/>
      <c r="DG43" s="193"/>
      <c r="DH43" s="193"/>
      <c r="DI43" s="191"/>
      <c r="DJ43" s="192"/>
      <c r="DK43" s="192"/>
      <c r="DL43" s="192"/>
      <c r="DM43" s="192"/>
      <c r="DN43" s="192"/>
      <c r="DO43" s="192"/>
      <c r="DP43" s="192"/>
      <c r="DQ43" s="192"/>
      <c r="DR43" s="192"/>
      <c r="DS43" s="192"/>
      <c r="DT43" s="192"/>
      <c r="DU43" s="192"/>
      <c r="DV43" s="192"/>
      <c r="DW43" s="193"/>
      <c r="DX43" s="193"/>
      <c r="DY43" s="191"/>
      <c r="DZ43" s="192"/>
      <c r="EA43" s="192"/>
      <c r="EB43" s="192"/>
      <c r="EC43" s="192"/>
      <c r="ED43" s="192"/>
      <c r="EE43" s="192"/>
      <c r="EF43" s="192"/>
      <c r="EG43" s="192"/>
      <c r="EH43" s="192"/>
      <c r="EI43" s="192"/>
      <c r="EJ43" s="192"/>
      <c r="EK43" s="192"/>
      <c r="EL43" s="192"/>
      <c r="EM43" s="193"/>
      <c r="EN43" s="193"/>
      <c r="EO43" s="191"/>
      <c r="EP43" s="192"/>
      <c r="EQ43" s="192"/>
      <c r="ER43" s="192"/>
      <c r="ES43" s="192"/>
      <c r="ET43" s="192"/>
      <c r="EU43" s="192"/>
      <c r="EV43" s="192"/>
      <c r="EW43" s="192"/>
      <c r="EX43" s="192"/>
      <c r="EY43" s="192"/>
      <c r="EZ43" s="192"/>
      <c r="FA43" s="192"/>
      <c r="FB43" s="192"/>
      <c r="FC43" s="193"/>
      <c r="FD43" s="193"/>
      <c r="FE43" s="191"/>
      <c r="FF43" s="192"/>
      <c r="FG43" s="192"/>
      <c r="FH43" s="192"/>
      <c r="FI43" s="192"/>
      <c r="FJ43" s="192"/>
      <c r="FK43" s="192"/>
      <c r="FL43" s="192"/>
      <c r="FM43" s="192"/>
      <c r="FN43" s="192"/>
      <c r="FO43" s="192"/>
      <c r="FP43" s="192"/>
      <c r="FQ43" s="192"/>
      <c r="FR43" s="192"/>
      <c r="FS43" s="193"/>
      <c r="FT43" s="193"/>
      <c r="FU43" s="191"/>
      <c r="FV43" s="192"/>
      <c r="FW43" s="192"/>
      <c r="FX43" s="192"/>
      <c r="FY43" s="192"/>
      <c r="FZ43" s="192"/>
      <c r="GA43" s="192"/>
      <c r="GB43" s="192"/>
      <c r="GC43" s="192"/>
      <c r="GD43" s="192"/>
      <c r="GE43" s="192"/>
      <c r="GF43" s="192"/>
      <c r="GG43" s="192"/>
      <c r="GH43" s="192"/>
      <c r="GI43" s="193"/>
      <c r="GJ43" s="193"/>
      <c r="GK43" s="191"/>
      <c r="GL43" s="192"/>
      <c r="GM43" s="192"/>
      <c r="GN43" s="192"/>
      <c r="GO43" s="192"/>
      <c r="GP43" s="192"/>
      <c r="GQ43" s="192"/>
      <c r="GR43" s="192"/>
      <c r="GS43" s="192"/>
      <c r="GT43" s="192"/>
      <c r="GU43" s="192"/>
      <c r="GV43" s="192"/>
      <c r="GW43" s="192"/>
      <c r="GX43" s="192"/>
      <c r="GY43" s="193"/>
      <c r="GZ43" s="193"/>
      <c r="HA43" s="191"/>
      <c r="HB43" s="192"/>
      <c r="HC43" s="192"/>
      <c r="HD43" s="192"/>
      <c r="HE43" s="192"/>
      <c r="HF43" s="192"/>
      <c r="HG43" s="192"/>
      <c r="HH43" s="192"/>
      <c r="HI43" s="192"/>
      <c r="HJ43" s="192"/>
      <c r="HK43" s="192"/>
      <c r="HL43" s="192"/>
      <c r="HM43" s="192"/>
      <c r="HN43" s="192"/>
      <c r="HO43" s="193"/>
      <c r="HP43" s="193"/>
      <c r="HQ43" s="191"/>
      <c r="HR43" s="192"/>
      <c r="HS43" s="192"/>
      <c r="HT43" s="192"/>
      <c r="HU43" s="192"/>
      <c r="HV43" s="192"/>
      <c r="HW43" s="192"/>
      <c r="HX43" s="192"/>
      <c r="HY43" s="192"/>
      <c r="HZ43" s="192"/>
      <c r="IA43" s="192"/>
      <c r="IB43" s="192"/>
      <c r="IC43" s="192"/>
      <c r="ID43" s="192"/>
      <c r="IE43" s="193"/>
      <c r="IF43" s="193"/>
      <c r="IG43" s="191"/>
      <c r="IH43" s="192"/>
      <c r="II43" s="192"/>
      <c r="IJ43" s="192"/>
      <c r="IK43" s="192"/>
      <c r="IL43" s="192"/>
      <c r="IM43" s="192"/>
      <c r="IN43" s="192"/>
      <c r="IO43" s="192"/>
      <c r="IP43" s="192"/>
      <c r="IQ43" s="192"/>
      <c r="IR43" s="192"/>
      <c r="IS43" s="192"/>
      <c r="IT43" s="192"/>
      <c r="IU43" s="193"/>
      <c r="IV43" s="193"/>
    </row>
    <row r="44" spans="1:256" ht="15.75">
      <c r="A44" s="186"/>
      <c r="B44" s="880"/>
      <c r="C44" s="880"/>
      <c r="D44" s="880"/>
      <c r="E44" s="880"/>
      <c r="F44" s="880"/>
      <c r="G44" s="880"/>
      <c r="H44" s="880"/>
      <c r="I44" s="880"/>
      <c r="J44" s="880"/>
      <c r="K44" s="880"/>
      <c r="L44" s="880"/>
      <c r="M44" s="880"/>
      <c r="N44" s="880"/>
      <c r="O44" s="880"/>
      <c r="P44" s="880"/>
      <c r="Q44" s="880"/>
      <c r="R44" s="190"/>
      <c r="S44" s="190"/>
      <c r="T44" s="880"/>
      <c r="U44" s="880"/>
      <c r="V44" s="880"/>
      <c r="W44" s="880"/>
      <c r="X44" s="880"/>
      <c r="Y44" s="880"/>
      <c r="Z44" s="880"/>
      <c r="AA44" s="880"/>
      <c r="AB44" s="880"/>
      <c r="AC44" s="880"/>
      <c r="AD44" s="880"/>
      <c r="AE44" s="880"/>
      <c r="AF44" s="880"/>
      <c r="AG44" s="880"/>
      <c r="AH44" s="880"/>
      <c r="AI44" s="880"/>
      <c r="AJ44" s="880"/>
      <c r="AK44" s="880"/>
      <c r="AL44" s="880"/>
      <c r="AM44" s="880"/>
      <c r="AN44" s="880"/>
      <c r="AO44" s="880"/>
      <c r="AP44" s="880"/>
      <c r="AQ44" s="880"/>
      <c r="AR44" s="880"/>
      <c r="AS44" s="880"/>
      <c r="AT44" s="880"/>
      <c r="AU44" s="880"/>
      <c r="AV44" s="880"/>
      <c r="AW44" s="880"/>
      <c r="AX44" s="880"/>
      <c r="AY44" s="880"/>
      <c r="AZ44" s="880"/>
      <c r="BA44" s="880"/>
      <c r="BB44" s="880"/>
      <c r="BC44" s="880"/>
      <c r="BD44" s="880"/>
      <c r="BE44" s="880"/>
      <c r="BF44" s="880"/>
      <c r="BG44" s="880"/>
      <c r="BH44" s="880"/>
      <c r="BI44" s="880"/>
      <c r="BJ44" s="880"/>
      <c r="BK44" s="880"/>
      <c r="BL44" s="880"/>
      <c r="BM44" s="880"/>
      <c r="BN44" s="880"/>
      <c r="BO44" s="880"/>
      <c r="BP44" s="880"/>
      <c r="BQ44" s="880"/>
      <c r="BR44" s="880"/>
      <c r="BS44" s="880"/>
      <c r="BT44" s="880"/>
      <c r="BU44" s="880"/>
      <c r="BV44" s="880"/>
      <c r="BW44" s="880"/>
      <c r="BX44" s="880"/>
      <c r="BY44" s="880"/>
      <c r="BZ44" s="880"/>
      <c r="CA44" s="880"/>
      <c r="CB44" s="880"/>
      <c r="CC44" s="880"/>
      <c r="CD44" s="880"/>
      <c r="CE44" s="880"/>
      <c r="CF44" s="880"/>
      <c r="CG44" s="880"/>
      <c r="CH44" s="880"/>
      <c r="CI44" s="880"/>
      <c r="CJ44" s="880"/>
      <c r="CK44" s="880"/>
      <c r="CL44" s="880"/>
      <c r="CM44" s="880"/>
      <c r="CN44" s="880"/>
      <c r="CO44" s="880"/>
      <c r="CP44" s="880"/>
      <c r="CQ44" s="880"/>
      <c r="CR44" s="880"/>
      <c r="CS44" s="880"/>
      <c r="CT44" s="880"/>
      <c r="CU44" s="880"/>
      <c r="CV44" s="880"/>
      <c r="CW44" s="880"/>
      <c r="CX44" s="880"/>
      <c r="CY44" s="880"/>
      <c r="CZ44" s="880"/>
      <c r="DA44" s="880"/>
      <c r="DB44" s="880"/>
      <c r="DC44" s="880"/>
      <c r="DD44" s="880"/>
      <c r="DE44" s="880"/>
      <c r="DF44" s="880"/>
      <c r="DG44" s="880"/>
      <c r="DH44" s="880"/>
      <c r="DI44" s="880"/>
      <c r="DJ44" s="880"/>
      <c r="DK44" s="880"/>
      <c r="DL44" s="880"/>
      <c r="DM44" s="880"/>
      <c r="DN44" s="880"/>
      <c r="DO44" s="880"/>
      <c r="DP44" s="880"/>
      <c r="DQ44" s="880"/>
      <c r="DR44" s="880"/>
      <c r="DS44" s="880"/>
      <c r="DT44" s="880"/>
      <c r="DU44" s="880"/>
      <c r="DV44" s="880"/>
      <c r="DW44" s="880"/>
      <c r="DX44" s="880"/>
      <c r="DY44" s="880"/>
      <c r="DZ44" s="880"/>
      <c r="EA44" s="880"/>
      <c r="EB44" s="880"/>
      <c r="EC44" s="880"/>
      <c r="ED44" s="880"/>
      <c r="EE44" s="880"/>
      <c r="EF44" s="880"/>
      <c r="EG44" s="880"/>
      <c r="EH44" s="880"/>
      <c r="EI44" s="880"/>
      <c r="EJ44" s="880"/>
      <c r="EK44" s="880"/>
      <c r="EL44" s="880"/>
      <c r="EM44" s="880"/>
      <c r="EN44" s="880"/>
      <c r="EO44" s="880"/>
      <c r="EP44" s="880"/>
      <c r="EQ44" s="880"/>
      <c r="ER44" s="880"/>
      <c r="ES44" s="880"/>
      <c r="ET44" s="880"/>
      <c r="EU44" s="880"/>
      <c r="EV44" s="880"/>
      <c r="EW44" s="880"/>
      <c r="EX44" s="880"/>
      <c r="EY44" s="880"/>
      <c r="EZ44" s="880"/>
      <c r="FA44" s="880"/>
      <c r="FB44" s="880"/>
      <c r="FC44" s="880"/>
      <c r="FD44" s="880"/>
      <c r="FE44" s="880"/>
      <c r="FF44" s="880"/>
      <c r="FG44" s="880"/>
      <c r="FH44" s="880"/>
      <c r="FI44" s="880"/>
      <c r="FJ44" s="880"/>
      <c r="FK44" s="880"/>
      <c r="FL44" s="880"/>
      <c r="FM44" s="880"/>
      <c r="FN44" s="880"/>
      <c r="FO44" s="880"/>
      <c r="FP44" s="880"/>
      <c r="FQ44" s="880"/>
      <c r="FR44" s="880"/>
      <c r="FS44" s="880"/>
      <c r="FT44" s="880"/>
      <c r="FU44" s="880"/>
      <c r="FV44" s="880"/>
      <c r="FW44" s="880"/>
      <c r="FX44" s="880"/>
      <c r="FY44" s="880"/>
      <c r="FZ44" s="880"/>
      <c r="GA44" s="880"/>
      <c r="GB44" s="880"/>
      <c r="GC44" s="880"/>
      <c r="GD44" s="880"/>
      <c r="GE44" s="880"/>
      <c r="GF44" s="880"/>
      <c r="GG44" s="880"/>
      <c r="GH44" s="880"/>
      <c r="GI44" s="880"/>
      <c r="GJ44" s="880"/>
      <c r="GK44" s="880"/>
      <c r="GL44" s="880"/>
      <c r="GM44" s="880"/>
      <c r="GN44" s="880"/>
      <c r="GO44" s="880"/>
      <c r="GP44" s="880"/>
      <c r="GQ44" s="880"/>
      <c r="GR44" s="880"/>
      <c r="GS44" s="880"/>
      <c r="GT44" s="880"/>
      <c r="GU44" s="880"/>
      <c r="GV44" s="880"/>
      <c r="GW44" s="880"/>
      <c r="GX44" s="880"/>
      <c r="GY44" s="880"/>
      <c r="GZ44" s="880"/>
      <c r="HA44" s="880"/>
      <c r="HB44" s="880"/>
      <c r="HC44" s="880"/>
      <c r="HD44" s="880"/>
      <c r="HE44" s="880"/>
      <c r="HF44" s="880"/>
      <c r="HG44" s="880"/>
      <c r="HH44" s="880"/>
      <c r="HI44" s="880"/>
      <c r="HJ44" s="880"/>
      <c r="HK44" s="880"/>
      <c r="HL44" s="880"/>
      <c r="HM44" s="880"/>
      <c r="HN44" s="880"/>
      <c r="HO44" s="880"/>
      <c r="HP44" s="880"/>
      <c r="HQ44" s="880"/>
      <c r="HR44" s="880"/>
      <c r="HS44" s="880"/>
      <c r="HT44" s="880"/>
      <c r="HU44" s="880"/>
      <c r="HV44" s="880"/>
      <c r="HW44" s="880"/>
      <c r="HX44" s="880"/>
      <c r="HY44" s="880"/>
      <c r="HZ44" s="880"/>
      <c r="IA44" s="880"/>
      <c r="IB44" s="880"/>
      <c r="IC44" s="880"/>
      <c r="ID44" s="880"/>
      <c r="IE44" s="880"/>
      <c r="IF44" s="880"/>
      <c r="IG44" s="880"/>
      <c r="IH44" s="880"/>
      <c r="II44" s="880"/>
      <c r="IJ44" s="880"/>
      <c r="IK44" s="880"/>
      <c r="IL44" s="880"/>
      <c r="IM44" s="880"/>
      <c r="IN44" s="880"/>
      <c r="IO44" s="880"/>
      <c r="IP44" s="880"/>
      <c r="IQ44" s="880"/>
      <c r="IR44" s="880"/>
      <c r="IS44" s="880"/>
      <c r="IT44" s="880"/>
      <c r="IU44" s="880"/>
      <c r="IV44" s="880"/>
    </row>
  </sheetData>
  <mergeCells count="71">
    <mergeCell ref="C31:F31"/>
    <mergeCell ref="G31:J31"/>
    <mergeCell ref="K31:N31"/>
    <mergeCell ref="O31:P31"/>
    <mergeCell ref="A2:P2"/>
    <mergeCell ref="A3:P3"/>
    <mergeCell ref="A5:P5"/>
    <mergeCell ref="C7:F7"/>
    <mergeCell ref="G7:J7"/>
    <mergeCell ref="K7:N7"/>
    <mergeCell ref="O7:P7"/>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HO31:HP31"/>
    <mergeCell ref="HS31:HV31"/>
    <mergeCell ref="HW31:HZ31"/>
    <mergeCell ref="IA31:ID31"/>
    <mergeCell ref="IE31:IF31"/>
    <mergeCell ref="II31:IL31"/>
    <mergeCell ref="IM31:IP31"/>
    <mergeCell ref="IQ31:IT31"/>
    <mergeCell ref="IU31:IV31"/>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topLeftCell="A295" zoomScaleNormal="100" workbookViewId="0">
      <selection activeCell="A327" sqref="A327"/>
    </sheetView>
  </sheetViews>
  <sheetFormatPr baseColWidth="10" defaultColWidth="11.42578125" defaultRowHeight="15"/>
  <cols>
    <col min="1" max="1" width="62.5703125" style="49" customWidth="1"/>
    <col min="2" max="6" width="10.85546875" style="48" customWidth="1"/>
    <col min="7" max="7" width="1.85546875" style="53" customWidth="1"/>
    <col min="8" max="8" width="9.140625" style="740" customWidth="1"/>
    <col min="9" max="9" width="10.7109375" style="740" bestFit="1" customWidth="1"/>
    <col min="10" max="256" width="11.42578125" style="740"/>
    <col min="257" max="257" width="62.5703125" style="740" customWidth="1"/>
    <col min="258" max="262" width="10.85546875" style="740" customWidth="1"/>
    <col min="263" max="263" width="1.85546875" style="740" customWidth="1"/>
    <col min="264" max="264" width="9.140625" style="740" customWidth="1"/>
    <col min="265" max="265" width="10.7109375" style="740" bestFit="1" customWidth="1"/>
    <col min="266" max="512" width="11.42578125" style="740"/>
    <col min="513" max="513" width="62.5703125" style="740" customWidth="1"/>
    <col min="514" max="518" width="10.85546875" style="740" customWidth="1"/>
    <col min="519" max="519" width="1.85546875" style="740" customWidth="1"/>
    <col min="520" max="520" width="9.140625" style="740" customWidth="1"/>
    <col min="521" max="521" width="10.7109375" style="740" bestFit="1" customWidth="1"/>
    <col min="522" max="768" width="11.42578125" style="740"/>
    <col min="769" max="769" width="62.5703125" style="740" customWidth="1"/>
    <col min="770" max="774" width="10.85546875" style="740" customWidth="1"/>
    <col min="775" max="775" width="1.85546875" style="740" customWidth="1"/>
    <col min="776" max="776" width="9.140625" style="740" customWidth="1"/>
    <col min="777" max="777" width="10.7109375" style="740" bestFit="1" customWidth="1"/>
    <col min="778" max="1024" width="11.42578125" style="740"/>
    <col min="1025" max="1025" width="62.5703125" style="740" customWidth="1"/>
    <col min="1026" max="1030" width="10.85546875" style="740" customWidth="1"/>
    <col min="1031" max="1031" width="1.85546875" style="740" customWidth="1"/>
    <col min="1032" max="1032" width="9.140625" style="740" customWidth="1"/>
    <col min="1033" max="1033" width="10.7109375" style="740" bestFit="1" customWidth="1"/>
    <col min="1034" max="1280" width="11.42578125" style="740"/>
    <col min="1281" max="1281" width="62.5703125" style="740" customWidth="1"/>
    <col min="1282" max="1286" width="10.85546875" style="740" customWidth="1"/>
    <col min="1287" max="1287" width="1.85546875" style="740" customWidth="1"/>
    <col min="1288" max="1288" width="9.140625" style="740" customWidth="1"/>
    <col min="1289" max="1289" width="10.7109375" style="740" bestFit="1" customWidth="1"/>
    <col min="1290" max="1536" width="11.42578125" style="740"/>
    <col min="1537" max="1537" width="62.5703125" style="740" customWidth="1"/>
    <col min="1538" max="1542" width="10.85546875" style="740" customWidth="1"/>
    <col min="1543" max="1543" width="1.85546875" style="740" customWidth="1"/>
    <col min="1544" max="1544" width="9.140625" style="740" customWidth="1"/>
    <col min="1545" max="1545" width="10.7109375" style="740" bestFit="1" customWidth="1"/>
    <col min="1546" max="1792" width="11.42578125" style="740"/>
    <col min="1793" max="1793" width="62.5703125" style="740" customWidth="1"/>
    <col min="1794" max="1798" width="10.85546875" style="740" customWidth="1"/>
    <col min="1799" max="1799" width="1.85546875" style="740" customWidth="1"/>
    <col min="1800" max="1800" width="9.140625" style="740" customWidth="1"/>
    <col min="1801" max="1801" width="10.7109375" style="740" bestFit="1" customWidth="1"/>
    <col min="1802" max="2048" width="11.42578125" style="740"/>
    <col min="2049" max="2049" width="62.5703125" style="740" customWidth="1"/>
    <col min="2050" max="2054" width="10.85546875" style="740" customWidth="1"/>
    <col min="2055" max="2055" width="1.85546875" style="740" customWidth="1"/>
    <col min="2056" max="2056" width="9.140625" style="740" customWidth="1"/>
    <col min="2057" max="2057" width="10.7109375" style="740" bestFit="1" customWidth="1"/>
    <col min="2058" max="2304" width="11.42578125" style="740"/>
    <col min="2305" max="2305" width="62.5703125" style="740" customWidth="1"/>
    <col min="2306" max="2310" width="10.85546875" style="740" customWidth="1"/>
    <col min="2311" max="2311" width="1.85546875" style="740" customWidth="1"/>
    <col min="2312" max="2312" width="9.140625" style="740" customWidth="1"/>
    <col min="2313" max="2313" width="10.7109375" style="740" bestFit="1" customWidth="1"/>
    <col min="2314" max="2560" width="11.42578125" style="740"/>
    <col min="2561" max="2561" width="62.5703125" style="740" customWidth="1"/>
    <col min="2562" max="2566" width="10.85546875" style="740" customWidth="1"/>
    <col min="2567" max="2567" width="1.85546875" style="740" customWidth="1"/>
    <col min="2568" max="2568" width="9.140625" style="740" customWidth="1"/>
    <col min="2569" max="2569" width="10.7109375" style="740" bestFit="1" customWidth="1"/>
    <col min="2570" max="2816" width="11.42578125" style="740"/>
    <col min="2817" max="2817" width="62.5703125" style="740" customWidth="1"/>
    <col min="2818" max="2822" width="10.85546875" style="740" customWidth="1"/>
    <col min="2823" max="2823" width="1.85546875" style="740" customWidth="1"/>
    <col min="2824" max="2824" width="9.140625" style="740" customWidth="1"/>
    <col min="2825" max="2825" width="10.7109375" style="740" bestFit="1" customWidth="1"/>
    <col min="2826" max="3072" width="11.42578125" style="740"/>
    <col min="3073" max="3073" width="62.5703125" style="740" customWidth="1"/>
    <col min="3074" max="3078" width="10.85546875" style="740" customWidth="1"/>
    <col min="3079" max="3079" width="1.85546875" style="740" customWidth="1"/>
    <col min="3080" max="3080" width="9.140625" style="740" customWidth="1"/>
    <col min="3081" max="3081" width="10.7109375" style="740" bestFit="1" customWidth="1"/>
    <col min="3082" max="3328" width="11.42578125" style="740"/>
    <col min="3329" max="3329" width="62.5703125" style="740" customWidth="1"/>
    <col min="3330" max="3334" width="10.85546875" style="740" customWidth="1"/>
    <col min="3335" max="3335" width="1.85546875" style="740" customWidth="1"/>
    <col min="3336" max="3336" width="9.140625" style="740" customWidth="1"/>
    <col min="3337" max="3337" width="10.7109375" style="740" bestFit="1" customWidth="1"/>
    <col min="3338" max="3584" width="11.42578125" style="740"/>
    <col min="3585" max="3585" width="62.5703125" style="740" customWidth="1"/>
    <col min="3586" max="3590" width="10.85546875" style="740" customWidth="1"/>
    <col min="3591" max="3591" width="1.85546875" style="740" customWidth="1"/>
    <col min="3592" max="3592" width="9.140625" style="740" customWidth="1"/>
    <col min="3593" max="3593" width="10.7109375" style="740" bestFit="1" customWidth="1"/>
    <col min="3594" max="3840" width="11.42578125" style="740"/>
    <col min="3841" max="3841" width="62.5703125" style="740" customWidth="1"/>
    <col min="3842" max="3846" width="10.85546875" style="740" customWidth="1"/>
    <col min="3847" max="3847" width="1.85546875" style="740" customWidth="1"/>
    <col min="3848" max="3848" width="9.140625" style="740" customWidth="1"/>
    <col min="3849" max="3849" width="10.7109375" style="740" bestFit="1" customWidth="1"/>
    <col min="3850" max="4096" width="11.42578125" style="740"/>
    <col min="4097" max="4097" width="62.5703125" style="740" customWidth="1"/>
    <col min="4098" max="4102" width="10.85546875" style="740" customWidth="1"/>
    <col min="4103" max="4103" width="1.85546875" style="740" customWidth="1"/>
    <col min="4104" max="4104" width="9.140625" style="740" customWidth="1"/>
    <col min="4105" max="4105" width="10.7109375" style="740" bestFit="1" customWidth="1"/>
    <col min="4106" max="4352" width="11.42578125" style="740"/>
    <col min="4353" max="4353" width="62.5703125" style="740" customWidth="1"/>
    <col min="4354" max="4358" width="10.85546875" style="740" customWidth="1"/>
    <col min="4359" max="4359" width="1.85546875" style="740" customWidth="1"/>
    <col min="4360" max="4360" width="9.140625" style="740" customWidth="1"/>
    <col min="4361" max="4361" width="10.7109375" style="740" bestFit="1" customWidth="1"/>
    <col min="4362" max="4608" width="11.42578125" style="740"/>
    <col min="4609" max="4609" width="62.5703125" style="740" customWidth="1"/>
    <col min="4610" max="4614" width="10.85546875" style="740" customWidth="1"/>
    <col min="4615" max="4615" width="1.85546875" style="740" customWidth="1"/>
    <col min="4616" max="4616" width="9.140625" style="740" customWidth="1"/>
    <col min="4617" max="4617" width="10.7109375" style="740" bestFit="1" customWidth="1"/>
    <col min="4618" max="4864" width="11.42578125" style="740"/>
    <col min="4865" max="4865" width="62.5703125" style="740" customWidth="1"/>
    <col min="4866" max="4870" width="10.85546875" style="740" customWidth="1"/>
    <col min="4871" max="4871" width="1.85546875" style="740" customWidth="1"/>
    <col min="4872" max="4872" width="9.140625" style="740" customWidth="1"/>
    <col min="4873" max="4873" width="10.7109375" style="740" bestFit="1" customWidth="1"/>
    <col min="4874" max="5120" width="11.42578125" style="740"/>
    <col min="5121" max="5121" width="62.5703125" style="740" customWidth="1"/>
    <col min="5122" max="5126" width="10.85546875" style="740" customWidth="1"/>
    <col min="5127" max="5127" width="1.85546875" style="740" customWidth="1"/>
    <col min="5128" max="5128" width="9.140625" style="740" customWidth="1"/>
    <col min="5129" max="5129" width="10.7109375" style="740" bestFit="1" customWidth="1"/>
    <col min="5130" max="5376" width="11.42578125" style="740"/>
    <col min="5377" max="5377" width="62.5703125" style="740" customWidth="1"/>
    <col min="5378" max="5382" width="10.85546875" style="740" customWidth="1"/>
    <col min="5383" max="5383" width="1.85546875" style="740" customWidth="1"/>
    <col min="5384" max="5384" width="9.140625" style="740" customWidth="1"/>
    <col min="5385" max="5385" width="10.7109375" style="740" bestFit="1" customWidth="1"/>
    <col min="5386" max="5632" width="11.42578125" style="740"/>
    <col min="5633" max="5633" width="62.5703125" style="740" customWidth="1"/>
    <col min="5634" max="5638" width="10.85546875" style="740" customWidth="1"/>
    <col min="5639" max="5639" width="1.85546875" style="740" customWidth="1"/>
    <col min="5640" max="5640" width="9.140625" style="740" customWidth="1"/>
    <col min="5641" max="5641" width="10.7109375" style="740" bestFit="1" customWidth="1"/>
    <col min="5642" max="5888" width="11.42578125" style="740"/>
    <col min="5889" max="5889" width="62.5703125" style="740" customWidth="1"/>
    <col min="5890" max="5894" width="10.85546875" style="740" customWidth="1"/>
    <col min="5895" max="5895" width="1.85546875" style="740" customWidth="1"/>
    <col min="5896" max="5896" width="9.140625" style="740" customWidth="1"/>
    <col min="5897" max="5897" width="10.7109375" style="740" bestFit="1" customWidth="1"/>
    <col min="5898" max="6144" width="11.42578125" style="740"/>
    <col min="6145" max="6145" width="62.5703125" style="740" customWidth="1"/>
    <col min="6146" max="6150" width="10.85546875" style="740" customWidth="1"/>
    <col min="6151" max="6151" width="1.85546875" style="740" customWidth="1"/>
    <col min="6152" max="6152" width="9.140625" style="740" customWidth="1"/>
    <col min="6153" max="6153" width="10.7109375" style="740" bestFit="1" customWidth="1"/>
    <col min="6154" max="6400" width="11.42578125" style="740"/>
    <col min="6401" max="6401" width="62.5703125" style="740" customWidth="1"/>
    <col min="6402" max="6406" width="10.85546875" style="740" customWidth="1"/>
    <col min="6407" max="6407" width="1.85546875" style="740" customWidth="1"/>
    <col min="6408" max="6408" width="9.140625" style="740" customWidth="1"/>
    <col min="6409" max="6409" width="10.7109375" style="740" bestFit="1" customWidth="1"/>
    <col min="6410" max="6656" width="11.42578125" style="740"/>
    <col min="6657" max="6657" width="62.5703125" style="740" customWidth="1"/>
    <col min="6658" max="6662" width="10.85546875" style="740" customWidth="1"/>
    <col min="6663" max="6663" width="1.85546875" style="740" customWidth="1"/>
    <col min="6664" max="6664" width="9.140625" style="740" customWidth="1"/>
    <col min="6665" max="6665" width="10.7109375" style="740" bestFit="1" customWidth="1"/>
    <col min="6666" max="6912" width="11.42578125" style="740"/>
    <col min="6913" max="6913" width="62.5703125" style="740" customWidth="1"/>
    <col min="6914" max="6918" width="10.85546875" style="740" customWidth="1"/>
    <col min="6919" max="6919" width="1.85546875" style="740" customWidth="1"/>
    <col min="6920" max="6920" width="9.140625" style="740" customWidth="1"/>
    <col min="6921" max="6921" width="10.7109375" style="740" bestFit="1" customWidth="1"/>
    <col min="6922" max="7168" width="11.42578125" style="740"/>
    <col min="7169" max="7169" width="62.5703125" style="740" customWidth="1"/>
    <col min="7170" max="7174" width="10.85546875" style="740" customWidth="1"/>
    <col min="7175" max="7175" width="1.85546875" style="740" customWidth="1"/>
    <col min="7176" max="7176" width="9.140625" style="740" customWidth="1"/>
    <col min="7177" max="7177" width="10.7109375" style="740" bestFit="1" customWidth="1"/>
    <col min="7178" max="7424" width="11.42578125" style="740"/>
    <col min="7425" max="7425" width="62.5703125" style="740" customWidth="1"/>
    <col min="7426" max="7430" width="10.85546875" style="740" customWidth="1"/>
    <col min="7431" max="7431" width="1.85546875" style="740" customWidth="1"/>
    <col min="7432" max="7432" width="9.140625" style="740" customWidth="1"/>
    <col min="7433" max="7433" width="10.7109375" style="740" bestFit="1" customWidth="1"/>
    <col min="7434" max="7680" width="11.42578125" style="740"/>
    <col min="7681" max="7681" width="62.5703125" style="740" customWidth="1"/>
    <col min="7682" max="7686" width="10.85546875" style="740" customWidth="1"/>
    <col min="7687" max="7687" width="1.85546875" style="740" customWidth="1"/>
    <col min="7688" max="7688" width="9.140625" style="740" customWidth="1"/>
    <col min="7689" max="7689" width="10.7109375" style="740" bestFit="1" customWidth="1"/>
    <col min="7690" max="7936" width="11.42578125" style="740"/>
    <col min="7937" max="7937" width="62.5703125" style="740" customWidth="1"/>
    <col min="7938" max="7942" width="10.85546875" style="740" customWidth="1"/>
    <col min="7943" max="7943" width="1.85546875" style="740" customWidth="1"/>
    <col min="7944" max="7944" width="9.140625" style="740" customWidth="1"/>
    <col min="7945" max="7945" width="10.7109375" style="740" bestFit="1" customWidth="1"/>
    <col min="7946" max="8192" width="11.42578125" style="740"/>
    <col min="8193" max="8193" width="62.5703125" style="740" customWidth="1"/>
    <col min="8194" max="8198" width="10.85546875" style="740" customWidth="1"/>
    <col min="8199" max="8199" width="1.85546875" style="740" customWidth="1"/>
    <col min="8200" max="8200" width="9.140625" style="740" customWidth="1"/>
    <col min="8201" max="8201" width="10.7109375" style="740" bestFit="1" customWidth="1"/>
    <col min="8202" max="8448" width="11.42578125" style="740"/>
    <col min="8449" max="8449" width="62.5703125" style="740" customWidth="1"/>
    <col min="8450" max="8454" width="10.85546875" style="740" customWidth="1"/>
    <col min="8455" max="8455" width="1.85546875" style="740" customWidth="1"/>
    <col min="8456" max="8456" width="9.140625" style="740" customWidth="1"/>
    <col min="8457" max="8457" width="10.7109375" style="740" bestFit="1" customWidth="1"/>
    <col min="8458" max="8704" width="11.42578125" style="740"/>
    <col min="8705" max="8705" width="62.5703125" style="740" customWidth="1"/>
    <col min="8706" max="8710" width="10.85546875" style="740" customWidth="1"/>
    <col min="8711" max="8711" width="1.85546875" style="740" customWidth="1"/>
    <col min="8712" max="8712" width="9.140625" style="740" customWidth="1"/>
    <col min="8713" max="8713" width="10.7109375" style="740" bestFit="1" customWidth="1"/>
    <col min="8714" max="8960" width="11.42578125" style="740"/>
    <col min="8961" max="8961" width="62.5703125" style="740" customWidth="1"/>
    <col min="8962" max="8966" width="10.85546875" style="740" customWidth="1"/>
    <col min="8967" max="8967" width="1.85546875" style="740" customWidth="1"/>
    <col min="8968" max="8968" width="9.140625" style="740" customWidth="1"/>
    <col min="8969" max="8969" width="10.7109375" style="740" bestFit="1" customWidth="1"/>
    <col min="8970" max="9216" width="11.42578125" style="740"/>
    <col min="9217" max="9217" width="62.5703125" style="740" customWidth="1"/>
    <col min="9218" max="9222" width="10.85546875" style="740" customWidth="1"/>
    <col min="9223" max="9223" width="1.85546875" style="740" customWidth="1"/>
    <col min="9224" max="9224" width="9.140625" style="740" customWidth="1"/>
    <col min="9225" max="9225" width="10.7109375" style="740" bestFit="1" customWidth="1"/>
    <col min="9226" max="9472" width="11.42578125" style="740"/>
    <col min="9473" max="9473" width="62.5703125" style="740" customWidth="1"/>
    <col min="9474" max="9478" width="10.85546875" style="740" customWidth="1"/>
    <col min="9479" max="9479" width="1.85546875" style="740" customWidth="1"/>
    <col min="9480" max="9480" width="9.140625" style="740" customWidth="1"/>
    <col min="9481" max="9481" width="10.7109375" style="740" bestFit="1" customWidth="1"/>
    <col min="9482" max="9728" width="11.42578125" style="740"/>
    <col min="9729" max="9729" width="62.5703125" style="740" customWidth="1"/>
    <col min="9730" max="9734" width="10.85546875" style="740" customWidth="1"/>
    <col min="9735" max="9735" width="1.85546875" style="740" customWidth="1"/>
    <col min="9736" max="9736" width="9.140625" style="740" customWidth="1"/>
    <col min="9737" max="9737" width="10.7109375" style="740" bestFit="1" customWidth="1"/>
    <col min="9738" max="9984" width="11.42578125" style="740"/>
    <col min="9985" max="9985" width="62.5703125" style="740" customWidth="1"/>
    <col min="9986" max="9990" width="10.85546875" style="740" customWidth="1"/>
    <col min="9991" max="9991" width="1.85546875" style="740" customWidth="1"/>
    <col min="9992" max="9992" width="9.140625" style="740" customWidth="1"/>
    <col min="9993" max="9993" width="10.7109375" style="740" bestFit="1" customWidth="1"/>
    <col min="9994" max="10240" width="11.42578125" style="740"/>
    <col min="10241" max="10241" width="62.5703125" style="740" customWidth="1"/>
    <col min="10242" max="10246" width="10.85546875" style="740" customWidth="1"/>
    <col min="10247" max="10247" width="1.85546875" style="740" customWidth="1"/>
    <col min="10248" max="10248" width="9.140625" style="740" customWidth="1"/>
    <col min="10249" max="10249" width="10.7109375" style="740" bestFit="1" customWidth="1"/>
    <col min="10250" max="10496" width="11.42578125" style="740"/>
    <col min="10497" max="10497" width="62.5703125" style="740" customWidth="1"/>
    <col min="10498" max="10502" width="10.85546875" style="740" customWidth="1"/>
    <col min="10503" max="10503" width="1.85546875" style="740" customWidth="1"/>
    <col min="10504" max="10504" width="9.140625" style="740" customWidth="1"/>
    <col min="10505" max="10505" width="10.7109375" style="740" bestFit="1" customWidth="1"/>
    <col min="10506" max="10752" width="11.42578125" style="740"/>
    <col min="10753" max="10753" width="62.5703125" style="740" customWidth="1"/>
    <col min="10754" max="10758" width="10.85546875" style="740" customWidth="1"/>
    <col min="10759" max="10759" width="1.85546875" style="740" customWidth="1"/>
    <col min="10760" max="10760" width="9.140625" style="740" customWidth="1"/>
    <col min="10761" max="10761" width="10.7109375" style="740" bestFit="1" customWidth="1"/>
    <col min="10762" max="11008" width="11.42578125" style="740"/>
    <col min="11009" max="11009" width="62.5703125" style="740" customWidth="1"/>
    <col min="11010" max="11014" width="10.85546875" style="740" customWidth="1"/>
    <col min="11015" max="11015" width="1.85546875" style="740" customWidth="1"/>
    <col min="11016" max="11016" width="9.140625" style="740" customWidth="1"/>
    <col min="11017" max="11017" width="10.7109375" style="740" bestFit="1" customWidth="1"/>
    <col min="11018" max="11264" width="11.42578125" style="740"/>
    <col min="11265" max="11265" width="62.5703125" style="740" customWidth="1"/>
    <col min="11266" max="11270" width="10.85546875" style="740" customWidth="1"/>
    <col min="11271" max="11271" width="1.85546875" style="740" customWidth="1"/>
    <col min="11272" max="11272" width="9.140625" style="740" customWidth="1"/>
    <col min="11273" max="11273" width="10.7109375" style="740" bestFit="1" customWidth="1"/>
    <col min="11274" max="11520" width="11.42578125" style="740"/>
    <col min="11521" max="11521" width="62.5703125" style="740" customWidth="1"/>
    <col min="11522" max="11526" width="10.85546875" style="740" customWidth="1"/>
    <col min="11527" max="11527" width="1.85546875" style="740" customWidth="1"/>
    <col min="11528" max="11528" width="9.140625" style="740" customWidth="1"/>
    <col min="11529" max="11529" width="10.7109375" style="740" bestFit="1" customWidth="1"/>
    <col min="11530" max="11776" width="11.42578125" style="740"/>
    <col min="11777" max="11777" width="62.5703125" style="740" customWidth="1"/>
    <col min="11778" max="11782" width="10.85546875" style="740" customWidth="1"/>
    <col min="11783" max="11783" width="1.85546875" style="740" customWidth="1"/>
    <col min="11784" max="11784" width="9.140625" style="740" customWidth="1"/>
    <col min="11785" max="11785" width="10.7109375" style="740" bestFit="1" customWidth="1"/>
    <col min="11786" max="12032" width="11.42578125" style="740"/>
    <col min="12033" max="12033" width="62.5703125" style="740" customWidth="1"/>
    <col min="12034" max="12038" width="10.85546875" style="740" customWidth="1"/>
    <col min="12039" max="12039" width="1.85546875" style="740" customWidth="1"/>
    <col min="12040" max="12040" width="9.140625" style="740" customWidth="1"/>
    <col min="12041" max="12041" width="10.7109375" style="740" bestFit="1" customWidth="1"/>
    <col min="12042" max="12288" width="11.42578125" style="740"/>
    <col min="12289" max="12289" width="62.5703125" style="740" customWidth="1"/>
    <col min="12290" max="12294" width="10.85546875" style="740" customWidth="1"/>
    <col min="12295" max="12295" width="1.85546875" style="740" customWidth="1"/>
    <col min="12296" max="12296" width="9.140625" style="740" customWidth="1"/>
    <col min="12297" max="12297" width="10.7109375" style="740" bestFit="1" customWidth="1"/>
    <col min="12298" max="12544" width="11.42578125" style="740"/>
    <col min="12545" max="12545" width="62.5703125" style="740" customWidth="1"/>
    <col min="12546" max="12550" width="10.85546875" style="740" customWidth="1"/>
    <col min="12551" max="12551" width="1.85546875" style="740" customWidth="1"/>
    <col min="12552" max="12552" width="9.140625" style="740" customWidth="1"/>
    <col min="12553" max="12553" width="10.7109375" style="740" bestFit="1" customWidth="1"/>
    <col min="12554" max="12800" width="11.42578125" style="740"/>
    <col min="12801" max="12801" width="62.5703125" style="740" customWidth="1"/>
    <col min="12802" max="12806" width="10.85546875" style="740" customWidth="1"/>
    <col min="12807" max="12807" width="1.85546875" style="740" customWidth="1"/>
    <col min="12808" max="12808" width="9.140625" style="740" customWidth="1"/>
    <col min="12809" max="12809" width="10.7109375" style="740" bestFit="1" customWidth="1"/>
    <col min="12810" max="13056" width="11.42578125" style="740"/>
    <col min="13057" max="13057" width="62.5703125" style="740" customWidth="1"/>
    <col min="13058" max="13062" width="10.85546875" style="740" customWidth="1"/>
    <col min="13063" max="13063" width="1.85546875" style="740" customWidth="1"/>
    <col min="13064" max="13064" width="9.140625" style="740" customWidth="1"/>
    <col min="13065" max="13065" width="10.7109375" style="740" bestFit="1" customWidth="1"/>
    <col min="13066" max="13312" width="11.42578125" style="740"/>
    <col min="13313" max="13313" width="62.5703125" style="740" customWidth="1"/>
    <col min="13314" max="13318" width="10.85546875" style="740" customWidth="1"/>
    <col min="13319" max="13319" width="1.85546875" style="740" customWidth="1"/>
    <col min="13320" max="13320" width="9.140625" style="740" customWidth="1"/>
    <col min="13321" max="13321" width="10.7109375" style="740" bestFit="1" customWidth="1"/>
    <col min="13322" max="13568" width="11.42578125" style="740"/>
    <col min="13569" max="13569" width="62.5703125" style="740" customWidth="1"/>
    <col min="13570" max="13574" width="10.85546875" style="740" customWidth="1"/>
    <col min="13575" max="13575" width="1.85546875" style="740" customWidth="1"/>
    <col min="13576" max="13576" width="9.140625" style="740" customWidth="1"/>
    <col min="13577" max="13577" width="10.7109375" style="740" bestFit="1" customWidth="1"/>
    <col min="13578" max="13824" width="11.42578125" style="740"/>
    <col min="13825" max="13825" width="62.5703125" style="740" customWidth="1"/>
    <col min="13826" max="13830" width="10.85546875" style="740" customWidth="1"/>
    <col min="13831" max="13831" width="1.85546875" style="740" customWidth="1"/>
    <col min="13832" max="13832" width="9.140625" style="740" customWidth="1"/>
    <col min="13833" max="13833" width="10.7109375" style="740" bestFit="1" customWidth="1"/>
    <col min="13834" max="14080" width="11.42578125" style="740"/>
    <col min="14081" max="14081" width="62.5703125" style="740" customWidth="1"/>
    <col min="14082" max="14086" width="10.85546875" style="740" customWidth="1"/>
    <col min="14087" max="14087" width="1.85546875" style="740" customWidth="1"/>
    <col min="14088" max="14088" width="9.140625" style="740" customWidth="1"/>
    <col min="14089" max="14089" width="10.7109375" style="740" bestFit="1" customWidth="1"/>
    <col min="14090" max="14336" width="11.42578125" style="740"/>
    <col min="14337" max="14337" width="62.5703125" style="740" customWidth="1"/>
    <col min="14338" max="14342" width="10.85546875" style="740" customWidth="1"/>
    <col min="14343" max="14343" width="1.85546875" style="740" customWidth="1"/>
    <col min="14344" max="14344" width="9.140625" style="740" customWidth="1"/>
    <col min="14345" max="14345" width="10.7109375" style="740" bestFit="1" customWidth="1"/>
    <col min="14346" max="14592" width="11.42578125" style="740"/>
    <col min="14593" max="14593" width="62.5703125" style="740" customWidth="1"/>
    <col min="14594" max="14598" width="10.85546875" style="740" customWidth="1"/>
    <col min="14599" max="14599" width="1.85546875" style="740" customWidth="1"/>
    <col min="14600" max="14600" width="9.140625" style="740" customWidth="1"/>
    <col min="14601" max="14601" width="10.7109375" style="740" bestFit="1" customWidth="1"/>
    <col min="14602" max="14848" width="11.42578125" style="740"/>
    <col min="14849" max="14849" width="62.5703125" style="740" customWidth="1"/>
    <col min="14850" max="14854" width="10.85546875" style="740" customWidth="1"/>
    <col min="14855" max="14855" width="1.85546875" style="740" customWidth="1"/>
    <col min="14856" max="14856" width="9.140625" style="740" customWidth="1"/>
    <col min="14857" max="14857" width="10.7109375" style="740" bestFit="1" customWidth="1"/>
    <col min="14858" max="15104" width="11.42578125" style="740"/>
    <col min="15105" max="15105" width="62.5703125" style="740" customWidth="1"/>
    <col min="15106" max="15110" width="10.85546875" style="740" customWidth="1"/>
    <col min="15111" max="15111" width="1.85546875" style="740" customWidth="1"/>
    <col min="15112" max="15112" width="9.140625" style="740" customWidth="1"/>
    <col min="15113" max="15113" width="10.7109375" style="740" bestFit="1" customWidth="1"/>
    <col min="15114" max="15360" width="11.42578125" style="740"/>
    <col min="15361" max="15361" width="62.5703125" style="740" customWidth="1"/>
    <col min="15362" max="15366" width="10.85546875" style="740" customWidth="1"/>
    <col min="15367" max="15367" width="1.85546875" style="740" customWidth="1"/>
    <col min="15368" max="15368" width="9.140625" style="740" customWidth="1"/>
    <col min="15369" max="15369" width="10.7109375" style="740" bestFit="1" customWidth="1"/>
    <col min="15370" max="15616" width="11.42578125" style="740"/>
    <col min="15617" max="15617" width="62.5703125" style="740" customWidth="1"/>
    <col min="15618" max="15622" width="10.85546875" style="740" customWidth="1"/>
    <col min="15623" max="15623" width="1.85546875" style="740" customWidth="1"/>
    <col min="15624" max="15624" width="9.140625" style="740" customWidth="1"/>
    <col min="15625" max="15625" width="10.7109375" style="740" bestFit="1" customWidth="1"/>
    <col min="15626" max="15872" width="11.42578125" style="740"/>
    <col min="15873" max="15873" width="62.5703125" style="740" customWidth="1"/>
    <col min="15874" max="15878" width="10.85546875" style="740" customWidth="1"/>
    <col min="15879" max="15879" width="1.85546875" style="740" customWidth="1"/>
    <col min="15880" max="15880" width="9.140625" style="740" customWidth="1"/>
    <col min="15881" max="15881" width="10.7109375" style="740" bestFit="1" customWidth="1"/>
    <col min="15882" max="16128" width="11.42578125" style="740"/>
    <col min="16129" max="16129" width="62.5703125" style="740" customWidth="1"/>
    <col min="16130" max="16134" width="10.85546875" style="740" customWidth="1"/>
    <col min="16135" max="16135" width="1.85546875" style="740" customWidth="1"/>
    <col min="16136" max="16136" width="9.140625" style="740" customWidth="1"/>
    <col min="16137" max="16137" width="10.7109375" style="740" bestFit="1" customWidth="1"/>
    <col min="16138" max="16384" width="11.42578125" style="740"/>
  </cols>
  <sheetData>
    <row r="1" spans="1:6" s="52" customFormat="1" ht="2.25" customHeight="1">
      <c r="A1" s="50"/>
      <c r="B1" s="752"/>
      <c r="C1" s="752"/>
      <c r="D1" s="752"/>
      <c r="E1" s="752"/>
      <c r="F1" s="752"/>
    </row>
    <row r="2" spans="1:6" s="42" customFormat="1" ht="39" customHeight="1">
      <c r="A2" s="1052" t="s">
        <v>1211</v>
      </c>
      <c r="B2" s="1052"/>
      <c r="C2" s="1052"/>
      <c r="D2" s="1052"/>
      <c r="E2" s="1052"/>
      <c r="F2" s="1052"/>
    </row>
    <row r="3" spans="1:6" s="42" customFormat="1" ht="20.25">
      <c r="A3" s="1052" t="s">
        <v>1158</v>
      </c>
      <c r="B3" s="1052"/>
      <c r="C3" s="1052"/>
      <c r="D3" s="1052"/>
      <c r="E3" s="1052"/>
      <c r="F3" s="1052"/>
    </row>
    <row r="4" spans="1:6" s="42" customFormat="1" ht="20.25">
      <c r="A4" s="1052" t="s">
        <v>1530</v>
      </c>
      <c r="B4" s="1052"/>
      <c r="C4" s="1052"/>
      <c r="D4" s="1052"/>
      <c r="E4" s="1052"/>
      <c r="F4" s="1052"/>
    </row>
    <row r="5" spans="1:6" s="43" customFormat="1" ht="39" customHeight="1">
      <c r="A5" s="1058" t="s">
        <v>1255</v>
      </c>
      <c r="B5" s="1058"/>
      <c r="C5" s="1058"/>
      <c r="D5" s="1058"/>
      <c r="E5" s="1058"/>
      <c r="F5" s="1058"/>
    </row>
    <row r="6" spans="1:6" s="740" customFormat="1" ht="6" customHeight="1">
      <c r="A6" s="49"/>
      <c r="B6" s="852"/>
      <c r="C6" s="852"/>
      <c r="D6" s="852"/>
      <c r="E6" s="852"/>
      <c r="F6" s="852"/>
    </row>
    <row r="7" spans="1:6" s="740" customFormat="1" ht="4.5" customHeight="1" thickBot="1">
      <c r="A7" s="361"/>
      <c r="B7" s="561"/>
      <c r="C7" s="561"/>
      <c r="D7" s="561"/>
      <c r="E7" s="561"/>
      <c r="F7" s="561"/>
    </row>
    <row r="8" spans="1:6" s="740" customFormat="1" ht="15" customHeight="1" thickTop="1" thickBot="1">
      <c r="A8" s="700"/>
      <c r="B8" s="816" t="s">
        <v>2</v>
      </c>
      <c r="C8" s="816" t="s">
        <v>3</v>
      </c>
      <c r="D8" s="816" t="s">
        <v>4</v>
      </c>
      <c r="E8" s="816" t="s">
        <v>5</v>
      </c>
      <c r="F8" s="816" t="s">
        <v>6</v>
      </c>
    </row>
    <row r="9" spans="1:6" s="740" customFormat="1" ht="15" customHeight="1" thickTop="1" thickBot="1">
      <c r="A9" s="701" t="s">
        <v>7</v>
      </c>
      <c r="B9" s="667">
        <v>3259954.1954699997</v>
      </c>
      <c r="C9" s="667">
        <v>592069.58854999999</v>
      </c>
      <c r="D9" s="667">
        <v>59.30106</v>
      </c>
      <c r="E9" s="667">
        <v>30335.220989999998</v>
      </c>
      <c r="F9" s="667">
        <v>3882418.3060700004</v>
      </c>
    </row>
    <row r="10" spans="1:6" s="740" customFormat="1" ht="15" customHeight="1" thickTop="1" thickBot="1">
      <c r="A10" s="665" t="s">
        <v>8</v>
      </c>
      <c r="B10" s="668">
        <v>147676.34784</v>
      </c>
      <c r="C10" s="668">
        <v>103871.49518000001</v>
      </c>
      <c r="D10" s="668">
        <v>25.001060000000003</v>
      </c>
      <c r="E10" s="668">
        <v>0</v>
      </c>
      <c r="F10" s="668">
        <v>251572.84408000001</v>
      </c>
    </row>
    <row r="11" spans="1:6" s="740" customFormat="1" ht="15" customHeight="1" thickTop="1">
      <c r="A11" s="669" t="s">
        <v>9</v>
      </c>
      <c r="B11" s="416">
        <v>35029.024549999995</v>
      </c>
      <c r="C11" s="416">
        <v>36141.416189999996</v>
      </c>
      <c r="D11" s="416">
        <v>0</v>
      </c>
      <c r="E11" s="416">
        <v>0</v>
      </c>
      <c r="F11" s="416">
        <v>71170.440739999991</v>
      </c>
    </row>
    <row r="12" spans="1:6" s="740" customFormat="1" ht="15" customHeight="1">
      <c r="A12" s="669" t="s">
        <v>10</v>
      </c>
      <c r="B12" s="416">
        <v>100627.17940000001</v>
      </c>
      <c r="C12" s="416">
        <v>61981.406200000005</v>
      </c>
      <c r="D12" s="416">
        <v>25.001060000000003</v>
      </c>
      <c r="E12" s="416">
        <v>0</v>
      </c>
      <c r="F12" s="416">
        <v>162633.58666</v>
      </c>
    </row>
    <row r="13" spans="1:6" s="740" customFormat="1" ht="15" customHeight="1">
      <c r="A13" s="669" t="s">
        <v>11</v>
      </c>
      <c r="B13" s="416">
        <v>12020.143890000001</v>
      </c>
      <c r="C13" s="416">
        <v>5748.6727899999996</v>
      </c>
      <c r="D13" s="416">
        <v>0</v>
      </c>
      <c r="E13" s="416">
        <v>0</v>
      </c>
      <c r="F13" s="416">
        <v>17768.81668</v>
      </c>
    </row>
    <row r="14" spans="1:6" s="740" customFormat="1" ht="15" customHeight="1">
      <c r="A14" s="669" t="s">
        <v>12</v>
      </c>
      <c r="B14" s="416">
        <v>0</v>
      </c>
      <c r="C14" s="416">
        <v>0</v>
      </c>
      <c r="D14" s="416">
        <v>0</v>
      </c>
      <c r="E14" s="416">
        <v>0</v>
      </c>
      <c r="F14" s="416">
        <v>0</v>
      </c>
    </row>
    <row r="15" spans="1:6" s="740" customFormat="1" ht="15" customHeight="1">
      <c r="A15" s="669" t="s">
        <v>13</v>
      </c>
      <c r="B15" s="416">
        <v>0</v>
      </c>
      <c r="C15" s="416">
        <v>0</v>
      </c>
      <c r="D15" s="416">
        <v>0</v>
      </c>
      <c r="E15" s="416">
        <v>0</v>
      </c>
      <c r="F15" s="416">
        <v>0</v>
      </c>
    </row>
    <row r="16" spans="1:6" s="740" customFormat="1" ht="15" customHeight="1">
      <c r="A16" s="669" t="s">
        <v>14</v>
      </c>
      <c r="B16" s="416">
        <v>0</v>
      </c>
      <c r="C16" s="416">
        <v>0</v>
      </c>
      <c r="D16" s="416">
        <v>0</v>
      </c>
      <c r="E16" s="416">
        <v>0</v>
      </c>
      <c r="F16" s="416">
        <v>0</v>
      </c>
    </row>
    <row r="17" spans="1:6" s="740" customFormat="1" ht="15" customHeight="1">
      <c r="A17" s="669" t="s">
        <v>15</v>
      </c>
      <c r="B17" s="416">
        <v>0</v>
      </c>
      <c r="C17" s="416">
        <v>0</v>
      </c>
      <c r="D17" s="416">
        <v>0</v>
      </c>
      <c r="E17" s="416">
        <v>0</v>
      </c>
      <c r="F17" s="416">
        <v>0</v>
      </c>
    </row>
    <row r="18" spans="1:6" s="740" customFormat="1" ht="15" customHeight="1" thickBot="1">
      <c r="A18" s="669" t="s">
        <v>16</v>
      </c>
      <c r="B18" s="416">
        <v>0</v>
      </c>
      <c r="C18" s="416">
        <v>0</v>
      </c>
      <c r="D18" s="416">
        <v>0</v>
      </c>
      <c r="E18" s="416">
        <v>0</v>
      </c>
      <c r="F18" s="416">
        <v>0</v>
      </c>
    </row>
    <row r="19" spans="1:6" s="740" customFormat="1" ht="15" customHeight="1" thickTop="1" thickBot="1">
      <c r="A19" s="665" t="s">
        <v>17</v>
      </c>
      <c r="B19" s="668">
        <v>218910.35946000001</v>
      </c>
      <c r="C19" s="668">
        <v>278384.30766000005</v>
      </c>
      <c r="D19" s="668">
        <v>0</v>
      </c>
      <c r="E19" s="668">
        <v>30335.220989999998</v>
      </c>
      <c r="F19" s="668">
        <v>527629.88811000006</v>
      </c>
    </row>
    <row r="20" spans="1:6" s="740" customFormat="1" ht="15" customHeight="1" thickTop="1">
      <c r="A20" s="669" t="s">
        <v>18</v>
      </c>
      <c r="B20" s="416">
        <v>0</v>
      </c>
      <c r="C20" s="416">
        <v>0</v>
      </c>
      <c r="D20" s="416">
        <v>0</v>
      </c>
      <c r="E20" s="416">
        <v>0</v>
      </c>
      <c r="F20" s="416">
        <v>0</v>
      </c>
    </row>
    <row r="21" spans="1:6" s="740" customFormat="1" ht="15" customHeight="1">
      <c r="A21" s="669" t="s">
        <v>19</v>
      </c>
      <c r="B21" s="416">
        <v>73375.544890000005</v>
      </c>
      <c r="C21" s="416">
        <v>16217.20434</v>
      </c>
      <c r="D21" s="416">
        <v>0</v>
      </c>
      <c r="E21" s="416">
        <v>0</v>
      </c>
      <c r="F21" s="416">
        <v>89592.749230000001</v>
      </c>
    </row>
    <row r="22" spans="1:6" s="740" customFormat="1" ht="15" customHeight="1">
      <c r="A22" s="669" t="s">
        <v>20</v>
      </c>
      <c r="B22" s="416">
        <v>0</v>
      </c>
      <c r="C22" s="416">
        <v>0</v>
      </c>
      <c r="D22" s="416">
        <v>0</v>
      </c>
      <c r="E22" s="416">
        <v>0</v>
      </c>
      <c r="F22" s="416">
        <v>0</v>
      </c>
    </row>
    <row r="23" spans="1:6" s="740" customFormat="1" ht="15" customHeight="1">
      <c r="A23" s="669" t="s">
        <v>21</v>
      </c>
      <c r="B23" s="416">
        <v>0</v>
      </c>
      <c r="C23" s="416">
        <v>0</v>
      </c>
      <c r="D23" s="416">
        <v>0</v>
      </c>
      <c r="E23" s="416">
        <v>0</v>
      </c>
      <c r="F23" s="416">
        <v>0</v>
      </c>
    </row>
    <row r="24" spans="1:6" s="740" customFormat="1" ht="15" customHeight="1">
      <c r="A24" s="669" t="s">
        <v>22</v>
      </c>
      <c r="B24" s="416">
        <v>53647.451529999998</v>
      </c>
      <c r="C24" s="416">
        <v>40509.649189999996</v>
      </c>
      <c r="D24" s="416">
        <v>0</v>
      </c>
      <c r="E24" s="416">
        <v>30335.220989999998</v>
      </c>
      <c r="F24" s="416">
        <v>124492.32170999999</v>
      </c>
    </row>
    <row r="25" spans="1:6" s="740" customFormat="1" ht="15" customHeight="1">
      <c r="A25" s="669" t="s">
        <v>23</v>
      </c>
      <c r="B25" s="416">
        <v>91756.053489999991</v>
      </c>
      <c r="C25" s="416">
        <v>221657.45413</v>
      </c>
      <c r="D25" s="416">
        <v>0</v>
      </c>
      <c r="E25" s="416">
        <v>0</v>
      </c>
      <c r="F25" s="416">
        <v>313413.50761999999</v>
      </c>
    </row>
    <row r="26" spans="1:6" s="740" customFormat="1" ht="15" customHeight="1">
      <c r="A26" s="669" t="s">
        <v>24</v>
      </c>
      <c r="B26" s="416">
        <v>131.30955</v>
      </c>
      <c r="C26" s="416">
        <v>0</v>
      </c>
      <c r="D26" s="416">
        <v>0</v>
      </c>
      <c r="E26" s="416">
        <v>0</v>
      </c>
      <c r="F26" s="416">
        <v>131.30955</v>
      </c>
    </row>
    <row r="27" spans="1:6" s="740" customFormat="1" ht="15" customHeight="1" thickBot="1">
      <c r="A27" s="669" t="s">
        <v>25</v>
      </c>
      <c r="B27" s="416">
        <v>0</v>
      </c>
      <c r="C27" s="416">
        <v>0</v>
      </c>
      <c r="D27" s="416">
        <v>0</v>
      </c>
      <c r="E27" s="416">
        <v>0</v>
      </c>
      <c r="F27" s="416">
        <v>0</v>
      </c>
    </row>
    <row r="28" spans="1:6" s="740" customFormat="1" ht="15" customHeight="1" thickTop="1" thickBot="1">
      <c r="A28" s="665" t="s">
        <v>26</v>
      </c>
      <c r="B28" s="668">
        <v>2497115.8365199999</v>
      </c>
      <c r="C28" s="668">
        <v>130084.72078</v>
      </c>
      <c r="D28" s="668">
        <v>0</v>
      </c>
      <c r="E28" s="668">
        <v>0</v>
      </c>
      <c r="F28" s="668">
        <v>2627200.5573</v>
      </c>
    </row>
    <row r="29" spans="1:6" s="740" customFormat="1" ht="15" customHeight="1" thickTop="1">
      <c r="A29" s="670" t="s">
        <v>27</v>
      </c>
      <c r="B29" s="416">
        <v>2509456.62769</v>
      </c>
      <c r="C29" s="416">
        <v>162858.71492</v>
      </c>
      <c r="D29" s="416">
        <v>0</v>
      </c>
      <c r="E29" s="416">
        <v>0</v>
      </c>
      <c r="F29" s="416">
        <v>2672315.3426100002</v>
      </c>
    </row>
    <row r="30" spans="1:6" s="740" customFormat="1" ht="15" customHeight="1">
      <c r="A30" s="669" t="s">
        <v>28</v>
      </c>
      <c r="B30" s="416">
        <v>2487886.6804599999</v>
      </c>
      <c r="C30" s="416">
        <v>158947.47894999999</v>
      </c>
      <c r="D30" s="416">
        <v>0</v>
      </c>
      <c r="E30" s="416">
        <v>0</v>
      </c>
      <c r="F30" s="416">
        <v>2646834.1594099998</v>
      </c>
    </row>
    <row r="31" spans="1:6" s="740" customFormat="1" ht="15" customHeight="1">
      <c r="A31" s="669" t="s">
        <v>29</v>
      </c>
      <c r="B31" s="416">
        <v>21512.190180000001</v>
      </c>
      <c r="C31" s="416">
        <v>3911.2359700000002</v>
      </c>
      <c r="D31" s="416">
        <v>0</v>
      </c>
      <c r="E31" s="416">
        <v>0</v>
      </c>
      <c r="F31" s="416">
        <v>25423.426149999999</v>
      </c>
    </row>
    <row r="32" spans="1:6" s="740" customFormat="1" ht="15" customHeight="1">
      <c r="A32" s="669" t="s">
        <v>30</v>
      </c>
      <c r="B32" s="416">
        <v>57.75705</v>
      </c>
      <c r="C32" s="416">
        <v>0</v>
      </c>
      <c r="D32" s="416">
        <v>0</v>
      </c>
      <c r="E32" s="416">
        <v>0</v>
      </c>
      <c r="F32" s="416">
        <v>57.75705</v>
      </c>
    </row>
    <row r="33" spans="1:6" s="740" customFormat="1" ht="15" customHeight="1">
      <c r="A33" s="670" t="s">
        <v>31</v>
      </c>
      <c r="B33" s="416">
        <v>26066.570530000001</v>
      </c>
      <c r="C33" s="416">
        <v>2474.8730699999996</v>
      </c>
      <c r="D33" s="416">
        <v>0</v>
      </c>
      <c r="E33" s="416">
        <v>0</v>
      </c>
      <c r="F33" s="416">
        <v>28541.443600000002</v>
      </c>
    </row>
    <row r="34" spans="1:6" s="740" customFormat="1" ht="15" customHeight="1">
      <c r="A34" s="669" t="s">
        <v>32</v>
      </c>
      <c r="B34" s="416">
        <v>26066.570530000001</v>
      </c>
      <c r="C34" s="416">
        <v>2474.8730699999996</v>
      </c>
      <c r="D34" s="416">
        <v>0</v>
      </c>
      <c r="E34" s="416">
        <v>0</v>
      </c>
      <c r="F34" s="416">
        <v>28541.443600000002</v>
      </c>
    </row>
    <row r="35" spans="1:6" s="740" customFormat="1" ht="15" customHeight="1">
      <c r="A35" s="669" t="s">
        <v>33</v>
      </c>
      <c r="B35" s="416">
        <v>0</v>
      </c>
      <c r="C35" s="416">
        <v>0</v>
      </c>
      <c r="D35" s="416">
        <v>0</v>
      </c>
      <c r="E35" s="416">
        <v>0</v>
      </c>
      <c r="F35" s="416">
        <v>0</v>
      </c>
    </row>
    <row r="36" spans="1:6" s="740" customFormat="1" ht="15" customHeight="1">
      <c r="A36" s="669" t="s">
        <v>34</v>
      </c>
      <c r="B36" s="416">
        <v>0</v>
      </c>
      <c r="C36" s="416">
        <v>0</v>
      </c>
      <c r="D36" s="416">
        <v>0</v>
      </c>
      <c r="E36" s="416">
        <v>0</v>
      </c>
      <c r="F36" s="416">
        <v>0</v>
      </c>
    </row>
    <row r="37" spans="1:6" s="740" customFormat="1" ht="15" customHeight="1">
      <c r="A37" s="670" t="s">
        <v>35</v>
      </c>
      <c r="B37" s="416">
        <v>38341.414340000003</v>
      </c>
      <c r="C37" s="416">
        <v>8929.50864</v>
      </c>
      <c r="D37" s="416">
        <v>0</v>
      </c>
      <c r="E37" s="416">
        <v>0</v>
      </c>
      <c r="F37" s="416">
        <v>47270.922979999996</v>
      </c>
    </row>
    <row r="38" spans="1:6" s="740" customFormat="1" ht="15" customHeight="1">
      <c r="A38" s="669" t="s">
        <v>36</v>
      </c>
      <c r="B38" s="416">
        <v>37132.778049999994</v>
      </c>
      <c r="C38" s="416">
        <v>8829.948980000001</v>
      </c>
      <c r="D38" s="416">
        <v>0</v>
      </c>
      <c r="E38" s="416">
        <v>0</v>
      </c>
      <c r="F38" s="416">
        <v>45962.727030000002</v>
      </c>
    </row>
    <row r="39" spans="1:6" s="740" customFormat="1" ht="15" customHeight="1">
      <c r="A39" s="669" t="s">
        <v>37</v>
      </c>
      <c r="B39" s="416">
        <v>1208.6362900000001</v>
      </c>
      <c r="C39" s="416">
        <v>99.559660000000008</v>
      </c>
      <c r="D39" s="416">
        <v>0</v>
      </c>
      <c r="E39" s="416">
        <v>0</v>
      </c>
      <c r="F39" s="416">
        <v>1308.19595</v>
      </c>
    </row>
    <row r="40" spans="1:6" s="740" customFormat="1" ht="15" customHeight="1">
      <c r="A40" s="669" t="s">
        <v>38</v>
      </c>
      <c r="B40" s="416">
        <v>0</v>
      </c>
      <c r="C40" s="416">
        <v>0</v>
      </c>
      <c r="D40" s="416">
        <v>0</v>
      </c>
      <c r="E40" s="416">
        <v>0</v>
      </c>
      <c r="F40" s="416">
        <v>0</v>
      </c>
    </row>
    <row r="41" spans="1:6" s="740" customFormat="1" ht="15" customHeight="1">
      <c r="A41" s="670" t="s">
        <v>39</v>
      </c>
      <c r="B41" s="416">
        <v>8434.5293799999999</v>
      </c>
      <c r="C41" s="416">
        <v>526.83309999999994</v>
      </c>
      <c r="D41" s="416">
        <v>0</v>
      </c>
      <c r="E41" s="416">
        <v>0</v>
      </c>
      <c r="F41" s="416">
        <v>8961.3624799999998</v>
      </c>
    </row>
    <row r="42" spans="1:6" s="740" customFormat="1" ht="15" customHeight="1">
      <c r="A42" s="669" t="s">
        <v>40</v>
      </c>
      <c r="B42" s="416">
        <v>8081.2548799999995</v>
      </c>
      <c r="C42" s="416">
        <v>481.62878000000001</v>
      </c>
      <c r="D42" s="416">
        <v>0</v>
      </c>
      <c r="E42" s="416">
        <v>0</v>
      </c>
      <c r="F42" s="416">
        <v>8562.8836599999995</v>
      </c>
    </row>
    <row r="43" spans="1:6" s="740" customFormat="1" ht="15" customHeight="1">
      <c r="A43" s="669" t="s">
        <v>41</v>
      </c>
      <c r="B43" s="416">
        <v>146.51953</v>
      </c>
      <c r="C43" s="416">
        <v>31.51266</v>
      </c>
      <c r="D43" s="416">
        <v>0</v>
      </c>
      <c r="E43" s="416">
        <v>0</v>
      </c>
      <c r="F43" s="416">
        <v>178.03219000000001</v>
      </c>
    </row>
    <row r="44" spans="1:6" s="740" customFormat="1" ht="15" customHeight="1">
      <c r="A44" s="669" t="s">
        <v>42</v>
      </c>
      <c r="B44" s="416">
        <v>206.75497000000001</v>
      </c>
      <c r="C44" s="416">
        <v>13.691660000000001</v>
      </c>
      <c r="D44" s="416">
        <v>0</v>
      </c>
      <c r="E44" s="416">
        <v>0</v>
      </c>
      <c r="F44" s="416">
        <v>220.44663</v>
      </c>
    </row>
    <row r="45" spans="1:6" s="740" customFormat="1" ht="15" customHeight="1">
      <c r="A45" s="669" t="s">
        <v>43</v>
      </c>
      <c r="B45" s="416">
        <v>0</v>
      </c>
      <c r="C45" s="416">
        <v>0</v>
      </c>
      <c r="D45" s="416">
        <v>0</v>
      </c>
      <c r="E45" s="416">
        <v>0</v>
      </c>
      <c r="F45" s="416">
        <v>0</v>
      </c>
    </row>
    <row r="46" spans="1:6" s="740" customFormat="1" ht="15" customHeight="1">
      <c r="A46" s="669" t="s">
        <v>44</v>
      </c>
      <c r="B46" s="416">
        <v>0</v>
      </c>
      <c r="C46" s="416">
        <v>0</v>
      </c>
      <c r="D46" s="416">
        <v>0</v>
      </c>
      <c r="E46" s="416">
        <v>0</v>
      </c>
      <c r="F46" s="416">
        <v>0</v>
      </c>
    </row>
    <row r="47" spans="1:6" s="740" customFormat="1" ht="15" customHeight="1">
      <c r="A47" s="669" t="s">
        <v>45</v>
      </c>
      <c r="B47" s="416">
        <v>0</v>
      </c>
      <c r="C47" s="416">
        <v>0</v>
      </c>
      <c r="D47" s="416">
        <v>0</v>
      </c>
      <c r="E47" s="416">
        <v>0</v>
      </c>
      <c r="F47" s="416">
        <v>0</v>
      </c>
    </row>
    <row r="48" spans="1:6" s="740" customFormat="1" ht="15" customHeight="1">
      <c r="A48" s="670" t="s">
        <v>46</v>
      </c>
      <c r="B48" s="416">
        <v>-85183.305420000004</v>
      </c>
      <c r="C48" s="416">
        <v>-44705.20895</v>
      </c>
      <c r="D48" s="416">
        <v>0</v>
      </c>
      <c r="E48" s="416">
        <v>0</v>
      </c>
      <c r="F48" s="416">
        <v>-129888.51437</v>
      </c>
    </row>
    <row r="49" spans="1:6" s="740" customFormat="1" ht="15" customHeight="1">
      <c r="A49" s="671" t="s">
        <v>47</v>
      </c>
      <c r="B49" s="416">
        <v>-12789.95276</v>
      </c>
      <c r="C49" s="416">
        <v>-2631.8331499999999</v>
      </c>
      <c r="D49" s="416">
        <v>0</v>
      </c>
      <c r="E49" s="416">
        <v>0</v>
      </c>
      <c r="F49" s="416">
        <v>-15421.785910000001</v>
      </c>
    </row>
    <row r="50" spans="1:6" s="740" customFormat="1" ht="15" customHeight="1">
      <c r="A50" s="669" t="s">
        <v>48</v>
      </c>
      <c r="B50" s="416">
        <v>-35.361339999999998</v>
      </c>
      <c r="C50" s="416">
        <v>-543.74704000000008</v>
      </c>
      <c r="D50" s="416">
        <v>0</v>
      </c>
      <c r="E50" s="416">
        <v>0</v>
      </c>
      <c r="F50" s="416">
        <v>-579.10838000000001</v>
      </c>
    </row>
    <row r="51" spans="1:6" s="740" customFormat="1" ht="15" customHeight="1">
      <c r="A51" s="669" t="s">
        <v>49</v>
      </c>
      <c r="B51" s="416">
        <v>-2708.0158199999996</v>
      </c>
      <c r="C51" s="416">
        <v>-270.72879</v>
      </c>
      <c r="D51" s="416">
        <v>0</v>
      </c>
      <c r="E51" s="416">
        <v>0</v>
      </c>
      <c r="F51" s="416">
        <v>-2978.7446099999997</v>
      </c>
    </row>
    <row r="52" spans="1:6" s="740" customFormat="1" ht="15" customHeight="1">
      <c r="A52" s="669" t="s">
        <v>50</v>
      </c>
      <c r="B52" s="416">
        <v>0</v>
      </c>
      <c r="C52" s="416">
        <v>2.0000000000000002E-5</v>
      </c>
      <c r="D52" s="416">
        <v>0</v>
      </c>
      <c r="E52" s="416">
        <v>0</v>
      </c>
      <c r="F52" s="416">
        <v>2.0000000000000002E-5</v>
      </c>
    </row>
    <row r="53" spans="1:6" s="740" customFormat="1" ht="15" customHeight="1">
      <c r="A53" s="669" t="s">
        <v>51</v>
      </c>
      <c r="B53" s="416">
        <v>-18607.621300000003</v>
      </c>
      <c r="C53" s="416">
        <v>-4773.8808600000002</v>
      </c>
      <c r="D53" s="416">
        <v>0</v>
      </c>
      <c r="E53" s="416">
        <v>0</v>
      </c>
      <c r="F53" s="416">
        <v>-23381.50216</v>
      </c>
    </row>
    <row r="54" spans="1:6" s="740" customFormat="1" ht="15" customHeight="1">
      <c r="A54" s="669" t="s">
        <v>52</v>
      </c>
      <c r="B54" s="416">
        <v>-183.65776</v>
      </c>
      <c r="C54" s="416">
        <v>-22.037500000000001</v>
      </c>
      <c r="D54" s="416">
        <v>0</v>
      </c>
      <c r="E54" s="416">
        <v>0</v>
      </c>
      <c r="F54" s="416">
        <v>-205.69526000000002</v>
      </c>
    </row>
    <row r="55" spans="1:6" s="740" customFormat="1" ht="15" customHeight="1">
      <c r="A55" s="671" t="s">
        <v>53</v>
      </c>
      <c r="B55" s="416">
        <v>-50440.876069999998</v>
      </c>
      <c r="C55" s="416">
        <v>-36246.246189999998</v>
      </c>
      <c r="D55" s="416">
        <v>0</v>
      </c>
      <c r="E55" s="416">
        <v>0</v>
      </c>
      <c r="F55" s="416">
        <v>-86687.122260000004</v>
      </c>
    </row>
    <row r="56" spans="1:6" s="740" customFormat="1" ht="15" customHeight="1">
      <c r="A56" s="669" t="s">
        <v>54</v>
      </c>
      <c r="B56" s="416">
        <v>-417.82036999999997</v>
      </c>
      <c r="C56" s="416">
        <v>-216.73544000000001</v>
      </c>
      <c r="D56" s="416">
        <v>0</v>
      </c>
      <c r="E56" s="416">
        <v>0</v>
      </c>
      <c r="F56" s="416">
        <v>-634.55581000000006</v>
      </c>
    </row>
    <row r="57" spans="1:6" s="740" customFormat="1" ht="15" customHeight="1">
      <c r="A57" s="669" t="s">
        <v>55</v>
      </c>
      <c r="B57" s="416">
        <v>0</v>
      </c>
      <c r="C57" s="416">
        <v>0</v>
      </c>
      <c r="D57" s="416">
        <v>0</v>
      </c>
      <c r="E57" s="416">
        <v>0</v>
      </c>
      <c r="F57" s="416">
        <v>0</v>
      </c>
    </row>
    <row r="58" spans="1:6" s="740" customFormat="1" ht="15" customHeight="1" thickBot="1">
      <c r="A58" s="669" t="s">
        <v>56</v>
      </c>
      <c r="B58" s="416">
        <v>0</v>
      </c>
      <c r="C58" s="416">
        <v>0</v>
      </c>
      <c r="D58" s="416">
        <v>0</v>
      </c>
      <c r="E58" s="416">
        <v>0</v>
      </c>
      <c r="F58" s="416">
        <v>0</v>
      </c>
    </row>
    <row r="59" spans="1:6" s="740" customFormat="1" ht="15" customHeight="1" thickTop="1" thickBot="1">
      <c r="A59" s="665" t="s">
        <v>57</v>
      </c>
      <c r="B59" s="668">
        <v>3540.9672700000001</v>
      </c>
      <c r="C59" s="668">
        <v>1434.7082700000001</v>
      </c>
      <c r="D59" s="668">
        <v>0</v>
      </c>
      <c r="E59" s="668">
        <v>0</v>
      </c>
      <c r="F59" s="668">
        <v>4975.6755400000002</v>
      </c>
    </row>
    <row r="60" spans="1:6" s="740" customFormat="1" ht="15" customHeight="1" thickTop="1">
      <c r="A60" s="669" t="s">
        <v>58</v>
      </c>
      <c r="B60" s="416">
        <v>4.8135600000000007</v>
      </c>
      <c r="C60" s="416">
        <v>8.2319999999999993</v>
      </c>
      <c r="D60" s="416">
        <v>0</v>
      </c>
      <c r="E60" s="416">
        <v>0</v>
      </c>
      <c r="F60" s="416">
        <v>13.04556</v>
      </c>
    </row>
    <row r="61" spans="1:6" s="740" customFormat="1" ht="15" customHeight="1">
      <c r="A61" s="671" t="s">
        <v>59</v>
      </c>
      <c r="B61" s="416">
        <v>719.30600000000004</v>
      </c>
      <c r="C61" s="416">
        <v>675.04173000000003</v>
      </c>
      <c r="D61" s="416">
        <v>0</v>
      </c>
      <c r="E61" s="416">
        <v>0</v>
      </c>
      <c r="F61" s="416">
        <v>1394.34773</v>
      </c>
    </row>
    <row r="62" spans="1:6" s="740" customFormat="1" ht="15" customHeight="1">
      <c r="A62" s="669" t="s">
        <v>60</v>
      </c>
      <c r="B62" s="416">
        <v>3047.4991</v>
      </c>
      <c r="C62" s="416">
        <v>906.60230000000001</v>
      </c>
      <c r="D62" s="416">
        <v>0</v>
      </c>
      <c r="E62" s="416">
        <v>0</v>
      </c>
      <c r="F62" s="416">
        <v>3954.1014</v>
      </c>
    </row>
    <row r="63" spans="1:6" s="740" customFormat="1" ht="15" customHeight="1">
      <c r="A63" s="669" t="s">
        <v>61</v>
      </c>
      <c r="B63" s="416">
        <v>0</v>
      </c>
      <c r="C63" s="416">
        <v>0</v>
      </c>
      <c r="D63" s="416">
        <v>0</v>
      </c>
      <c r="E63" s="416">
        <v>0</v>
      </c>
      <c r="F63" s="416">
        <v>0</v>
      </c>
    </row>
    <row r="64" spans="1:6" s="740" customFormat="1" ht="15" customHeight="1" thickBot="1">
      <c r="A64" s="669" t="s">
        <v>62</v>
      </c>
      <c r="B64" s="416">
        <v>-230.65139000000002</v>
      </c>
      <c r="C64" s="416">
        <v>-155.16776000000002</v>
      </c>
      <c r="D64" s="416">
        <v>0</v>
      </c>
      <c r="E64" s="416">
        <v>0</v>
      </c>
      <c r="F64" s="416">
        <v>-385.81915000000004</v>
      </c>
    </row>
    <row r="65" spans="1:6" s="740" customFormat="1" ht="15" customHeight="1" thickTop="1" thickBot="1">
      <c r="A65" s="665" t="s">
        <v>63</v>
      </c>
      <c r="B65" s="668">
        <v>416.60617999999999</v>
      </c>
      <c r="C65" s="668">
        <v>0</v>
      </c>
      <c r="D65" s="668">
        <v>0</v>
      </c>
      <c r="E65" s="668">
        <v>0</v>
      </c>
      <c r="F65" s="668">
        <v>416.60617999999999</v>
      </c>
    </row>
    <row r="66" spans="1:6" s="740" customFormat="1" ht="15" customHeight="1" thickTop="1">
      <c r="A66" s="669" t="s">
        <v>64</v>
      </c>
      <c r="B66" s="416">
        <v>4095.5535099999997</v>
      </c>
      <c r="C66" s="416">
        <v>0</v>
      </c>
      <c r="D66" s="416">
        <v>0</v>
      </c>
      <c r="E66" s="416">
        <v>0</v>
      </c>
      <c r="F66" s="416">
        <v>4095.5535099999997</v>
      </c>
    </row>
    <row r="67" spans="1:6" s="740" customFormat="1" ht="15" customHeight="1">
      <c r="A67" s="669" t="s">
        <v>65</v>
      </c>
      <c r="B67" s="416">
        <v>8203.1212099999993</v>
      </c>
      <c r="C67" s="416">
        <v>0</v>
      </c>
      <c r="D67" s="416">
        <v>0</v>
      </c>
      <c r="E67" s="416">
        <v>0</v>
      </c>
      <c r="F67" s="416">
        <v>8203.1212099999993</v>
      </c>
    </row>
    <row r="68" spans="1:6" s="740" customFormat="1" ht="15" customHeight="1">
      <c r="A68" s="669" t="s">
        <v>66</v>
      </c>
      <c r="B68" s="416">
        <v>1332.7726599999999</v>
      </c>
      <c r="C68" s="416">
        <v>0</v>
      </c>
      <c r="D68" s="416">
        <v>0</v>
      </c>
      <c r="E68" s="416">
        <v>0</v>
      </c>
      <c r="F68" s="416">
        <v>1332.7726599999999</v>
      </c>
    </row>
    <row r="69" spans="1:6" s="740" customFormat="1" ht="15" customHeight="1">
      <c r="A69" s="669" t="s">
        <v>67</v>
      </c>
      <c r="B69" s="416">
        <v>12.94</v>
      </c>
      <c r="C69" s="416">
        <v>0</v>
      </c>
      <c r="D69" s="416">
        <v>0</v>
      </c>
      <c r="E69" s="416">
        <v>0</v>
      </c>
      <c r="F69" s="416">
        <v>12.94</v>
      </c>
    </row>
    <row r="70" spans="1:6" s="740" customFormat="1" ht="15" customHeight="1" thickBot="1">
      <c r="A70" s="669" t="s">
        <v>68</v>
      </c>
      <c r="B70" s="416">
        <v>-13227.781199999999</v>
      </c>
      <c r="C70" s="416">
        <v>0</v>
      </c>
      <c r="D70" s="416">
        <v>0</v>
      </c>
      <c r="E70" s="416">
        <v>0</v>
      </c>
      <c r="F70" s="416">
        <v>-13227.781199999999</v>
      </c>
    </row>
    <row r="71" spans="1:6" s="740" customFormat="1" ht="15" customHeight="1" thickTop="1" thickBot="1">
      <c r="A71" s="665" t="s">
        <v>69</v>
      </c>
      <c r="B71" s="668">
        <v>342733.27062000002</v>
      </c>
      <c r="C71" s="668">
        <v>78289.897670000006</v>
      </c>
      <c r="D71" s="668">
        <v>34.299999999999997</v>
      </c>
      <c r="E71" s="668">
        <v>0</v>
      </c>
      <c r="F71" s="668">
        <v>421057.46829000005</v>
      </c>
    </row>
    <row r="72" spans="1:6" s="740" customFormat="1" ht="15" customHeight="1" thickTop="1">
      <c r="A72" s="669" t="s">
        <v>18</v>
      </c>
      <c r="B72" s="416">
        <v>0</v>
      </c>
      <c r="C72" s="416">
        <v>0</v>
      </c>
      <c r="D72" s="416">
        <v>0</v>
      </c>
      <c r="E72" s="416">
        <v>0</v>
      </c>
      <c r="F72" s="416">
        <v>0</v>
      </c>
    </row>
    <row r="73" spans="1:6" s="740" customFormat="1" ht="15" customHeight="1">
      <c r="A73" s="669" t="s">
        <v>19</v>
      </c>
      <c r="B73" s="416">
        <v>336739.41911000002</v>
      </c>
      <c r="C73" s="416">
        <v>9168.39</v>
      </c>
      <c r="D73" s="416">
        <v>0</v>
      </c>
      <c r="E73" s="416">
        <v>0</v>
      </c>
      <c r="F73" s="416">
        <v>345907.80911000003</v>
      </c>
    </row>
    <row r="74" spans="1:6" s="740" customFormat="1" ht="15" customHeight="1">
      <c r="A74" s="669" t="s">
        <v>20</v>
      </c>
      <c r="B74" s="416">
        <v>0</v>
      </c>
      <c r="C74" s="416">
        <v>0</v>
      </c>
      <c r="D74" s="416">
        <v>0</v>
      </c>
      <c r="E74" s="416">
        <v>0</v>
      </c>
      <c r="F74" s="416">
        <v>0</v>
      </c>
    </row>
    <row r="75" spans="1:6" s="740" customFormat="1" ht="15" customHeight="1">
      <c r="A75" s="669" t="s">
        <v>21</v>
      </c>
      <c r="B75" s="416">
        <v>0</v>
      </c>
      <c r="C75" s="416">
        <v>0</v>
      </c>
      <c r="D75" s="416">
        <v>0</v>
      </c>
      <c r="E75" s="416">
        <v>0</v>
      </c>
      <c r="F75" s="416">
        <v>0</v>
      </c>
    </row>
    <row r="76" spans="1:6" s="740" customFormat="1" ht="15" customHeight="1">
      <c r="A76" s="669" t="s">
        <v>70</v>
      </c>
      <c r="B76" s="416">
        <v>246.96007</v>
      </c>
      <c r="C76" s="416">
        <v>0</v>
      </c>
      <c r="D76" s="416">
        <v>0</v>
      </c>
      <c r="E76" s="416">
        <v>0</v>
      </c>
      <c r="F76" s="416">
        <v>246.96007</v>
      </c>
    </row>
    <row r="77" spans="1:6" s="740" customFormat="1" ht="15" customHeight="1">
      <c r="A77" s="669" t="s">
        <v>71</v>
      </c>
      <c r="B77" s="416">
        <v>3.802</v>
      </c>
      <c r="C77" s="416">
        <v>455.12334000000004</v>
      </c>
      <c r="D77" s="416">
        <v>48.02</v>
      </c>
      <c r="E77" s="416">
        <v>0</v>
      </c>
      <c r="F77" s="416">
        <v>506.94534000000004</v>
      </c>
    </row>
    <row r="78" spans="1:6" s="740" customFormat="1" ht="15" customHeight="1">
      <c r="A78" s="669" t="s">
        <v>23</v>
      </c>
      <c r="B78" s="416">
        <v>0</v>
      </c>
      <c r="C78" s="416">
        <v>68627.988799999992</v>
      </c>
      <c r="D78" s="416">
        <v>0</v>
      </c>
      <c r="E78" s="416">
        <v>0</v>
      </c>
      <c r="F78" s="416">
        <v>68627.988799999992</v>
      </c>
    </row>
    <row r="79" spans="1:6" s="740" customFormat="1" ht="15" customHeight="1">
      <c r="A79" s="669" t="s">
        <v>72</v>
      </c>
      <c r="B79" s="416">
        <v>5990.0494400000007</v>
      </c>
      <c r="C79" s="416">
        <v>156.55519000000001</v>
      </c>
      <c r="D79" s="416">
        <v>0</v>
      </c>
      <c r="E79" s="416">
        <v>0</v>
      </c>
      <c r="F79" s="416">
        <v>6146.6046299999998</v>
      </c>
    </row>
    <row r="80" spans="1:6" s="740" customFormat="1" ht="15" customHeight="1" thickBot="1">
      <c r="A80" s="669" t="s">
        <v>73</v>
      </c>
      <c r="B80" s="416">
        <v>-246.96</v>
      </c>
      <c r="C80" s="416">
        <v>-118.15966</v>
      </c>
      <c r="D80" s="416">
        <v>-13.72</v>
      </c>
      <c r="E80" s="416">
        <v>0</v>
      </c>
      <c r="F80" s="416">
        <v>-378.83965999999998</v>
      </c>
    </row>
    <row r="81" spans="1:6" s="740" customFormat="1" ht="15" customHeight="1" thickTop="1" thickBot="1">
      <c r="A81" s="665" t="s">
        <v>74</v>
      </c>
      <c r="B81" s="668">
        <v>45893.982189999995</v>
      </c>
      <c r="C81" s="668">
        <v>0</v>
      </c>
      <c r="D81" s="668">
        <v>0</v>
      </c>
      <c r="E81" s="668">
        <v>0</v>
      </c>
      <c r="F81" s="668">
        <v>45893.982189999995</v>
      </c>
    </row>
    <row r="82" spans="1:6" s="740" customFormat="1" ht="15" customHeight="1" thickTop="1">
      <c r="A82" s="669" t="s">
        <v>75</v>
      </c>
      <c r="B82" s="416">
        <v>10499.02807</v>
      </c>
      <c r="C82" s="416">
        <v>0</v>
      </c>
      <c r="D82" s="416">
        <v>0</v>
      </c>
      <c r="E82" s="416">
        <v>0</v>
      </c>
      <c r="F82" s="416">
        <v>10499.02807</v>
      </c>
    </row>
    <row r="83" spans="1:6" s="740" customFormat="1" ht="15" customHeight="1">
      <c r="A83" s="669" t="s">
        <v>76</v>
      </c>
      <c r="B83" s="416">
        <v>26225.749219999998</v>
      </c>
      <c r="C83" s="416">
        <v>0</v>
      </c>
      <c r="D83" s="416">
        <v>0</v>
      </c>
      <c r="E83" s="416">
        <v>0</v>
      </c>
      <c r="F83" s="416">
        <v>26225.749219999998</v>
      </c>
    </row>
    <row r="84" spans="1:6" s="740" customFormat="1" ht="15" customHeight="1">
      <c r="A84" s="669" t="s">
        <v>77</v>
      </c>
      <c r="B84" s="416">
        <v>3340.4422999999997</v>
      </c>
      <c r="C84" s="416">
        <v>0</v>
      </c>
      <c r="D84" s="416">
        <v>0</v>
      </c>
      <c r="E84" s="416">
        <v>0</v>
      </c>
      <c r="F84" s="416">
        <v>3340.4422999999997</v>
      </c>
    </row>
    <row r="85" spans="1:6" s="740" customFormat="1" ht="15" customHeight="1">
      <c r="A85" s="669" t="s">
        <v>78</v>
      </c>
      <c r="B85" s="416">
        <v>1941.9899399999999</v>
      </c>
      <c r="C85" s="416">
        <v>0</v>
      </c>
      <c r="D85" s="416">
        <v>0</v>
      </c>
      <c r="E85" s="416">
        <v>0</v>
      </c>
      <c r="F85" s="416">
        <v>1941.9899399999999</v>
      </c>
    </row>
    <row r="86" spans="1:6" s="740" customFormat="1" ht="15" customHeight="1">
      <c r="A86" s="669" t="s">
        <v>79</v>
      </c>
      <c r="B86" s="416">
        <v>3016.3995800000002</v>
      </c>
      <c r="C86" s="416">
        <v>0</v>
      </c>
      <c r="D86" s="416">
        <v>0</v>
      </c>
      <c r="E86" s="416">
        <v>0</v>
      </c>
      <c r="F86" s="416">
        <v>3016.3995800000002</v>
      </c>
    </row>
    <row r="87" spans="1:6" s="740" customFormat="1" ht="15" customHeight="1">
      <c r="A87" s="669" t="s">
        <v>80</v>
      </c>
      <c r="B87" s="416">
        <v>104.34219999999999</v>
      </c>
      <c r="C87" s="416">
        <v>0</v>
      </c>
      <c r="D87" s="416">
        <v>0</v>
      </c>
      <c r="E87" s="416">
        <v>0</v>
      </c>
      <c r="F87" s="416">
        <v>104.34219999999999</v>
      </c>
    </row>
    <row r="88" spans="1:6" s="740" customFormat="1" ht="15" customHeight="1">
      <c r="A88" s="669" t="s">
        <v>81</v>
      </c>
      <c r="B88" s="416">
        <v>766.03088000000002</v>
      </c>
      <c r="C88" s="416">
        <v>0</v>
      </c>
      <c r="D88" s="416">
        <v>0</v>
      </c>
      <c r="E88" s="416">
        <v>0</v>
      </c>
      <c r="F88" s="416">
        <v>766.03088000000002</v>
      </c>
    </row>
    <row r="89" spans="1:6" s="740" customFormat="1" ht="15" customHeight="1">
      <c r="A89" s="669" t="s">
        <v>82</v>
      </c>
      <c r="B89" s="416">
        <v>0</v>
      </c>
      <c r="C89" s="416">
        <v>0</v>
      </c>
      <c r="D89" s="416">
        <v>0</v>
      </c>
      <c r="E89" s="416">
        <v>0</v>
      </c>
      <c r="F89" s="416">
        <v>0</v>
      </c>
    </row>
    <row r="90" spans="1:6" s="740" customFormat="1" ht="15" customHeight="1" thickBot="1">
      <c r="A90" s="669" t="s">
        <v>83</v>
      </c>
      <c r="B90" s="416">
        <v>0</v>
      </c>
      <c r="C90" s="416">
        <v>0</v>
      </c>
      <c r="D90" s="416">
        <v>0</v>
      </c>
      <c r="E90" s="416">
        <v>0</v>
      </c>
      <c r="F90" s="416">
        <v>0</v>
      </c>
    </row>
    <row r="91" spans="1:6" s="740" customFormat="1" ht="15" customHeight="1" thickTop="1" thickBot="1">
      <c r="A91" s="665" t="s">
        <v>84</v>
      </c>
      <c r="B91" s="668">
        <v>3666.82539</v>
      </c>
      <c r="C91" s="668">
        <v>4.45899</v>
      </c>
      <c r="D91" s="668">
        <v>0</v>
      </c>
      <c r="E91" s="668">
        <v>0</v>
      </c>
      <c r="F91" s="668">
        <v>3671.2843800000001</v>
      </c>
    </row>
    <row r="92" spans="1:6" s="740" customFormat="1" ht="15" customHeight="1" thickTop="1">
      <c r="A92" s="669" t="s">
        <v>85</v>
      </c>
      <c r="B92" s="416">
        <v>649.09043999999994</v>
      </c>
      <c r="C92" s="416">
        <v>0</v>
      </c>
      <c r="D92" s="416">
        <v>0</v>
      </c>
      <c r="E92" s="416">
        <v>0</v>
      </c>
      <c r="F92" s="416">
        <v>649.09043999999994</v>
      </c>
    </row>
    <row r="93" spans="1:6" s="740" customFormat="1" ht="15" customHeight="1">
      <c r="A93" s="669" t="s">
        <v>86</v>
      </c>
      <c r="B93" s="416">
        <v>279.72206</v>
      </c>
      <c r="C93" s="416">
        <v>0</v>
      </c>
      <c r="D93" s="416">
        <v>0</v>
      </c>
      <c r="E93" s="416">
        <v>0</v>
      </c>
      <c r="F93" s="416">
        <v>279.72206</v>
      </c>
    </row>
    <row r="94" spans="1:6" s="740" customFormat="1" ht="15" customHeight="1">
      <c r="A94" s="669" t="s">
        <v>87</v>
      </c>
      <c r="B94" s="416">
        <v>31.608720000000002</v>
      </c>
      <c r="C94" s="416">
        <v>5.0000000000000002E-5</v>
      </c>
      <c r="D94" s="416">
        <v>0</v>
      </c>
      <c r="E94" s="416">
        <v>0</v>
      </c>
      <c r="F94" s="416">
        <v>31.60877</v>
      </c>
    </row>
    <row r="95" spans="1:6" s="740" customFormat="1" ht="15" customHeight="1">
      <c r="A95" s="669" t="s">
        <v>88</v>
      </c>
      <c r="B95" s="416">
        <v>2706.4041699999998</v>
      </c>
      <c r="C95" s="416">
        <v>4.4589399999999992</v>
      </c>
      <c r="D95" s="416">
        <v>0</v>
      </c>
      <c r="E95" s="416">
        <v>0</v>
      </c>
      <c r="F95" s="416">
        <v>2710.8631099999998</v>
      </c>
    </row>
    <row r="96" spans="1:6" s="740" customFormat="1" ht="15" customHeight="1" thickBot="1">
      <c r="A96" s="669" t="s">
        <v>89</v>
      </c>
      <c r="B96" s="407">
        <v>0</v>
      </c>
      <c r="C96" s="407">
        <v>0</v>
      </c>
      <c r="D96" s="407">
        <v>0</v>
      </c>
      <c r="E96" s="407">
        <v>0</v>
      </c>
      <c r="F96" s="407">
        <v>0</v>
      </c>
    </row>
    <row r="97" spans="1:6" s="740" customFormat="1" ht="15" customHeight="1" thickTop="1" thickBot="1">
      <c r="A97" s="665" t="s">
        <v>1358</v>
      </c>
      <c r="B97" s="668">
        <v>0</v>
      </c>
      <c r="C97" s="668">
        <v>0</v>
      </c>
      <c r="D97" s="668">
        <v>0</v>
      </c>
      <c r="E97" s="668">
        <v>0</v>
      </c>
      <c r="F97" s="668">
        <v>0</v>
      </c>
    </row>
    <row r="98" spans="1:6" s="740" customFormat="1" ht="15" customHeight="1" thickTop="1">
      <c r="A98" s="669" t="s">
        <v>1359</v>
      </c>
      <c r="B98" s="416">
        <v>0</v>
      </c>
      <c r="C98" s="416">
        <v>0</v>
      </c>
      <c r="D98" s="416">
        <v>0</v>
      </c>
      <c r="E98" s="416">
        <v>0</v>
      </c>
      <c r="F98" s="416">
        <v>0</v>
      </c>
    </row>
    <row r="99" spans="1:6" s="740" customFormat="1" ht="15" customHeight="1">
      <c r="A99" s="669" t="s">
        <v>1360</v>
      </c>
      <c r="B99" s="416">
        <v>0</v>
      </c>
      <c r="C99" s="416">
        <v>0</v>
      </c>
      <c r="D99" s="416">
        <v>0</v>
      </c>
      <c r="E99" s="416">
        <v>0</v>
      </c>
      <c r="F99" s="416">
        <v>0</v>
      </c>
    </row>
    <row r="100" spans="1:6" s="740" customFormat="1" ht="15" customHeight="1">
      <c r="A100" s="669" t="s">
        <v>1361</v>
      </c>
      <c r="B100" s="416">
        <v>0</v>
      </c>
      <c r="C100" s="416">
        <v>0</v>
      </c>
      <c r="D100" s="416">
        <v>0</v>
      </c>
      <c r="E100" s="416">
        <v>0</v>
      </c>
      <c r="F100" s="416">
        <v>0</v>
      </c>
    </row>
    <row r="101" spans="1:6" s="740" customFormat="1" ht="15" customHeight="1">
      <c r="A101" s="669" t="s">
        <v>1362</v>
      </c>
      <c r="B101" s="416">
        <v>0</v>
      </c>
      <c r="C101" s="416">
        <v>0</v>
      </c>
      <c r="D101" s="416">
        <v>0</v>
      </c>
      <c r="E101" s="416">
        <v>0</v>
      </c>
      <c r="F101" s="416">
        <v>0</v>
      </c>
    </row>
    <row r="102" spans="1:6" s="740" customFormat="1" ht="15" customHeight="1">
      <c r="A102" s="669" t="s">
        <v>1366</v>
      </c>
      <c r="B102" s="416">
        <v>0</v>
      </c>
      <c r="C102" s="416">
        <v>0</v>
      </c>
      <c r="D102" s="416">
        <v>0</v>
      </c>
      <c r="E102" s="416">
        <v>0</v>
      </c>
      <c r="F102" s="416">
        <v>0</v>
      </c>
    </row>
    <row r="103" spans="1:6" s="740" customFormat="1" ht="15" customHeight="1" thickBot="1">
      <c r="A103" s="669" t="s">
        <v>1364</v>
      </c>
      <c r="B103" s="407">
        <v>0</v>
      </c>
      <c r="C103" s="407">
        <v>0</v>
      </c>
      <c r="D103" s="407">
        <v>0</v>
      </c>
      <c r="E103" s="407">
        <v>0</v>
      </c>
      <c r="F103" s="407">
        <v>0</v>
      </c>
    </row>
    <row r="104" spans="1:6" s="740" customFormat="1" ht="15" customHeight="1" thickTop="1" thickBot="1">
      <c r="A104" s="672" t="s">
        <v>90</v>
      </c>
      <c r="B104" s="667">
        <v>2262480.97903</v>
      </c>
      <c r="C104" s="667">
        <v>719586.87499000004</v>
      </c>
      <c r="D104" s="667">
        <v>9.5078199999999988</v>
      </c>
      <c r="E104" s="667">
        <v>0</v>
      </c>
      <c r="F104" s="667">
        <v>2982077.3618400004</v>
      </c>
    </row>
    <row r="105" spans="1:6" s="740" customFormat="1" ht="15" customHeight="1" thickTop="1" thickBot="1">
      <c r="A105" s="673" t="s">
        <v>743</v>
      </c>
      <c r="B105" s="668">
        <v>2055901.8158800001</v>
      </c>
      <c r="C105" s="668">
        <v>679154.81787999999</v>
      </c>
      <c r="D105" s="668">
        <v>0</v>
      </c>
      <c r="E105" s="668">
        <v>0</v>
      </c>
      <c r="F105" s="668">
        <v>2735056.6337600001</v>
      </c>
    </row>
    <row r="106" spans="1:6" s="740" customFormat="1" ht="15" customHeight="1" thickTop="1">
      <c r="A106" s="46" t="s">
        <v>92</v>
      </c>
      <c r="B106" s="416">
        <v>440.33317999999997</v>
      </c>
      <c r="C106" s="416">
        <v>257.97420999999997</v>
      </c>
      <c r="D106" s="416">
        <v>0</v>
      </c>
      <c r="E106" s="416">
        <v>0</v>
      </c>
      <c r="F106" s="416">
        <v>698.30739000000005</v>
      </c>
    </row>
    <row r="107" spans="1:6" s="740" customFormat="1" ht="15" customHeight="1">
      <c r="A107" s="46" t="s">
        <v>93</v>
      </c>
      <c r="B107" s="416">
        <v>0</v>
      </c>
      <c r="C107" s="416">
        <v>0</v>
      </c>
      <c r="D107" s="416">
        <v>0</v>
      </c>
      <c r="E107" s="416">
        <v>0</v>
      </c>
      <c r="F107" s="416">
        <v>0</v>
      </c>
    </row>
    <row r="108" spans="1:6" s="740" customFormat="1" ht="15" customHeight="1">
      <c r="A108" s="46" t="s">
        <v>94</v>
      </c>
      <c r="B108" s="416">
        <v>440.33317999999997</v>
      </c>
      <c r="C108" s="416">
        <v>257.97420999999997</v>
      </c>
      <c r="D108" s="416">
        <v>0</v>
      </c>
      <c r="E108" s="416">
        <v>0</v>
      </c>
      <c r="F108" s="416">
        <v>698.30739000000005</v>
      </c>
    </row>
    <row r="109" spans="1:6" s="740" customFormat="1" ht="15" customHeight="1">
      <c r="A109" s="46" t="s">
        <v>95</v>
      </c>
      <c r="B109" s="416">
        <v>1603874.0201600001</v>
      </c>
      <c r="C109" s="416">
        <v>523478.33137999999</v>
      </c>
      <c r="D109" s="416">
        <v>0</v>
      </c>
      <c r="E109" s="416">
        <v>0</v>
      </c>
      <c r="F109" s="416">
        <v>2127352.3515400002</v>
      </c>
    </row>
    <row r="110" spans="1:6" s="740" customFormat="1" ht="15" customHeight="1">
      <c r="A110" s="46" t="s">
        <v>96</v>
      </c>
      <c r="B110" s="416">
        <v>426354.67520999996</v>
      </c>
      <c r="C110" s="416">
        <v>148859.19373</v>
      </c>
      <c r="D110" s="416">
        <v>0</v>
      </c>
      <c r="E110" s="416">
        <v>0</v>
      </c>
      <c r="F110" s="416">
        <v>575213.86894000007</v>
      </c>
    </row>
    <row r="111" spans="1:6" s="740" customFormat="1" ht="15" customHeight="1">
      <c r="A111" s="674" t="s">
        <v>97</v>
      </c>
      <c r="B111" s="416">
        <v>30349.049429999999</v>
      </c>
      <c r="C111" s="416">
        <v>32505.382809999999</v>
      </c>
      <c r="D111" s="416">
        <v>0</v>
      </c>
      <c r="E111" s="416">
        <v>0</v>
      </c>
      <c r="F111" s="416">
        <v>62854.432240000002</v>
      </c>
    </row>
    <row r="112" spans="1:6" s="740" customFormat="1" ht="15" customHeight="1">
      <c r="A112" s="674" t="s">
        <v>98</v>
      </c>
      <c r="B112" s="416">
        <v>153.42444</v>
      </c>
      <c r="C112" s="416">
        <v>192.65164000000001</v>
      </c>
      <c r="D112" s="416">
        <v>0</v>
      </c>
      <c r="E112" s="416">
        <v>0</v>
      </c>
      <c r="F112" s="416">
        <v>346.07607999999999</v>
      </c>
    </row>
    <row r="113" spans="1:6" s="740" customFormat="1" ht="15" customHeight="1">
      <c r="A113" s="54" t="s">
        <v>99</v>
      </c>
      <c r="B113" s="416">
        <v>12184.82415</v>
      </c>
      <c r="C113" s="416">
        <v>11500.679699999999</v>
      </c>
      <c r="D113" s="416">
        <v>0</v>
      </c>
      <c r="E113" s="416">
        <v>0</v>
      </c>
      <c r="F113" s="416">
        <v>23685.503850000001</v>
      </c>
    </row>
    <row r="114" spans="1:6" s="740" customFormat="1" ht="15" customHeight="1">
      <c r="A114" s="54" t="s">
        <v>100</v>
      </c>
      <c r="B114" s="416">
        <v>48161.03542</v>
      </c>
      <c r="C114" s="416">
        <v>17422.232530000001</v>
      </c>
      <c r="D114" s="416">
        <v>0</v>
      </c>
      <c r="E114" s="416">
        <v>0</v>
      </c>
      <c r="F114" s="416">
        <v>65583.267950000009</v>
      </c>
    </row>
    <row r="115" spans="1:6" s="740" customFormat="1" ht="15" customHeight="1">
      <c r="A115" s="54" t="s">
        <v>101</v>
      </c>
      <c r="B115" s="416">
        <v>42470.510490000001</v>
      </c>
      <c r="C115" s="416">
        <v>12234.95017</v>
      </c>
      <c r="D115" s="416">
        <v>0</v>
      </c>
      <c r="E115" s="416">
        <v>0</v>
      </c>
      <c r="F115" s="416">
        <v>54705.460659999997</v>
      </c>
    </row>
    <row r="116" spans="1:6" s="740" customFormat="1" ht="15" customHeight="1">
      <c r="A116" s="54" t="s">
        <v>102</v>
      </c>
      <c r="B116" s="416">
        <v>230941.34762000002</v>
      </c>
      <c r="C116" s="416">
        <v>49874.236130000005</v>
      </c>
      <c r="D116" s="416">
        <v>0</v>
      </c>
      <c r="E116" s="416">
        <v>0</v>
      </c>
      <c r="F116" s="416">
        <v>280815.58374999999</v>
      </c>
    </row>
    <row r="117" spans="1:6" s="740" customFormat="1" ht="15" customHeight="1">
      <c r="A117" s="54" t="s">
        <v>103</v>
      </c>
      <c r="B117" s="416">
        <v>28301.578690000002</v>
      </c>
      <c r="C117" s="416">
        <v>7385.7480599999999</v>
      </c>
      <c r="D117" s="416">
        <v>0</v>
      </c>
      <c r="E117" s="416">
        <v>0</v>
      </c>
      <c r="F117" s="416">
        <v>35687.32675</v>
      </c>
    </row>
    <row r="118" spans="1:6" s="740" customFormat="1" ht="15" customHeight="1">
      <c r="A118" s="54" t="s">
        <v>104</v>
      </c>
      <c r="B118" s="416">
        <v>33792.904969999996</v>
      </c>
      <c r="C118" s="416">
        <v>17743.312690000002</v>
      </c>
      <c r="D118" s="416">
        <v>0</v>
      </c>
      <c r="E118" s="416">
        <v>0</v>
      </c>
      <c r="F118" s="416">
        <v>51536.217659999995</v>
      </c>
    </row>
    <row r="119" spans="1:6" s="740" customFormat="1" ht="15" customHeight="1">
      <c r="A119" s="387" t="s">
        <v>105</v>
      </c>
      <c r="B119" s="416">
        <v>18607.24339</v>
      </c>
      <c r="C119" s="416">
        <v>6161.6377199999997</v>
      </c>
      <c r="D119" s="416">
        <v>0</v>
      </c>
      <c r="E119" s="416">
        <v>0</v>
      </c>
      <c r="F119" s="416">
        <v>24768.881109999998</v>
      </c>
    </row>
    <row r="120" spans="1:6" s="740" customFormat="1" ht="15" customHeight="1">
      <c r="A120" s="387" t="s">
        <v>106</v>
      </c>
      <c r="B120" s="416">
        <v>0</v>
      </c>
      <c r="C120" s="416">
        <v>0</v>
      </c>
      <c r="D120" s="416">
        <v>0</v>
      </c>
      <c r="E120" s="416">
        <v>0</v>
      </c>
      <c r="F120" s="416">
        <v>0</v>
      </c>
    </row>
    <row r="121" spans="1:6" s="740" customFormat="1" ht="15" customHeight="1" thickBot="1">
      <c r="A121" s="46" t="s">
        <v>107</v>
      </c>
      <c r="B121" s="416">
        <v>6625.5439400000005</v>
      </c>
      <c r="C121" s="416">
        <v>397.68084000000005</v>
      </c>
      <c r="D121" s="416">
        <v>0</v>
      </c>
      <c r="E121" s="416">
        <v>0</v>
      </c>
      <c r="F121" s="416">
        <v>7023.2247800000005</v>
      </c>
    </row>
    <row r="122" spans="1:6" s="740" customFormat="1" ht="15" customHeight="1" thickTop="1" thickBot="1">
      <c r="A122" s="675" t="s">
        <v>108</v>
      </c>
      <c r="B122" s="667">
        <v>914.01079000000004</v>
      </c>
      <c r="C122" s="667">
        <v>62.978970000000004</v>
      </c>
      <c r="D122" s="667">
        <v>0</v>
      </c>
      <c r="E122" s="667">
        <v>0</v>
      </c>
      <c r="F122" s="667">
        <v>976.98976000000005</v>
      </c>
    </row>
    <row r="123" spans="1:6" s="740" customFormat="1" ht="15" customHeight="1" thickTop="1" thickBot="1">
      <c r="A123" s="673" t="s">
        <v>109</v>
      </c>
      <c r="B123" s="668">
        <v>0</v>
      </c>
      <c r="C123" s="668">
        <v>0</v>
      </c>
      <c r="D123" s="668">
        <v>0</v>
      </c>
      <c r="E123" s="668">
        <v>0</v>
      </c>
      <c r="F123" s="668">
        <v>0</v>
      </c>
    </row>
    <row r="124" spans="1:6" s="740" customFormat="1" ht="15" customHeight="1" thickTop="1">
      <c r="A124" s="46" t="s">
        <v>110</v>
      </c>
      <c r="B124" s="416">
        <v>0</v>
      </c>
      <c r="C124" s="416">
        <v>0</v>
      </c>
      <c r="D124" s="416">
        <v>0</v>
      </c>
      <c r="E124" s="416">
        <v>0</v>
      </c>
      <c r="F124" s="416">
        <v>0</v>
      </c>
    </row>
    <row r="125" spans="1:6" s="740" customFormat="1" ht="15" customHeight="1">
      <c r="A125" s="46" t="s">
        <v>111</v>
      </c>
      <c r="B125" s="416">
        <v>0</v>
      </c>
      <c r="C125" s="416">
        <v>0</v>
      </c>
      <c r="D125" s="416">
        <v>0</v>
      </c>
      <c r="E125" s="416">
        <v>0</v>
      </c>
      <c r="F125" s="416">
        <v>0</v>
      </c>
    </row>
    <row r="126" spans="1:6" s="740" customFormat="1" ht="15" customHeight="1">
      <c r="A126" s="46" t="s">
        <v>112</v>
      </c>
      <c r="B126" s="416">
        <v>0</v>
      </c>
      <c r="C126" s="416">
        <v>0</v>
      </c>
      <c r="D126" s="416">
        <v>0</v>
      </c>
      <c r="E126" s="416">
        <v>0</v>
      </c>
      <c r="F126" s="416">
        <v>0</v>
      </c>
    </row>
    <row r="127" spans="1:6" s="740" customFormat="1" ht="15" customHeight="1">
      <c r="A127" s="46" t="s">
        <v>113</v>
      </c>
      <c r="B127" s="416">
        <v>0</v>
      </c>
      <c r="C127" s="416">
        <v>0</v>
      </c>
      <c r="D127" s="416">
        <v>0</v>
      </c>
      <c r="E127" s="416">
        <v>0</v>
      </c>
      <c r="F127" s="416">
        <v>0</v>
      </c>
    </row>
    <row r="128" spans="1:6" s="740" customFormat="1" ht="15" customHeight="1">
      <c r="A128" s="46" t="s">
        <v>114</v>
      </c>
      <c r="B128" s="416">
        <v>0</v>
      </c>
      <c r="C128" s="416">
        <v>0</v>
      </c>
      <c r="D128" s="416">
        <v>0</v>
      </c>
      <c r="E128" s="416">
        <v>0</v>
      </c>
      <c r="F128" s="416">
        <v>0</v>
      </c>
    </row>
    <row r="129" spans="1:6" s="740" customFormat="1" ht="15" customHeight="1" thickBot="1">
      <c r="A129" s="46" t="s">
        <v>115</v>
      </c>
      <c r="B129" s="416">
        <v>0</v>
      </c>
      <c r="C129" s="416">
        <v>0</v>
      </c>
      <c r="D129" s="416">
        <v>0</v>
      </c>
      <c r="E129" s="416">
        <v>0</v>
      </c>
      <c r="F129" s="416">
        <v>0</v>
      </c>
    </row>
    <row r="130" spans="1:6" s="740" customFormat="1" ht="15" customHeight="1" thickTop="1" thickBot="1">
      <c r="A130" s="673" t="s">
        <v>116</v>
      </c>
      <c r="B130" s="668">
        <v>83049.628329999992</v>
      </c>
      <c r="C130" s="668">
        <v>31464.36203</v>
      </c>
      <c r="D130" s="668">
        <v>9.5078199999999988</v>
      </c>
      <c r="E130" s="668">
        <v>0</v>
      </c>
      <c r="F130" s="668">
        <v>114523.49818000001</v>
      </c>
    </row>
    <row r="131" spans="1:6" s="740" customFormat="1" ht="15" customHeight="1" thickTop="1">
      <c r="A131" s="46" t="s">
        <v>117</v>
      </c>
      <c r="B131" s="416">
        <v>0</v>
      </c>
      <c r="C131" s="416">
        <v>0</v>
      </c>
      <c r="D131" s="416">
        <v>0</v>
      </c>
      <c r="E131" s="416">
        <v>0</v>
      </c>
      <c r="F131" s="416">
        <v>0</v>
      </c>
    </row>
    <row r="132" spans="1:6" s="740" customFormat="1" ht="15" customHeight="1">
      <c r="A132" s="46" t="s">
        <v>1367</v>
      </c>
      <c r="B132" s="416">
        <v>6340</v>
      </c>
      <c r="C132" s="416">
        <v>0</v>
      </c>
      <c r="D132" s="416">
        <v>0</v>
      </c>
      <c r="E132" s="416">
        <v>0</v>
      </c>
      <c r="F132" s="416">
        <v>6340</v>
      </c>
    </row>
    <row r="133" spans="1:6" s="740" customFormat="1" ht="15" customHeight="1">
      <c r="A133" s="46" t="s">
        <v>119</v>
      </c>
      <c r="B133" s="416">
        <v>0</v>
      </c>
      <c r="C133" s="416">
        <v>0</v>
      </c>
      <c r="D133" s="416">
        <v>0</v>
      </c>
      <c r="E133" s="416">
        <v>0</v>
      </c>
      <c r="F133" s="416">
        <v>0</v>
      </c>
    </row>
    <row r="134" spans="1:6" s="740" customFormat="1" ht="15" customHeight="1">
      <c r="A134" s="46" t="s">
        <v>1236</v>
      </c>
      <c r="B134" s="416">
        <v>0</v>
      </c>
      <c r="C134" s="416">
        <v>0</v>
      </c>
      <c r="D134" s="416">
        <v>0</v>
      </c>
      <c r="E134" s="416">
        <v>0</v>
      </c>
      <c r="F134" s="416">
        <v>0</v>
      </c>
    </row>
    <row r="135" spans="1:6" s="740" customFormat="1" ht="15" customHeight="1">
      <c r="A135" s="46" t="s">
        <v>120</v>
      </c>
      <c r="B135" s="416">
        <v>76125.745769999994</v>
      </c>
      <c r="C135" s="416">
        <v>31208.23301</v>
      </c>
      <c r="D135" s="416">
        <v>0</v>
      </c>
      <c r="E135" s="416">
        <v>0</v>
      </c>
      <c r="F135" s="416">
        <v>107333.97878</v>
      </c>
    </row>
    <row r="136" spans="1:6" s="740" customFormat="1" ht="15" customHeight="1">
      <c r="A136" s="46" t="s">
        <v>121</v>
      </c>
      <c r="B136" s="416">
        <v>0</v>
      </c>
      <c r="C136" s="416">
        <v>0</v>
      </c>
      <c r="D136" s="416">
        <v>0</v>
      </c>
      <c r="E136" s="416">
        <v>0</v>
      </c>
      <c r="F136" s="416">
        <v>0</v>
      </c>
    </row>
    <row r="137" spans="1:6" s="740" customFormat="1" ht="15" customHeight="1">
      <c r="A137" s="46" t="s">
        <v>122</v>
      </c>
      <c r="B137" s="416">
        <v>0</v>
      </c>
      <c r="C137" s="416">
        <v>0</v>
      </c>
      <c r="D137" s="416">
        <v>0</v>
      </c>
      <c r="E137" s="416">
        <v>0</v>
      </c>
      <c r="F137" s="416">
        <v>0</v>
      </c>
    </row>
    <row r="138" spans="1:6" s="740" customFormat="1" ht="15" customHeight="1" thickBot="1">
      <c r="A138" s="46" t="s">
        <v>123</v>
      </c>
      <c r="B138" s="416">
        <v>583.88256000000001</v>
      </c>
      <c r="C138" s="416">
        <v>256.12901999999997</v>
      </c>
      <c r="D138" s="416">
        <v>9.5078199999999988</v>
      </c>
      <c r="E138" s="416">
        <v>0</v>
      </c>
      <c r="F138" s="416">
        <v>849.51940000000002</v>
      </c>
    </row>
    <row r="139" spans="1:6" s="740" customFormat="1" ht="15" customHeight="1" thickTop="1" thickBot="1">
      <c r="A139" s="673" t="s">
        <v>124</v>
      </c>
      <c r="B139" s="668">
        <v>55310.794390000003</v>
      </c>
      <c r="C139" s="668">
        <v>2806.3502400000002</v>
      </c>
      <c r="D139" s="668">
        <v>0</v>
      </c>
      <c r="E139" s="668">
        <v>0</v>
      </c>
      <c r="F139" s="668">
        <v>58117.144630000003</v>
      </c>
    </row>
    <row r="140" spans="1:6" s="740" customFormat="1" ht="15" customHeight="1" thickTop="1">
      <c r="A140" s="46" t="s">
        <v>58</v>
      </c>
      <c r="B140" s="416">
        <v>199.74091000000001</v>
      </c>
      <c r="C140" s="416">
        <v>0</v>
      </c>
      <c r="D140" s="416">
        <v>0</v>
      </c>
      <c r="E140" s="416">
        <v>0</v>
      </c>
      <c r="F140" s="416">
        <v>199.74091000000001</v>
      </c>
    </row>
    <row r="141" spans="1:6" s="740" customFormat="1" ht="15" customHeight="1">
      <c r="A141" s="46" t="s">
        <v>60</v>
      </c>
      <c r="B141" s="416">
        <v>27060.018519999998</v>
      </c>
      <c r="C141" s="416">
        <v>1774.50298</v>
      </c>
      <c r="D141" s="416">
        <v>0</v>
      </c>
      <c r="E141" s="416">
        <v>0</v>
      </c>
      <c r="F141" s="416">
        <v>28834.521499999999</v>
      </c>
    </row>
    <row r="142" spans="1:6" s="740" customFormat="1" ht="15" customHeight="1">
      <c r="A142" s="46" t="s">
        <v>125</v>
      </c>
      <c r="B142" s="416">
        <v>27772.265179999999</v>
      </c>
      <c r="C142" s="416">
        <v>956.86979000000008</v>
      </c>
      <c r="D142" s="416">
        <v>0</v>
      </c>
      <c r="E142" s="416">
        <v>0</v>
      </c>
      <c r="F142" s="416">
        <v>28729.134969999999</v>
      </c>
    </row>
    <row r="143" spans="1:6" s="740" customFormat="1" ht="15" customHeight="1">
      <c r="A143" s="46" t="s">
        <v>87</v>
      </c>
      <c r="B143" s="416">
        <v>278.76978000000003</v>
      </c>
      <c r="C143" s="416">
        <v>74.977469999999997</v>
      </c>
      <c r="D143" s="416">
        <v>0</v>
      </c>
      <c r="E143" s="416">
        <v>0</v>
      </c>
      <c r="F143" s="416">
        <v>353.74725000000001</v>
      </c>
    </row>
    <row r="144" spans="1:6" s="740" customFormat="1" ht="15" customHeight="1" thickBot="1">
      <c r="A144" s="46" t="s">
        <v>126</v>
      </c>
      <c r="B144" s="416">
        <v>0</v>
      </c>
      <c r="C144" s="416">
        <v>0</v>
      </c>
      <c r="D144" s="416">
        <v>0</v>
      </c>
      <c r="E144" s="416">
        <v>0</v>
      </c>
      <c r="F144" s="416">
        <v>0</v>
      </c>
    </row>
    <row r="145" spans="1:6" s="740" customFormat="1" ht="15" customHeight="1" thickTop="1" thickBot="1">
      <c r="A145" s="673" t="s">
        <v>127</v>
      </c>
      <c r="B145" s="668">
        <v>67304.729640000005</v>
      </c>
      <c r="C145" s="668">
        <v>6098.3658700000005</v>
      </c>
      <c r="D145" s="668">
        <v>0</v>
      </c>
      <c r="E145" s="668">
        <v>0</v>
      </c>
      <c r="F145" s="668">
        <v>73403.095509999999</v>
      </c>
    </row>
    <row r="146" spans="1:6" s="740" customFormat="1" ht="15" customHeight="1" thickTop="1">
      <c r="A146" s="46" t="s">
        <v>128</v>
      </c>
      <c r="B146" s="416">
        <v>96.890190000000004</v>
      </c>
      <c r="C146" s="416">
        <v>0</v>
      </c>
      <c r="D146" s="416">
        <v>0</v>
      </c>
      <c r="E146" s="416">
        <v>0</v>
      </c>
      <c r="F146" s="416">
        <v>96.890190000000004</v>
      </c>
    </row>
    <row r="147" spans="1:6" s="740" customFormat="1" ht="15" customHeight="1">
      <c r="A147" s="46" t="s">
        <v>129</v>
      </c>
      <c r="B147" s="416">
        <v>0</v>
      </c>
      <c r="C147" s="416">
        <v>0</v>
      </c>
      <c r="D147" s="416">
        <v>0</v>
      </c>
      <c r="E147" s="416">
        <v>0</v>
      </c>
      <c r="F147" s="416">
        <v>0</v>
      </c>
    </row>
    <row r="148" spans="1:6" s="740" customFormat="1" ht="15" customHeight="1">
      <c r="A148" s="46" t="s">
        <v>130</v>
      </c>
      <c r="B148" s="416">
        <v>51555.154090000004</v>
      </c>
      <c r="C148" s="416">
        <v>2280.7730799999999</v>
      </c>
      <c r="D148" s="416">
        <v>0</v>
      </c>
      <c r="E148" s="416">
        <v>0</v>
      </c>
      <c r="F148" s="416">
        <v>53835.927170000003</v>
      </c>
    </row>
    <row r="149" spans="1:6" s="740" customFormat="1" ht="15" customHeight="1">
      <c r="A149" s="46" t="s">
        <v>131</v>
      </c>
      <c r="B149" s="416">
        <v>14866.809929999999</v>
      </c>
      <c r="C149" s="416">
        <v>3484.4036299999998</v>
      </c>
      <c r="D149" s="416">
        <v>0</v>
      </c>
      <c r="E149" s="416">
        <v>0</v>
      </c>
      <c r="F149" s="416">
        <v>18351.21356</v>
      </c>
    </row>
    <row r="150" spans="1:6" s="740" customFormat="1" ht="15" customHeight="1" thickBot="1">
      <c r="A150" s="46" t="s">
        <v>132</v>
      </c>
      <c r="B150" s="416">
        <v>785.87543000000005</v>
      </c>
      <c r="C150" s="416">
        <v>333.18915999999996</v>
      </c>
      <c r="D150" s="416">
        <v>0</v>
      </c>
      <c r="E150" s="416">
        <v>0</v>
      </c>
      <c r="F150" s="416">
        <v>1119.0645900000002</v>
      </c>
    </row>
    <row r="151" spans="1:6" s="740" customFormat="1" ht="15" customHeight="1" thickTop="1" thickBot="1">
      <c r="A151" s="673" t="s">
        <v>133</v>
      </c>
      <c r="B151" s="668">
        <v>0</v>
      </c>
      <c r="C151" s="668">
        <v>0</v>
      </c>
      <c r="D151" s="668">
        <v>0</v>
      </c>
      <c r="E151" s="668">
        <v>0</v>
      </c>
      <c r="F151" s="668">
        <v>0</v>
      </c>
    </row>
    <row r="152" spans="1:6" s="740" customFormat="1" ht="15" customHeight="1" thickTop="1">
      <c r="A152" s="46" t="s">
        <v>134</v>
      </c>
      <c r="B152" s="416">
        <v>0</v>
      </c>
      <c r="C152" s="416">
        <v>0</v>
      </c>
      <c r="D152" s="416">
        <v>0</v>
      </c>
      <c r="E152" s="416">
        <v>0</v>
      </c>
      <c r="F152" s="416">
        <v>0</v>
      </c>
    </row>
    <row r="153" spans="1:6" s="740" customFormat="1" ht="15" customHeight="1">
      <c r="A153" s="46" t="s">
        <v>135</v>
      </c>
      <c r="B153" s="416">
        <v>0</v>
      </c>
      <c r="C153" s="416">
        <v>0</v>
      </c>
      <c r="D153" s="416">
        <v>0</v>
      </c>
      <c r="E153" s="416">
        <v>0</v>
      </c>
      <c r="F153" s="416">
        <v>0</v>
      </c>
    </row>
    <row r="154" spans="1:6" s="740" customFormat="1" ht="15" customHeight="1">
      <c r="A154" s="46" t="s">
        <v>136</v>
      </c>
      <c r="B154" s="416">
        <v>0</v>
      </c>
      <c r="C154" s="416">
        <v>0</v>
      </c>
      <c r="D154" s="416">
        <v>0</v>
      </c>
      <c r="E154" s="416">
        <v>0</v>
      </c>
      <c r="F154" s="416">
        <v>0</v>
      </c>
    </row>
    <row r="155" spans="1:6" s="740" customFormat="1" ht="15" customHeight="1" thickBot="1">
      <c r="A155" s="46" t="s">
        <v>137</v>
      </c>
      <c r="B155" s="416">
        <v>0</v>
      </c>
      <c r="C155" s="416">
        <v>0</v>
      </c>
      <c r="D155" s="416">
        <v>0</v>
      </c>
      <c r="E155" s="416">
        <v>0</v>
      </c>
      <c r="F155" s="416">
        <v>0</v>
      </c>
    </row>
    <row r="156" spans="1:6" s="740" customFormat="1" ht="15" customHeight="1" thickTop="1" thickBot="1">
      <c r="A156" s="673" t="s">
        <v>138</v>
      </c>
      <c r="B156" s="668">
        <v>0</v>
      </c>
      <c r="C156" s="668">
        <v>0</v>
      </c>
      <c r="D156" s="668">
        <v>0</v>
      </c>
      <c r="E156" s="668">
        <v>0</v>
      </c>
      <c r="F156" s="668">
        <v>0</v>
      </c>
    </row>
    <row r="157" spans="1:6" s="740" customFormat="1" ht="15" customHeight="1" thickTop="1">
      <c r="A157" s="46" t="s">
        <v>139</v>
      </c>
      <c r="B157" s="416">
        <v>0</v>
      </c>
      <c r="C157" s="416">
        <v>0</v>
      </c>
      <c r="D157" s="416">
        <v>0</v>
      </c>
      <c r="E157" s="416">
        <v>0</v>
      </c>
      <c r="F157" s="416">
        <v>0</v>
      </c>
    </row>
    <row r="158" spans="1:6" s="740" customFormat="1" ht="15" customHeight="1">
      <c r="A158" s="46" t="s">
        <v>140</v>
      </c>
      <c r="B158" s="416">
        <v>0</v>
      </c>
      <c r="C158" s="416">
        <v>0</v>
      </c>
      <c r="D158" s="416">
        <v>0</v>
      </c>
      <c r="E158" s="416">
        <v>0</v>
      </c>
      <c r="F158" s="416">
        <v>0</v>
      </c>
    </row>
    <row r="159" spans="1:6" s="740" customFormat="1" ht="15" customHeight="1">
      <c r="A159" s="46" t="s">
        <v>141</v>
      </c>
      <c r="B159" s="416">
        <v>0</v>
      </c>
      <c r="C159" s="416">
        <v>0</v>
      </c>
      <c r="D159" s="416">
        <v>0</v>
      </c>
      <c r="E159" s="416">
        <v>0</v>
      </c>
      <c r="F159" s="416">
        <v>0</v>
      </c>
    </row>
    <row r="160" spans="1:6" s="740" customFormat="1" ht="15" customHeight="1">
      <c r="A160" s="46" t="s">
        <v>142</v>
      </c>
      <c r="B160" s="416">
        <v>0</v>
      </c>
      <c r="C160" s="416">
        <v>0</v>
      </c>
      <c r="D160" s="416">
        <v>0</v>
      </c>
      <c r="E160" s="416">
        <v>0</v>
      </c>
      <c r="F160" s="416">
        <v>0</v>
      </c>
    </row>
    <row r="161" spans="1:6" s="740" customFormat="1" ht="15" customHeight="1">
      <c r="A161" s="46" t="s">
        <v>143</v>
      </c>
      <c r="B161" s="416">
        <v>0</v>
      </c>
      <c r="C161" s="416">
        <v>0</v>
      </c>
      <c r="D161" s="416">
        <v>0</v>
      </c>
      <c r="E161" s="416">
        <v>0</v>
      </c>
      <c r="F161" s="416">
        <v>0</v>
      </c>
    </row>
    <row r="162" spans="1:6" s="740" customFormat="1" ht="15" customHeight="1">
      <c r="A162" s="46" t="s">
        <v>144</v>
      </c>
      <c r="B162" s="416">
        <v>0</v>
      </c>
      <c r="C162" s="416">
        <v>0</v>
      </c>
      <c r="D162" s="416">
        <v>0</v>
      </c>
      <c r="E162" s="416">
        <v>0</v>
      </c>
      <c r="F162" s="416">
        <v>0</v>
      </c>
    </row>
    <row r="163" spans="1:6" s="740" customFormat="1" ht="15" customHeight="1">
      <c r="A163" s="46" t="s">
        <v>145</v>
      </c>
      <c r="B163" s="416">
        <v>0</v>
      </c>
      <c r="C163" s="416">
        <v>0</v>
      </c>
      <c r="D163" s="416">
        <v>0</v>
      </c>
      <c r="E163" s="416">
        <v>0</v>
      </c>
      <c r="F163" s="416">
        <v>0</v>
      </c>
    </row>
    <row r="164" spans="1:6" s="740" customFormat="1" ht="15" customHeight="1" thickBot="1">
      <c r="A164" s="46" t="s">
        <v>146</v>
      </c>
      <c r="B164" s="407">
        <v>0</v>
      </c>
      <c r="C164" s="407">
        <v>0</v>
      </c>
      <c r="D164" s="407">
        <v>0</v>
      </c>
      <c r="E164" s="407">
        <v>0</v>
      </c>
      <c r="F164" s="407">
        <v>0</v>
      </c>
    </row>
    <row r="165" spans="1:6" s="740" customFormat="1" ht="15" customHeight="1" thickTop="1" thickBot="1">
      <c r="A165" s="676" t="s">
        <v>147</v>
      </c>
      <c r="B165" s="668">
        <v>900340.94472000003</v>
      </c>
      <c r="C165" s="668">
        <v>0</v>
      </c>
      <c r="D165" s="668">
        <v>0</v>
      </c>
      <c r="E165" s="668">
        <v>0</v>
      </c>
      <c r="F165" s="668">
        <v>900340.94472000003</v>
      </c>
    </row>
    <row r="166" spans="1:6" s="740" customFormat="1" ht="15" customHeight="1" thickTop="1">
      <c r="A166" s="677" t="s">
        <v>148</v>
      </c>
      <c r="B166" s="416">
        <v>553402.30000000005</v>
      </c>
      <c r="C166" s="416">
        <v>0</v>
      </c>
      <c r="D166" s="416">
        <v>0</v>
      </c>
      <c r="E166" s="416">
        <v>0</v>
      </c>
      <c r="F166" s="416">
        <v>553402.30000000005</v>
      </c>
    </row>
    <row r="167" spans="1:6" s="740" customFormat="1" ht="15" customHeight="1">
      <c r="A167" s="46" t="s">
        <v>149</v>
      </c>
      <c r="B167" s="416">
        <v>553402.30000000005</v>
      </c>
      <c r="C167" s="416">
        <v>0</v>
      </c>
      <c r="D167" s="416">
        <v>0</v>
      </c>
      <c r="E167" s="416">
        <v>0</v>
      </c>
      <c r="F167" s="416">
        <v>553402.30000000005</v>
      </c>
    </row>
    <row r="168" spans="1:6" s="740" customFormat="1" ht="15" customHeight="1">
      <c r="A168" s="46" t="s">
        <v>150</v>
      </c>
      <c r="B168" s="416">
        <v>0</v>
      </c>
      <c r="C168" s="416">
        <v>0</v>
      </c>
      <c r="D168" s="416">
        <v>0</v>
      </c>
      <c r="E168" s="416">
        <v>0</v>
      </c>
      <c r="F168" s="416">
        <v>0</v>
      </c>
    </row>
    <row r="169" spans="1:6" s="740" customFormat="1" ht="15" customHeight="1">
      <c r="A169" s="46" t="s">
        <v>151</v>
      </c>
      <c r="B169" s="416">
        <v>0</v>
      </c>
      <c r="C169" s="416">
        <v>0</v>
      </c>
      <c r="D169" s="416">
        <v>0</v>
      </c>
      <c r="E169" s="416">
        <v>0</v>
      </c>
      <c r="F169" s="416">
        <v>0</v>
      </c>
    </row>
    <row r="170" spans="1:6" s="740" customFormat="1" ht="15" customHeight="1">
      <c r="A170" s="677" t="s">
        <v>152</v>
      </c>
      <c r="B170" s="416">
        <v>4.7393199999999993</v>
      </c>
      <c r="C170" s="416">
        <v>0</v>
      </c>
      <c r="D170" s="416">
        <v>0</v>
      </c>
      <c r="E170" s="416">
        <v>0</v>
      </c>
      <c r="F170" s="416">
        <v>4.7393199999999993</v>
      </c>
    </row>
    <row r="171" spans="1:6" s="740" customFormat="1" ht="15" customHeight="1">
      <c r="A171" s="46" t="s">
        <v>153</v>
      </c>
      <c r="B171" s="416">
        <v>0</v>
      </c>
      <c r="C171" s="416">
        <v>0</v>
      </c>
      <c r="D171" s="416">
        <v>0</v>
      </c>
      <c r="E171" s="416">
        <v>0</v>
      </c>
      <c r="F171" s="416">
        <v>0</v>
      </c>
    </row>
    <row r="172" spans="1:6" s="740" customFormat="1" ht="15" customHeight="1">
      <c r="A172" s="46" t="s">
        <v>154</v>
      </c>
      <c r="B172" s="416">
        <v>0</v>
      </c>
      <c r="C172" s="416">
        <v>0</v>
      </c>
      <c r="D172" s="416">
        <v>0</v>
      </c>
      <c r="E172" s="416">
        <v>0</v>
      </c>
      <c r="F172" s="416">
        <v>0</v>
      </c>
    </row>
    <row r="173" spans="1:6" s="740" customFormat="1" ht="15" customHeight="1">
      <c r="A173" s="46" t="s">
        <v>155</v>
      </c>
      <c r="B173" s="416">
        <v>4.7393199999999993</v>
      </c>
      <c r="C173" s="416">
        <v>0</v>
      </c>
      <c r="D173" s="416">
        <v>0</v>
      </c>
      <c r="E173" s="416">
        <v>0</v>
      </c>
      <c r="F173" s="416">
        <v>4.7393199999999993</v>
      </c>
    </row>
    <row r="174" spans="1:6" s="740" customFormat="1" ht="15" customHeight="1">
      <c r="A174" s="677" t="s">
        <v>156</v>
      </c>
      <c r="B174" s="416">
        <v>0</v>
      </c>
      <c r="C174" s="416">
        <v>0</v>
      </c>
      <c r="D174" s="416">
        <v>0</v>
      </c>
      <c r="E174" s="416">
        <v>0</v>
      </c>
      <c r="F174" s="416">
        <v>0</v>
      </c>
    </row>
    <row r="175" spans="1:6" s="740" customFormat="1" ht="15" customHeight="1">
      <c r="A175" s="46" t="s">
        <v>157</v>
      </c>
      <c r="B175" s="416">
        <v>0</v>
      </c>
      <c r="C175" s="416">
        <v>0</v>
      </c>
      <c r="D175" s="416">
        <v>0</v>
      </c>
      <c r="E175" s="416">
        <v>0</v>
      </c>
      <c r="F175" s="416">
        <v>0</v>
      </c>
    </row>
    <row r="176" spans="1:6" s="740" customFormat="1" ht="15" customHeight="1">
      <c r="A176" s="46" t="s">
        <v>158</v>
      </c>
      <c r="B176" s="416">
        <v>0</v>
      </c>
      <c r="C176" s="416">
        <v>0</v>
      </c>
      <c r="D176" s="416">
        <v>0</v>
      </c>
      <c r="E176" s="416">
        <v>0</v>
      </c>
      <c r="F176" s="416">
        <v>0</v>
      </c>
    </row>
    <row r="177" spans="1:6" s="740" customFormat="1" ht="15" customHeight="1">
      <c r="A177" s="46" t="s">
        <v>159</v>
      </c>
      <c r="B177" s="416">
        <v>0</v>
      </c>
      <c r="C177" s="416">
        <v>0</v>
      </c>
      <c r="D177" s="416">
        <v>0</v>
      </c>
      <c r="E177" s="416">
        <v>0</v>
      </c>
      <c r="F177" s="416">
        <v>0</v>
      </c>
    </row>
    <row r="178" spans="1:6" s="740" customFormat="1" ht="15" customHeight="1">
      <c r="A178" s="677" t="s">
        <v>160</v>
      </c>
      <c r="B178" s="416">
        <v>332724.75339999999</v>
      </c>
      <c r="C178" s="416">
        <v>0</v>
      </c>
      <c r="D178" s="416">
        <v>0</v>
      </c>
      <c r="E178" s="416">
        <v>0</v>
      </c>
      <c r="F178" s="416">
        <v>332724.75339999999</v>
      </c>
    </row>
    <row r="179" spans="1:6" s="740" customFormat="1" ht="15" customHeight="1">
      <c r="A179" s="46" t="s">
        <v>161</v>
      </c>
      <c r="B179" s="416">
        <v>17428.840789999998</v>
      </c>
      <c r="C179" s="416">
        <v>0</v>
      </c>
      <c r="D179" s="416">
        <v>0</v>
      </c>
      <c r="E179" s="416">
        <v>0</v>
      </c>
      <c r="F179" s="416">
        <v>17428.840789999998</v>
      </c>
    </row>
    <row r="180" spans="1:6" s="740" customFormat="1" ht="15" customHeight="1">
      <c r="A180" s="46" t="s">
        <v>162</v>
      </c>
      <c r="B180" s="416">
        <v>214567.31432</v>
      </c>
      <c r="C180" s="416">
        <v>0</v>
      </c>
      <c r="D180" s="416">
        <v>0</v>
      </c>
      <c r="E180" s="416">
        <v>0</v>
      </c>
      <c r="F180" s="416">
        <v>214567.31432</v>
      </c>
    </row>
    <row r="181" spans="1:6" s="740" customFormat="1" ht="15" customHeight="1">
      <c r="A181" s="46" t="s">
        <v>163</v>
      </c>
      <c r="B181" s="416">
        <v>100728.59829000001</v>
      </c>
      <c r="C181" s="416">
        <v>0</v>
      </c>
      <c r="D181" s="416">
        <v>0</v>
      </c>
      <c r="E181" s="416">
        <v>0</v>
      </c>
      <c r="F181" s="416">
        <v>100728.59829000001</v>
      </c>
    </row>
    <row r="182" spans="1:6" s="740" customFormat="1" ht="15" customHeight="1">
      <c r="A182" s="677" t="s">
        <v>164</v>
      </c>
      <c r="B182" s="416">
        <v>14209.152</v>
      </c>
      <c r="C182" s="416">
        <v>0</v>
      </c>
      <c r="D182" s="416">
        <v>0</v>
      </c>
      <c r="E182" s="416">
        <v>0</v>
      </c>
      <c r="F182" s="416">
        <v>14209.152</v>
      </c>
    </row>
    <row r="183" spans="1:6" s="740" customFormat="1" ht="15" customHeight="1">
      <c r="A183" s="46" t="s">
        <v>165</v>
      </c>
      <c r="B183" s="416">
        <v>-677.53061000000002</v>
      </c>
      <c r="C183" s="416">
        <v>0</v>
      </c>
      <c r="D183" s="416">
        <v>0</v>
      </c>
      <c r="E183" s="416">
        <v>0</v>
      </c>
      <c r="F183" s="416">
        <v>-677.53061000000002</v>
      </c>
    </row>
    <row r="184" spans="1:6" s="740" customFormat="1" ht="15" customHeight="1" thickBot="1">
      <c r="A184" s="46" t="s">
        <v>166</v>
      </c>
      <c r="B184" s="416">
        <v>14886.68261</v>
      </c>
      <c r="C184" s="416">
        <v>0</v>
      </c>
      <c r="D184" s="416">
        <v>0</v>
      </c>
      <c r="E184" s="416">
        <v>0</v>
      </c>
      <c r="F184" s="416">
        <v>14886.68261</v>
      </c>
    </row>
    <row r="185" spans="1:6" s="740" customFormat="1" ht="15" customHeight="1" thickTop="1" thickBot="1">
      <c r="A185" s="678" t="s">
        <v>167</v>
      </c>
      <c r="B185" s="667">
        <v>3162821.9237500001</v>
      </c>
      <c r="C185" s="667">
        <v>719586.87499000004</v>
      </c>
      <c r="D185" s="667">
        <v>9.5078199999999988</v>
      </c>
      <c r="E185" s="667">
        <v>0</v>
      </c>
      <c r="F185" s="667">
        <v>3882418.3065599999</v>
      </c>
    </row>
    <row r="186" spans="1:6" s="740" customFormat="1" ht="15" customHeight="1" thickTop="1" thickBot="1">
      <c r="A186" s="679" t="s">
        <v>168</v>
      </c>
      <c r="B186" s="668">
        <v>4205.4157800000003</v>
      </c>
      <c r="C186" s="668">
        <v>0</v>
      </c>
      <c r="D186" s="668">
        <v>0</v>
      </c>
      <c r="E186" s="668">
        <v>0</v>
      </c>
      <c r="F186" s="668">
        <v>4205.4157800000003</v>
      </c>
    </row>
    <row r="187" spans="1:6" s="740" customFormat="1" ht="15" customHeight="1" thickTop="1">
      <c r="A187" s="680" t="s">
        <v>169</v>
      </c>
      <c r="B187" s="416">
        <v>0</v>
      </c>
      <c r="C187" s="416">
        <v>0</v>
      </c>
      <c r="D187" s="416">
        <v>0</v>
      </c>
      <c r="E187" s="416">
        <v>0</v>
      </c>
      <c r="F187" s="416">
        <v>0</v>
      </c>
    </row>
    <row r="188" spans="1:6" s="740" customFormat="1" ht="15" customHeight="1">
      <c r="A188" s="46" t="s">
        <v>170</v>
      </c>
      <c r="B188" s="416">
        <v>0</v>
      </c>
      <c r="C188" s="416">
        <v>0</v>
      </c>
      <c r="D188" s="416">
        <v>0</v>
      </c>
      <c r="E188" s="416">
        <v>0</v>
      </c>
      <c r="F188" s="416">
        <v>0</v>
      </c>
    </row>
    <row r="189" spans="1:6" s="740" customFormat="1" ht="15" customHeight="1">
      <c r="A189" s="46" t="s">
        <v>171</v>
      </c>
      <c r="B189" s="416">
        <v>0</v>
      </c>
      <c r="C189" s="416">
        <v>0</v>
      </c>
      <c r="D189" s="416">
        <v>0</v>
      </c>
      <c r="E189" s="416">
        <v>0</v>
      </c>
      <c r="F189" s="416">
        <v>0</v>
      </c>
    </row>
    <row r="190" spans="1:6" s="740" customFormat="1" ht="15" customHeight="1">
      <c r="A190" s="46" t="s">
        <v>172</v>
      </c>
      <c r="B190" s="416">
        <v>0</v>
      </c>
      <c r="C190" s="416">
        <v>0</v>
      </c>
      <c r="D190" s="416">
        <v>0</v>
      </c>
      <c r="E190" s="416">
        <v>0</v>
      </c>
      <c r="F190" s="416">
        <v>0</v>
      </c>
    </row>
    <row r="191" spans="1:6" s="740" customFormat="1" ht="15" customHeight="1">
      <c r="A191" s="46" t="s">
        <v>173</v>
      </c>
      <c r="B191" s="416">
        <v>0</v>
      </c>
      <c r="C191" s="416">
        <v>0</v>
      </c>
      <c r="D191" s="416">
        <v>0</v>
      </c>
      <c r="E191" s="416">
        <v>0</v>
      </c>
      <c r="F191" s="416">
        <v>0</v>
      </c>
    </row>
    <row r="192" spans="1:6" s="740" customFormat="1" ht="15" customHeight="1">
      <c r="A192" s="46" t="s">
        <v>174</v>
      </c>
      <c r="B192" s="416">
        <v>0</v>
      </c>
      <c r="C192" s="416">
        <v>0</v>
      </c>
      <c r="D192" s="416">
        <v>0</v>
      </c>
      <c r="E192" s="416">
        <v>0</v>
      </c>
      <c r="F192" s="416">
        <v>0</v>
      </c>
    </row>
    <row r="193" spans="1:7" ht="15" customHeight="1">
      <c r="A193" s="677" t="s">
        <v>175</v>
      </c>
      <c r="B193" s="416">
        <v>1372.5595900000001</v>
      </c>
      <c r="C193" s="416">
        <v>0</v>
      </c>
      <c r="D193" s="416">
        <v>0</v>
      </c>
      <c r="E193" s="416">
        <v>0</v>
      </c>
      <c r="F193" s="416">
        <v>1372.5595900000001</v>
      </c>
      <c r="G193" s="740"/>
    </row>
    <row r="194" spans="1:7" ht="15" customHeight="1">
      <c r="A194" s="46" t="s">
        <v>176</v>
      </c>
      <c r="B194" s="416">
        <v>0</v>
      </c>
      <c r="C194" s="416">
        <v>0</v>
      </c>
      <c r="D194" s="416">
        <v>0</v>
      </c>
      <c r="E194" s="416">
        <v>0</v>
      </c>
      <c r="F194" s="416">
        <v>0</v>
      </c>
      <c r="G194" s="740"/>
    </row>
    <row r="195" spans="1:7" ht="15" customHeight="1">
      <c r="A195" s="46" t="s">
        <v>177</v>
      </c>
      <c r="B195" s="416">
        <v>0</v>
      </c>
      <c r="C195" s="416">
        <v>0</v>
      </c>
      <c r="D195" s="416">
        <v>0</v>
      </c>
      <c r="E195" s="416">
        <v>0</v>
      </c>
      <c r="F195" s="416">
        <v>0</v>
      </c>
      <c r="G195" s="740"/>
    </row>
    <row r="196" spans="1:7" ht="15" customHeight="1">
      <c r="A196" s="46" t="s">
        <v>178</v>
      </c>
      <c r="B196" s="416">
        <v>1372.5595900000001</v>
      </c>
      <c r="C196" s="416">
        <v>0</v>
      </c>
      <c r="D196" s="416">
        <v>0</v>
      </c>
      <c r="E196" s="416">
        <v>0</v>
      </c>
      <c r="F196" s="416">
        <v>1372.5595900000001</v>
      </c>
      <c r="G196" s="740"/>
    </row>
    <row r="197" spans="1:7" ht="15" customHeight="1">
      <c r="A197" s="46" t="s">
        <v>179</v>
      </c>
      <c r="B197" s="416">
        <v>0</v>
      </c>
      <c r="C197" s="416">
        <v>0</v>
      </c>
      <c r="D197" s="416">
        <v>0</v>
      </c>
      <c r="E197" s="416">
        <v>0</v>
      </c>
      <c r="F197" s="416">
        <v>0</v>
      </c>
      <c r="G197" s="740"/>
    </row>
    <row r="198" spans="1:7" ht="15" customHeight="1">
      <c r="A198" s="46" t="s">
        <v>180</v>
      </c>
      <c r="B198" s="416">
        <v>0</v>
      </c>
      <c r="C198" s="416">
        <v>0</v>
      </c>
      <c r="D198" s="416">
        <v>0</v>
      </c>
      <c r="E198" s="416">
        <v>0</v>
      </c>
      <c r="F198" s="416">
        <v>0</v>
      </c>
      <c r="G198" s="740"/>
    </row>
    <row r="199" spans="1:7" ht="15" customHeight="1">
      <c r="A199" s="677" t="s">
        <v>181</v>
      </c>
      <c r="B199" s="416">
        <v>0</v>
      </c>
      <c r="C199" s="416">
        <v>0</v>
      </c>
      <c r="D199" s="416">
        <v>0</v>
      </c>
      <c r="E199" s="416">
        <v>0</v>
      </c>
      <c r="F199" s="416">
        <v>0</v>
      </c>
      <c r="G199" s="740"/>
    </row>
    <row r="200" spans="1:7" ht="15" customHeight="1">
      <c r="A200" s="677" t="s">
        <v>182</v>
      </c>
      <c r="B200" s="416">
        <v>2832.85619</v>
      </c>
      <c r="C200" s="416">
        <v>0</v>
      </c>
      <c r="D200" s="416">
        <v>0</v>
      </c>
      <c r="E200" s="416">
        <v>0</v>
      </c>
      <c r="F200" s="416">
        <v>2832.85619</v>
      </c>
      <c r="G200" s="740"/>
    </row>
    <row r="201" spans="1:7" ht="15" customHeight="1">
      <c r="A201" s="46" t="s">
        <v>183</v>
      </c>
      <c r="B201" s="416">
        <v>0</v>
      </c>
      <c r="C201" s="416">
        <v>0</v>
      </c>
      <c r="D201" s="416">
        <v>0</v>
      </c>
      <c r="E201" s="416">
        <v>0</v>
      </c>
      <c r="F201" s="416">
        <v>0</v>
      </c>
    </row>
    <row r="202" spans="1:7" ht="15" customHeight="1">
      <c r="A202" s="46" t="s">
        <v>184</v>
      </c>
      <c r="B202" s="416">
        <v>2832.85619</v>
      </c>
      <c r="C202" s="416">
        <v>0</v>
      </c>
      <c r="D202" s="416">
        <v>0</v>
      </c>
      <c r="E202" s="416">
        <v>0</v>
      </c>
      <c r="F202" s="416">
        <v>2832.85619</v>
      </c>
    </row>
    <row r="203" spans="1:7" ht="15" customHeight="1">
      <c r="A203" s="46" t="s">
        <v>185</v>
      </c>
      <c r="B203" s="416">
        <v>0</v>
      </c>
      <c r="C203" s="416">
        <v>0</v>
      </c>
      <c r="D203" s="416">
        <v>0</v>
      </c>
      <c r="E203" s="416">
        <v>0</v>
      </c>
      <c r="F203" s="416">
        <v>0</v>
      </c>
    </row>
    <row r="204" spans="1:7" ht="15" customHeight="1">
      <c r="A204" s="46" t="s">
        <v>186</v>
      </c>
      <c r="B204" s="416">
        <v>0</v>
      </c>
      <c r="C204" s="416">
        <v>0</v>
      </c>
      <c r="D204" s="416">
        <v>0</v>
      </c>
      <c r="E204" s="416">
        <v>0</v>
      </c>
      <c r="F204" s="416">
        <v>0</v>
      </c>
    </row>
    <row r="205" spans="1:7" ht="15" customHeight="1" thickBot="1">
      <c r="A205" s="677" t="s">
        <v>187</v>
      </c>
      <c r="B205" s="416">
        <v>0</v>
      </c>
      <c r="C205" s="416">
        <v>0</v>
      </c>
      <c r="D205" s="416">
        <v>0</v>
      </c>
      <c r="E205" s="416">
        <v>0</v>
      </c>
      <c r="F205" s="416">
        <v>0</v>
      </c>
    </row>
    <row r="206" spans="1:7" ht="15" customHeight="1" thickTop="1" thickBot="1">
      <c r="A206" s="673" t="s">
        <v>188</v>
      </c>
      <c r="B206" s="668">
        <v>1406894.0768900001</v>
      </c>
      <c r="C206" s="668">
        <v>5466343.9611800006</v>
      </c>
      <c r="D206" s="668">
        <v>1710.7448899999999</v>
      </c>
      <c r="E206" s="668">
        <v>0</v>
      </c>
      <c r="F206" s="668">
        <v>6874948.7829600004</v>
      </c>
    </row>
    <row r="207" spans="1:7" ht="15" customHeight="1" thickTop="1">
      <c r="A207" s="677" t="s">
        <v>189</v>
      </c>
      <c r="B207" s="416">
        <v>0</v>
      </c>
      <c r="C207" s="416">
        <v>0</v>
      </c>
      <c r="D207" s="416">
        <v>0</v>
      </c>
      <c r="E207" s="416">
        <v>0</v>
      </c>
      <c r="F207" s="416">
        <v>0</v>
      </c>
    </row>
    <row r="208" spans="1:7" ht="15" customHeight="1">
      <c r="A208" s="46" t="s">
        <v>190</v>
      </c>
      <c r="B208" s="416">
        <v>0</v>
      </c>
      <c r="C208" s="416">
        <v>0</v>
      </c>
      <c r="D208" s="416">
        <v>0</v>
      </c>
      <c r="E208" s="416">
        <v>0</v>
      </c>
      <c r="F208" s="416">
        <v>0</v>
      </c>
    </row>
    <row r="209" spans="1:6" ht="15" customHeight="1">
      <c r="A209" s="46" t="s">
        <v>191</v>
      </c>
      <c r="B209" s="416">
        <v>0</v>
      </c>
      <c r="C209" s="416">
        <v>0</v>
      </c>
      <c r="D209" s="416">
        <v>0</v>
      </c>
      <c r="E209" s="416">
        <v>0</v>
      </c>
      <c r="F209" s="416">
        <v>0</v>
      </c>
    </row>
    <row r="210" spans="1:6" ht="15" customHeight="1">
      <c r="A210" s="46" t="s">
        <v>192</v>
      </c>
      <c r="B210" s="416">
        <v>0</v>
      </c>
      <c r="C210" s="416">
        <v>0</v>
      </c>
      <c r="D210" s="416">
        <v>0</v>
      </c>
      <c r="E210" s="416">
        <v>0</v>
      </c>
      <c r="F210" s="416">
        <v>0</v>
      </c>
    </row>
    <row r="211" spans="1:6" ht="15" customHeight="1">
      <c r="A211" s="677" t="s">
        <v>193</v>
      </c>
      <c r="B211" s="416">
        <v>0</v>
      </c>
      <c r="C211" s="416">
        <v>287.10156000000001</v>
      </c>
      <c r="D211" s="416">
        <v>562.33172000000002</v>
      </c>
      <c r="E211" s="416">
        <v>0</v>
      </c>
      <c r="F211" s="416">
        <v>849.43328000000008</v>
      </c>
    </row>
    <row r="212" spans="1:6" ht="15" customHeight="1">
      <c r="A212" s="46" t="s">
        <v>194</v>
      </c>
      <c r="B212" s="416">
        <v>0</v>
      </c>
      <c r="C212" s="416">
        <v>0</v>
      </c>
      <c r="D212" s="416">
        <v>0</v>
      </c>
      <c r="E212" s="416">
        <v>0</v>
      </c>
      <c r="F212" s="416">
        <v>0</v>
      </c>
    </row>
    <row r="213" spans="1:6" ht="15" customHeight="1">
      <c r="A213" s="46" t="s">
        <v>195</v>
      </c>
      <c r="B213" s="416">
        <v>0</v>
      </c>
      <c r="C213" s="416">
        <v>287.10156000000001</v>
      </c>
      <c r="D213" s="416">
        <v>562.33172000000002</v>
      </c>
      <c r="E213" s="416">
        <v>0</v>
      </c>
      <c r="F213" s="416">
        <v>849.43328000000008</v>
      </c>
    </row>
    <row r="214" spans="1:6" ht="15" customHeight="1">
      <c r="A214" s="46" t="s">
        <v>196</v>
      </c>
      <c r="B214" s="416">
        <v>0</v>
      </c>
      <c r="C214" s="416">
        <v>0</v>
      </c>
      <c r="D214" s="416">
        <v>0</v>
      </c>
      <c r="E214" s="416">
        <v>0</v>
      </c>
      <c r="F214" s="416">
        <v>0</v>
      </c>
    </row>
    <row r="215" spans="1:6" ht="15" customHeight="1">
      <c r="A215" s="674" t="s">
        <v>1280</v>
      </c>
      <c r="B215" s="416">
        <v>0</v>
      </c>
      <c r="C215" s="416">
        <v>0</v>
      </c>
      <c r="D215" s="416">
        <v>0</v>
      </c>
      <c r="E215" s="416">
        <v>0</v>
      </c>
      <c r="F215" s="416">
        <v>0</v>
      </c>
    </row>
    <row r="216" spans="1:6" ht="15" customHeight="1">
      <c r="A216" s="46" t="s">
        <v>197</v>
      </c>
      <c r="B216" s="416">
        <v>0</v>
      </c>
      <c r="C216" s="416">
        <v>0</v>
      </c>
      <c r="D216" s="416">
        <v>0</v>
      </c>
      <c r="E216" s="416">
        <v>0</v>
      </c>
      <c r="F216" s="416">
        <v>0</v>
      </c>
    </row>
    <row r="217" spans="1:6" ht="15" customHeight="1">
      <c r="A217" s="677" t="s">
        <v>198</v>
      </c>
      <c r="B217" s="416">
        <v>0</v>
      </c>
      <c r="C217" s="416">
        <v>0</v>
      </c>
      <c r="D217" s="416">
        <v>0</v>
      </c>
      <c r="E217" s="416">
        <v>0</v>
      </c>
      <c r="F217" s="416">
        <v>0</v>
      </c>
    </row>
    <row r="218" spans="1:6" ht="15" customHeight="1">
      <c r="A218" s="46" t="s">
        <v>199</v>
      </c>
      <c r="B218" s="416">
        <v>0</v>
      </c>
      <c r="C218" s="416">
        <v>0</v>
      </c>
      <c r="D218" s="416">
        <v>0</v>
      </c>
      <c r="E218" s="416">
        <v>0</v>
      </c>
      <c r="F218" s="416">
        <v>0</v>
      </c>
    </row>
    <row r="219" spans="1:6" ht="15" customHeight="1">
      <c r="A219" s="46" t="s">
        <v>200</v>
      </c>
      <c r="B219" s="416">
        <v>0</v>
      </c>
      <c r="C219" s="416">
        <v>0</v>
      </c>
      <c r="D219" s="416">
        <v>0</v>
      </c>
      <c r="E219" s="416">
        <v>0</v>
      </c>
      <c r="F219" s="416">
        <v>0</v>
      </c>
    </row>
    <row r="220" spans="1:6" ht="15" customHeight="1">
      <c r="A220" s="677" t="s">
        <v>201</v>
      </c>
      <c r="B220" s="416">
        <v>0</v>
      </c>
      <c r="C220" s="416">
        <v>0</v>
      </c>
      <c r="D220" s="416">
        <v>36.851230000000001</v>
      </c>
      <c r="E220" s="416">
        <v>0</v>
      </c>
      <c r="F220" s="416">
        <v>36.851230000000001</v>
      </c>
    </row>
    <row r="221" spans="1:6" ht="15" customHeight="1">
      <c r="A221" s="46" t="s">
        <v>202</v>
      </c>
      <c r="B221" s="416">
        <v>0</v>
      </c>
      <c r="C221" s="416">
        <v>0</v>
      </c>
      <c r="D221" s="416">
        <v>0</v>
      </c>
      <c r="E221" s="416">
        <v>0</v>
      </c>
      <c r="F221" s="416">
        <v>0</v>
      </c>
    </row>
    <row r="222" spans="1:6" ht="15" customHeight="1">
      <c r="A222" s="46" t="s">
        <v>203</v>
      </c>
      <c r="B222" s="416">
        <v>0</v>
      </c>
      <c r="C222" s="416">
        <v>0</v>
      </c>
      <c r="D222" s="416">
        <v>36.851230000000001</v>
      </c>
      <c r="E222" s="416">
        <v>0</v>
      </c>
      <c r="F222" s="416">
        <v>36.851230000000001</v>
      </c>
    </row>
    <row r="223" spans="1:6" ht="15" customHeight="1">
      <c r="A223" s="677" t="s">
        <v>204</v>
      </c>
      <c r="B223" s="416">
        <v>1291476.16267</v>
      </c>
      <c r="C223" s="416">
        <v>4874917.1643199995</v>
      </c>
      <c r="D223" s="416">
        <v>7.0000000000000007E-5</v>
      </c>
      <c r="E223" s="416">
        <v>0</v>
      </c>
      <c r="F223" s="416">
        <v>6166393.32706</v>
      </c>
    </row>
    <row r="224" spans="1:6" ht="15" customHeight="1">
      <c r="A224" s="46" t="s">
        <v>205</v>
      </c>
      <c r="B224" s="416">
        <v>1279879.4884000001</v>
      </c>
      <c r="C224" s="416">
        <v>4872632.2259900002</v>
      </c>
      <c r="D224" s="416">
        <v>7.0000000000000007E-5</v>
      </c>
      <c r="E224" s="416">
        <v>0</v>
      </c>
      <c r="F224" s="416">
        <v>6152511.7144600004</v>
      </c>
    </row>
    <row r="225" spans="1:6" ht="15" customHeight="1">
      <c r="A225" s="46" t="s">
        <v>206</v>
      </c>
      <c r="B225" s="416">
        <v>0</v>
      </c>
      <c r="C225" s="416">
        <v>0</v>
      </c>
      <c r="D225" s="416">
        <v>0</v>
      </c>
      <c r="E225" s="416">
        <v>0</v>
      </c>
      <c r="F225" s="416">
        <v>0</v>
      </c>
    </row>
    <row r="226" spans="1:6" ht="15" customHeight="1">
      <c r="A226" s="46" t="s">
        <v>207</v>
      </c>
      <c r="B226" s="416">
        <v>1440.3880200000001</v>
      </c>
      <c r="C226" s="416">
        <v>0</v>
      </c>
      <c r="D226" s="416">
        <v>0</v>
      </c>
      <c r="E226" s="416">
        <v>0</v>
      </c>
      <c r="F226" s="416">
        <v>1440.3880200000001</v>
      </c>
    </row>
    <row r="227" spans="1:6" ht="15" customHeight="1">
      <c r="A227" s="46" t="s">
        <v>208</v>
      </c>
      <c r="B227" s="416">
        <v>0</v>
      </c>
      <c r="C227" s="416">
        <v>0</v>
      </c>
      <c r="D227" s="416">
        <v>0</v>
      </c>
      <c r="E227" s="416">
        <v>0</v>
      </c>
      <c r="F227" s="416">
        <v>0</v>
      </c>
    </row>
    <row r="228" spans="1:6" ht="15" customHeight="1">
      <c r="A228" s="46" t="s">
        <v>209</v>
      </c>
      <c r="B228" s="416">
        <v>10048.186250000001</v>
      </c>
      <c r="C228" s="416">
        <v>2284.93833</v>
      </c>
      <c r="D228" s="416">
        <v>0</v>
      </c>
      <c r="E228" s="416">
        <v>0</v>
      </c>
      <c r="F228" s="416">
        <v>12333.12458</v>
      </c>
    </row>
    <row r="229" spans="1:6" ht="15" customHeight="1">
      <c r="A229" s="46" t="s">
        <v>210</v>
      </c>
      <c r="B229" s="416">
        <v>70</v>
      </c>
      <c r="C229" s="416">
        <v>0</v>
      </c>
      <c r="D229" s="416">
        <v>0</v>
      </c>
      <c r="E229" s="416">
        <v>0</v>
      </c>
      <c r="F229" s="416">
        <v>70</v>
      </c>
    </row>
    <row r="230" spans="1:6" ht="15" customHeight="1">
      <c r="A230" s="46" t="s">
        <v>211</v>
      </c>
      <c r="B230" s="416">
        <v>0</v>
      </c>
      <c r="C230" s="416">
        <v>0</v>
      </c>
      <c r="D230" s="416">
        <v>0</v>
      </c>
      <c r="E230" s="416">
        <v>0</v>
      </c>
      <c r="F230" s="416">
        <v>0</v>
      </c>
    </row>
    <row r="231" spans="1:6" ht="15" customHeight="1">
      <c r="A231" s="46" t="s">
        <v>212</v>
      </c>
      <c r="B231" s="416">
        <v>0</v>
      </c>
      <c r="C231" s="416">
        <v>0</v>
      </c>
      <c r="D231" s="416">
        <v>0</v>
      </c>
      <c r="E231" s="416">
        <v>0</v>
      </c>
      <c r="F231" s="416">
        <v>0</v>
      </c>
    </row>
    <row r="232" spans="1:6" ht="15" customHeight="1">
      <c r="A232" s="46" t="s">
        <v>213</v>
      </c>
      <c r="B232" s="416">
        <v>38.1</v>
      </c>
      <c r="C232" s="416">
        <v>0</v>
      </c>
      <c r="D232" s="416">
        <v>0</v>
      </c>
      <c r="E232" s="416">
        <v>0</v>
      </c>
      <c r="F232" s="416">
        <v>38.1</v>
      </c>
    </row>
    <row r="233" spans="1:6" ht="15" customHeight="1">
      <c r="A233" s="677" t="s">
        <v>214</v>
      </c>
      <c r="B233" s="416">
        <v>44665.812880000005</v>
      </c>
      <c r="C233" s="416">
        <v>591139.6952999999</v>
      </c>
      <c r="D233" s="416">
        <v>1023.5755899999999</v>
      </c>
      <c r="E233" s="416">
        <v>0</v>
      </c>
      <c r="F233" s="416">
        <v>636829.08377000003</v>
      </c>
    </row>
    <row r="234" spans="1:6" ht="15" customHeight="1">
      <c r="A234" s="46" t="s">
        <v>215</v>
      </c>
      <c r="B234" s="416">
        <v>22963.605749999999</v>
      </c>
      <c r="C234" s="416">
        <v>12715.050660000001</v>
      </c>
      <c r="D234" s="416">
        <v>0</v>
      </c>
      <c r="E234" s="416">
        <v>0</v>
      </c>
      <c r="F234" s="416">
        <v>35678.656409999996</v>
      </c>
    </row>
    <row r="235" spans="1:6" ht="15" customHeight="1">
      <c r="A235" s="46" t="s">
        <v>216</v>
      </c>
      <c r="B235" s="416">
        <v>0</v>
      </c>
      <c r="C235" s="416">
        <v>0</v>
      </c>
      <c r="D235" s="416">
        <v>0</v>
      </c>
      <c r="E235" s="416">
        <v>0</v>
      </c>
      <c r="F235" s="416">
        <v>0</v>
      </c>
    </row>
    <row r="236" spans="1:6" ht="15" customHeight="1">
      <c r="A236" s="46" t="s">
        <v>217</v>
      </c>
      <c r="B236" s="416">
        <v>3261.6902999999998</v>
      </c>
      <c r="C236" s="416">
        <v>22622.569350000002</v>
      </c>
      <c r="D236" s="416">
        <v>808.88558</v>
      </c>
      <c r="E236" s="416">
        <v>0</v>
      </c>
      <c r="F236" s="416">
        <v>26693.145230000002</v>
      </c>
    </row>
    <row r="237" spans="1:6" ht="15" customHeight="1">
      <c r="A237" s="46" t="s">
        <v>218</v>
      </c>
      <c r="B237" s="416">
        <v>5409.3445499999998</v>
      </c>
      <c r="C237" s="416">
        <v>11731.21328</v>
      </c>
      <c r="D237" s="416">
        <v>0</v>
      </c>
      <c r="E237" s="416">
        <v>0</v>
      </c>
      <c r="F237" s="416">
        <v>17140.557829999998</v>
      </c>
    </row>
    <row r="238" spans="1:6" ht="15" customHeight="1">
      <c r="A238" s="46" t="s">
        <v>219</v>
      </c>
      <c r="B238" s="416">
        <v>0</v>
      </c>
      <c r="C238" s="416">
        <v>0</v>
      </c>
      <c r="D238" s="416">
        <v>0</v>
      </c>
      <c r="E238" s="416">
        <v>0</v>
      </c>
      <c r="F238" s="416">
        <v>0</v>
      </c>
    </row>
    <row r="239" spans="1:6" ht="15" customHeight="1">
      <c r="A239" s="46" t="s">
        <v>220</v>
      </c>
      <c r="B239" s="416">
        <v>13031.172279999999</v>
      </c>
      <c r="C239" s="416">
        <v>544070.86201000004</v>
      </c>
      <c r="D239" s="416">
        <v>214.69001</v>
      </c>
      <c r="E239" s="416">
        <v>0</v>
      </c>
      <c r="F239" s="416">
        <v>557316.7243</v>
      </c>
    </row>
    <row r="240" spans="1:6" ht="15" customHeight="1">
      <c r="A240" s="46" t="s">
        <v>221</v>
      </c>
      <c r="B240" s="416">
        <v>0</v>
      </c>
      <c r="C240" s="416">
        <v>0</v>
      </c>
      <c r="D240" s="416">
        <v>0</v>
      </c>
      <c r="E240" s="416">
        <v>0</v>
      </c>
      <c r="F240" s="416">
        <v>0</v>
      </c>
    </row>
    <row r="241" spans="1:6" ht="15" customHeight="1">
      <c r="A241" s="677" t="s">
        <v>1264</v>
      </c>
      <c r="B241" s="416">
        <v>0</v>
      </c>
      <c r="C241" s="416">
        <v>0</v>
      </c>
      <c r="D241" s="416">
        <v>87.986279999999994</v>
      </c>
      <c r="E241" s="416">
        <v>0</v>
      </c>
      <c r="F241" s="416">
        <v>87.986279999999994</v>
      </c>
    </row>
    <row r="242" spans="1:6" ht="15" customHeight="1">
      <c r="A242" s="46" t="s">
        <v>1265</v>
      </c>
      <c r="B242" s="416">
        <v>0</v>
      </c>
      <c r="C242" s="416">
        <v>0</v>
      </c>
      <c r="D242" s="416">
        <v>87.986279999999994</v>
      </c>
      <c r="E242" s="416">
        <v>0</v>
      </c>
      <c r="F242" s="416">
        <v>87.986279999999994</v>
      </c>
    </row>
    <row r="243" spans="1:6" ht="15" customHeight="1">
      <c r="A243" s="46" t="s">
        <v>1266</v>
      </c>
      <c r="B243" s="416">
        <v>0</v>
      </c>
      <c r="C243" s="416">
        <v>0</v>
      </c>
      <c r="D243" s="416">
        <v>0</v>
      </c>
      <c r="E243" s="416">
        <v>0</v>
      </c>
      <c r="F243" s="416">
        <v>0</v>
      </c>
    </row>
    <row r="244" spans="1:6" ht="15" customHeight="1">
      <c r="A244" s="677" t="s">
        <v>1267</v>
      </c>
      <c r="B244" s="416">
        <v>70752.101340000008</v>
      </c>
      <c r="C244" s="416">
        <v>0</v>
      </c>
      <c r="D244" s="416">
        <v>0</v>
      </c>
      <c r="E244" s="416">
        <v>0</v>
      </c>
      <c r="F244" s="416">
        <v>70752.101340000008</v>
      </c>
    </row>
    <row r="245" spans="1:6" ht="15" customHeight="1">
      <c r="A245" s="46" t="s">
        <v>1265</v>
      </c>
      <c r="B245" s="416">
        <v>54493.332600000002</v>
      </c>
      <c r="C245" s="416">
        <v>0</v>
      </c>
      <c r="D245" s="416">
        <v>0</v>
      </c>
      <c r="E245" s="416">
        <v>0</v>
      </c>
      <c r="F245" s="416">
        <v>54493.332600000002</v>
      </c>
    </row>
    <row r="246" spans="1:6" ht="15" customHeight="1">
      <c r="A246" s="46" t="s">
        <v>1266</v>
      </c>
      <c r="B246" s="407">
        <v>16258.76874</v>
      </c>
      <c r="C246" s="407">
        <v>0</v>
      </c>
      <c r="D246" s="407">
        <v>0</v>
      </c>
      <c r="E246" s="407">
        <v>0</v>
      </c>
      <c r="F246" s="407">
        <v>16258.76874</v>
      </c>
    </row>
    <row r="247" spans="1:6" ht="15" customHeight="1">
      <c r="A247" s="677" t="s">
        <v>1268</v>
      </c>
      <c r="B247" s="151">
        <v>0</v>
      </c>
      <c r="C247" s="151">
        <v>0</v>
      </c>
      <c r="D247" s="151">
        <v>87.986279999999994</v>
      </c>
      <c r="E247" s="151">
        <v>0</v>
      </c>
      <c r="F247" s="151">
        <v>87.986279999999994</v>
      </c>
    </row>
    <row r="248" spans="1:6" ht="15" customHeight="1" thickBot="1">
      <c r="A248" s="677" t="s">
        <v>1269</v>
      </c>
      <c r="B248" s="681">
        <v>70752.101340000008</v>
      </c>
      <c r="C248" s="681">
        <v>0</v>
      </c>
      <c r="D248" s="681">
        <v>0</v>
      </c>
      <c r="E248" s="681">
        <v>0</v>
      </c>
      <c r="F248" s="681">
        <v>70752.101340000008</v>
      </c>
    </row>
    <row r="249" spans="1:6" ht="15" customHeight="1" thickTop="1" thickBot="1">
      <c r="A249" s="271" t="s">
        <v>222</v>
      </c>
      <c r="B249" s="668">
        <v>107014.64416</v>
      </c>
      <c r="C249" s="668">
        <v>8240.2859800000006</v>
      </c>
      <c r="D249" s="668">
        <v>0</v>
      </c>
      <c r="E249" s="668">
        <v>0</v>
      </c>
      <c r="F249" s="668">
        <v>115254.93014</v>
      </c>
    </row>
    <row r="250" spans="1:6" ht="15" customHeight="1" thickTop="1">
      <c r="A250" s="54" t="s">
        <v>223</v>
      </c>
      <c r="B250" s="416">
        <v>11.0502</v>
      </c>
      <c r="C250" s="416">
        <v>3.8601700000000001</v>
      </c>
      <c r="D250" s="416">
        <v>0</v>
      </c>
      <c r="E250" s="416">
        <v>0</v>
      </c>
      <c r="F250" s="416">
        <v>14.91037</v>
      </c>
    </row>
    <row r="251" spans="1:6" ht="15" customHeight="1">
      <c r="A251" s="54" t="s">
        <v>224</v>
      </c>
      <c r="B251" s="416">
        <v>2140.3577599999999</v>
      </c>
      <c r="C251" s="416">
        <v>2608.4594700000002</v>
      </c>
      <c r="D251" s="416">
        <v>0</v>
      </c>
      <c r="E251" s="416">
        <v>0</v>
      </c>
      <c r="F251" s="416">
        <v>4748.8172300000006</v>
      </c>
    </row>
    <row r="252" spans="1:6" ht="15" customHeight="1">
      <c r="A252" s="54" t="s">
        <v>225</v>
      </c>
      <c r="B252" s="416">
        <v>94411.137560000003</v>
      </c>
      <c r="C252" s="416">
        <v>4637.7517500000004</v>
      </c>
      <c r="D252" s="416">
        <v>0</v>
      </c>
      <c r="E252" s="416">
        <v>0</v>
      </c>
      <c r="F252" s="416">
        <v>99048.889309999999</v>
      </c>
    </row>
    <row r="253" spans="1:6" ht="15" customHeight="1">
      <c r="A253" s="54" t="s">
        <v>226</v>
      </c>
      <c r="B253" s="416">
        <v>2342.1409700000004</v>
      </c>
      <c r="C253" s="416">
        <v>131.99829</v>
      </c>
      <c r="D253" s="416">
        <v>0</v>
      </c>
      <c r="E253" s="416">
        <v>0</v>
      </c>
      <c r="F253" s="416">
        <v>2474.1392599999999</v>
      </c>
    </row>
    <row r="254" spans="1:6" ht="15" customHeight="1">
      <c r="A254" s="54" t="s">
        <v>227</v>
      </c>
      <c r="B254" s="416">
        <v>1592.0321299999998</v>
      </c>
      <c r="C254" s="416">
        <v>128.33349999999999</v>
      </c>
      <c r="D254" s="416">
        <v>0</v>
      </c>
      <c r="E254" s="416">
        <v>0</v>
      </c>
      <c r="F254" s="416">
        <v>1720.3656299999998</v>
      </c>
    </row>
    <row r="255" spans="1:6" ht="15" customHeight="1">
      <c r="A255" s="54" t="s">
        <v>228</v>
      </c>
      <c r="B255" s="416">
        <v>4.9464799999999993</v>
      </c>
      <c r="C255" s="416">
        <v>0.79459999999999997</v>
      </c>
      <c r="D255" s="416">
        <v>0</v>
      </c>
      <c r="E255" s="416">
        <v>0</v>
      </c>
      <c r="F255" s="416">
        <v>5.7410800000000002</v>
      </c>
    </row>
    <row r="256" spans="1:6" ht="15" customHeight="1">
      <c r="A256" s="54" t="s">
        <v>229</v>
      </c>
      <c r="B256" s="416">
        <v>943.33788000000004</v>
      </c>
      <c r="C256" s="416">
        <v>567.31130000000007</v>
      </c>
      <c r="D256" s="416">
        <v>0</v>
      </c>
      <c r="E256" s="416">
        <v>0</v>
      </c>
      <c r="F256" s="416">
        <v>1510.6491799999999</v>
      </c>
    </row>
    <row r="257" spans="1:6" ht="15" customHeight="1">
      <c r="A257" s="54" t="s">
        <v>230</v>
      </c>
      <c r="B257" s="416">
        <v>0</v>
      </c>
      <c r="C257" s="416">
        <v>0</v>
      </c>
      <c r="D257" s="416">
        <v>0</v>
      </c>
      <c r="E257" s="416">
        <v>0</v>
      </c>
      <c r="F257" s="416">
        <v>0</v>
      </c>
    </row>
    <row r="258" spans="1:6" ht="15" customHeight="1">
      <c r="A258" s="54" t="s">
        <v>231</v>
      </c>
      <c r="B258" s="416">
        <v>0</v>
      </c>
      <c r="C258" s="416">
        <v>0</v>
      </c>
      <c r="D258" s="416">
        <v>0</v>
      </c>
      <c r="E258" s="416">
        <v>0</v>
      </c>
      <c r="F258" s="416">
        <v>0</v>
      </c>
    </row>
    <row r="259" spans="1:6" ht="15" customHeight="1">
      <c r="A259" s="54" t="s">
        <v>232</v>
      </c>
      <c r="B259" s="416">
        <v>5547.9373299999997</v>
      </c>
      <c r="C259" s="416">
        <v>161.77689999999998</v>
      </c>
      <c r="D259" s="416">
        <v>0</v>
      </c>
      <c r="E259" s="416">
        <v>0</v>
      </c>
      <c r="F259" s="416">
        <v>5709.7142300000005</v>
      </c>
    </row>
    <row r="260" spans="1:6" ht="15" customHeight="1" thickBot="1">
      <c r="A260" s="54" t="s">
        <v>233</v>
      </c>
      <c r="B260" s="416">
        <v>21.703849999999999</v>
      </c>
      <c r="C260" s="416">
        <v>0</v>
      </c>
      <c r="D260" s="416">
        <v>0</v>
      </c>
      <c r="E260" s="416">
        <v>0</v>
      </c>
      <c r="F260" s="416">
        <v>21.703849999999999</v>
      </c>
    </row>
    <row r="261" spans="1:6" ht="15" customHeight="1" thickTop="1" thickBot="1">
      <c r="A261" s="271" t="s">
        <v>234</v>
      </c>
      <c r="B261" s="668">
        <v>-31368.376749999999</v>
      </c>
      <c r="C261" s="668">
        <v>-949.60493000000008</v>
      </c>
      <c r="D261" s="668">
        <v>0</v>
      </c>
      <c r="E261" s="668">
        <v>0</v>
      </c>
      <c r="F261" s="668">
        <v>-32317.981680000001</v>
      </c>
    </row>
    <row r="262" spans="1:6" ht="15" customHeight="1" thickTop="1">
      <c r="A262" s="54" t="s">
        <v>235</v>
      </c>
      <c r="B262" s="416">
        <v>-28849.97478</v>
      </c>
      <c r="C262" s="416">
        <v>-766.81781999999998</v>
      </c>
      <c r="D262" s="416">
        <v>0</v>
      </c>
      <c r="E262" s="416">
        <v>0</v>
      </c>
      <c r="F262" s="416">
        <v>-29616.792600000001</v>
      </c>
    </row>
    <row r="263" spans="1:6" ht="15" customHeight="1">
      <c r="A263" s="54" t="s">
        <v>236</v>
      </c>
      <c r="B263" s="416">
        <v>0</v>
      </c>
      <c r="C263" s="416">
        <v>0</v>
      </c>
      <c r="D263" s="416">
        <v>0</v>
      </c>
      <c r="E263" s="416">
        <v>0</v>
      </c>
      <c r="F263" s="416">
        <v>0</v>
      </c>
    </row>
    <row r="264" spans="1:6" ht="15" customHeight="1">
      <c r="A264" s="54" t="s">
        <v>237</v>
      </c>
      <c r="B264" s="416">
        <v>-2168.2348299999999</v>
      </c>
      <c r="C264" s="416">
        <v>-90.910769999999999</v>
      </c>
      <c r="D264" s="416">
        <v>0</v>
      </c>
      <c r="E264" s="416">
        <v>0</v>
      </c>
      <c r="F264" s="416">
        <v>-2259.1456000000003</v>
      </c>
    </row>
    <row r="265" spans="1:6" ht="15" customHeight="1">
      <c r="A265" s="54" t="s">
        <v>238</v>
      </c>
      <c r="B265" s="416">
        <v>-350.16714000000002</v>
      </c>
      <c r="C265" s="416">
        <v>-91.876339999999999</v>
      </c>
      <c r="D265" s="416">
        <v>0</v>
      </c>
      <c r="E265" s="416">
        <v>0</v>
      </c>
      <c r="F265" s="416">
        <v>-442.04347999999999</v>
      </c>
    </row>
    <row r="266" spans="1:6" ht="15" customHeight="1">
      <c r="A266" s="54" t="s">
        <v>239</v>
      </c>
      <c r="B266" s="416">
        <v>0</v>
      </c>
      <c r="C266" s="416">
        <v>0</v>
      </c>
      <c r="D266" s="416">
        <v>0</v>
      </c>
      <c r="E266" s="416">
        <v>0</v>
      </c>
      <c r="F266" s="416">
        <v>0</v>
      </c>
    </row>
    <row r="267" spans="1:6" ht="15" customHeight="1">
      <c r="A267" s="387" t="s">
        <v>240</v>
      </c>
      <c r="B267" s="416">
        <v>0</v>
      </c>
      <c r="C267" s="416">
        <v>0</v>
      </c>
      <c r="D267" s="416">
        <v>0</v>
      </c>
      <c r="E267" s="416">
        <v>0</v>
      </c>
      <c r="F267" s="416">
        <v>0</v>
      </c>
    </row>
    <row r="268" spans="1:6" ht="15" customHeight="1" thickBot="1">
      <c r="A268" s="54" t="s">
        <v>241</v>
      </c>
      <c r="B268" s="416">
        <v>0</v>
      </c>
      <c r="C268" s="416">
        <v>0</v>
      </c>
      <c r="D268" s="416">
        <v>0</v>
      </c>
      <c r="E268" s="416">
        <v>0</v>
      </c>
      <c r="F268" s="416">
        <v>0</v>
      </c>
    </row>
    <row r="269" spans="1:6" ht="15" customHeight="1" thickTop="1" thickBot="1">
      <c r="A269" s="682" t="s">
        <v>242</v>
      </c>
      <c r="B269" s="683">
        <v>75646.26741</v>
      </c>
      <c r="C269" s="683">
        <v>7290.6810500000001</v>
      </c>
      <c r="D269" s="683">
        <v>0</v>
      </c>
      <c r="E269" s="683">
        <v>0</v>
      </c>
      <c r="F269" s="683">
        <v>82936.94846</v>
      </c>
    </row>
    <row r="270" spans="1:6" ht="15" customHeight="1" thickTop="1" thickBot="1">
      <c r="A270" s="684" t="s">
        <v>243</v>
      </c>
      <c r="B270" s="668">
        <v>5975.4803899999997</v>
      </c>
      <c r="C270" s="668">
        <v>1841.20372</v>
      </c>
      <c r="D270" s="668">
        <v>0</v>
      </c>
      <c r="E270" s="668">
        <v>0</v>
      </c>
      <c r="F270" s="668">
        <v>7816.6841100000001</v>
      </c>
    </row>
    <row r="271" spans="1:6" ht="15" customHeight="1" thickTop="1">
      <c r="A271" s="54" t="s">
        <v>244</v>
      </c>
      <c r="B271" s="416">
        <v>2915.4709700000003</v>
      </c>
      <c r="C271" s="416">
        <v>95.652990000000003</v>
      </c>
      <c r="D271" s="416">
        <v>0</v>
      </c>
      <c r="E271" s="416">
        <v>0</v>
      </c>
      <c r="F271" s="416">
        <v>3011.1239599999999</v>
      </c>
    </row>
    <row r="272" spans="1:6" ht="15" customHeight="1">
      <c r="A272" s="54" t="s">
        <v>245</v>
      </c>
      <c r="B272" s="416">
        <v>39.608280000000001</v>
      </c>
      <c r="C272" s="416">
        <v>1745.18029</v>
      </c>
      <c r="D272" s="416">
        <v>0</v>
      </c>
      <c r="E272" s="416">
        <v>0</v>
      </c>
      <c r="F272" s="416">
        <v>1784.7885700000002</v>
      </c>
    </row>
    <row r="273" spans="1:6" ht="15" customHeight="1">
      <c r="A273" s="54" t="s">
        <v>246</v>
      </c>
      <c r="B273" s="416">
        <v>2790.2212300000001</v>
      </c>
      <c r="C273" s="416">
        <v>0</v>
      </c>
      <c r="D273" s="416">
        <v>0</v>
      </c>
      <c r="E273" s="416">
        <v>0</v>
      </c>
      <c r="F273" s="416">
        <v>2790.2212300000001</v>
      </c>
    </row>
    <row r="274" spans="1:6" ht="15" customHeight="1">
      <c r="A274" s="54" t="s">
        <v>247</v>
      </c>
      <c r="B274" s="416">
        <v>72.843530000000001</v>
      </c>
      <c r="C274" s="416">
        <v>0</v>
      </c>
      <c r="D274" s="416">
        <v>0</v>
      </c>
      <c r="E274" s="416">
        <v>0</v>
      </c>
      <c r="F274" s="416">
        <v>72.843530000000001</v>
      </c>
    </row>
    <row r="275" spans="1:6" ht="15" customHeight="1" thickBot="1">
      <c r="A275" s="54" t="s">
        <v>248</v>
      </c>
      <c r="B275" s="416">
        <v>157.33637999999999</v>
      </c>
      <c r="C275" s="416">
        <v>0.37043999999999999</v>
      </c>
      <c r="D275" s="416">
        <v>0</v>
      </c>
      <c r="E275" s="416">
        <v>0</v>
      </c>
      <c r="F275" s="416">
        <v>157.70681999999999</v>
      </c>
    </row>
    <row r="276" spans="1:6" ht="15" customHeight="1" thickTop="1" thickBot="1">
      <c r="A276" s="685" t="s">
        <v>249</v>
      </c>
      <c r="B276" s="668">
        <v>-2306.3466800000001</v>
      </c>
      <c r="C276" s="668">
        <v>-1092.32987</v>
      </c>
      <c r="D276" s="668">
        <v>0</v>
      </c>
      <c r="E276" s="668">
        <v>0</v>
      </c>
      <c r="F276" s="668">
        <v>-3398.6765499999997</v>
      </c>
    </row>
    <row r="277" spans="1:6" ht="15" customHeight="1" thickTop="1">
      <c r="A277" s="54" t="s">
        <v>244</v>
      </c>
      <c r="B277" s="416">
        <v>-498.82945000000001</v>
      </c>
      <c r="C277" s="416">
        <v>-589.92354</v>
      </c>
      <c r="D277" s="416">
        <v>0</v>
      </c>
      <c r="E277" s="416">
        <v>0</v>
      </c>
      <c r="F277" s="416">
        <v>-1088.75299</v>
      </c>
    </row>
    <row r="278" spans="1:6" ht="15" customHeight="1">
      <c r="A278" s="54" t="s">
        <v>250</v>
      </c>
      <c r="B278" s="416">
        <v>-970.34268000000009</v>
      </c>
      <c r="C278" s="416">
        <v>0</v>
      </c>
      <c r="D278" s="416">
        <v>0</v>
      </c>
      <c r="E278" s="416">
        <v>0</v>
      </c>
      <c r="F278" s="416">
        <v>-970.34268000000009</v>
      </c>
    </row>
    <row r="279" spans="1:6" ht="15" customHeight="1">
      <c r="A279" s="54" t="s">
        <v>251</v>
      </c>
      <c r="B279" s="416">
        <v>0</v>
      </c>
      <c r="C279" s="416">
        <v>0</v>
      </c>
      <c r="D279" s="416">
        <v>0</v>
      </c>
      <c r="E279" s="416">
        <v>0</v>
      </c>
      <c r="F279" s="416">
        <v>0</v>
      </c>
    </row>
    <row r="280" spans="1:6" ht="15" customHeight="1">
      <c r="A280" s="54" t="s">
        <v>252</v>
      </c>
      <c r="B280" s="416">
        <v>-15.48385</v>
      </c>
      <c r="C280" s="416">
        <v>0</v>
      </c>
      <c r="D280" s="416">
        <v>0</v>
      </c>
      <c r="E280" s="416">
        <v>0</v>
      </c>
      <c r="F280" s="416">
        <v>-15.48385</v>
      </c>
    </row>
    <row r="281" spans="1:6" ht="15" customHeight="1" thickBot="1">
      <c r="A281" s="54" t="s">
        <v>253</v>
      </c>
      <c r="B281" s="416">
        <v>-821.69069999999999</v>
      </c>
      <c r="C281" s="416">
        <v>-502.40633000000003</v>
      </c>
      <c r="D281" s="416">
        <v>0</v>
      </c>
      <c r="E281" s="416">
        <v>0</v>
      </c>
      <c r="F281" s="416">
        <v>-1324.0970300000001</v>
      </c>
    </row>
    <row r="282" spans="1:6" ht="15" customHeight="1" thickTop="1" thickBot="1">
      <c r="A282" s="271" t="s">
        <v>254</v>
      </c>
      <c r="B282" s="668">
        <v>79315.40112000001</v>
      </c>
      <c r="C282" s="668">
        <v>8039.5549000000001</v>
      </c>
      <c r="D282" s="668">
        <v>0</v>
      </c>
      <c r="E282" s="668">
        <v>0</v>
      </c>
      <c r="F282" s="668">
        <v>87354.956019999998</v>
      </c>
    </row>
    <row r="283" spans="1:6" ht="15" customHeight="1" thickTop="1">
      <c r="A283" s="286" t="s">
        <v>255</v>
      </c>
      <c r="B283" s="416">
        <v>8081.0658700000004</v>
      </c>
      <c r="C283" s="416">
        <v>3816.8834700000002</v>
      </c>
      <c r="D283" s="416">
        <v>0</v>
      </c>
      <c r="E283" s="416">
        <v>0</v>
      </c>
      <c r="F283" s="416">
        <v>11897.949339999999</v>
      </c>
    </row>
    <row r="284" spans="1:6" ht="15" customHeight="1">
      <c r="A284" s="54" t="s">
        <v>256</v>
      </c>
      <c r="B284" s="416">
        <v>58.341639999999998</v>
      </c>
      <c r="C284" s="416">
        <v>2.2681799999999996</v>
      </c>
      <c r="D284" s="416">
        <v>0</v>
      </c>
      <c r="E284" s="416">
        <v>0</v>
      </c>
      <c r="F284" s="416">
        <v>60.609819999999999</v>
      </c>
    </row>
    <row r="285" spans="1:6" ht="15" customHeight="1">
      <c r="A285" s="54" t="s">
        <v>257</v>
      </c>
      <c r="B285" s="416">
        <v>8022.7242300000007</v>
      </c>
      <c r="C285" s="416">
        <v>3814.6152900000002</v>
      </c>
      <c r="D285" s="416">
        <v>0</v>
      </c>
      <c r="E285" s="416">
        <v>0</v>
      </c>
      <c r="F285" s="416">
        <v>11837.33952</v>
      </c>
    </row>
    <row r="286" spans="1:6" ht="15" customHeight="1">
      <c r="A286" s="54" t="s">
        <v>258</v>
      </c>
      <c r="B286" s="416">
        <v>0</v>
      </c>
      <c r="C286" s="416">
        <v>0</v>
      </c>
      <c r="D286" s="416">
        <v>0</v>
      </c>
      <c r="E286" s="416">
        <v>0</v>
      </c>
      <c r="F286" s="416">
        <v>0</v>
      </c>
    </row>
    <row r="287" spans="1:6" ht="15" customHeight="1">
      <c r="A287" s="54" t="s">
        <v>259</v>
      </c>
      <c r="B287" s="416">
        <v>0</v>
      </c>
      <c r="C287" s="416">
        <v>0</v>
      </c>
      <c r="D287" s="416">
        <v>0</v>
      </c>
      <c r="E287" s="416">
        <v>0</v>
      </c>
      <c r="F287" s="416">
        <v>0</v>
      </c>
    </row>
    <row r="288" spans="1:6" ht="15" customHeight="1">
      <c r="A288" s="54" t="s">
        <v>260</v>
      </c>
      <c r="B288" s="416">
        <v>0</v>
      </c>
      <c r="C288" s="416">
        <v>0</v>
      </c>
      <c r="D288" s="416">
        <v>0</v>
      </c>
      <c r="E288" s="416">
        <v>0</v>
      </c>
      <c r="F288" s="416">
        <v>0</v>
      </c>
    </row>
    <row r="289" spans="1:6" ht="15" customHeight="1">
      <c r="A289" s="54" t="s">
        <v>261</v>
      </c>
      <c r="B289" s="416">
        <v>0</v>
      </c>
      <c r="C289" s="416">
        <v>0</v>
      </c>
      <c r="D289" s="416">
        <v>0</v>
      </c>
      <c r="E289" s="416">
        <v>0</v>
      </c>
      <c r="F289" s="416">
        <v>0</v>
      </c>
    </row>
    <row r="290" spans="1:6" ht="15" customHeight="1">
      <c r="A290" s="286" t="s">
        <v>262</v>
      </c>
      <c r="B290" s="416">
        <v>-15603.926750000001</v>
      </c>
      <c r="C290" s="416">
        <v>-3867.15688</v>
      </c>
      <c r="D290" s="416">
        <v>0</v>
      </c>
      <c r="E290" s="416">
        <v>0</v>
      </c>
      <c r="F290" s="416">
        <v>-19471.083629999997</v>
      </c>
    </row>
    <row r="291" spans="1:6" ht="15" customHeight="1">
      <c r="A291" s="54" t="s">
        <v>263</v>
      </c>
      <c r="B291" s="416">
        <v>-15088.145839999999</v>
      </c>
      <c r="C291" s="416">
        <v>-3847.6454100000001</v>
      </c>
      <c r="D291" s="416">
        <v>0</v>
      </c>
      <c r="E291" s="416">
        <v>0</v>
      </c>
      <c r="F291" s="416">
        <v>-18935.791249999998</v>
      </c>
    </row>
    <row r="292" spans="1:6" ht="15" customHeight="1">
      <c r="A292" s="54" t="s">
        <v>264</v>
      </c>
      <c r="B292" s="416">
        <v>-165.41300000000001</v>
      </c>
      <c r="C292" s="416">
        <v>0</v>
      </c>
      <c r="D292" s="416">
        <v>0</v>
      </c>
      <c r="E292" s="416">
        <v>0</v>
      </c>
      <c r="F292" s="416">
        <v>-165.41300000000001</v>
      </c>
    </row>
    <row r="293" spans="1:6" ht="15" customHeight="1">
      <c r="A293" s="54" t="s">
        <v>265</v>
      </c>
      <c r="B293" s="416">
        <v>0</v>
      </c>
      <c r="C293" s="416">
        <v>0</v>
      </c>
      <c r="D293" s="416">
        <v>0</v>
      </c>
      <c r="E293" s="416">
        <v>0</v>
      </c>
      <c r="F293" s="416">
        <v>0</v>
      </c>
    </row>
    <row r="294" spans="1:6" ht="15" customHeight="1">
      <c r="A294" s="387" t="s">
        <v>266</v>
      </c>
      <c r="B294" s="416">
        <v>-350.36790999999999</v>
      </c>
      <c r="C294" s="416">
        <v>-19.511470000000003</v>
      </c>
      <c r="D294" s="416">
        <v>0</v>
      </c>
      <c r="E294" s="416">
        <v>0</v>
      </c>
      <c r="F294" s="416">
        <v>-369.87938000000003</v>
      </c>
    </row>
    <row r="295" spans="1:6" ht="15" customHeight="1">
      <c r="A295" s="387" t="s">
        <v>267</v>
      </c>
      <c r="B295" s="416">
        <v>0</v>
      </c>
      <c r="C295" s="416">
        <v>0</v>
      </c>
      <c r="D295" s="416">
        <v>0</v>
      </c>
      <c r="E295" s="416">
        <v>0</v>
      </c>
      <c r="F295" s="416">
        <v>0</v>
      </c>
    </row>
    <row r="296" spans="1:6" ht="15" customHeight="1" thickBot="1">
      <c r="A296" s="387" t="s">
        <v>268</v>
      </c>
      <c r="B296" s="416">
        <v>0</v>
      </c>
      <c r="C296" s="416">
        <v>0</v>
      </c>
      <c r="D296" s="416">
        <v>0</v>
      </c>
      <c r="E296" s="416">
        <v>0</v>
      </c>
      <c r="F296" s="416">
        <v>0</v>
      </c>
    </row>
    <row r="297" spans="1:6" ht="15" customHeight="1" thickTop="1" thickBot="1">
      <c r="A297" s="686" t="s">
        <v>269</v>
      </c>
      <c r="B297" s="667">
        <v>71792.540239999988</v>
      </c>
      <c r="C297" s="667">
        <v>7989.2814900000003</v>
      </c>
      <c r="D297" s="667">
        <v>0</v>
      </c>
      <c r="E297" s="667">
        <v>0</v>
      </c>
      <c r="F297" s="667">
        <v>79781.821730000011</v>
      </c>
    </row>
    <row r="298" spans="1:6" ht="15" customHeight="1" thickTop="1" thickBot="1">
      <c r="A298" s="271" t="s">
        <v>270</v>
      </c>
      <c r="B298" s="668">
        <v>-60639.202960000002</v>
      </c>
      <c r="C298" s="668">
        <v>-4201.8806599999998</v>
      </c>
      <c r="D298" s="668">
        <v>0</v>
      </c>
      <c r="E298" s="668">
        <v>0</v>
      </c>
      <c r="F298" s="668">
        <v>-64841.083619999998</v>
      </c>
    </row>
    <row r="299" spans="1:6" ht="15" customHeight="1" thickTop="1">
      <c r="A299" s="54" t="s">
        <v>271</v>
      </c>
      <c r="B299" s="416">
        <v>-35245.113119999995</v>
      </c>
      <c r="C299" s="416">
        <v>0</v>
      </c>
      <c r="D299" s="416">
        <v>0</v>
      </c>
      <c r="E299" s="416">
        <v>0</v>
      </c>
      <c r="F299" s="416">
        <v>-35245.113119999995</v>
      </c>
    </row>
    <row r="300" spans="1:6" ht="15" customHeight="1">
      <c r="A300" s="54" t="s">
        <v>272</v>
      </c>
      <c r="B300" s="416">
        <v>-4604.4224899999999</v>
      </c>
      <c r="C300" s="416">
        <v>-419.37124999999997</v>
      </c>
      <c r="D300" s="416">
        <v>0</v>
      </c>
      <c r="E300" s="416">
        <v>0</v>
      </c>
      <c r="F300" s="416">
        <v>-5023.7937400000001</v>
      </c>
    </row>
    <row r="301" spans="1:6" ht="15" customHeight="1">
      <c r="A301" s="54" t="s">
        <v>273</v>
      </c>
      <c r="B301" s="416">
        <v>-40.841180000000001</v>
      </c>
      <c r="C301" s="416">
        <v>-1156.5360900000001</v>
      </c>
      <c r="D301" s="416">
        <v>0</v>
      </c>
      <c r="E301" s="416">
        <v>0</v>
      </c>
      <c r="F301" s="416">
        <v>-1197.37727</v>
      </c>
    </row>
    <row r="302" spans="1:6" ht="15" customHeight="1">
      <c r="A302" s="54" t="s">
        <v>274</v>
      </c>
      <c r="B302" s="416">
        <v>-1341.6185500000001</v>
      </c>
      <c r="C302" s="416">
        <v>0</v>
      </c>
      <c r="D302" s="416">
        <v>0</v>
      </c>
      <c r="E302" s="416">
        <v>0</v>
      </c>
      <c r="F302" s="416">
        <v>-1341.6185500000001</v>
      </c>
    </row>
    <row r="303" spans="1:6" ht="15" customHeight="1">
      <c r="A303" s="54" t="s">
        <v>275</v>
      </c>
      <c r="B303" s="416">
        <v>-3749.6849400000001</v>
      </c>
      <c r="C303" s="416">
        <v>0</v>
      </c>
      <c r="D303" s="416">
        <v>0</v>
      </c>
      <c r="E303" s="416">
        <v>0</v>
      </c>
      <c r="F303" s="416">
        <v>-3749.6849400000001</v>
      </c>
    </row>
    <row r="304" spans="1:6" ht="15" customHeight="1">
      <c r="A304" s="54" t="s">
        <v>276</v>
      </c>
      <c r="B304" s="416">
        <v>-683.78395</v>
      </c>
      <c r="C304" s="416">
        <v>-157.12951999999999</v>
      </c>
      <c r="D304" s="416">
        <v>0</v>
      </c>
      <c r="E304" s="416">
        <v>0</v>
      </c>
      <c r="F304" s="416">
        <v>-840.91346999999996</v>
      </c>
    </row>
    <row r="305" spans="1:6" ht="15" customHeight="1">
      <c r="A305" s="54" t="s">
        <v>277</v>
      </c>
      <c r="B305" s="416">
        <v>-2098.27484</v>
      </c>
      <c r="C305" s="416">
        <v>0</v>
      </c>
      <c r="D305" s="416">
        <v>0</v>
      </c>
      <c r="E305" s="416">
        <v>0</v>
      </c>
      <c r="F305" s="416">
        <v>-2098.27484</v>
      </c>
    </row>
    <row r="306" spans="1:6" ht="15" customHeight="1">
      <c r="A306" s="54" t="s">
        <v>278</v>
      </c>
      <c r="B306" s="416">
        <v>-351.14040999999997</v>
      </c>
      <c r="C306" s="416">
        <v>-260.31707999999998</v>
      </c>
      <c r="D306" s="416">
        <v>0</v>
      </c>
      <c r="E306" s="416">
        <v>0</v>
      </c>
      <c r="F306" s="416">
        <v>-611.45749000000001</v>
      </c>
    </row>
    <row r="307" spans="1:6" ht="15" customHeight="1" thickBot="1">
      <c r="A307" s="54" t="s">
        <v>279</v>
      </c>
      <c r="B307" s="416">
        <v>-12524.323480000001</v>
      </c>
      <c r="C307" s="416">
        <v>-2208.5267200000003</v>
      </c>
      <c r="D307" s="416">
        <v>0</v>
      </c>
      <c r="E307" s="416">
        <v>0</v>
      </c>
      <c r="F307" s="416">
        <v>-14732.850199999999</v>
      </c>
    </row>
    <row r="308" spans="1:6" ht="15" customHeight="1" thickTop="1" thickBot="1">
      <c r="A308" s="684" t="s">
        <v>280</v>
      </c>
      <c r="B308" s="668">
        <v>11153.33728</v>
      </c>
      <c r="C308" s="668">
        <v>3787.40083</v>
      </c>
      <c r="D308" s="668">
        <v>0</v>
      </c>
      <c r="E308" s="668">
        <v>0</v>
      </c>
      <c r="F308" s="668">
        <v>14940.73811</v>
      </c>
    </row>
    <row r="309" spans="1:6" ht="15" customHeight="1" thickTop="1">
      <c r="A309" s="236" t="s">
        <v>281</v>
      </c>
      <c r="B309" s="416">
        <v>4.2349999999999999E-2</v>
      </c>
      <c r="C309" s="416">
        <v>-1E-4</v>
      </c>
      <c r="D309" s="416">
        <v>0</v>
      </c>
      <c r="E309" s="416">
        <v>404.91164000000003</v>
      </c>
      <c r="F309" s="416">
        <v>404.95389</v>
      </c>
    </row>
    <row r="310" spans="1:6" ht="15" customHeight="1">
      <c r="A310" s="387" t="s">
        <v>282</v>
      </c>
      <c r="B310" s="416">
        <v>4.2349999999999999E-2</v>
      </c>
      <c r="C310" s="416">
        <v>-1E-4</v>
      </c>
      <c r="D310" s="416">
        <v>0</v>
      </c>
      <c r="E310" s="416">
        <v>0</v>
      </c>
      <c r="F310" s="416">
        <v>4.2250000000000003E-2</v>
      </c>
    </row>
    <row r="311" spans="1:6" ht="15" customHeight="1">
      <c r="A311" s="387" t="s">
        <v>283</v>
      </c>
      <c r="B311" s="416">
        <v>0</v>
      </c>
      <c r="C311" s="416">
        <v>0</v>
      </c>
      <c r="D311" s="416">
        <v>0</v>
      </c>
      <c r="E311" s="416">
        <v>404.91164000000003</v>
      </c>
      <c r="F311" s="416">
        <v>404.91164000000003</v>
      </c>
    </row>
    <row r="312" spans="1:6" ht="15" customHeight="1">
      <c r="A312" s="236" t="s">
        <v>284</v>
      </c>
      <c r="B312" s="416">
        <v>-8.0000000000000007E-5</v>
      </c>
      <c r="C312" s="416">
        <v>2.0000000000000002E-5</v>
      </c>
      <c r="D312" s="416">
        <v>0</v>
      </c>
      <c r="E312" s="416">
        <v>0</v>
      </c>
      <c r="F312" s="416">
        <v>-5.9999999999999995E-5</v>
      </c>
    </row>
    <row r="313" spans="1:6" ht="15" customHeight="1">
      <c r="A313" s="387" t="s">
        <v>285</v>
      </c>
      <c r="B313" s="416">
        <v>-8.0000000000000007E-5</v>
      </c>
      <c r="C313" s="416">
        <v>2.0000000000000002E-5</v>
      </c>
      <c r="D313" s="416">
        <v>0</v>
      </c>
      <c r="E313" s="416">
        <v>0</v>
      </c>
      <c r="F313" s="416">
        <v>-5.9999999999999995E-5</v>
      </c>
    </row>
    <row r="314" spans="1:6" ht="15" customHeight="1" thickBot="1">
      <c r="A314" s="387" t="s">
        <v>286</v>
      </c>
      <c r="B314" s="416">
        <v>0</v>
      </c>
      <c r="C314" s="416">
        <v>0</v>
      </c>
      <c r="D314" s="416">
        <v>0</v>
      </c>
      <c r="E314" s="416">
        <v>0</v>
      </c>
      <c r="F314" s="416">
        <v>0</v>
      </c>
    </row>
    <row r="315" spans="1:6" ht="15" customHeight="1" thickTop="1" thickBot="1">
      <c r="A315" s="684" t="s">
        <v>287</v>
      </c>
      <c r="B315" s="668">
        <v>11153.379550000001</v>
      </c>
      <c r="C315" s="668">
        <v>3787.4007499999998</v>
      </c>
      <c r="D315" s="668">
        <v>0</v>
      </c>
      <c r="E315" s="668">
        <v>404.91164000000003</v>
      </c>
      <c r="F315" s="668">
        <v>15345.691939999999</v>
      </c>
    </row>
    <row r="316" spans="1:6" ht="15" customHeight="1" thickTop="1" thickBot="1">
      <c r="A316" s="54" t="s">
        <v>288</v>
      </c>
      <c r="B316" s="687">
        <v>4.9829300000000005</v>
      </c>
      <c r="C316" s="687">
        <v>0</v>
      </c>
      <c r="D316" s="687">
        <v>0</v>
      </c>
      <c r="E316" s="687">
        <v>0</v>
      </c>
      <c r="F316" s="687">
        <v>4.9829300000000005</v>
      </c>
    </row>
    <row r="317" spans="1:6" ht="15" customHeight="1" thickTop="1" thickBot="1">
      <c r="A317" s="684" t="s">
        <v>289</v>
      </c>
      <c r="B317" s="273">
        <v>11158.36248</v>
      </c>
      <c r="C317" s="273">
        <v>3787.4007499999998</v>
      </c>
      <c r="D317" s="273">
        <v>0</v>
      </c>
      <c r="E317" s="273">
        <v>404.91164000000003</v>
      </c>
      <c r="F317" s="273">
        <v>15350.674869999999</v>
      </c>
    </row>
    <row r="318" spans="1:6" ht="15" customHeight="1" thickTop="1" thickBot="1">
      <c r="A318" s="387" t="s">
        <v>290</v>
      </c>
      <c r="B318" s="687">
        <v>-350.71706</v>
      </c>
      <c r="C318" s="687">
        <v>-0.21546999999999999</v>
      </c>
      <c r="D318" s="687">
        <v>0</v>
      </c>
      <c r="E318" s="687">
        <v>0</v>
      </c>
      <c r="F318" s="687">
        <v>-350.93253000000004</v>
      </c>
    </row>
    <row r="319" spans="1:6" ht="15" customHeight="1" thickTop="1" thickBot="1">
      <c r="A319" s="271" t="s">
        <v>291</v>
      </c>
      <c r="B319" s="273">
        <v>10807.645420000001</v>
      </c>
      <c r="C319" s="273">
        <v>3787.1852799999997</v>
      </c>
      <c r="D319" s="273">
        <v>0</v>
      </c>
      <c r="E319" s="273">
        <v>404.91164000000003</v>
      </c>
      <c r="F319" s="273">
        <v>14999.742340000001</v>
      </c>
    </row>
    <row r="320" spans="1:6" ht="15" customHeight="1" thickTop="1" thickBot="1">
      <c r="A320" s="387" t="s">
        <v>292</v>
      </c>
      <c r="B320" s="687">
        <v>0</v>
      </c>
      <c r="C320" s="687">
        <v>0</v>
      </c>
      <c r="D320" s="687">
        <v>0</v>
      </c>
      <c r="E320" s="687">
        <v>0</v>
      </c>
      <c r="F320" s="687">
        <v>0</v>
      </c>
    </row>
    <row r="321" spans="1:6" ht="15" customHeight="1" thickTop="1" thickBot="1">
      <c r="A321" s="684" t="s">
        <v>293</v>
      </c>
      <c r="B321" s="273">
        <v>10807.645420000001</v>
      </c>
      <c r="C321" s="273">
        <v>3787.1852799999997</v>
      </c>
      <c r="D321" s="273">
        <v>0</v>
      </c>
      <c r="E321" s="273">
        <v>404.91164000000003</v>
      </c>
      <c r="F321" s="273">
        <v>14999.742340000001</v>
      </c>
    </row>
    <row r="322" spans="1:6" ht="15" customHeight="1" thickTop="1" thickBot="1">
      <c r="A322" s="236" t="s">
        <v>294</v>
      </c>
      <c r="B322" s="687">
        <v>-113.05972</v>
      </c>
      <c r="C322" s="687">
        <v>0</v>
      </c>
      <c r="D322" s="687">
        <v>0</v>
      </c>
      <c r="E322" s="687">
        <v>0</v>
      </c>
      <c r="F322" s="687">
        <v>-113.05972</v>
      </c>
    </row>
    <row r="323" spans="1:6" ht="15" customHeight="1" thickTop="1" thickBot="1">
      <c r="A323" s="684" t="s">
        <v>295</v>
      </c>
      <c r="B323" s="688">
        <v>10694.5857</v>
      </c>
      <c r="C323" s="688">
        <v>3787.1852799999997</v>
      </c>
      <c r="D323" s="688">
        <v>0</v>
      </c>
      <c r="E323" s="688">
        <v>404.91164000000003</v>
      </c>
      <c r="F323" s="688">
        <v>14886.68262</v>
      </c>
    </row>
    <row r="324" spans="1:6" ht="16.5" thickTop="1">
      <c r="A324" s="47"/>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election activeCell="N12" sqref="N12"/>
    </sheetView>
  </sheetViews>
  <sheetFormatPr baseColWidth="10" defaultColWidth="9.140625" defaultRowHeight="15"/>
  <cols>
    <col min="1" max="1" width="74.42578125" style="49" customWidth="1"/>
    <col min="2" max="2" width="9.42578125" style="852" bestFit="1" customWidth="1"/>
    <col min="3" max="3" width="9.140625" style="852" bestFit="1" customWidth="1"/>
    <col min="4" max="4" width="8.42578125" style="852" bestFit="1" customWidth="1"/>
    <col min="5" max="5" width="7.85546875" style="563" bestFit="1" customWidth="1"/>
    <col min="6" max="6" width="8.140625" style="852" bestFit="1" customWidth="1"/>
    <col min="7" max="7" width="8.42578125" style="852" bestFit="1" customWidth="1"/>
    <col min="8" max="8" width="13.85546875" style="852" bestFit="1" customWidth="1"/>
    <col min="9" max="15" width="9.140625" style="852" customWidth="1"/>
    <col min="16" max="19" width="9.85546875" style="852" bestFit="1" customWidth="1"/>
    <col min="20" max="22" width="9.28515625" style="852" bestFit="1" customWidth="1"/>
    <col min="23" max="256" width="9.140625" style="852"/>
    <col min="257" max="257" width="74.42578125" style="852" customWidth="1"/>
    <col min="258" max="258" width="9.42578125" style="852" bestFit="1" customWidth="1"/>
    <col min="259" max="259" width="9.140625" style="852" bestFit="1" customWidth="1"/>
    <col min="260" max="260" width="8.42578125" style="852" bestFit="1" customWidth="1"/>
    <col min="261" max="261" width="7.85546875" style="852" bestFit="1" customWidth="1"/>
    <col min="262" max="262" width="8.140625" style="852" bestFit="1" customWidth="1"/>
    <col min="263" max="263" width="8.42578125" style="852" bestFit="1" customWidth="1"/>
    <col min="264" max="264" width="13.85546875" style="852" bestFit="1" customWidth="1"/>
    <col min="265" max="271" width="9.140625" style="852" customWidth="1"/>
    <col min="272" max="275" width="9.85546875" style="852" bestFit="1" customWidth="1"/>
    <col min="276" max="278" width="9.28515625" style="852" bestFit="1" customWidth="1"/>
    <col min="279" max="512" width="9.140625" style="852"/>
    <col min="513" max="513" width="74.42578125" style="852" customWidth="1"/>
    <col min="514" max="514" width="9.42578125" style="852" bestFit="1" customWidth="1"/>
    <col min="515" max="515" width="9.140625" style="852" bestFit="1" customWidth="1"/>
    <col min="516" max="516" width="8.42578125" style="852" bestFit="1" customWidth="1"/>
    <col min="517" max="517" width="7.85546875" style="852" bestFit="1" customWidth="1"/>
    <col min="518" max="518" width="8.140625" style="852" bestFit="1" customWidth="1"/>
    <col min="519" max="519" width="8.42578125" style="852" bestFit="1" customWidth="1"/>
    <col min="520" max="520" width="13.85546875" style="852" bestFit="1" customWidth="1"/>
    <col min="521" max="527" width="9.140625" style="852" customWidth="1"/>
    <col min="528" max="531" width="9.85546875" style="852" bestFit="1" customWidth="1"/>
    <col min="532" max="534" width="9.28515625" style="852" bestFit="1" customWidth="1"/>
    <col min="535" max="768" width="9.140625" style="852"/>
    <col min="769" max="769" width="74.42578125" style="852" customWidth="1"/>
    <col min="770" max="770" width="9.42578125" style="852" bestFit="1" customWidth="1"/>
    <col min="771" max="771" width="9.140625" style="852" bestFit="1" customWidth="1"/>
    <col min="772" max="772" width="8.42578125" style="852" bestFit="1" customWidth="1"/>
    <col min="773" max="773" width="7.85546875" style="852" bestFit="1" customWidth="1"/>
    <col min="774" max="774" width="8.140625" style="852" bestFit="1" customWidth="1"/>
    <col min="775" max="775" width="8.42578125" style="852" bestFit="1" customWidth="1"/>
    <col min="776" max="776" width="13.85546875" style="852" bestFit="1" customWidth="1"/>
    <col min="777" max="783" width="9.140625" style="852" customWidth="1"/>
    <col min="784" max="787" width="9.85546875" style="852" bestFit="1" customWidth="1"/>
    <col min="788" max="790" width="9.28515625" style="852" bestFit="1" customWidth="1"/>
    <col min="791" max="1024" width="9.140625" style="852"/>
    <col min="1025" max="1025" width="74.42578125" style="852" customWidth="1"/>
    <col min="1026" max="1026" width="9.42578125" style="852" bestFit="1" customWidth="1"/>
    <col min="1027" max="1027" width="9.140625" style="852" bestFit="1" customWidth="1"/>
    <col min="1028" max="1028" width="8.42578125" style="852" bestFit="1" customWidth="1"/>
    <col min="1029" max="1029" width="7.85546875" style="852" bestFit="1" customWidth="1"/>
    <col min="1030" max="1030" width="8.140625" style="852" bestFit="1" customWidth="1"/>
    <col min="1031" max="1031" width="8.42578125" style="852" bestFit="1" customWidth="1"/>
    <col min="1032" max="1032" width="13.85546875" style="852" bestFit="1" customWidth="1"/>
    <col min="1033" max="1039" width="9.140625" style="852" customWidth="1"/>
    <col min="1040" max="1043" width="9.85546875" style="852" bestFit="1" customWidth="1"/>
    <col min="1044" max="1046" width="9.28515625" style="852" bestFit="1" customWidth="1"/>
    <col min="1047" max="1280" width="9.140625" style="852"/>
    <col min="1281" max="1281" width="74.42578125" style="852" customWidth="1"/>
    <col min="1282" max="1282" width="9.42578125" style="852" bestFit="1" customWidth="1"/>
    <col min="1283" max="1283" width="9.140625" style="852" bestFit="1" customWidth="1"/>
    <col min="1284" max="1284" width="8.42578125" style="852" bestFit="1" customWidth="1"/>
    <col min="1285" max="1285" width="7.85546875" style="852" bestFit="1" customWidth="1"/>
    <col min="1286" max="1286" width="8.140625" style="852" bestFit="1" customWidth="1"/>
    <col min="1287" max="1287" width="8.42578125" style="852" bestFit="1" customWidth="1"/>
    <col min="1288" max="1288" width="13.85546875" style="852" bestFit="1" customWidth="1"/>
    <col min="1289" max="1295" width="9.140625" style="852" customWidth="1"/>
    <col min="1296" max="1299" width="9.85546875" style="852" bestFit="1" customWidth="1"/>
    <col min="1300" max="1302" width="9.28515625" style="852" bestFit="1" customWidth="1"/>
    <col min="1303" max="1536" width="9.140625" style="852"/>
    <col min="1537" max="1537" width="74.42578125" style="852" customWidth="1"/>
    <col min="1538" max="1538" width="9.42578125" style="852" bestFit="1" customWidth="1"/>
    <col min="1539" max="1539" width="9.140625" style="852" bestFit="1" customWidth="1"/>
    <col min="1540" max="1540" width="8.42578125" style="852" bestFit="1" customWidth="1"/>
    <col min="1541" max="1541" width="7.85546875" style="852" bestFit="1" customWidth="1"/>
    <col min="1542" max="1542" width="8.140625" style="852" bestFit="1" customWidth="1"/>
    <col min="1543" max="1543" width="8.42578125" style="852" bestFit="1" customWidth="1"/>
    <col min="1544" max="1544" width="13.85546875" style="852" bestFit="1" customWidth="1"/>
    <col min="1545" max="1551" width="9.140625" style="852" customWidth="1"/>
    <col min="1552" max="1555" width="9.85546875" style="852" bestFit="1" customWidth="1"/>
    <col min="1556" max="1558" width="9.28515625" style="852" bestFit="1" customWidth="1"/>
    <col min="1559" max="1792" width="9.140625" style="852"/>
    <col min="1793" max="1793" width="74.42578125" style="852" customWidth="1"/>
    <col min="1794" max="1794" width="9.42578125" style="852" bestFit="1" customWidth="1"/>
    <col min="1795" max="1795" width="9.140625" style="852" bestFit="1" customWidth="1"/>
    <col min="1796" max="1796" width="8.42578125" style="852" bestFit="1" customWidth="1"/>
    <col min="1797" max="1797" width="7.85546875" style="852" bestFit="1" customWidth="1"/>
    <col min="1798" max="1798" width="8.140625" style="852" bestFit="1" customWidth="1"/>
    <col min="1799" max="1799" width="8.42578125" style="852" bestFit="1" customWidth="1"/>
    <col min="1800" max="1800" width="13.85546875" style="852" bestFit="1" customWidth="1"/>
    <col min="1801" max="1807" width="9.140625" style="852" customWidth="1"/>
    <col min="1808" max="1811" width="9.85546875" style="852" bestFit="1" customWidth="1"/>
    <col min="1812" max="1814" width="9.28515625" style="852" bestFit="1" customWidth="1"/>
    <col min="1815" max="2048" width="9.140625" style="852"/>
    <col min="2049" max="2049" width="74.42578125" style="852" customWidth="1"/>
    <col min="2050" max="2050" width="9.42578125" style="852" bestFit="1" customWidth="1"/>
    <col min="2051" max="2051" width="9.140625" style="852" bestFit="1" customWidth="1"/>
    <col min="2052" max="2052" width="8.42578125" style="852" bestFit="1" customWidth="1"/>
    <col min="2053" max="2053" width="7.85546875" style="852" bestFit="1" customWidth="1"/>
    <col min="2054" max="2054" width="8.140625" style="852" bestFit="1" customWidth="1"/>
    <col min="2055" max="2055" width="8.42578125" style="852" bestFit="1" customWidth="1"/>
    <col min="2056" max="2056" width="13.85546875" style="852" bestFit="1" customWidth="1"/>
    <col min="2057" max="2063" width="9.140625" style="852" customWidth="1"/>
    <col min="2064" max="2067" width="9.85546875" style="852" bestFit="1" customWidth="1"/>
    <col min="2068" max="2070" width="9.28515625" style="852" bestFit="1" customWidth="1"/>
    <col min="2071" max="2304" width="9.140625" style="852"/>
    <col min="2305" max="2305" width="74.42578125" style="852" customWidth="1"/>
    <col min="2306" max="2306" width="9.42578125" style="852" bestFit="1" customWidth="1"/>
    <col min="2307" max="2307" width="9.140625" style="852" bestFit="1" customWidth="1"/>
    <col min="2308" max="2308" width="8.42578125" style="852" bestFit="1" customWidth="1"/>
    <col min="2309" max="2309" width="7.85546875" style="852" bestFit="1" customWidth="1"/>
    <col min="2310" max="2310" width="8.140625" style="852" bestFit="1" customWidth="1"/>
    <col min="2311" max="2311" width="8.42578125" style="852" bestFit="1" customWidth="1"/>
    <col min="2312" max="2312" width="13.85546875" style="852" bestFit="1" customWidth="1"/>
    <col min="2313" max="2319" width="9.140625" style="852" customWidth="1"/>
    <col min="2320" max="2323" width="9.85546875" style="852" bestFit="1" customWidth="1"/>
    <col min="2324" max="2326" width="9.28515625" style="852" bestFit="1" customWidth="1"/>
    <col min="2327" max="2560" width="9.140625" style="852"/>
    <col min="2561" max="2561" width="74.42578125" style="852" customWidth="1"/>
    <col min="2562" max="2562" width="9.42578125" style="852" bestFit="1" customWidth="1"/>
    <col min="2563" max="2563" width="9.140625" style="852" bestFit="1" customWidth="1"/>
    <col min="2564" max="2564" width="8.42578125" style="852" bestFit="1" customWidth="1"/>
    <col min="2565" max="2565" width="7.85546875" style="852" bestFit="1" customWidth="1"/>
    <col min="2566" max="2566" width="8.140625" style="852" bestFit="1" customWidth="1"/>
    <col min="2567" max="2567" width="8.42578125" style="852" bestFit="1" customWidth="1"/>
    <col min="2568" max="2568" width="13.85546875" style="852" bestFit="1" customWidth="1"/>
    <col min="2569" max="2575" width="9.140625" style="852" customWidth="1"/>
    <col min="2576" max="2579" width="9.85546875" style="852" bestFit="1" customWidth="1"/>
    <col min="2580" max="2582" width="9.28515625" style="852" bestFit="1" customWidth="1"/>
    <col min="2583" max="2816" width="9.140625" style="852"/>
    <col min="2817" max="2817" width="74.42578125" style="852" customWidth="1"/>
    <col min="2818" max="2818" width="9.42578125" style="852" bestFit="1" customWidth="1"/>
    <col min="2819" max="2819" width="9.140625" style="852" bestFit="1" customWidth="1"/>
    <col min="2820" max="2820" width="8.42578125" style="852" bestFit="1" customWidth="1"/>
    <col min="2821" max="2821" width="7.85546875" style="852" bestFit="1" customWidth="1"/>
    <col min="2822" max="2822" width="8.140625" style="852" bestFit="1" customWidth="1"/>
    <col min="2823" max="2823" width="8.42578125" style="852" bestFit="1" customWidth="1"/>
    <col min="2824" max="2824" width="13.85546875" style="852" bestFit="1" customWidth="1"/>
    <col min="2825" max="2831" width="9.140625" style="852" customWidth="1"/>
    <col min="2832" max="2835" width="9.85546875" style="852" bestFit="1" customWidth="1"/>
    <col min="2836" max="2838" width="9.28515625" style="852" bestFit="1" customWidth="1"/>
    <col min="2839" max="3072" width="9.140625" style="852"/>
    <col min="3073" max="3073" width="74.42578125" style="852" customWidth="1"/>
    <col min="3074" max="3074" width="9.42578125" style="852" bestFit="1" customWidth="1"/>
    <col min="3075" max="3075" width="9.140625" style="852" bestFit="1" customWidth="1"/>
    <col min="3076" max="3076" width="8.42578125" style="852" bestFit="1" customWidth="1"/>
    <col min="3077" max="3077" width="7.85546875" style="852" bestFit="1" customWidth="1"/>
    <col min="3078" max="3078" width="8.140625" style="852" bestFit="1" customWidth="1"/>
    <col min="3079" max="3079" width="8.42578125" style="852" bestFit="1" customWidth="1"/>
    <col min="3080" max="3080" width="13.85546875" style="852" bestFit="1" customWidth="1"/>
    <col min="3081" max="3087" width="9.140625" style="852" customWidth="1"/>
    <col min="3088" max="3091" width="9.85546875" style="852" bestFit="1" customWidth="1"/>
    <col min="3092" max="3094" width="9.28515625" style="852" bestFit="1" customWidth="1"/>
    <col min="3095" max="3328" width="9.140625" style="852"/>
    <col min="3329" max="3329" width="74.42578125" style="852" customWidth="1"/>
    <col min="3330" max="3330" width="9.42578125" style="852" bestFit="1" customWidth="1"/>
    <col min="3331" max="3331" width="9.140625" style="852" bestFit="1" customWidth="1"/>
    <col min="3332" max="3332" width="8.42578125" style="852" bestFit="1" customWidth="1"/>
    <col min="3333" max="3333" width="7.85546875" style="852" bestFit="1" customWidth="1"/>
    <col min="3334" max="3334" width="8.140625" style="852" bestFit="1" customWidth="1"/>
    <col min="3335" max="3335" width="8.42578125" style="852" bestFit="1" customWidth="1"/>
    <col min="3336" max="3336" width="13.85546875" style="852" bestFit="1" customWidth="1"/>
    <col min="3337" max="3343" width="9.140625" style="852" customWidth="1"/>
    <col min="3344" max="3347" width="9.85546875" style="852" bestFit="1" customWidth="1"/>
    <col min="3348" max="3350" width="9.28515625" style="852" bestFit="1" customWidth="1"/>
    <col min="3351" max="3584" width="9.140625" style="852"/>
    <col min="3585" max="3585" width="74.42578125" style="852" customWidth="1"/>
    <col min="3586" max="3586" width="9.42578125" style="852" bestFit="1" customWidth="1"/>
    <col min="3587" max="3587" width="9.140625" style="852" bestFit="1" customWidth="1"/>
    <col min="3588" max="3588" width="8.42578125" style="852" bestFit="1" customWidth="1"/>
    <col min="3589" max="3589" width="7.85546875" style="852" bestFit="1" customWidth="1"/>
    <col min="3590" max="3590" width="8.140625" style="852" bestFit="1" customWidth="1"/>
    <col min="3591" max="3591" width="8.42578125" style="852" bestFit="1" customWidth="1"/>
    <col min="3592" max="3592" width="13.85546875" style="852" bestFit="1" customWidth="1"/>
    <col min="3593" max="3599" width="9.140625" style="852" customWidth="1"/>
    <col min="3600" max="3603" width="9.85546875" style="852" bestFit="1" customWidth="1"/>
    <col min="3604" max="3606" width="9.28515625" style="852" bestFit="1" customWidth="1"/>
    <col min="3607" max="3840" width="9.140625" style="852"/>
    <col min="3841" max="3841" width="74.42578125" style="852" customWidth="1"/>
    <col min="3842" max="3842" width="9.42578125" style="852" bestFit="1" customWidth="1"/>
    <col min="3843" max="3843" width="9.140625" style="852" bestFit="1" customWidth="1"/>
    <col min="3844" max="3844" width="8.42578125" style="852" bestFit="1" customWidth="1"/>
    <col min="3845" max="3845" width="7.85546875" style="852" bestFit="1" customWidth="1"/>
    <col min="3846" max="3846" width="8.140625" style="852" bestFit="1" customWidth="1"/>
    <col min="3847" max="3847" width="8.42578125" style="852" bestFit="1" customWidth="1"/>
    <col min="3848" max="3848" width="13.85546875" style="852" bestFit="1" customWidth="1"/>
    <col min="3849" max="3855" width="9.140625" style="852" customWidth="1"/>
    <col min="3856" max="3859" width="9.85546875" style="852" bestFit="1" customWidth="1"/>
    <col min="3860" max="3862" width="9.28515625" style="852" bestFit="1" customWidth="1"/>
    <col min="3863" max="4096" width="9.140625" style="852"/>
    <col min="4097" max="4097" width="74.42578125" style="852" customWidth="1"/>
    <col min="4098" max="4098" width="9.42578125" style="852" bestFit="1" customWidth="1"/>
    <col min="4099" max="4099" width="9.140625" style="852" bestFit="1" customWidth="1"/>
    <col min="4100" max="4100" width="8.42578125" style="852" bestFit="1" customWidth="1"/>
    <col min="4101" max="4101" width="7.85546875" style="852" bestFit="1" customWidth="1"/>
    <col min="4102" max="4102" width="8.140625" style="852" bestFit="1" customWidth="1"/>
    <col min="4103" max="4103" width="8.42578125" style="852" bestFit="1" customWidth="1"/>
    <col min="4104" max="4104" width="13.85546875" style="852" bestFit="1" customWidth="1"/>
    <col min="4105" max="4111" width="9.140625" style="852" customWidth="1"/>
    <col min="4112" max="4115" width="9.85546875" style="852" bestFit="1" customWidth="1"/>
    <col min="4116" max="4118" width="9.28515625" style="852" bestFit="1" customWidth="1"/>
    <col min="4119" max="4352" width="9.140625" style="852"/>
    <col min="4353" max="4353" width="74.42578125" style="852" customWidth="1"/>
    <col min="4354" max="4354" width="9.42578125" style="852" bestFit="1" customWidth="1"/>
    <col min="4355" max="4355" width="9.140625" style="852" bestFit="1" customWidth="1"/>
    <col min="4356" max="4356" width="8.42578125" style="852" bestFit="1" customWidth="1"/>
    <col min="4357" max="4357" width="7.85546875" style="852" bestFit="1" customWidth="1"/>
    <col min="4358" max="4358" width="8.140625" style="852" bestFit="1" customWidth="1"/>
    <col min="4359" max="4359" width="8.42578125" style="852" bestFit="1" customWidth="1"/>
    <col min="4360" max="4360" width="13.85546875" style="852" bestFit="1" customWidth="1"/>
    <col min="4361" max="4367" width="9.140625" style="852" customWidth="1"/>
    <col min="4368" max="4371" width="9.85546875" style="852" bestFit="1" customWidth="1"/>
    <col min="4372" max="4374" width="9.28515625" style="852" bestFit="1" customWidth="1"/>
    <col min="4375" max="4608" width="9.140625" style="852"/>
    <col min="4609" max="4609" width="74.42578125" style="852" customWidth="1"/>
    <col min="4610" max="4610" width="9.42578125" style="852" bestFit="1" customWidth="1"/>
    <col min="4611" max="4611" width="9.140625" style="852" bestFit="1" customWidth="1"/>
    <col min="4612" max="4612" width="8.42578125" style="852" bestFit="1" customWidth="1"/>
    <col min="4613" max="4613" width="7.85546875" style="852" bestFit="1" customWidth="1"/>
    <col min="4614" max="4614" width="8.140625" style="852" bestFit="1" customWidth="1"/>
    <col min="4615" max="4615" width="8.42578125" style="852" bestFit="1" customWidth="1"/>
    <col min="4616" max="4616" width="13.85546875" style="852" bestFit="1" customWidth="1"/>
    <col min="4617" max="4623" width="9.140625" style="852" customWidth="1"/>
    <col min="4624" max="4627" width="9.85546875" style="852" bestFit="1" customWidth="1"/>
    <col min="4628" max="4630" width="9.28515625" style="852" bestFit="1" customWidth="1"/>
    <col min="4631" max="4864" width="9.140625" style="852"/>
    <col min="4865" max="4865" width="74.42578125" style="852" customWidth="1"/>
    <col min="4866" max="4866" width="9.42578125" style="852" bestFit="1" customWidth="1"/>
    <col min="4867" max="4867" width="9.140625" style="852" bestFit="1" customWidth="1"/>
    <col min="4868" max="4868" width="8.42578125" style="852" bestFit="1" customWidth="1"/>
    <col min="4869" max="4869" width="7.85546875" style="852" bestFit="1" customWidth="1"/>
    <col min="4870" max="4870" width="8.140625" style="852" bestFit="1" customWidth="1"/>
    <col min="4871" max="4871" width="8.42578125" style="852" bestFit="1" customWidth="1"/>
    <col min="4872" max="4872" width="13.85546875" style="852" bestFit="1" customWidth="1"/>
    <col min="4873" max="4879" width="9.140625" style="852" customWidth="1"/>
    <col min="4880" max="4883" width="9.85546875" style="852" bestFit="1" customWidth="1"/>
    <col min="4884" max="4886" width="9.28515625" style="852" bestFit="1" customWidth="1"/>
    <col min="4887" max="5120" width="9.140625" style="852"/>
    <col min="5121" max="5121" width="74.42578125" style="852" customWidth="1"/>
    <col min="5122" max="5122" width="9.42578125" style="852" bestFit="1" customWidth="1"/>
    <col min="5123" max="5123" width="9.140625" style="852" bestFit="1" customWidth="1"/>
    <col min="5124" max="5124" width="8.42578125" style="852" bestFit="1" customWidth="1"/>
    <col min="5125" max="5125" width="7.85546875" style="852" bestFit="1" customWidth="1"/>
    <col min="5126" max="5126" width="8.140625" style="852" bestFit="1" customWidth="1"/>
    <col min="5127" max="5127" width="8.42578125" style="852" bestFit="1" customWidth="1"/>
    <col min="5128" max="5128" width="13.85546875" style="852" bestFit="1" customWidth="1"/>
    <col min="5129" max="5135" width="9.140625" style="852" customWidth="1"/>
    <col min="5136" max="5139" width="9.85546875" style="852" bestFit="1" customWidth="1"/>
    <col min="5140" max="5142" width="9.28515625" style="852" bestFit="1" customWidth="1"/>
    <col min="5143" max="5376" width="9.140625" style="852"/>
    <col min="5377" max="5377" width="74.42578125" style="852" customWidth="1"/>
    <col min="5378" max="5378" width="9.42578125" style="852" bestFit="1" customWidth="1"/>
    <col min="5379" max="5379" width="9.140625" style="852" bestFit="1" customWidth="1"/>
    <col min="5380" max="5380" width="8.42578125" style="852" bestFit="1" customWidth="1"/>
    <col min="5381" max="5381" width="7.85546875" style="852" bestFit="1" customWidth="1"/>
    <col min="5382" max="5382" width="8.140625" style="852" bestFit="1" customWidth="1"/>
    <col min="5383" max="5383" width="8.42578125" style="852" bestFit="1" customWidth="1"/>
    <col min="5384" max="5384" width="13.85546875" style="852" bestFit="1" customWidth="1"/>
    <col min="5385" max="5391" width="9.140625" style="852" customWidth="1"/>
    <col min="5392" max="5395" width="9.85546875" style="852" bestFit="1" customWidth="1"/>
    <col min="5396" max="5398" width="9.28515625" style="852" bestFit="1" customWidth="1"/>
    <col min="5399" max="5632" width="9.140625" style="852"/>
    <col min="5633" max="5633" width="74.42578125" style="852" customWidth="1"/>
    <col min="5634" max="5634" width="9.42578125" style="852" bestFit="1" customWidth="1"/>
    <col min="5635" max="5635" width="9.140625" style="852" bestFit="1" customWidth="1"/>
    <col min="5636" max="5636" width="8.42578125" style="852" bestFit="1" customWidth="1"/>
    <col min="5637" max="5637" width="7.85546875" style="852" bestFit="1" customWidth="1"/>
    <col min="5638" max="5638" width="8.140625" style="852" bestFit="1" customWidth="1"/>
    <col min="5639" max="5639" width="8.42578125" style="852" bestFit="1" customWidth="1"/>
    <col min="5640" max="5640" width="13.85546875" style="852" bestFit="1" customWidth="1"/>
    <col min="5641" max="5647" width="9.140625" style="852" customWidth="1"/>
    <col min="5648" max="5651" width="9.85546875" style="852" bestFit="1" customWidth="1"/>
    <col min="5652" max="5654" width="9.28515625" style="852" bestFit="1" customWidth="1"/>
    <col min="5655" max="5888" width="9.140625" style="852"/>
    <col min="5889" max="5889" width="74.42578125" style="852" customWidth="1"/>
    <col min="5890" max="5890" width="9.42578125" style="852" bestFit="1" customWidth="1"/>
    <col min="5891" max="5891" width="9.140625" style="852" bestFit="1" customWidth="1"/>
    <col min="5892" max="5892" width="8.42578125" style="852" bestFit="1" customWidth="1"/>
    <col min="5893" max="5893" width="7.85546875" style="852" bestFit="1" customWidth="1"/>
    <col min="5894" max="5894" width="8.140625" style="852" bestFit="1" customWidth="1"/>
    <col min="5895" max="5895" width="8.42578125" style="852" bestFit="1" customWidth="1"/>
    <col min="5896" max="5896" width="13.85546875" style="852" bestFit="1" customWidth="1"/>
    <col min="5897" max="5903" width="9.140625" style="852" customWidth="1"/>
    <col min="5904" max="5907" width="9.85546875" style="852" bestFit="1" customWidth="1"/>
    <col min="5908" max="5910" width="9.28515625" style="852" bestFit="1" customWidth="1"/>
    <col min="5911" max="6144" width="9.140625" style="852"/>
    <col min="6145" max="6145" width="74.42578125" style="852" customWidth="1"/>
    <col min="6146" max="6146" width="9.42578125" style="852" bestFit="1" customWidth="1"/>
    <col min="6147" max="6147" width="9.140625" style="852" bestFit="1" customWidth="1"/>
    <col min="6148" max="6148" width="8.42578125" style="852" bestFit="1" customWidth="1"/>
    <col min="6149" max="6149" width="7.85546875" style="852" bestFit="1" customWidth="1"/>
    <col min="6150" max="6150" width="8.140625" style="852" bestFit="1" customWidth="1"/>
    <col min="6151" max="6151" width="8.42578125" style="852" bestFit="1" customWidth="1"/>
    <col min="6152" max="6152" width="13.85546875" style="852" bestFit="1" customWidth="1"/>
    <col min="6153" max="6159" width="9.140625" style="852" customWidth="1"/>
    <col min="6160" max="6163" width="9.85546875" style="852" bestFit="1" customWidth="1"/>
    <col min="6164" max="6166" width="9.28515625" style="852" bestFit="1" customWidth="1"/>
    <col min="6167" max="6400" width="9.140625" style="852"/>
    <col min="6401" max="6401" width="74.42578125" style="852" customWidth="1"/>
    <col min="6402" max="6402" width="9.42578125" style="852" bestFit="1" customWidth="1"/>
    <col min="6403" max="6403" width="9.140625" style="852" bestFit="1" customWidth="1"/>
    <col min="6404" max="6404" width="8.42578125" style="852" bestFit="1" customWidth="1"/>
    <col min="6405" max="6405" width="7.85546875" style="852" bestFit="1" customWidth="1"/>
    <col min="6406" max="6406" width="8.140625" style="852" bestFit="1" customWidth="1"/>
    <col min="6407" max="6407" width="8.42578125" style="852" bestFit="1" customWidth="1"/>
    <col min="6408" max="6408" width="13.85546875" style="852" bestFit="1" customWidth="1"/>
    <col min="6409" max="6415" width="9.140625" style="852" customWidth="1"/>
    <col min="6416" max="6419" width="9.85546875" style="852" bestFit="1" customWidth="1"/>
    <col min="6420" max="6422" width="9.28515625" style="852" bestFit="1" customWidth="1"/>
    <col min="6423" max="6656" width="9.140625" style="852"/>
    <col min="6657" max="6657" width="74.42578125" style="852" customWidth="1"/>
    <col min="6658" max="6658" width="9.42578125" style="852" bestFit="1" customWidth="1"/>
    <col min="6659" max="6659" width="9.140625" style="852" bestFit="1" customWidth="1"/>
    <col min="6660" max="6660" width="8.42578125" style="852" bestFit="1" customWidth="1"/>
    <col min="6661" max="6661" width="7.85546875" style="852" bestFit="1" customWidth="1"/>
    <col min="6662" max="6662" width="8.140625" style="852" bestFit="1" customWidth="1"/>
    <col min="6663" max="6663" width="8.42578125" style="852" bestFit="1" customWidth="1"/>
    <col min="6664" max="6664" width="13.85546875" style="852" bestFit="1" customWidth="1"/>
    <col min="6665" max="6671" width="9.140625" style="852" customWidth="1"/>
    <col min="6672" max="6675" width="9.85546875" style="852" bestFit="1" customWidth="1"/>
    <col min="6676" max="6678" width="9.28515625" style="852" bestFit="1" customWidth="1"/>
    <col min="6679" max="6912" width="9.140625" style="852"/>
    <col min="6913" max="6913" width="74.42578125" style="852" customWidth="1"/>
    <col min="6914" max="6914" width="9.42578125" style="852" bestFit="1" customWidth="1"/>
    <col min="6915" max="6915" width="9.140625" style="852" bestFit="1" customWidth="1"/>
    <col min="6916" max="6916" width="8.42578125" style="852" bestFit="1" customWidth="1"/>
    <col min="6917" max="6917" width="7.85546875" style="852" bestFit="1" customWidth="1"/>
    <col min="6918" max="6918" width="8.140625" style="852" bestFit="1" customWidth="1"/>
    <col min="6919" max="6919" width="8.42578125" style="852" bestFit="1" customWidth="1"/>
    <col min="6920" max="6920" width="13.85546875" style="852" bestFit="1" customWidth="1"/>
    <col min="6921" max="6927" width="9.140625" style="852" customWidth="1"/>
    <col min="6928" max="6931" width="9.85546875" style="852" bestFit="1" customWidth="1"/>
    <col min="6932" max="6934" width="9.28515625" style="852" bestFit="1" customWidth="1"/>
    <col min="6935" max="7168" width="9.140625" style="852"/>
    <col min="7169" max="7169" width="74.42578125" style="852" customWidth="1"/>
    <col min="7170" max="7170" width="9.42578125" style="852" bestFit="1" customWidth="1"/>
    <col min="7171" max="7171" width="9.140625" style="852" bestFit="1" customWidth="1"/>
    <col min="7172" max="7172" width="8.42578125" style="852" bestFit="1" customWidth="1"/>
    <col min="7173" max="7173" width="7.85546875" style="852" bestFit="1" customWidth="1"/>
    <col min="7174" max="7174" width="8.140625" style="852" bestFit="1" customWidth="1"/>
    <col min="7175" max="7175" width="8.42578125" style="852" bestFit="1" customWidth="1"/>
    <col min="7176" max="7176" width="13.85546875" style="852" bestFit="1" customWidth="1"/>
    <col min="7177" max="7183" width="9.140625" style="852" customWidth="1"/>
    <col min="7184" max="7187" width="9.85546875" style="852" bestFit="1" customWidth="1"/>
    <col min="7188" max="7190" width="9.28515625" style="852" bestFit="1" customWidth="1"/>
    <col min="7191" max="7424" width="9.140625" style="852"/>
    <col min="7425" max="7425" width="74.42578125" style="852" customWidth="1"/>
    <col min="7426" max="7426" width="9.42578125" style="852" bestFit="1" customWidth="1"/>
    <col min="7427" max="7427" width="9.140625" style="852" bestFit="1" customWidth="1"/>
    <col min="7428" max="7428" width="8.42578125" style="852" bestFit="1" customWidth="1"/>
    <col min="7429" max="7429" width="7.85546875" style="852" bestFit="1" customWidth="1"/>
    <col min="7430" max="7430" width="8.140625" style="852" bestFit="1" customWidth="1"/>
    <col min="7431" max="7431" width="8.42578125" style="852" bestFit="1" customWidth="1"/>
    <col min="7432" max="7432" width="13.85546875" style="852" bestFit="1" customWidth="1"/>
    <col min="7433" max="7439" width="9.140625" style="852" customWidth="1"/>
    <col min="7440" max="7443" width="9.85546875" style="852" bestFit="1" customWidth="1"/>
    <col min="7444" max="7446" width="9.28515625" style="852" bestFit="1" customWidth="1"/>
    <col min="7447" max="7680" width="9.140625" style="852"/>
    <col min="7681" max="7681" width="74.42578125" style="852" customWidth="1"/>
    <col min="7682" max="7682" width="9.42578125" style="852" bestFit="1" customWidth="1"/>
    <col min="7683" max="7683" width="9.140625" style="852" bestFit="1" customWidth="1"/>
    <col min="7684" max="7684" width="8.42578125" style="852" bestFit="1" customWidth="1"/>
    <col min="7685" max="7685" width="7.85546875" style="852" bestFit="1" customWidth="1"/>
    <col min="7686" max="7686" width="8.140625" style="852" bestFit="1" customWidth="1"/>
    <col min="7687" max="7687" width="8.42578125" style="852" bestFit="1" customWidth="1"/>
    <col min="7688" max="7688" width="13.85546875" style="852" bestFit="1" customWidth="1"/>
    <col min="7689" max="7695" width="9.140625" style="852" customWidth="1"/>
    <col min="7696" max="7699" width="9.85546875" style="852" bestFit="1" customWidth="1"/>
    <col min="7700" max="7702" width="9.28515625" style="852" bestFit="1" customWidth="1"/>
    <col min="7703" max="7936" width="9.140625" style="852"/>
    <col min="7937" max="7937" width="74.42578125" style="852" customWidth="1"/>
    <col min="7938" max="7938" width="9.42578125" style="852" bestFit="1" customWidth="1"/>
    <col min="7939" max="7939" width="9.140625" style="852" bestFit="1" customWidth="1"/>
    <col min="7940" max="7940" width="8.42578125" style="852" bestFit="1" customWidth="1"/>
    <col min="7941" max="7941" width="7.85546875" style="852" bestFit="1" customWidth="1"/>
    <col min="7942" max="7942" width="8.140625" style="852" bestFit="1" customWidth="1"/>
    <col min="7943" max="7943" width="8.42578125" style="852" bestFit="1" customWidth="1"/>
    <col min="7944" max="7944" width="13.85546875" style="852" bestFit="1" customWidth="1"/>
    <col min="7945" max="7951" width="9.140625" style="852" customWidth="1"/>
    <col min="7952" max="7955" width="9.85546875" style="852" bestFit="1" customWidth="1"/>
    <col min="7956" max="7958" width="9.28515625" style="852" bestFit="1" customWidth="1"/>
    <col min="7959" max="8192" width="9.140625" style="852"/>
    <col min="8193" max="8193" width="74.42578125" style="852" customWidth="1"/>
    <col min="8194" max="8194" width="9.42578125" style="852" bestFit="1" customWidth="1"/>
    <col min="8195" max="8195" width="9.140625" style="852" bestFit="1" customWidth="1"/>
    <col min="8196" max="8196" width="8.42578125" style="852" bestFit="1" customWidth="1"/>
    <col min="8197" max="8197" width="7.85546875" style="852" bestFit="1" customWidth="1"/>
    <col min="8198" max="8198" width="8.140625" style="852" bestFit="1" customWidth="1"/>
    <col min="8199" max="8199" width="8.42578125" style="852" bestFit="1" customWidth="1"/>
    <col min="8200" max="8200" width="13.85546875" style="852" bestFit="1" customWidth="1"/>
    <col min="8201" max="8207" width="9.140625" style="852" customWidth="1"/>
    <col min="8208" max="8211" width="9.85546875" style="852" bestFit="1" customWidth="1"/>
    <col min="8212" max="8214" width="9.28515625" style="852" bestFit="1" customWidth="1"/>
    <col min="8215" max="8448" width="9.140625" style="852"/>
    <col min="8449" max="8449" width="74.42578125" style="852" customWidth="1"/>
    <col min="8450" max="8450" width="9.42578125" style="852" bestFit="1" customWidth="1"/>
    <col min="8451" max="8451" width="9.140625" style="852" bestFit="1" customWidth="1"/>
    <col min="8452" max="8452" width="8.42578125" style="852" bestFit="1" customWidth="1"/>
    <col min="8453" max="8453" width="7.85546875" style="852" bestFit="1" customWidth="1"/>
    <col min="8454" max="8454" width="8.140625" style="852" bestFit="1" customWidth="1"/>
    <col min="8455" max="8455" width="8.42578125" style="852" bestFit="1" customWidth="1"/>
    <col min="8456" max="8456" width="13.85546875" style="852" bestFit="1" customWidth="1"/>
    <col min="8457" max="8463" width="9.140625" style="852" customWidth="1"/>
    <col min="8464" max="8467" width="9.85546875" style="852" bestFit="1" customWidth="1"/>
    <col min="8468" max="8470" width="9.28515625" style="852" bestFit="1" customWidth="1"/>
    <col min="8471" max="8704" width="9.140625" style="852"/>
    <col min="8705" max="8705" width="74.42578125" style="852" customWidth="1"/>
    <col min="8706" max="8706" width="9.42578125" style="852" bestFit="1" customWidth="1"/>
    <col min="8707" max="8707" width="9.140625" style="852" bestFit="1" customWidth="1"/>
    <col min="8708" max="8708" width="8.42578125" style="852" bestFit="1" customWidth="1"/>
    <col min="8709" max="8709" width="7.85546875" style="852" bestFit="1" customWidth="1"/>
    <col min="8710" max="8710" width="8.140625" style="852" bestFit="1" customWidth="1"/>
    <col min="8711" max="8711" width="8.42578125" style="852" bestFit="1" customWidth="1"/>
    <col min="8712" max="8712" width="13.85546875" style="852" bestFit="1" customWidth="1"/>
    <col min="8713" max="8719" width="9.140625" style="852" customWidth="1"/>
    <col min="8720" max="8723" width="9.85546875" style="852" bestFit="1" customWidth="1"/>
    <col min="8724" max="8726" width="9.28515625" style="852" bestFit="1" customWidth="1"/>
    <col min="8727" max="8960" width="9.140625" style="852"/>
    <col min="8961" max="8961" width="74.42578125" style="852" customWidth="1"/>
    <col min="8962" max="8962" width="9.42578125" style="852" bestFit="1" customWidth="1"/>
    <col min="8963" max="8963" width="9.140625" style="852" bestFit="1" customWidth="1"/>
    <col min="8964" max="8964" width="8.42578125" style="852" bestFit="1" customWidth="1"/>
    <col min="8965" max="8965" width="7.85546875" style="852" bestFit="1" customWidth="1"/>
    <col min="8966" max="8966" width="8.140625" style="852" bestFit="1" customWidth="1"/>
    <col min="8967" max="8967" width="8.42578125" style="852" bestFit="1" customWidth="1"/>
    <col min="8968" max="8968" width="13.85546875" style="852" bestFit="1" customWidth="1"/>
    <col min="8969" max="8975" width="9.140625" style="852" customWidth="1"/>
    <col min="8976" max="8979" width="9.85546875" style="852" bestFit="1" customWidth="1"/>
    <col min="8980" max="8982" width="9.28515625" style="852" bestFit="1" customWidth="1"/>
    <col min="8983" max="9216" width="9.140625" style="852"/>
    <col min="9217" max="9217" width="74.42578125" style="852" customWidth="1"/>
    <col min="9218" max="9218" width="9.42578125" style="852" bestFit="1" customWidth="1"/>
    <col min="9219" max="9219" width="9.140625" style="852" bestFit="1" customWidth="1"/>
    <col min="9220" max="9220" width="8.42578125" style="852" bestFit="1" customWidth="1"/>
    <col min="9221" max="9221" width="7.85546875" style="852" bestFit="1" customWidth="1"/>
    <col min="9222" max="9222" width="8.140625" style="852" bestFit="1" customWidth="1"/>
    <col min="9223" max="9223" width="8.42578125" style="852" bestFit="1" customWidth="1"/>
    <col min="9224" max="9224" width="13.85546875" style="852" bestFit="1" customWidth="1"/>
    <col min="9225" max="9231" width="9.140625" style="852" customWidth="1"/>
    <col min="9232" max="9235" width="9.85546875" style="852" bestFit="1" customWidth="1"/>
    <col min="9236" max="9238" width="9.28515625" style="852" bestFit="1" customWidth="1"/>
    <col min="9239" max="9472" width="9.140625" style="852"/>
    <col min="9473" max="9473" width="74.42578125" style="852" customWidth="1"/>
    <col min="9474" max="9474" width="9.42578125" style="852" bestFit="1" customWidth="1"/>
    <col min="9475" max="9475" width="9.140625" style="852" bestFit="1" customWidth="1"/>
    <col min="9476" max="9476" width="8.42578125" style="852" bestFit="1" customWidth="1"/>
    <col min="9477" max="9477" width="7.85546875" style="852" bestFit="1" customWidth="1"/>
    <col min="9478" max="9478" width="8.140625" style="852" bestFit="1" customWidth="1"/>
    <col min="9479" max="9479" width="8.42578125" style="852" bestFit="1" customWidth="1"/>
    <col min="9480" max="9480" width="13.85546875" style="852" bestFit="1" customWidth="1"/>
    <col min="9481" max="9487" width="9.140625" style="852" customWidth="1"/>
    <col min="9488" max="9491" width="9.85546875" style="852" bestFit="1" customWidth="1"/>
    <col min="9492" max="9494" width="9.28515625" style="852" bestFit="1" customWidth="1"/>
    <col min="9495" max="9728" width="9.140625" style="852"/>
    <col min="9729" max="9729" width="74.42578125" style="852" customWidth="1"/>
    <col min="9730" max="9730" width="9.42578125" style="852" bestFit="1" customWidth="1"/>
    <col min="9731" max="9731" width="9.140625" style="852" bestFit="1" customWidth="1"/>
    <col min="9732" max="9732" width="8.42578125" style="852" bestFit="1" customWidth="1"/>
    <col min="9733" max="9733" width="7.85546875" style="852" bestFit="1" customWidth="1"/>
    <col min="9734" max="9734" width="8.140625" style="852" bestFit="1" customWidth="1"/>
    <col min="9735" max="9735" width="8.42578125" style="852" bestFit="1" customWidth="1"/>
    <col min="9736" max="9736" width="13.85546875" style="852" bestFit="1" customWidth="1"/>
    <col min="9737" max="9743" width="9.140625" style="852" customWidth="1"/>
    <col min="9744" max="9747" width="9.85546875" style="852" bestFit="1" customWidth="1"/>
    <col min="9748" max="9750" width="9.28515625" style="852" bestFit="1" customWidth="1"/>
    <col min="9751" max="9984" width="9.140625" style="852"/>
    <col min="9985" max="9985" width="74.42578125" style="852" customWidth="1"/>
    <col min="9986" max="9986" width="9.42578125" style="852" bestFit="1" customWidth="1"/>
    <col min="9987" max="9987" width="9.140625" style="852" bestFit="1" customWidth="1"/>
    <col min="9988" max="9988" width="8.42578125" style="852" bestFit="1" customWidth="1"/>
    <col min="9989" max="9989" width="7.85546875" style="852" bestFit="1" customWidth="1"/>
    <col min="9990" max="9990" width="8.140625" style="852" bestFit="1" customWidth="1"/>
    <col min="9991" max="9991" width="8.42578125" style="852" bestFit="1" customWidth="1"/>
    <col min="9992" max="9992" width="13.85546875" style="852" bestFit="1" customWidth="1"/>
    <col min="9993" max="9999" width="9.140625" style="852" customWidth="1"/>
    <col min="10000" max="10003" width="9.85546875" style="852" bestFit="1" customWidth="1"/>
    <col min="10004" max="10006" width="9.28515625" style="852" bestFit="1" customWidth="1"/>
    <col min="10007" max="10240" width="9.140625" style="852"/>
    <col min="10241" max="10241" width="74.42578125" style="852" customWidth="1"/>
    <col min="10242" max="10242" width="9.42578125" style="852" bestFit="1" customWidth="1"/>
    <col min="10243" max="10243" width="9.140625" style="852" bestFit="1" customWidth="1"/>
    <col min="10244" max="10244" width="8.42578125" style="852" bestFit="1" customWidth="1"/>
    <col min="10245" max="10245" width="7.85546875" style="852" bestFit="1" customWidth="1"/>
    <col min="10246" max="10246" width="8.140625" style="852" bestFit="1" customWidth="1"/>
    <col min="10247" max="10247" width="8.42578125" style="852" bestFit="1" customWidth="1"/>
    <col min="10248" max="10248" width="13.85546875" style="852" bestFit="1" customWidth="1"/>
    <col min="10249" max="10255" width="9.140625" style="852" customWidth="1"/>
    <col min="10256" max="10259" width="9.85546875" style="852" bestFit="1" customWidth="1"/>
    <col min="10260" max="10262" width="9.28515625" style="852" bestFit="1" customWidth="1"/>
    <col min="10263" max="10496" width="9.140625" style="852"/>
    <col min="10497" max="10497" width="74.42578125" style="852" customWidth="1"/>
    <col min="10498" max="10498" width="9.42578125" style="852" bestFit="1" customWidth="1"/>
    <col min="10499" max="10499" width="9.140625" style="852" bestFit="1" customWidth="1"/>
    <col min="10500" max="10500" width="8.42578125" style="852" bestFit="1" customWidth="1"/>
    <col min="10501" max="10501" width="7.85546875" style="852" bestFit="1" customWidth="1"/>
    <col min="10502" max="10502" width="8.140625" style="852" bestFit="1" customWidth="1"/>
    <col min="10503" max="10503" width="8.42578125" style="852" bestFit="1" customWidth="1"/>
    <col min="10504" max="10504" width="13.85546875" style="852" bestFit="1" customWidth="1"/>
    <col min="10505" max="10511" width="9.140625" style="852" customWidth="1"/>
    <col min="10512" max="10515" width="9.85546875" style="852" bestFit="1" customWidth="1"/>
    <col min="10516" max="10518" width="9.28515625" style="852" bestFit="1" customWidth="1"/>
    <col min="10519" max="10752" width="9.140625" style="852"/>
    <col min="10753" max="10753" width="74.42578125" style="852" customWidth="1"/>
    <col min="10754" max="10754" width="9.42578125" style="852" bestFit="1" customWidth="1"/>
    <col min="10755" max="10755" width="9.140625" style="852" bestFit="1" customWidth="1"/>
    <col min="10756" max="10756" width="8.42578125" style="852" bestFit="1" customWidth="1"/>
    <col min="10757" max="10757" width="7.85546875" style="852" bestFit="1" customWidth="1"/>
    <col min="10758" max="10758" width="8.140625" style="852" bestFit="1" customWidth="1"/>
    <col min="10759" max="10759" width="8.42578125" style="852" bestFit="1" customWidth="1"/>
    <col min="10760" max="10760" width="13.85546875" style="852" bestFit="1" customWidth="1"/>
    <col min="10761" max="10767" width="9.140625" style="852" customWidth="1"/>
    <col min="10768" max="10771" width="9.85546875" style="852" bestFit="1" customWidth="1"/>
    <col min="10772" max="10774" width="9.28515625" style="852" bestFit="1" customWidth="1"/>
    <col min="10775" max="11008" width="9.140625" style="852"/>
    <col min="11009" max="11009" width="74.42578125" style="852" customWidth="1"/>
    <col min="11010" max="11010" width="9.42578125" style="852" bestFit="1" customWidth="1"/>
    <col min="11011" max="11011" width="9.140625" style="852" bestFit="1" customWidth="1"/>
    <col min="11012" max="11012" width="8.42578125" style="852" bestFit="1" customWidth="1"/>
    <col min="11013" max="11013" width="7.85546875" style="852" bestFit="1" customWidth="1"/>
    <col min="11014" max="11014" width="8.140625" style="852" bestFit="1" customWidth="1"/>
    <col min="11015" max="11015" width="8.42578125" style="852" bestFit="1" customWidth="1"/>
    <col min="11016" max="11016" width="13.85546875" style="852" bestFit="1" customWidth="1"/>
    <col min="11017" max="11023" width="9.140625" style="852" customWidth="1"/>
    <col min="11024" max="11027" width="9.85546875" style="852" bestFit="1" customWidth="1"/>
    <col min="11028" max="11030" width="9.28515625" style="852" bestFit="1" customWidth="1"/>
    <col min="11031" max="11264" width="9.140625" style="852"/>
    <col min="11265" max="11265" width="74.42578125" style="852" customWidth="1"/>
    <col min="11266" max="11266" width="9.42578125" style="852" bestFit="1" customWidth="1"/>
    <col min="11267" max="11267" width="9.140625" style="852" bestFit="1" customWidth="1"/>
    <col min="11268" max="11268" width="8.42578125" style="852" bestFit="1" customWidth="1"/>
    <col min="11269" max="11269" width="7.85546875" style="852" bestFit="1" customWidth="1"/>
    <col min="11270" max="11270" width="8.140625" style="852" bestFit="1" customWidth="1"/>
    <col min="11271" max="11271" width="8.42578125" style="852" bestFit="1" customWidth="1"/>
    <col min="11272" max="11272" width="13.85546875" style="852" bestFit="1" customWidth="1"/>
    <col min="11273" max="11279" width="9.140625" style="852" customWidth="1"/>
    <col min="11280" max="11283" width="9.85546875" style="852" bestFit="1" customWidth="1"/>
    <col min="11284" max="11286" width="9.28515625" style="852" bestFit="1" customWidth="1"/>
    <col min="11287" max="11520" width="9.140625" style="852"/>
    <col min="11521" max="11521" width="74.42578125" style="852" customWidth="1"/>
    <col min="11522" max="11522" width="9.42578125" style="852" bestFit="1" customWidth="1"/>
    <col min="11523" max="11523" width="9.140625" style="852" bestFit="1" customWidth="1"/>
    <col min="11524" max="11524" width="8.42578125" style="852" bestFit="1" customWidth="1"/>
    <col min="11525" max="11525" width="7.85546875" style="852" bestFit="1" customWidth="1"/>
    <col min="11526" max="11526" width="8.140625" style="852" bestFit="1" customWidth="1"/>
    <col min="11527" max="11527" width="8.42578125" style="852" bestFit="1" customWidth="1"/>
    <col min="11528" max="11528" width="13.85546875" style="852" bestFit="1" customWidth="1"/>
    <col min="11529" max="11535" width="9.140625" style="852" customWidth="1"/>
    <col min="11536" max="11539" width="9.85546875" style="852" bestFit="1" customWidth="1"/>
    <col min="11540" max="11542" width="9.28515625" style="852" bestFit="1" customWidth="1"/>
    <col min="11543" max="11776" width="9.140625" style="852"/>
    <col min="11777" max="11777" width="74.42578125" style="852" customWidth="1"/>
    <col min="11778" max="11778" width="9.42578125" style="852" bestFit="1" customWidth="1"/>
    <col min="11779" max="11779" width="9.140625" style="852" bestFit="1" customWidth="1"/>
    <col min="11780" max="11780" width="8.42578125" style="852" bestFit="1" customWidth="1"/>
    <col min="11781" max="11781" width="7.85546875" style="852" bestFit="1" customWidth="1"/>
    <col min="11782" max="11782" width="8.140625" style="852" bestFit="1" customWidth="1"/>
    <col min="11783" max="11783" width="8.42578125" style="852" bestFit="1" customWidth="1"/>
    <col min="11784" max="11784" width="13.85546875" style="852" bestFit="1" customWidth="1"/>
    <col min="11785" max="11791" width="9.140625" style="852" customWidth="1"/>
    <col min="11792" max="11795" width="9.85546875" style="852" bestFit="1" customWidth="1"/>
    <col min="11796" max="11798" width="9.28515625" style="852" bestFit="1" customWidth="1"/>
    <col min="11799" max="12032" width="9.140625" style="852"/>
    <col min="12033" max="12033" width="74.42578125" style="852" customWidth="1"/>
    <col min="12034" max="12034" width="9.42578125" style="852" bestFit="1" customWidth="1"/>
    <col min="12035" max="12035" width="9.140625" style="852" bestFit="1" customWidth="1"/>
    <col min="12036" max="12036" width="8.42578125" style="852" bestFit="1" customWidth="1"/>
    <col min="12037" max="12037" width="7.85546875" style="852" bestFit="1" customWidth="1"/>
    <col min="12038" max="12038" width="8.140625" style="852" bestFit="1" customWidth="1"/>
    <col min="12039" max="12039" width="8.42578125" style="852" bestFit="1" customWidth="1"/>
    <col min="12040" max="12040" width="13.85546875" style="852" bestFit="1" customWidth="1"/>
    <col min="12041" max="12047" width="9.140625" style="852" customWidth="1"/>
    <col min="12048" max="12051" width="9.85546875" style="852" bestFit="1" customWidth="1"/>
    <col min="12052" max="12054" width="9.28515625" style="852" bestFit="1" customWidth="1"/>
    <col min="12055" max="12288" width="9.140625" style="852"/>
    <col min="12289" max="12289" width="74.42578125" style="852" customWidth="1"/>
    <col min="12290" max="12290" width="9.42578125" style="852" bestFit="1" customWidth="1"/>
    <col min="12291" max="12291" width="9.140625" style="852" bestFit="1" customWidth="1"/>
    <col min="12292" max="12292" width="8.42578125" style="852" bestFit="1" customWidth="1"/>
    <col min="12293" max="12293" width="7.85546875" style="852" bestFit="1" customWidth="1"/>
    <col min="12294" max="12294" width="8.140625" style="852" bestFit="1" customWidth="1"/>
    <col min="12295" max="12295" width="8.42578125" style="852" bestFit="1" customWidth="1"/>
    <col min="12296" max="12296" width="13.85546875" style="852" bestFit="1" customWidth="1"/>
    <col min="12297" max="12303" width="9.140625" style="852" customWidth="1"/>
    <col min="12304" max="12307" width="9.85546875" style="852" bestFit="1" customWidth="1"/>
    <col min="12308" max="12310" width="9.28515625" style="852" bestFit="1" customWidth="1"/>
    <col min="12311" max="12544" width="9.140625" style="852"/>
    <col min="12545" max="12545" width="74.42578125" style="852" customWidth="1"/>
    <col min="12546" max="12546" width="9.42578125" style="852" bestFit="1" customWidth="1"/>
    <col min="12547" max="12547" width="9.140625" style="852" bestFit="1" customWidth="1"/>
    <col min="12548" max="12548" width="8.42578125" style="852" bestFit="1" customWidth="1"/>
    <col min="12549" max="12549" width="7.85546875" style="852" bestFit="1" customWidth="1"/>
    <col min="12550" max="12550" width="8.140625" style="852" bestFit="1" customWidth="1"/>
    <col min="12551" max="12551" width="8.42578125" style="852" bestFit="1" customWidth="1"/>
    <col min="12552" max="12552" width="13.85546875" style="852" bestFit="1" customWidth="1"/>
    <col min="12553" max="12559" width="9.140625" style="852" customWidth="1"/>
    <col min="12560" max="12563" width="9.85546875" style="852" bestFit="1" customWidth="1"/>
    <col min="12564" max="12566" width="9.28515625" style="852" bestFit="1" customWidth="1"/>
    <col min="12567" max="12800" width="9.140625" style="852"/>
    <col min="12801" max="12801" width="74.42578125" style="852" customWidth="1"/>
    <col min="12802" max="12802" width="9.42578125" style="852" bestFit="1" customWidth="1"/>
    <col min="12803" max="12803" width="9.140625" style="852" bestFit="1" customWidth="1"/>
    <col min="12804" max="12804" width="8.42578125" style="852" bestFit="1" customWidth="1"/>
    <col min="12805" max="12805" width="7.85546875" style="852" bestFit="1" customWidth="1"/>
    <col min="12806" max="12806" width="8.140625" style="852" bestFit="1" customWidth="1"/>
    <col min="12807" max="12807" width="8.42578125" style="852" bestFit="1" customWidth="1"/>
    <col min="12808" max="12808" width="13.85546875" style="852" bestFit="1" customWidth="1"/>
    <col min="12809" max="12815" width="9.140625" style="852" customWidth="1"/>
    <col min="12816" max="12819" width="9.85546875" style="852" bestFit="1" customWidth="1"/>
    <col min="12820" max="12822" width="9.28515625" style="852" bestFit="1" customWidth="1"/>
    <col min="12823" max="13056" width="9.140625" style="852"/>
    <col min="13057" max="13057" width="74.42578125" style="852" customWidth="1"/>
    <col min="13058" max="13058" width="9.42578125" style="852" bestFit="1" customWidth="1"/>
    <col min="13059" max="13059" width="9.140625" style="852" bestFit="1" customWidth="1"/>
    <col min="13060" max="13060" width="8.42578125" style="852" bestFit="1" customWidth="1"/>
    <col min="13061" max="13061" width="7.85546875" style="852" bestFit="1" customWidth="1"/>
    <col min="13062" max="13062" width="8.140625" style="852" bestFit="1" customWidth="1"/>
    <col min="13063" max="13063" width="8.42578125" style="852" bestFit="1" customWidth="1"/>
    <col min="13064" max="13064" width="13.85546875" style="852" bestFit="1" customWidth="1"/>
    <col min="13065" max="13071" width="9.140625" style="852" customWidth="1"/>
    <col min="13072" max="13075" width="9.85546875" style="852" bestFit="1" customWidth="1"/>
    <col min="13076" max="13078" width="9.28515625" style="852" bestFit="1" customWidth="1"/>
    <col min="13079" max="13312" width="9.140625" style="852"/>
    <col min="13313" max="13313" width="74.42578125" style="852" customWidth="1"/>
    <col min="13314" max="13314" width="9.42578125" style="852" bestFit="1" customWidth="1"/>
    <col min="13315" max="13315" width="9.140625" style="852" bestFit="1" customWidth="1"/>
    <col min="13316" max="13316" width="8.42578125" style="852" bestFit="1" customWidth="1"/>
    <col min="13317" max="13317" width="7.85546875" style="852" bestFit="1" customWidth="1"/>
    <col min="13318" max="13318" width="8.140625" style="852" bestFit="1" customWidth="1"/>
    <col min="13319" max="13319" width="8.42578125" style="852" bestFit="1" customWidth="1"/>
    <col min="13320" max="13320" width="13.85546875" style="852" bestFit="1" customWidth="1"/>
    <col min="13321" max="13327" width="9.140625" style="852" customWidth="1"/>
    <col min="13328" max="13331" width="9.85546875" style="852" bestFit="1" customWidth="1"/>
    <col min="13332" max="13334" width="9.28515625" style="852" bestFit="1" customWidth="1"/>
    <col min="13335" max="13568" width="9.140625" style="852"/>
    <col min="13569" max="13569" width="74.42578125" style="852" customWidth="1"/>
    <col min="13570" max="13570" width="9.42578125" style="852" bestFit="1" customWidth="1"/>
    <col min="13571" max="13571" width="9.140625" style="852" bestFit="1" customWidth="1"/>
    <col min="13572" max="13572" width="8.42578125" style="852" bestFit="1" customWidth="1"/>
    <col min="13573" max="13573" width="7.85546875" style="852" bestFit="1" customWidth="1"/>
    <col min="13574" max="13574" width="8.140625" style="852" bestFit="1" customWidth="1"/>
    <col min="13575" max="13575" width="8.42578125" style="852" bestFit="1" customWidth="1"/>
    <col min="13576" max="13576" width="13.85546875" style="852" bestFit="1" customWidth="1"/>
    <col min="13577" max="13583" width="9.140625" style="852" customWidth="1"/>
    <col min="13584" max="13587" width="9.85546875" style="852" bestFit="1" customWidth="1"/>
    <col min="13588" max="13590" width="9.28515625" style="852" bestFit="1" customWidth="1"/>
    <col min="13591" max="13824" width="9.140625" style="852"/>
    <col min="13825" max="13825" width="74.42578125" style="852" customWidth="1"/>
    <col min="13826" max="13826" width="9.42578125" style="852" bestFit="1" customWidth="1"/>
    <col min="13827" max="13827" width="9.140625" style="852" bestFit="1" customWidth="1"/>
    <col min="13828" max="13828" width="8.42578125" style="852" bestFit="1" customWidth="1"/>
    <col min="13829" max="13829" width="7.85546875" style="852" bestFit="1" customWidth="1"/>
    <col min="13830" max="13830" width="8.140625" style="852" bestFit="1" customWidth="1"/>
    <col min="13831" max="13831" width="8.42578125" style="852" bestFit="1" customWidth="1"/>
    <col min="13832" max="13832" width="13.85546875" style="852" bestFit="1" customWidth="1"/>
    <col min="13833" max="13839" width="9.140625" style="852" customWidth="1"/>
    <col min="13840" max="13843" width="9.85546875" style="852" bestFit="1" customWidth="1"/>
    <col min="13844" max="13846" width="9.28515625" style="852" bestFit="1" customWidth="1"/>
    <col min="13847" max="14080" width="9.140625" style="852"/>
    <col min="14081" max="14081" width="74.42578125" style="852" customWidth="1"/>
    <col min="14082" max="14082" width="9.42578125" style="852" bestFit="1" customWidth="1"/>
    <col min="14083" max="14083" width="9.140625" style="852" bestFit="1" customWidth="1"/>
    <col min="14084" max="14084" width="8.42578125" style="852" bestFit="1" customWidth="1"/>
    <col min="14085" max="14085" width="7.85546875" style="852" bestFit="1" customWidth="1"/>
    <col min="14086" max="14086" width="8.140625" style="852" bestFit="1" customWidth="1"/>
    <col min="14087" max="14087" width="8.42578125" style="852" bestFit="1" customWidth="1"/>
    <col min="14088" max="14088" width="13.85546875" style="852" bestFit="1" customWidth="1"/>
    <col min="14089" max="14095" width="9.140625" style="852" customWidth="1"/>
    <col min="14096" max="14099" width="9.85546875" style="852" bestFit="1" customWidth="1"/>
    <col min="14100" max="14102" width="9.28515625" style="852" bestFit="1" customWidth="1"/>
    <col min="14103" max="14336" width="9.140625" style="852"/>
    <col min="14337" max="14337" width="74.42578125" style="852" customWidth="1"/>
    <col min="14338" max="14338" width="9.42578125" style="852" bestFit="1" customWidth="1"/>
    <col min="14339" max="14339" width="9.140625" style="852" bestFit="1" customWidth="1"/>
    <col min="14340" max="14340" width="8.42578125" style="852" bestFit="1" customWidth="1"/>
    <col min="14341" max="14341" width="7.85546875" style="852" bestFit="1" customWidth="1"/>
    <col min="14342" max="14342" width="8.140625" style="852" bestFit="1" customWidth="1"/>
    <col min="14343" max="14343" width="8.42578125" style="852" bestFit="1" customWidth="1"/>
    <col min="14344" max="14344" width="13.85546875" style="852" bestFit="1" customWidth="1"/>
    <col min="14345" max="14351" width="9.140625" style="852" customWidth="1"/>
    <col min="14352" max="14355" width="9.85546875" style="852" bestFit="1" customWidth="1"/>
    <col min="14356" max="14358" width="9.28515625" style="852" bestFit="1" customWidth="1"/>
    <col min="14359" max="14592" width="9.140625" style="852"/>
    <col min="14593" max="14593" width="74.42578125" style="852" customWidth="1"/>
    <col min="14594" max="14594" width="9.42578125" style="852" bestFit="1" customWidth="1"/>
    <col min="14595" max="14595" width="9.140625" style="852" bestFit="1" customWidth="1"/>
    <col min="14596" max="14596" width="8.42578125" style="852" bestFit="1" customWidth="1"/>
    <col min="14597" max="14597" width="7.85546875" style="852" bestFit="1" customWidth="1"/>
    <col min="14598" max="14598" width="8.140625" style="852" bestFit="1" customWidth="1"/>
    <col min="14599" max="14599" width="8.42578125" style="852" bestFit="1" customWidth="1"/>
    <col min="14600" max="14600" width="13.85546875" style="852" bestFit="1" customWidth="1"/>
    <col min="14601" max="14607" width="9.140625" style="852" customWidth="1"/>
    <col min="14608" max="14611" width="9.85546875" style="852" bestFit="1" customWidth="1"/>
    <col min="14612" max="14614" width="9.28515625" style="852" bestFit="1" customWidth="1"/>
    <col min="14615" max="14848" width="9.140625" style="852"/>
    <col min="14849" max="14849" width="74.42578125" style="852" customWidth="1"/>
    <col min="14850" max="14850" width="9.42578125" style="852" bestFit="1" customWidth="1"/>
    <col min="14851" max="14851" width="9.140625" style="852" bestFit="1" customWidth="1"/>
    <col min="14852" max="14852" width="8.42578125" style="852" bestFit="1" customWidth="1"/>
    <col min="14853" max="14853" width="7.85546875" style="852" bestFit="1" customWidth="1"/>
    <col min="14854" max="14854" width="8.140625" style="852" bestFit="1" customWidth="1"/>
    <col min="14855" max="14855" width="8.42578125" style="852" bestFit="1" customWidth="1"/>
    <col min="14856" max="14856" width="13.85546875" style="852" bestFit="1" customWidth="1"/>
    <col min="14857" max="14863" width="9.140625" style="852" customWidth="1"/>
    <col min="14864" max="14867" width="9.85546875" style="852" bestFit="1" customWidth="1"/>
    <col min="14868" max="14870" width="9.28515625" style="852" bestFit="1" customWidth="1"/>
    <col min="14871" max="15104" width="9.140625" style="852"/>
    <col min="15105" max="15105" width="74.42578125" style="852" customWidth="1"/>
    <col min="15106" max="15106" width="9.42578125" style="852" bestFit="1" customWidth="1"/>
    <col min="15107" max="15107" width="9.140625" style="852" bestFit="1" customWidth="1"/>
    <col min="15108" max="15108" width="8.42578125" style="852" bestFit="1" customWidth="1"/>
    <col min="15109" max="15109" width="7.85546875" style="852" bestFit="1" customWidth="1"/>
    <col min="15110" max="15110" width="8.140625" style="852" bestFit="1" customWidth="1"/>
    <col min="15111" max="15111" width="8.42578125" style="852" bestFit="1" customWidth="1"/>
    <col min="15112" max="15112" width="13.85546875" style="852" bestFit="1" customWidth="1"/>
    <col min="15113" max="15119" width="9.140625" style="852" customWidth="1"/>
    <col min="15120" max="15123" width="9.85546875" style="852" bestFit="1" customWidth="1"/>
    <col min="15124" max="15126" width="9.28515625" style="852" bestFit="1" customWidth="1"/>
    <col min="15127" max="15360" width="9.140625" style="852"/>
    <col min="15361" max="15361" width="74.42578125" style="852" customWidth="1"/>
    <col min="15362" max="15362" width="9.42578125" style="852" bestFit="1" customWidth="1"/>
    <col min="15363" max="15363" width="9.140625" style="852" bestFit="1" customWidth="1"/>
    <col min="15364" max="15364" width="8.42578125" style="852" bestFit="1" customWidth="1"/>
    <col min="15365" max="15365" width="7.85546875" style="852" bestFit="1" customWidth="1"/>
    <col min="15366" max="15366" width="8.140625" style="852" bestFit="1" customWidth="1"/>
    <col min="15367" max="15367" width="8.42578125" style="852" bestFit="1" customWidth="1"/>
    <col min="15368" max="15368" width="13.85546875" style="852" bestFit="1" customWidth="1"/>
    <col min="15369" max="15375" width="9.140625" style="852" customWidth="1"/>
    <col min="15376" max="15379" width="9.85546875" style="852" bestFit="1" customWidth="1"/>
    <col min="15380" max="15382" width="9.28515625" style="852" bestFit="1" customWidth="1"/>
    <col min="15383" max="15616" width="9.140625" style="852"/>
    <col min="15617" max="15617" width="74.42578125" style="852" customWidth="1"/>
    <col min="15618" max="15618" width="9.42578125" style="852" bestFit="1" customWidth="1"/>
    <col min="15619" max="15619" width="9.140625" style="852" bestFit="1" customWidth="1"/>
    <col min="15620" max="15620" width="8.42578125" style="852" bestFit="1" customWidth="1"/>
    <col min="15621" max="15621" width="7.85546875" style="852" bestFit="1" customWidth="1"/>
    <col min="15622" max="15622" width="8.140625" style="852" bestFit="1" customWidth="1"/>
    <col min="15623" max="15623" width="8.42578125" style="852" bestFit="1" customWidth="1"/>
    <col min="15624" max="15624" width="13.85546875" style="852" bestFit="1" customWidth="1"/>
    <col min="15625" max="15631" width="9.140625" style="852" customWidth="1"/>
    <col min="15632" max="15635" width="9.85546875" style="852" bestFit="1" customWidth="1"/>
    <col min="15636" max="15638" width="9.28515625" style="852" bestFit="1" customWidth="1"/>
    <col min="15639" max="15872" width="9.140625" style="852"/>
    <col min="15873" max="15873" width="74.42578125" style="852" customWidth="1"/>
    <col min="15874" max="15874" width="9.42578125" style="852" bestFit="1" customWidth="1"/>
    <col min="15875" max="15875" width="9.140625" style="852" bestFit="1" customWidth="1"/>
    <col min="15876" max="15876" width="8.42578125" style="852" bestFit="1" customWidth="1"/>
    <col min="15877" max="15877" width="7.85546875" style="852" bestFit="1" customWidth="1"/>
    <col min="15878" max="15878" width="8.140625" style="852" bestFit="1" customWidth="1"/>
    <col min="15879" max="15879" width="8.42578125" style="852" bestFit="1" customWidth="1"/>
    <col min="15880" max="15880" width="13.85546875" style="852" bestFit="1" customWidth="1"/>
    <col min="15881" max="15887" width="9.140625" style="852" customWidth="1"/>
    <col min="15888" max="15891" width="9.85546875" style="852" bestFit="1" customWidth="1"/>
    <col min="15892" max="15894" width="9.28515625" style="852" bestFit="1" customWidth="1"/>
    <col min="15895" max="16128" width="9.140625" style="852"/>
    <col min="16129" max="16129" width="74.42578125" style="852" customWidth="1"/>
    <col min="16130" max="16130" width="9.42578125" style="852" bestFit="1" customWidth="1"/>
    <col min="16131" max="16131" width="9.140625" style="852" bestFit="1" customWidth="1"/>
    <col min="16132" max="16132" width="8.42578125" style="852" bestFit="1" customWidth="1"/>
    <col min="16133" max="16133" width="7.85546875" style="852" bestFit="1" customWidth="1"/>
    <col min="16134" max="16134" width="8.140625" style="852" bestFit="1" customWidth="1"/>
    <col min="16135" max="16135" width="8.42578125" style="852" bestFit="1" customWidth="1"/>
    <col min="16136" max="16136" width="13.85546875" style="852" bestFit="1" customWidth="1"/>
    <col min="16137" max="16143" width="9.140625" style="852" customWidth="1"/>
    <col min="16144" max="16147" width="9.85546875" style="852" bestFit="1" customWidth="1"/>
    <col min="16148" max="16150" width="9.28515625" style="852" bestFit="1" customWidth="1"/>
    <col min="16151" max="16384" width="9.140625" style="852"/>
  </cols>
  <sheetData>
    <row r="1" spans="1:8" s="52" customFormat="1" ht="3.75" hidden="1" customHeight="1">
      <c r="A1" s="50"/>
      <c r="B1" s="51"/>
      <c r="C1" s="51"/>
      <c r="D1" s="51"/>
    </row>
    <row r="2" spans="1:8" s="42" customFormat="1" ht="39" customHeight="1">
      <c r="A2" s="1108" t="s">
        <v>1211</v>
      </c>
      <c r="B2" s="1108"/>
      <c r="C2" s="1108"/>
      <c r="D2" s="1108"/>
      <c r="E2" s="1108"/>
      <c r="F2" s="1108"/>
      <c r="G2" s="1108"/>
      <c r="H2" s="1108"/>
    </row>
    <row r="3" spans="1:8" s="42" customFormat="1" ht="20.25" customHeight="1">
      <c r="A3" s="1108" t="s">
        <v>296</v>
      </c>
      <c r="B3" s="1108"/>
      <c r="C3" s="1108"/>
      <c r="D3" s="1108"/>
      <c r="E3" s="1108"/>
      <c r="F3" s="1108"/>
      <c r="G3" s="1108"/>
      <c r="H3" s="1108"/>
    </row>
    <row r="4" spans="1:8" s="42" customFormat="1" ht="20.25" customHeight="1">
      <c r="A4" s="1108" t="s">
        <v>1530</v>
      </c>
      <c r="B4" s="1108"/>
      <c r="C4" s="1108"/>
      <c r="D4" s="1108"/>
      <c r="E4" s="1108"/>
      <c r="F4" s="1108"/>
      <c r="G4" s="1108"/>
      <c r="H4" s="1108"/>
    </row>
    <row r="5" spans="1:8" s="43" customFormat="1" ht="39" customHeight="1">
      <c r="A5" s="1109" t="s">
        <v>1161</v>
      </c>
      <c r="B5" s="1109"/>
      <c r="C5" s="1109"/>
      <c r="D5" s="1109"/>
      <c r="E5" s="1109"/>
      <c r="F5" s="1109"/>
      <c r="G5" s="1109"/>
      <c r="H5" s="1109"/>
    </row>
    <row r="6" spans="1:8" ht="6" hidden="1" customHeight="1" thickTop="1">
      <c r="E6" s="852"/>
    </row>
    <row r="7" spans="1:8" ht="2.25" customHeight="1" thickBot="1">
      <c r="B7" s="563"/>
      <c r="C7" s="563"/>
      <c r="D7" s="563"/>
      <c r="E7" s="852"/>
    </row>
    <row r="8" spans="1:8" ht="21.75" customHeight="1" thickTop="1" thickBot="1">
      <c r="A8" s="672"/>
      <c r="B8" s="885" t="s">
        <v>1212</v>
      </c>
      <c r="C8" s="885" t="s">
        <v>1216</v>
      </c>
      <c r="D8" s="885" t="s">
        <v>1215</v>
      </c>
      <c r="E8" s="885" t="s">
        <v>1217</v>
      </c>
      <c r="F8" s="885" t="s">
        <v>1214</v>
      </c>
      <c r="G8" s="885" t="s">
        <v>1218</v>
      </c>
      <c r="H8" s="885" t="s">
        <v>309</v>
      </c>
    </row>
    <row r="9" spans="1:8" ht="14.25" customHeight="1" thickTop="1" thickBot="1">
      <c r="A9" s="701" t="s">
        <v>7</v>
      </c>
      <c r="B9" s="667">
        <v>2504187128.8099999</v>
      </c>
      <c r="C9" s="667">
        <v>831372112.39999998</v>
      </c>
      <c r="D9" s="667">
        <v>351740226.08999997</v>
      </c>
      <c r="E9" s="667">
        <v>83417948.150000006</v>
      </c>
      <c r="F9" s="667">
        <v>52898043.590000004</v>
      </c>
      <c r="G9" s="667">
        <v>58802847.030000001</v>
      </c>
      <c r="H9" s="667">
        <v>3882418306.0700002</v>
      </c>
    </row>
    <row r="10" spans="1:8" ht="14.25" customHeight="1" thickTop="1" thickBot="1">
      <c r="A10" s="665" t="s">
        <v>8</v>
      </c>
      <c r="B10" s="668">
        <v>158290389.72999999</v>
      </c>
      <c r="C10" s="668">
        <v>46713417.219999999</v>
      </c>
      <c r="D10" s="668">
        <v>30994457.73</v>
      </c>
      <c r="E10" s="668">
        <v>6590719.46</v>
      </c>
      <c r="F10" s="668">
        <v>3799907.38</v>
      </c>
      <c r="G10" s="668">
        <v>5183952.5599999996</v>
      </c>
      <c r="H10" s="668">
        <v>251572844.08000001</v>
      </c>
    </row>
    <row r="11" spans="1:8" s="80" customFormat="1" ht="14.25" customHeight="1" thickTop="1">
      <c r="A11" s="703" t="s">
        <v>9</v>
      </c>
      <c r="B11" s="704">
        <v>42897881.329999998</v>
      </c>
      <c r="C11" s="704">
        <v>18147799.59</v>
      </c>
      <c r="D11" s="704">
        <v>3164714.57</v>
      </c>
      <c r="E11" s="704">
        <v>3712314.06</v>
      </c>
      <c r="F11" s="704">
        <v>2369865.84</v>
      </c>
      <c r="G11" s="704">
        <v>877865.35</v>
      </c>
      <c r="H11" s="704">
        <v>71170440.739999995</v>
      </c>
    </row>
    <row r="12" spans="1:8" s="80" customFormat="1" ht="14.25" customHeight="1">
      <c r="A12" s="703" t="s">
        <v>10</v>
      </c>
      <c r="B12" s="704">
        <v>107956460.86</v>
      </c>
      <c r="C12" s="704">
        <v>20547758.41</v>
      </c>
      <c r="D12" s="704">
        <v>27829728.66</v>
      </c>
      <c r="E12" s="704">
        <v>2764278.53</v>
      </c>
      <c r="F12" s="704">
        <v>1402518.56</v>
      </c>
      <c r="G12" s="704">
        <v>2132841.64</v>
      </c>
      <c r="H12" s="704">
        <v>162633586.66</v>
      </c>
    </row>
    <row r="13" spans="1:8" s="80" customFormat="1" ht="14.25" customHeight="1">
      <c r="A13" s="703" t="s">
        <v>11</v>
      </c>
      <c r="B13" s="704">
        <v>7436047.54</v>
      </c>
      <c r="C13" s="704">
        <v>8017859.2199999997</v>
      </c>
      <c r="D13" s="704">
        <v>14.5</v>
      </c>
      <c r="E13" s="704">
        <v>114126.87</v>
      </c>
      <c r="F13" s="704">
        <v>27522.98</v>
      </c>
      <c r="G13" s="704">
        <v>2173245.5699999998</v>
      </c>
      <c r="H13" s="704">
        <v>17768816.68</v>
      </c>
    </row>
    <row r="14" spans="1:8" s="80" customFormat="1" ht="14.25" customHeight="1">
      <c r="A14" s="703" t="s">
        <v>12</v>
      </c>
      <c r="B14" s="704">
        <v>0</v>
      </c>
      <c r="C14" s="704">
        <v>0</v>
      </c>
      <c r="D14" s="704">
        <v>0</v>
      </c>
      <c r="E14" s="704">
        <v>0</v>
      </c>
      <c r="F14" s="704">
        <v>0</v>
      </c>
      <c r="G14" s="704">
        <v>0</v>
      </c>
      <c r="H14" s="704">
        <v>0</v>
      </c>
    </row>
    <row r="15" spans="1:8" s="80" customFormat="1" ht="14.25" customHeight="1">
      <c r="A15" s="703" t="s">
        <v>13</v>
      </c>
      <c r="B15" s="704">
        <v>0</v>
      </c>
      <c r="C15" s="704">
        <v>0</v>
      </c>
      <c r="D15" s="704">
        <v>0</v>
      </c>
      <c r="E15" s="704">
        <v>0</v>
      </c>
      <c r="F15" s="704">
        <v>0</v>
      </c>
      <c r="G15" s="704">
        <v>0</v>
      </c>
      <c r="H15" s="704">
        <v>0</v>
      </c>
    </row>
    <row r="16" spans="1:8" s="80" customFormat="1" ht="14.25" customHeight="1">
      <c r="A16" s="703" t="s">
        <v>14</v>
      </c>
      <c r="B16" s="704">
        <v>0</v>
      </c>
      <c r="C16" s="704">
        <v>0</v>
      </c>
      <c r="D16" s="704">
        <v>0</v>
      </c>
      <c r="E16" s="704">
        <v>0</v>
      </c>
      <c r="F16" s="704">
        <v>0</v>
      </c>
      <c r="G16" s="704">
        <v>0</v>
      </c>
      <c r="H16" s="704">
        <v>0</v>
      </c>
    </row>
    <row r="17" spans="1:8" s="80" customFormat="1" ht="14.25" customHeight="1">
      <c r="A17" s="703" t="s">
        <v>15</v>
      </c>
      <c r="B17" s="704">
        <v>0</v>
      </c>
      <c r="C17" s="704">
        <v>0</v>
      </c>
      <c r="D17" s="704">
        <v>0</v>
      </c>
      <c r="E17" s="704">
        <v>0</v>
      </c>
      <c r="F17" s="704">
        <v>0</v>
      </c>
      <c r="G17" s="704">
        <v>0</v>
      </c>
      <c r="H17" s="704">
        <v>0</v>
      </c>
    </row>
    <row r="18" spans="1:8" s="80" customFormat="1" ht="14.25" customHeight="1" thickBot="1">
      <c r="A18" s="703" t="s">
        <v>16</v>
      </c>
      <c r="B18" s="704">
        <v>0</v>
      </c>
      <c r="C18" s="704">
        <v>0</v>
      </c>
      <c r="D18" s="704">
        <v>0</v>
      </c>
      <c r="E18" s="704">
        <v>0</v>
      </c>
      <c r="F18" s="704">
        <v>0</v>
      </c>
      <c r="G18" s="704">
        <v>0</v>
      </c>
      <c r="H18" s="704">
        <v>0</v>
      </c>
    </row>
    <row r="19" spans="1:8" s="80" customFormat="1" ht="14.25" customHeight="1" thickTop="1" thickBot="1">
      <c r="A19" s="705" t="s">
        <v>17</v>
      </c>
      <c r="B19" s="706">
        <v>338233661.88999999</v>
      </c>
      <c r="C19" s="706">
        <v>112989918.52</v>
      </c>
      <c r="D19" s="706">
        <v>57722803.409999996</v>
      </c>
      <c r="E19" s="706">
        <v>10297709.890000001</v>
      </c>
      <c r="F19" s="706">
        <v>4043711.31</v>
      </c>
      <c r="G19" s="706">
        <v>4342083.09</v>
      </c>
      <c r="H19" s="706">
        <v>527629888.11000007</v>
      </c>
    </row>
    <row r="20" spans="1:8" s="80" customFormat="1" ht="14.25" customHeight="1" thickTop="1">
      <c r="A20" s="703" t="s">
        <v>18</v>
      </c>
      <c r="B20" s="704">
        <v>0</v>
      </c>
      <c r="C20" s="704">
        <v>0</v>
      </c>
      <c r="D20" s="704">
        <v>0</v>
      </c>
      <c r="E20" s="704">
        <v>0</v>
      </c>
      <c r="F20" s="704">
        <v>0</v>
      </c>
      <c r="G20" s="704">
        <v>0</v>
      </c>
      <c r="H20" s="704">
        <v>0</v>
      </c>
    </row>
    <row r="21" spans="1:8" s="80" customFormat="1" ht="14.25" customHeight="1">
      <c r="A21" s="703" t="s">
        <v>19</v>
      </c>
      <c r="B21" s="704">
        <v>21600043.010000002</v>
      </c>
      <c r="C21" s="704">
        <v>23184632.289999999</v>
      </c>
      <c r="D21" s="704">
        <v>37275984.329999998</v>
      </c>
      <c r="E21" s="704">
        <v>5839017.8899999997</v>
      </c>
      <c r="F21" s="704">
        <v>1691745.85</v>
      </c>
      <c r="G21" s="704">
        <v>1325.86</v>
      </c>
      <c r="H21" s="704">
        <v>89592749.230000004</v>
      </c>
    </row>
    <row r="22" spans="1:8" s="80" customFormat="1" ht="14.25" customHeight="1">
      <c r="A22" s="703" t="s">
        <v>20</v>
      </c>
      <c r="B22" s="704">
        <v>0</v>
      </c>
      <c r="C22" s="704">
        <v>0</v>
      </c>
      <c r="D22" s="704">
        <v>0</v>
      </c>
      <c r="E22" s="704">
        <v>0</v>
      </c>
      <c r="F22" s="704">
        <v>0</v>
      </c>
      <c r="G22" s="704">
        <v>0</v>
      </c>
      <c r="H22" s="704">
        <v>0</v>
      </c>
    </row>
    <row r="23" spans="1:8" s="80" customFormat="1" ht="14.25" customHeight="1">
      <c r="A23" s="703" t="s">
        <v>21</v>
      </c>
      <c r="B23" s="704">
        <v>0</v>
      </c>
      <c r="C23" s="704">
        <v>0</v>
      </c>
      <c r="D23" s="704">
        <v>0</v>
      </c>
      <c r="E23" s="704">
        <v>0</v>
      </c>
      <c r="F23" s="704">
        <v>0</v>
      </c>
      <c r="G23" s="704">
        <v>0</v>
      </c>
      <c r="H23" s="704">
        <v>0</v>
      </c>
    </row>
    <row r="24" spans="1:8" s="80" customFormat="1" ht="14.25" customHeight="1">
      <c r="A24" s="703" t="s">
        <v>22</v>
      </c>
      <c r="B24" s="704">
        <v>104419458.39</v>
      </c>
      <c r="C24" s="704">
        <v>18910124.969999999</v>
      </c>
      <c r="D24" s="704">
        <v>0</v>
      </c>
      <c r="E24" s="704">
        <v>1162738.3500000001</v>
      </c>
      <c r="F24" s="704">
        <v>0</v>
      </c>
      <c r="G24" s="704">
        <v>0</v>
      </c>
      <c r="H24" s="704">
        <v>124492321.70999999</v>
      </c>
    </row>
    <row r="25" spans="1:8" s="80" customFormat="1" ht="14.25" customHeight="1">
      <c r="A25" s="703" t="s">
        <v>23</v>
      </c>
      <c r="B25" s="704">
        <v>212214159.91999999</v>
      </c>
      <c r="C25" s="704">
        <v>70893985.609999999</v>
      </c>
      <c r="D25" s="704">
        <v>20316685.75</v>
      </c>
      <c r="E25" s="704">
        <v>3295953.65</v>
      </c>
      <c r="F25" s="704">
        <v>2351965.46</v>
      </c>
      <c r="G25" s="704">
        <v>4340757.2300000004</v>
      </c>
      <c r="H25" s="704">
        <v>313413507.62</v>
      </c>
    </row>
    <row r="26" spans="1:8" s="80" customFormat="1" ht="14.25" customHeight="1">
      <c r="A26" s="703" t="s">
        <v>24</v>
      </c>
      <c r="B26" s="704">
        <v>0.56999999999999995</v>
      </c>
      <c r="C26" s="704">
        <v>1175.6500000000001</v>
      </c>
      <c r="D26" s="704">
        <v>130133.33</v>
      </c>
      <c r="E26" s="704">
        <v>0</v>
      </c>
      <c r="F26" s="704">
        <v>0</v>
      </c>
      <c r="G26" s="704">
        <v>0</v>
      </c>
      <c r="H26" s="704">
        <v>131309.54999999999</v>
      </c>
    </row>
    <row r="27" spans="1:8" s="80" customFormat="1" ht="14.25" customHeight="1" thickBot="1">
      <c r="A27" s="703" t="s">
        <v>25</v>
      </c>
      <c r="B27" s="704">
        <v>0</v>
      </c>
      <c r="C27" s="704">
        <v>0</v>
      </c>
      <c r="D27" s="704">
        <v>0</v>
      </c>
      <c r="E27" s="704">
        <v>0</v>
      </c>
      <c r="F27" s="704">
        <v>0</v>
      </c>
      <c r="G27" s="704">
        <v>0</v>
      </c>
      <c r="H27" s="704">
        <v>0</v>
      </c>
    </row>
    <row r="28" spans="1:8" s="80" customFormat="1" ht="14.25" customHeight="1" thickTop="1" thickBot="1">
      <c r="A28" s="705" t="s">
        <v>26</v>
      </c>
      <c r="B28" s="706">
        <v>1684759777.8900001</v>
      </c>
      <c r="C28" s="706">
        <v>606511550.66999996</v>
      </c>
      <c r="D28" s="706">
        <v>183404436.63</v>
      </c>
      <c r="E28" s="706">
        <v>63994808.740000002</v>
      </c>
      <c r="F28" s="706">
        <v>42478576.280000001</v>
      </c>
      <c r="G28" s="706">
        <v>46051407.090000004</v>
      </c>
      <c r="H28" s="706">
        <v>2627200557.3000002</v>
      </c>
    </row>
    <row r="29" spans="1:8" s="80" customFormat="1" ht="14.25" customHeight="1" thickTop="1">
      <c r="A29" s="707" t="s">
        <v>27</v>
      </c>
      <c r="B29" s="704">
        <v>1713637850.23</v>
      </c>
      <c r="C29" s="704">
        <v>607805440.13999999</v>
      </c>
      <c r="D29" s="704">
        <v>193782410.74000001</v>
      </c>
      <c r="E29" s="704">
        <v>66418565.130000003</v>
      </c>
      <c r="F29" s="704">
        <v>43754928.439999998</v>
      </c>
      <c r="G29" s="704">
        <v>46916147.93</v>
      </c>
      <c r="H29" s="704">
        <v>2672315342.6100001</v>
      </c>
    </row>
    <row r="30" spans="1:8" s="80" customFormat="1" ht="14.25" customHeight="1">
      <c r="A30" s="703" t="s">
        <v>28</v>
      </c>
      <c r="B30" s="704">
        <v>1702606567.5599999</v>
      </c>
      <c r="C30" s="704">
        <v>600037406.44000006</v>
      </c>
      <c r="D30" s="704">
        <v>189460604.30000001</v>
      </c>
      <c r="E30" s="704">
        <v>65938724.030000001</v>
      </c>
      <c r="F30" s="704">
        <v>42769368.810000002</v>
      </c>
      <c r="G30" s="704">
        <v>46021488.270000003</v>
      </c>
      <c r="H30" s="704">
        <v>2646834159.4099998</v>
      </c>
    </row>
    <row r="31" spans="1:8" s="80" customFormat="1" ht="14.25" customHeight="1">
      <c r="A31" s="703" t="s">
        <v>29</v>
      </c>
      <c r="B31" s="704">
        <v>11031282.67</v>
      </c>
      <c r="C31" s="704">
        <v>7768033.7000000002</v>
      </c>
      <c r="D31" s="704">
        <v>4321806.4400000004</v>
      </c>
      <c r="E31" s="704">
        <v>479841.1</v>
      </c>
      <c r="F31" s="704">
        <v>985559.63</v>
      </c>
      <c r="G31" s="704">
        <v>836902.61</v>
      </c>
      <c r="H31" s="704">
        <v>25423426.149999999</v>
      </c>
    </row>
    <row r="32" spans="1:8" s="80" customFormat="1" ht="14.25" customHeight="1">
      <c r="A32" s="703" t="s">
        <v>30</v>
      </c>
      <c r="B32" s="704">
        <v>0</v>
      </c>
      <c r="C32" s="704">
        <v>0</v>
      </c>
      <c r="D32" s="704">
        <v>0</v>
      </c>
      <c r="E32" s="704">
        <v>0</v>
      </c>
      <c r="F32" s="704">
        <v>0</v>
      </c>
      <c r="G32" s="704">
        <v>57757.05</v>
      </c>
      <c r="H32" s="704">
        <v>57757.05</v>
      </c>
    </row>
    <row r="33" spans="1:8" s="80" customFormat="1" ht="14.25" customHeight="1">
      <c r="A33" s="707" t="s">
        <v>31</v>
      </c>
      <c r="B33" s="704">
        <v>17217781.739999998</v>
      </c>
      <c r="C33" s="704">
        <v>5179192.07</v>
      </c>
      <c r="D33" s="704">
        <v>5499830.4199999999</v>
      </c>
      <c r="E33" s="704">
        <v>65314.51</v>
      </c>
      <c r="F33" s="704">
        <v>424514.86</v>
      </c>
      <c r="G33" s="704">
        <v>154810</v>
      </c>
      <c r="H33" s="704">
        <v>28541443.600000001</v>
      </c>
    </row>
    <row r="34" spans="1:8" s="80" customFormat="1" ht="14.25" customHeight="1">
      <c r="A34" s="703" t="s">
        <v>32</v>
      </c>
      <c r="B34" s="704">
        <v>17217781.739999998</v>
      </c>
      <c r="C34" s="704">
        <v>5179192.07</v>
      </c>
      <c r="D34" s="704">
        <v>5499830.4199999999</v>
      </c>
      <c r="E34" s="704">
        <v>65314.51</v>
      </c>
      <c r="F34" s="704">
        <v>424514.86</v>
      </c>
      <c r="G34" s="704">
        <v>154810</v>
      </c>
      <c r="H34" s="704">
        <v>28541443.600000001</v>
      </c>
    </row>
    <row r="35" spans="1:8" s="80" customFormat="1" ht="14.25" customHeight="1">
      <c r="A35" s="703" t="s">
        <v>33</v>
      </c>
      <c r="B35" s="704">
        <v>0</v>
      </c>
      <c r="C35" s="704">
        <v>0</v>
      </c>
      <c r="D35" s="704">
        <v>0</v>
      </c>
      <c r="E35" s="704">
        <v>0</v>
      </c>
      <c r="F35" s="704">
        <v>0</v>
      </c>
      <c r="G35" s="704">
        <v>0</v>
      </c>
      <c r="H35" s="704">
        <v>0</v>
      </c>
    </row>
    <row r="36" spans="1:8" s="80" customFormat="1" ht="14.25" customHeight="1">
      <c r="A36" s="703" t="s">
        <v>34</v>
      </c>
      <c r="B36" s="704">
        <v>0</v>
      </c>
      <c r="C36" s="704">
        <v>0</v>
      </c>
      <c r="D36" s="704">
        <v>0</v>
      </c>
      <c r="E36" s="704">
        <v>0</v>
      </c>
      <c r="F36" s="704">
        <v>0</v>
      </c>
      <c r="G36" s="704">
        <v>0</v>
      </c>
      <c r="H36" s="704">
        <v>0</v>
      </c>
    </row>
    <row r="37" spans="1:8" s="80" customFormat="1" ht="14.25" customHeight="1">
      <c r="A37" s="707" t="s">
        <v>35</v>
      </c>
      <c r="B37" s="704">
        <v>21152865.850000001</v>
      </c>
      <c r="C37" s="704">
        <v>12557113.65</v>
      </c>
      <c r="D37" s="704">
        <v>10392462.689999999</v>
      </c>
      <c r="E37" s="704">
        <v>334812.56</v>
      </c>
      <c r="F37" s="704">
        <v>2366657.08</v>
      </c>
      <c r="G37" s="704">
        <v>467011.15</v>
      </c>
      <c r="H37" s="704">
        <v>47270922.979999997</v>
      </c>
    </row>
    <row r="38" spans="1:8" s="80" customFormat="1" ht="14.25" customHeight="1">
      <c r="A38" s="703" t="s">
        <v>36</v>
      </c>
      <c r="B38" s="704">
        <v>19899629.43</v>
      </c>
      <c r="C38" s="704">
        <v>12557113.65</v>
      </c>
      <c r="D38" s="704">
        <v>10373446.220000001</v>
      </c>
      <c r="E38" s="704">
        <v>334812.56</v>
      </c>
      <c r="F38" s="704">
        <v>2341300.81</v>
      </c>
      <c r="G38" s="704">
        <v>456424.36</v>
      </c>
      <c r="H38" s="704">
        <v>45962727.030000001</v>
      </c>
    </row>
    <row r="39" spans="1:8" s="80" customFormat="1" ht="14.25" customHeight="1">
      <c r="A39" s="703" t="s">
        <v>37</v>
      </c>
      <c r="B39" s="704">
        <v>1253236.42</v>
      </c>
      <c r="C39" s="704">
        <v>0</v>
      </c>
      <c r="D39" s="704">
        <v>19016.47</v>
      </c>
      <c r="E39" s="704">
        <v>0</v>
      </c>
      <c r="F39" s="704">
        <v>25356.27</v>
      </c>
      <c r="G39" s="704">
        <v>10586.79</v>
      </c>
      <c r="H39" s="704">
        <v>1308195.95</v>
      </c>
    </row>
    <row r="40" spans="1:8" s="80" customFormat="1" ht="14.25" customHeight="1">
      <c r="A40" s="703" t="s">
        <v>38</v>
      </c>
      <c r="B40" s="704">
        <v>0</v>
      </c>
      <c r="C40" s="704">
        <v>0</v>
      </c>
      <c r="D40" s="704">
        <v>0</v>
      </c>
      <c r="E40" s="704">
        <v>0</v>
      </c>
      <c r="F40" s="704">
        <v>0</v>
      </c>
      <c r="G40" s="704">
        <v>0</v>
      </c>
      <c r="H40" s="704">
        <v>0</v>
      </c>
    </row>
    <row r="41" spans="1:8" s="80" customFormat="1" ht="14.25" customHeight="1">
      <c r="A41" s="707" t="s">
        <v>39</v>
      </c>
      <c r="B41" s="704">
        <v>5495882.4400000004</v>
      </c>
      <c r="C41" s="704">
        <v>2118461.81</v>
      </c>
      <c r="D41" s="704">
        <v>748490.88</v>
      </c>
      <c r="E41" s="704">
        <v>203775.53</v>
      </c>
      <c r="F41" s="704">
        <v>138094.12</v>
      </c>
      <c r="G41" s="704">
        <v>256657.70000000004</v>
      </c>
      <c r="H41" s="704">
        <v>8961362.4800000004</v>
      </c>
    </row>
    <row r="42" spans="1:8" s="80" customFormat="1" ht="14.25" customHeight="1">
      <c r="A42" s="703" t="s">
        <v>40</v>
      </c>
      <c r="B42" s="704">
        <v>5281507.79</v>
      </c>
      <c r="C42" s="704">
        <v>1996027.64</v>
      </c>
      <c r="D42" s="704">
        <v>711069.94</v>
      </c>
      <c r="E42" s="704">
        <v>203775.53</v>
      </c>
      <c r="F42" s="704">
        <v>133677.07</v>
      </c>
      <c r="G42" s="704">
        <v>236825.69</v>
      </c>
      <c r="H42" s="704">
        <v>8562883.6600000001</v>
      </c>
    </row>
    <row r="43" spans="1:8" s="80" customFormat="1" ht="14.25" customHeight="1">
      <c r="A43" s="703" t="s">
        <v>41</v>
      </c>
      <c r="B43" s="704">
        <v>49130.400000000001</v>
      </c>
      <c r="C43" s="704">
        <v>67670.259999999995</v>
      </c>
      <c r="D43" s="704">
        <v>37420.94</v>
      </c>
      <c r="E43" s="704">
        <v>0</v>
      </c>
      <c r="F43" s="704">
        <v>4417.05</v>
      </c>
      <c r="G43" s="704">
        <v>19393.54</v>
      </c>
      <c r="H43" s="704">
        <v>178032.19</v>
      </c>
    </row>
    <row r="44" spans="1:8" s="80" customFormat="1" ht="14.25" customHeight="1">
      <c r="A44" s="703" t="s">
        <v>42</v>
      </c>
      <c r="B44" s="704">
        <v>165244.25</v>
      </c>
      <c r="C44" s="704">
        <v>54763.91</v>
      </c>
      <c r="D44" s="704">
        <v>0</v>
      </c>
      <c r="E44" s="704">
        <v>0</v>
      </c>
      <c r="F44" s="704">
        <v>0</v>
      </c>
      <c r="G44" s="704">
        <v>438.47</v>
      </c>
      <c r="H44" s="704">
        <v>220446.63</v>
      </c>
    </row>
    <row r="45" spans="1:8" s="80" customFormat="1" ht="14.25" customHeight="1">
      <c r="A45" s="703" t="s">
        <v>43</v>
      </c>
      <c r="B45" s="704">
        <v>0</v>
      </c>
      <c r="C45" s="704">
        <v>0</v>
      </c>
      <c r="D45" s="704">
        <v>0</v>
      </c>
      <c r="E45" s="704">
        <v>0</v>
      </c>
      <c r="F45" s="704">
        <v>0</v>
      </c>
      <c r="G45" s="704">
        <v>0</v>
      </c>
      <c r="H45" s="704">
        <v>0</v>
      </c>
    </row>
    <row r="46" spans="1:8" s="80" customFormat="1" ht="14.25" customHeight="1">
      <c r="A46" s="703" t="s">
        <v>44</v>
      </c>
      <c r="B46" s="704">
        <v>0</v>
      </c>
      <c r="C46" s="704">
        <v>0</v>
      </c>
      <c r="D46" s="704">
        <v>0</v>
      </c>
      <c r="E46" s="704">
        <v>0</v>
      </c>
      <c r="F46" s="704">
        <v>0</v>
      </c>
      <c r="G46" s="704">
        <v>0</v>
      </c>
      <c r="H46" s="704">
        <v>0</v>
      </c>
    </row>
    <row r="47" spans="1:8" s="80" customFormat="1" ht="14.25" customHeight="1">
      <c r="A47" s="703" t="s">
        <v>45</v>
      </c>
      <c r="B47" s="704">
        <v>0</v>
      </c>
      <c r="C47" s="704">
        <v>0</v>
      </c>
      <c r="D47" s="704">
        <v>0</v>
      </c>
      <c r="E47" s="704">
        <v>0</v>
      </c>
      <c r="F47" s="704">
        <v>0</v>
      </c>
      <c r="G47" s="704">
        <v>0</v>
      </c>
      <c r="H47" s="704">
        <v>0</v>
      </c>
    </row>
    <row r="48" spans="1:8" s="80" customFormat="1" ht="14.25" customHeight="1">
      <c r="A48" s="707" t="s">
        <v>46</v>
      </c>
      <c r="B48" s="704">
        <v>-72744602.370000005</v>
      </c>
      <c r="C48" s="704">
        <v>-21148657</v>
      </c>
      <c r="D48" s="704">
        <v>-27018758.100000001</v>
      </c>
      <c r="E48" s="704">
        <v>-3027658.99</v>
      </c>
      <c r="F48" s="704">
        <v>-4205618.22</v>
      </c>
      <c r="G48" s="704">
        <v>-1743219.69</v>
      </c>
      <c r="H48" s="704">
        <v>-129888514.37</v>
      </c>
    </row>
    <row r="49" spans="1:8" s="80" customFormat="1" ht="14.25" customHeight="1">
      <c r="A49" s="708" t="s">
        <v>47</v>
      </c>
      <c r="B49" s="704">
        <v>-7733004.3899999997</v>
      </c>
      <c r="C49" s="704">
        <v>-2637846.9</v>
      </c>
      <c r="D49" s="704">
        <v>-4436952.57</v>
      </c>
      <c r="E49" s="704">
        <v>-226513.79</v>
      </c>
      <c r="F49" s="704">
        <v>-199551.03</v>
      </c>
      <c r="G49" s="704">
        <v>-187917.23</v>
      </c>
      <c r="H49" s="704">
        <v>-15421785.91</v>
      </c>
    </row>
    <row r="50" spans="1:8" s="80" customFormat="1" ht="14.25" customHeight="1">
      <c r="A50" s="703" t="s">
        <v>48</v>
      </c>
      <c r="B50" s="704">
        <v>-3788.91</v>
      </c>
      <c r="C50" s="704">
        <v>-51687.65</v>
      </c>
      <c r="D50" s="704">
        <v>-507689.57</v>
      </c>
      <c r="E50" s="704">
        <v>-599.79999999999995</v>
      </c>
      <c r="F50" s="704">
        <v>-7533.32</v>
      </c>
      <c r="G50" s="704">
        <v>-7809.13</v>
      </c>
      <c r="H50" s="704">
        <v>-579108.38</v>
      </c>
    </row>
    <row r="51" spans="1:8" s="80" customFormat="1" ht="14.25" customHeight="1">
      <c r="A51" s="703" t="s">
        <v>49</v>
      </c>
      <c r="B51" s="704">
        <v>-1759266.68</v>
      </c>
      <c r="C51" s="704">
        <v>-406368.27</v>
      </c>
      <c r="D51" s="704">
        <v>-773336.94</v>
      </c>
      <c r="E51" s="704">
        <v>-6531.45</v>
      </c>
      <c r="F51" s="704">
        <v>-17190.240000000002</v>
      </c>
      <c r="G51" s="704">
        <v>-16051.03</v>
      </c>
      <c r="H51" s="704">
        <v>-2978744.61</v>
      </c>
    </row>
    <row r="52" spans="1:8" s="80" customFormat="1" ht="14.25" customHeight="1">
      <c r="A52" s="703" t="s">
        <v>50</v>
      </c>
      <c r="B52" s="704">
        <v>0</v>
      </c>
      <c r="C52" s="704">
        <v>0</v>
      </c>
      <c r="D52" s="704">
        <v>0.02</v>
      </c>
      <c r="E52" s="704">
        <v>0</v>
      </c>
      <c r="F52" s="704">
        <v>0</v>
      </c>
      <c r="G52" s="704">
        <v>0</v>
      </c>
      <c r="H52" s="704">
        <v>0.02</v>
      </c>
    </row>
    <row r="53" spans="1:8" s="80" customFormat="1" ht="14.25" customHeight="1">
      <c r="A53" s="703" t="s">
        <v>53</v>
      </c>
      <c r="B53" s="704">
        <v>-53660664.079999998</v>
      </c>
      <c r="C53" s="704">
        <v>-11832437.18</v>
      </c>
      <c r="D53" s="704">
        <v>-14619745.310000001</v>
      </c>
      <c r="E53" s="704">
        <v>-2493904.9700000002</v>
      </c>
      <c r="F53" s="704">
        <v>-2917190.78</v>
      </c>
      <c r="G53" s="704">
        <v>-1163179.94</v>
      </c>
      <c r="H53" s="704">
        <v>-86687122.260000005</v>
      </c>
    </row>
    <row r="54" spans="1:8" s="80" customFormat="1" ht="14.25" customHeight="1">
      <c r="A54" s="703" t="s">
        <v>51</v>
      </c>
      <c r="B54" s="704">
        <v>-9281188.6500000004</v>
      </c>
      <c r="C54" s="704">
        <v>-5724600.3300000001</v>
      </c>
      <c r="D54" s="704">
        <v>-6679132.0499999998</v>
      </c>
      <c r="E54" s="704">
        <v>-300108.98</v>
      </c>
      <c r="F54" s="704">
        <v>-1038796.58</v>
      </c>
      <c r="G54" s="704">
        <v>-357675.57</v>
      </c>
      <c r="H54" s="704">
        <v>-23381502.16</v>
      </c>
    </row>
    <row r="55" spans="1:8" s="80" customFormat="1" ht="14.25" customHeight="1">
      <c r="A55" s="708" t="s">
        <v>54</v>
      </c>
      <c r="B55" s="704">
        <v>-169284.52</v>
      </c>
      <c r="C55" s="704">
        <v>-465271.29</v>
      </c>
      <c r="D55" s="704">
        <v>0</v>
      </c>
      <c r="E55" s="704">
        <v>0</v>
      </c>
      <c r="F55" s="704">
        <v>0</v>
      </c>
      <c r="G55" s="704">
        <v>0</v>
      </c>
      <c r="H55" s="704">
        <v>-634555.81000000006</v>
      </c>
    </row>
    <row r="56" spans="1:8" s="80" customFormat="1" ht="14.25" customHeight="1">
      <c r="A56" s="703" t="s">
        <v>55</v>
      </c>
      <c r="B56" s="704">
        <v>0</v>
      </c>
      <c r="C56" s="704">
        <v>0</v>
      </c>
      <c r="D56" s="704">
        <v>0</v>
      </c>
      <c r="E56" s="704">
        <v>0</v>
      </c>
      <c r="F56" s="704">
        <v>0</v>
      </c>
      <c r="G56" s="704">
        <v>0</v>
      </c>
      <c r="H56" s="704">
        <v>0</v>
      </c>
    </row>
    <row r="57" spans="1:8" s="80" customFormat="1" ht="14.25" customHeight="1">
      <c r="A57" s="703" t="s">
        <v>52</v>
      </c>
      <c r="B57" s="704">
        <v>-137405.14000000001</v>
      </c>
      <c r="C57" s="704">
        <v>-30445.38</v>
      </c>
      <c r="D57" s="704">
        <v>-1901.68</v>
      </c>
      <c r="E57" s="704">
        <v>0</v>
      </c>
      <c r="F57" s="704">
        <v>-25356.27</v>
      </c>
      <c r="G57" s="704">
        <v>-10586.79</v>
      </c>
      <c r="H57" s="704">
        <v>-205695.26</v>
      </c>
    </row>
    <row r="58" spans="1:8" s="80" customFormat="1" ht="14.25" customHeight="1" thickBot="1">
      <c r="A58" s="703" t="s">
        <v>56</v>
      </c>
      <c r="B58" s="704">
        <v>0</v>
      </c>
      <c r="C58" s="704">
        <v>0</v>
      </c>
      <c r="D58" s="704">
        <v>0</v>
      </c>
      <c r="E58" s="704">
        <v>0</v>
      </c>
      <c r="F58" s="704">
        <v>0</v>
      </c>
      <c r="G58" s="704">
        <v>0</v>
      </c>
      <c r="H58" s="704">
        <v>0</v>
      </c>
    </row>
    <row r="59" spans="1:8" s="80" customFormat="1" ht="14.25" customHeight="1" thickTop="1" thickBot="1">
      <c r="A59" s="705" t="s">
        <v>57</v>
      </c>
      <c r="B59" s="706">
        <v>698171.61</v>
      </c>
      <c r="C59" s="706">
        <v>1273870.3500000001</v>
      </c>
      <c r="D59" s="706">
        <v>1409110.79</v>
      </c>
      <c r="E59" s="706">
        <v>269987.88</v>
      </c>
      <c r="F59" s="706">
        <v>428875.05</v>
      </c>
      <c r="G59" s="706">
        <v>895659.86</v>
      </c>
      <c r="H59" s="706">
        <v>4975675.54</v>
      </c>
    </row>
    <row r="60" spans="1:8" s="80" customFormat="1" ht="14.25" customHeight="1" thickTop="1">
      <c r="A60" s="703" t="s">
        <v>58</v>
      </c>
      <c r="B60" s="704">
        <v>0</v>
      </c>
      <c r="C60" s="704">
        <v>0</v>
      </c>
      <c r="D60" s="704">
        <v>0</v>
      </c>
      <c r="E60" s="704">
        <v>0</v>
      </c>
      <c r="F60" s="704">
        <v>0</v>
      </c>
      <c r="G60" s="704">
        <v>13045.56</v>
      </c>
      <c r="H60" s="704">
        <v>13045.56</v>
      </c>
    </row>
    <row r="61" spans="1:8" s="80" customFormat="1" ht="14.25" customHeight="1">
      <c r="A61" s="708" t="s">
        <v>59</v>
      </c>
      <c r="B61" s="704">
        <v>325760.25</v>
      </c>
      <c r="C61" s="704">
        <v>288604.92</v>
      </c>
      <c r="D61" s="704">
        <v>402468.41</v>
      </c>
      <c r="E61" s="704">
        <v>150832.29</v>
      </c>
      <c r="F61" s="704">
        <v>143351.17000000001</v>
      </c>
      <c r="G61" s="704">
        <v>83330.69</v>
      </c>
      <c r="H61" s="704">
        <v>1394347.73</v>
      </c>
    </row>
    <row r="62" spans="1:8" s="80" customFormat="1" ht="14.25" customHeight="1">
      <c r="A62" s="703" t="s">
        <v>60</v>
      </c>
      <c r="B62" s="704">
        <v>425742.65</v>
      </c>
      <c r="C62" s="704">
        <v>1118425.67</v>
      </c>
      <c r="D62" s="704">
        <v>1006642.38</v>
      </c>
      <c r="E62" s="704">
        <v>120614.13</v>
      </c>
      <c r="F62" s="704">
        <v>322261.01</v>
      </c>
      <c r="G62" s="704">
        <v>960415.56</v>
      </c>
      <c r="H62" s="704">
        <v>3954101.4</v>
      </c>
    </row>
    <row r="63" spans="1:8" s="80" customFormat="1" ht="14.25" customHeight="1">
      <c r="A63" s="703" t="s">
        <v>61</v>
      </c>
      <c r="B63" s="704">
        <v>0</v>
      </c>
      <c r="C63" s="704">
        <v>0</v>
      </c>
      <c r="D63" s="704">
        <v>0</v>
      </c>
      <c r="E63" s="704">
        <v>0</v>
      </c>
      <c r="F63" s="704">
        <v>0</v>
      </c>
      <c r="G63" s="704">
        <v>0</v>
      </c>
      <c r="H63" s="704">
        <v>0</v>
      </c>
    </row>
    <row r="64" spans="1:8" s="80" customFormat="1" ht="14.25" customHeight="1" thickBot="1">
      <c r="A64" s="703" t="s">
        <v>62</v>
      </c>
      <c r="B64" s="704">
        <v>-53331.29</v>
      </c>
      <c r="C64" s="704">
        <v>-133160.24</v>
      </c>
      <c r="D64" s="704">
        <v>0</v>
      </c>
      <c r="E64" s="704">
        <v>-1458.54</v>
      </c>
      <c r="F64" s="704">
        <v>-36737.129999999997</v>
      </c>
      <c r="G64" s="704">
        <v>-161131.95000000001</v>
      </c>
      <c r="H64" s="704">
        <v>-385819.15</v>
      </c>
    </row>
    <row r="65" spans="1:8" s="80" customFormat="1" ht="14.25" customHeight="1" thickTop="1" thickBot="1">
      <c r="A65" s="705" t="s">
        <v>63</v>
      </c>
      <c r="B65" s="706">
        <v>72.989999999999995</v>
      </c>
      <c r="C65" s="706">
        <v>27171.96</v>
      </c>
      <c r="D65" s="706">
        <v>32</v>
      </c>
      <c r="E65" s="706">
        <v>115711.77</v>
      </c>
      <c r="F65" s="706">
        <v>0</v>
      </c>
      <c r="G65" s="706">
        <v>273617.46000000002</v>
      </c>
      <c r="H65" s="706">
        <v>416606.18</v>
      </c>
    </row>
    <row r="66" spans="1:8" s="80" customFormat="1" ht="14.25" customHeight="1" thickTop="1">
      <c r="A66" s="703" t="s">
        <v>64</v>
      </c>
      <c r="B66" s="704">
        <v>3469240.93</v>
      </c>
      <c r="C66" s="704">
        <v>279712.82</v>
      </c>
      <c r="D66" s="704">
        <v>342642.41</v>
      </c>
      <c r="E66" s="704">
        <v>0</v>
      </c>
      <c r="F66" s="704">
        <v>0</v>
      </c>
      <c r="G66" s="704">
        <v>3957.35</v>
      </c>
      <c r="H66" s="704">
        <v>4095553.51</v>
      </c>
    </row>
    <row r="67" spans="1:8" s="80" customFormat="1" ht="14.25" customHeight="1">
      <c r="A67" s="703" t="s">
        <v>65</v>
      </c>
      <c r="B67" s="704">
        <v>7460954.2199999997</v>
      </c>
      <c r="C67" s="704">
        <v>102212.78</v>
      </c>
      <c r="D67" s="704">
        <v>1511.75</v>
      </c>
      <c r="E67" s="704">
        <v>38923.57</v>
      </c>
      <c r="F67" s="704">
        <v>138164.67000000001</v>
      </c>
      <c r="G67" s="704">
        <v>461354.22</v>
      </c>
      <c r="H67" s="704">
        <v>8203121.209999999</v>
      </c>
    </row>
    <row r="68" spans="1:8" s="80" customFormat="1" ht="14.25" customHeight="1">
      <c r="A68" s="703" t="s">
        <v>66</v>
      </c>
      <c r="B68" s="704">
        <v>0</v>
      </c>
      <c r="C68" s="704">
        <v>115202.39</v>
      </c>
      <c r="D68" s="704">
        <v>1008605.55</v>
      </c>
      <c r="E68" s="704">
        <v>208964.72</v>
      </c>
      <c r="F68" s="704">
        <v>0</v>
      </c>
      <c r="G68" s="704">
        <v>0</v>
      </c>
      <c r="H68" s="704">
        <v>1332772.6599999999</v>
      </c>
    </row>
    <row r="69" spans="1:8" s="80" customFormat="1" ht="14.25" customHeight="1">
      <c r="A69" s="703" t="s">
        <v>67</v>
      </c>
      <c r="B69" s="704">
        <v>0</v>
      </c>
      <c r="C69" s="704">
        <v>0</v>
      </c>
      <c r="D69" s="704">
        <v>5702.5</v>
      </c>
      <c r="E69" s="704">
        <v>0</v>
      </c>
      <c r="F69" s="704">
        <v>0</v>
      </c>
      <c r="G69" s="704">
        <v>7237.5</v>
      </c>
      <c r="H69" s="704">
        <v>12940</v>
      </c>
    </row>
    <row r="70" spans="1:8" s="80" customFormat="1" ht="14.25" customHeight="1" thickBot="1">
      <c r="A70" s="703" t="s">
        <v>68</v>
      </c>
      <c r="B70" s="704">
        <v>-10930122.16</v>
      </c>
      <c r="C70" s="704">
        <v>-469956.03</v>
      </c>
      <c r="D70" s="704">
        <v>-1358430.21</v>
      </c>
      <c r="E70" s="704">
        <v>-132176.51999999999</v>
      </c>
      <c r="F70" s="704">
        <v>-138164.67000000001</v>
      </c>
      <c r="G70" s="704">
        <v>-198931.61</v>
      </c>
      <c r="H70" s="704">
        <v>-13227781.199999999</v>
      </c>
    </row>
    <row r="71" spans="1:8" s="80" customFormat="1" ht="14.25" customHeight="1" thickTop="1" thickBot="1">
      <c r="A71" s="705" t="s">
        <v>69</v>
      </c>
      <c r="B71" s="706">
        <v>288226827.94</v>
      </c>
      <c r="C71" s="706">
        <v>53965358.009999998</v>
      </c>
      <c r="D71" s="706">
        <v>76671226.400000006</v>
      </c>
      <c r="E71" s="706">
        <v>420017.22</v>
      </c>
      <c r="F71" s="706">
        <v>391932.38</v>
      </c>
      <c r="G71" s="706">
        <v>1382106.34</v>
      </c>
      <c r="H71" s="706">
        <v>421057468.29000002</v>
      </c>
    </row>
    <row r="72" spans="1:8" s="80" customFormat="1" ht="14.25" customHeight="1" thickTop="1">
      <c r="A72" s="703" t="s">
        <v>18</v>
      </c>
      <c r="B72" s="704">
        <v>0</v>
      </c>
      <c r="C72" s="704">
        <v>0</v>
      </c>
      <c r="D72" s="704">
        <v>0</v>
      </c>
      <c r="E72" s="704">
        <v>0</v>
      </c>
      <c r="F72" s="704">
        <v>0</v>
      </c>
      <c r="G72" s="704">
        <v>0</v>
      </c>
      <c r="H72" s="704">
        <v>0</v>
      </c>
    </row>
    <row r="73" spans="1:8" s="80" customFormat="1" ht="14.25" customHeight="1">
      <c r="A73" s="703" t="s">
        <v>19</v>
      </c>
      <c r="B73" s="704">
        <v>238080044.72999999</v>
      </c>
      <c r="C73" s="704">
        <v>36298244.380000003</v>
      </c>
      <c r="D73" s="704">
        <v>71529520</v>
      </c>
      <c r="E73" s="704">
        <v>0</v>
      </c>
      <c r="F73" s="704">
        <v>0</v>
      </c>
      <c r="G73" s="704">
        <v>0</v>
      </c>
      <c r="H73" s="704">
        <v>345907809.11000001</v>
      </c>
    </row>
    <row r="74" spans="1:8" s="80" customFormat="1" ht="14.25" customHeight="1">
      <c r="A74" s="703" t="s">
        <v>20</v>
      </c>
      <c r="B74" s="704">
        <v>0</v>
      </c>
      <c r="C74" s="704">
        <v>0</v>
      </c>
      <c r="D74" s="704">
        <v>0</v>
      </c>
      <c r="E74" s="704">
        <v>0</v>
      </c>
      <c r="F74" s="704">
        <v>0</v>
      </c>
      <c r="G74" s="704">
        <v>0</v>
      </c>
      <c r="H74" s="704">
        <v>0</v>
      </c>
    </row>
    <row r="75" spans="1:8" s="80" customFormat="1" ht="14.25" customHeight="1">
      <c r="A75" s="703" t="s">
        <v>21</v>
      </c>
      <c r="B75" s="704">
        <v>0</v>
      </c>
      <c r="C75" s="704">
        <v>0</v>
      </c>
      <c r="D75" s="704">
        <v>0</v>
      </c>
      <c r="E75" s="704">
        <v>0</v>
      </c>
      <c r="F75" s="704">
        <v>0</v>
      </c>
      <c r="G75" s="704">
        <v>0</v>
      </c>
      <c r="H75" s="704">
        <v>0</v>
      </c>
    </row>
    <row r="76" spans="1:8" s="80" customFormat="1" ht="14.25" customHeight="1">
      <c r="A76" s="703" t="s">
        <v>70</v>
      </c>
      <c r="B76" s="704">
        <v>246960.07</v>
      </c>
      <c r="C76" s="704">
        <v>0</v>
      </c>
      <c r="D76" s="704">
        <v>0</v>
      </c>
      <c r="E76" s="704">
        <v>0</v>
      </c>
      <c r="F76" s="704">
        <v>0</v>
      </c>
      <c r="G76" s="704">
        <v>0</v>
      </c>
      <c r="H76" s="704">
        <v>246960.07</v>
      </c>
    </row>
    <row r="77" spans="1:8" s="80" customFormat="1" ht="14.25" customHeight="1">
      <c r="A77" s="703" t="s">
        <v>71</v>
      </c>
      <c r="B77" s="704">
        <v>223190.51</v>
      </c>
      <c r="C77" s="704">
        <v>105571.56</v>
      </c>
      <c r="D77" s="704">
        <v>18522.07</v>
      </c>
      <c r="E77" s="704">
        <v>43698.2</v>
      </c>
      <c r="F77" s="704">
        <v>48020</v>
      </c>
      <c r="G77" s="704">
        <v>67943</v>
      </c>
      <c r="H77" s="704">
        <v>506945.34</v>
      </c>
    </row>
    <row r="78" spans="1:8" s="80" customFormat="1" ht="14.25" customHeight="1">
      <c r="A78" s="703" t="s">
        <v>23</v>
      </c>
      <c r="B78" s="704">
        <v>46562030.479999997</v>
      </c>
      <c r="C78" s="704">
        <v>16110202.359999999</v>
      </c>
      <c r="D78" s="704">
        <v>3850463.12</v>
      </c>
      <c r="E78" s="704">
        <v>398168.12</v>
      </c>
      <c r="F78" s="704">
        <v>357632.38</v>
      </c>
      <c r="G78" s="704">
        <v>1349492.34</v>
      </c>
      <c r="H78" s="704">
        <v>68627988.799999997</v>
      </c>
    </row>
    <row r="79" spans="1:8" s="80" customFormat="1" ht="14.25" customHeight="1">
      <c r="A79" s="703" t="s">
        <v>72</v>
      </c>
      <c r="B79" s="963">
        <v>3385572.15</v>
      </c>
      <c r="C79" s="963">
        <v>1488311.27</v>
      </c>
      <c r="D79" s="963">
        <v>1272721.21</v>
      </c>
      <c r="E79" s="963">
        <v>0</v>
      </c>
      <c r="F79" s="963">
        <v>0</v>
      </c>
      <c r="G79" s="963">
        <v>0</v>
      </c>
      <c r="H79" s="963">
        <v>6146604.6299999999</v>
      </c>
    </row>
    <row r="80" spans="1:8" s="80" customFormat="1" ht="14.25" customHeight="1" thickBot="1">
      <c r="A80" s="703" t="s">
        <v>73</v>
      </c>
      <c r="B80" s="963">
        <v>-270970</v>
      </c>
      <c r="C80" s="963">
        <v>-36971.56</v>
      </c>
      <c r="D80" s="963">
        <v>0</v>
      </c>
      <c r="E80" s="963">
        <v>-21849.1</v>
      </c>
      <c r="F80" s="963">
        <v>-13720</v>
      </c>
      <c r="G80" s="963">
        <v>-35329</v>
      </c>
      <c r="H80" s="963">
        <v>-378839.66</v>
      </c>
    </row>
    <row r="81" spans="1:8" s="80" customFormat="1" ht="14.25" customHeight="1" thickTop="1" thickBot="1">
      <c r="A81" s="705" t="s">
        <v>74</v>
      </c>
      <c r="B81" s="709">
        <v>31647851.649999999</v>
      </c>
      <c r="C81" s="709">
        <v>8912598.8599999994</v>
      </c>
      <c r="D81" s="709">
        <v>1482146.42</v>
      </c>
      <c r="E81" s="709">
        <v>1474469.97</v>
      </c>
      <c r="F81" s="709">
        <v>1740314.14</v>
      </c>
      <c r="G81" s="709">
        <v>636601.15</v>
      </c>
      <c r="H81" s="709">
        <v>45893982.189999998</v>
      </c>
    </row>
    <row r="82" spans="1:8" s="80" customFormat="1" ht="14.25" customHeight="1" thickTop="1">
      <c r="A82" s="703" t="s">
        <v>75</v>
      </c>
      <c r="B82" s="963">
        <v>9230717.2100000009</v>
      </c>
      <c r="C82" s="963">
        <v>409148.88</v>
      </c>
      <c r="D82" s="963">
        <v>98908.26</v>
      </c>
      <c r="E82" s="963">
        <v>242408.88</v>
      </c>
      <c r="F82" s="963">
        <v>171068.29</v>
      </c>
      <c r="G82" s="963">
        <v>346776.55</v>
      </c>
      <c r="H82" s="963">
        <v>10499028.07</v>
      </c>
    </row>
    <row r="83" spans="1:8" s="80" customFormat="1" ht="14.25" customHeight="1">
      <c r="A83" s="703" t="s">
        <v>76</v>
      </c>
      <c r="B83" s="963">
        <v>17500961.440000001</v>
      </c>
      <c r="C83" s="963">
        <v>5650004.8300000001</v>
      </c>
      <c r="D83" s="963">
        <v>1211366.27</v>
      </c>
      <c r="E83" s="963">
        <v>447585.99</v>
      </c>
      <c r="F83" s="963">
        <v>1377665.65</v>
      </c>
      <c r="G83" s="963">
        <v>38165.040000000001</v>
      </c>
      <c r="H83" s="963">
        <v>26225749.219999999</v>
      </c>
    </row>
    <row r="84" spans="1:8" s="80" customFormat="1" ht="14.25" customHeight="1">
      <c r="A84" s="703" t="s">
        <v>77</v>
      </c>
      <c r="B84" s="963">
        <v>1936488.84</v>
      </c>
      <c r="C84" s="963">
        <v>1074937.72</v>
      </c>
      <c r="D84" s="963">
        <v>30220.05</v>
      </c>
      <c r="E84" s="963">
        <v>153013.44</v>
      </c>
      <c r="F84" s="963">
        <v>92045.46</v>
      </c>
      <c r="G84" s="963">
        <v>53736.79</v>
      </c>
      <c r="H84" s="963">
        <v>3340442.3</v>
      </c>
    </row>
    <row r="85" spans="1:8" s="80" customFormat="1" ht="14.25" customHeight="1">
      <c r="A85" s="703" t="s">
        <v>78</v>
      </c>
      <c r="B85" s="963">
        <v>1126368.99</v>
      </c>
      <c r="C85" s="963">
        <v>284182.07</v>
      </c>
      <c r="D85" s="963">
        <v>39521.03</v>
      </c>
      <c r="E85" s="963">
        <v>296141.09999999998</v>
      </c>
      <c r="F85" s="963">
        <v>46590.42</v>
      </c>
      <c r="G85" s="963">
        <v>149186.32999999999</v>
      </c>
      <c r="H85" s="963">
        <v>1941989.94</v>
      </c>
    </row>
    <row r="86" spans="1:8" s="80" customFormat="1" ht="14.25" customHeight="1">
      <c r="A86" s="703" t="s">
        <v>79</v>
      </c>
      <c r="B86" s="963">
        <v>1185790.49</v>
      </c>
      <c r="C86" s="963">
        <v>1308462.75</v>
      </c>
      <c r="D86" s="963">
        <v>102130.81</v>
      </c>
      <c r="E86" s="963">
        <v>329558.77</v>
      </c>
      <c r="F86" s="963">
        <v>42444.32</v>
      </c>
      <c r="G86" s="963">
        <v>48012.44</v>
      </c>
      <c r="H86" s="963">
        <v>3016399.58</v>
      </c>
    </row>
    <row r="87" spans="1:8" s="80" customFormat="1" ht="14.25" customHeight="1">
      <c r="A87" s="703" t="s">
        <v>80</v>
      </c>
      <c r="B87" s="963">
        <v>1</v>
      </c>
      <c r="C87" s="963">
        <v>103615.2</v>
      </c>
      <c r="D87" s="963">
        <v>0</v>
      </c>
      <c r="E87" s="963">
        <v>2</v>
      </c>
      <c r="F87" s="963">
        <v>0</v>
      </c>
      <c r="G87" s="963">
        <v>724</v>
      </c>
      <c r="H87" s="963">
        <v>104342.2</v>
      </c>
    </row>
    <row r="88" spans="1:8" s="80" customFormat="1" ht="14.25" customHeight="1">
      <c r="A88" s="703" t="s">
        <v>81</v>
      </c>
      <c r="B88" s="963">
        <v>667523.68000000005</v>
      </c>
      <c r="C88" s="963">
        <v>82247.41</v>
      </c>
      <c r="D88" s="963">
        <v>0</v>
      </c>
      <c r="E88" s="963">
        <v>5759.79</v>
      </c>
      <c r="F88" s="963">
        <v>10500</v>
      </c>
      <c r="G88" s="963">
        <v>0</v>
      </c>
      <c r="H88" s="963">
        <v>766030.88</v>
      </c>
    </row>
    <row r="89" spans="1:8" s="80" customFormat="1" ht="14.25" customHeight="1">
      <c r="A89" s="703" t="s">
        <v>82</v>
      </c>
      <c r="B89" s="963">
        <v>0</v>
      </c>
      <c r="C89" s="963">
        <v>0</v>
      </c>
      <c r="D89" s="963">
        <v>0</v>
      </c>
      <c r="E89" s="963">
        <v>0</v>
      </c>
      <c r="F89" s="963">
        <v>0</v>
      </c>
      <c r="G89" s="963">
        <v>0</v>
      </c>
      <c r="H89" s="963">
        <v>0</v>
      </c>
    </row>
    <row r="90" spans="1:8" s="80" customFormat="1" ht="14.25" customHeight="1" thickBot="1">
      <c r="A90" s="703" t="s">
        <v>83</v>
      </c>
      <c r="B90" s="963">
        <v>0</v>
      </c>
      <c r="C90" s="963">
        <v>0</v>
      </c>
      <c r="D90" s="963">
        <v>0</v>
      </c>
      <c r="E90" s="963">
        <v>0</v>
      </c>
      <c r="F90" s="963">
        <v>0</v>
      </c>
      <c r="G90" s="963">
        <v>0</v>
      </c>
      <c r="H90" s="963">
        <v>0</v>
      </c>
    </row>
    <row r="91" spans="1:8" s="80" customFormat="1" ht="14.25" customHeight="1" thickTop="1" thickBot="1">
      <c r="A91" s="705" t="s">
        <v>84</v>
      </c>
      <c r="B91" s="709">
        <v>2330375.11</v>
      </c>
      <c r="C91" s="709">
        <v>978226.81</v>
      </c>
      <c r="D91" s="709">
        <v>56012.71</v>
      </c>
      <c r="E91" s="709">
        <v>254523.22</v>
      </c>
      <c r="F91" s="709">
        <v>14727.05</v>
      </c>
      <c r="G91" s="709">
        <v>37419.480000000003</v>
      </c>
      <c r="H91" s="709">
        <v>3671284.38</v>
      </c>
    </row>
    <row r="92" spans="1:8" s="80" customFormat="1" ht="14.25" customHeight="1" thickTop="1">
      <c r="A92" s="703" t="s">
        <v>85</v>
      </c>
      <c r="B92" s="963">
        <v>124092.87</v>
      </c>
      <c r="C92" s="963">
        <v>303540.33</v>
      </c>
      <c r="D92" s="963">
        <v>24676</v>
      </c>
      <c r="E92" s="963">
        <v>183041.74</v>
      </c>
      <c r="F92" s="963">
        <v>0</v>
      </c>
      <c r="G92" s="963">
        <v>13739.5</v>
      </c>
      <c r="H92" s="963">
        <v>649090.43999999994</v>
      </c>
    </row>
    <row r="93" spans="1:8" s="80" customFormat="1" ht="14.25" customHeight="1">
      <c r="A93" s="703" t="s">
        <v>86</v>
      </c>
      <c r="B93" s="963">
        <v>63189.19</v>
      </c>
      <c r="C93" s="963">
        <v>175355.95</v>
      </c>
      <c r="D93" s="963">
        <v>0</v>
      </c>
      <c r="E93" s="963">
        <v>41176.92</v>
      </c>
      <c r="F93" s="963">
        <v>0</v>
      </c>
      <c r="G93" s="963">
        <v>0</v>
      </c>
      <c r="H93" s="963">
        <v>279722.06</v>
      </c>
    </row>
    <row r="94" spans="1:8" s="80" customFormat="1" ht="14.25" customHeight="1">
      <c r="A94" s="703" t="s">
        <v>87</v>
      </c>
      <c r="B94" s="963">
        <v>30900.77</v>
      </c>
      <c r="C94" s="963">
        <v>0</v>
      </c>
      <c r="D94" s="963">
        <v>0</v>
      </c>
      <c r="E94" s="963">
        <v>708</v>
      </c>
      <c r="F94" s="963">
        <v>0</v>
      </c>
      <c r="G94" s="963">
        <v>0</v>
      </c>
      <c r="H94" s="963">
        <v>31608.77</v>
      </c>
    </row>
    <row r="95" spans="1:8" s="80" customFormat="1" ht="14.25" customHeight="1">
      <c r="A95" s="703" t="s">
        <v>88</v>
      </c>
      <c r="B95" s="963">
        <v>2112192.2799999998</v>
      </c>
      <c r="C95" s="963">
        <v>499330.53</v>
      </c>
      <c r="D95" s="963">
        <v>31336.71</v>
      </c>
      <c r="E95" s="963">
        <v>29596.560000000001</v>
      </c>
      <c r="F95" s="963">
        <v>14727.05</v>
      </c>
      <c r="G95" s="963">
        <v>23679.98</v>
      </c>
      <c r="H95" s="963">
        <v>2710863.11</v>
      </c>
    </row>
    <row r="96" spans="1:8" s="80" customFormat="1" ht="14.25" customHeight="1" thickBot="1">
      <c r="A96" s="703" t="s">
        <v>89</v>
      </c>
      <c r="B96" s="963">
        <v>0</v>
      </c>
      <c r="C96" s="963">
        <v>0</v>
      </c>
      <c r="D96" s="963">
        <v>0</v>
      </c>
      <c r="E96" s="963">
        <v>0</v>
      </c>
      <c r="F96" s="963">
        <v>0</v>
      </c>
      <c r="G96" s="963">
        <v>0</v>
      </c>
      <c r="H96" s="963">
        <v>0</v>
      </c>
    </row>
    <row r="97" spans="1:8" s="80" customFormat="1" ht="14.25" customHeight="1" thickTop="1" thickBot="1">
      <c r="A97" s="705" t="s">
        <v>1358</v>
      </c>
      <c r="B97" s="709">
        <v>0</v>
      </c>
      <c r="C97" s="709">
        <v>0</v>
      </c>
      <c r="D97" s="709">
        <v>0</v>
      </c>
      <c r="E97" s="709">
        <v>0</v>
      </c>
      <c r="F97" s="709">
        <v>0</v>
      </c>
      <c r="G97" s="709">
        <v>0</v>
      </c>
      <c r="H97" s="709">
        <v>0</v>
      </c>
    </row>
    <row r="98" spans="1:8" s="80" customFormat="1" ht="14.25" customHeight="1" thickTop="1">
      <c r="A98" s="703" t="s">
        <v>1359</v>
      </c>
      <c r="B98" s="963">
        <v>0</v>
      </c>
      <c r="C98" s="963">
        <v>0</v>
      </c>
      <c r="D98" s="963">
        <v>0</v>
      </c>
      <c r="E98" s="963">
        <v>0</v>
      </c>
      <c r="F98" s="963">
        <v>0</v>
      </c>
      <c r="G98" s="963">
        <v>0</v>
      </c>
      <c r="H98" s="963">
        <v>0</v>
      </c>
    </row>
    <row r="99" spans="1:8" s="80" customFormat="1" ht="14.25" customHeight="1">
      <c r="A99" s="703" t="s">
        <v>1360</v>
      </c>
      <c r="B99" s="963">
        <v>0</v>
      </c>
      <c r="C99" s="963">
        <v>0</v>
      </c>
      <c r="D99" s="963">
        <v>0</v>
      </c>
      <c r="E99" s="963">
        <v>0</v>
      </c>
      <c r="F99" s="963">
        <v>0</v>
      </c>
      <c r="G99" s="963">
        <v>0</v>
      </c>
      <c r="H99" s="963">
        <v>0</v>
      </c>
    </row>
    <row r="100" spans="1:8" s="80" customFormat="1" ht="14.25" customHeight="1">
      <c r="A100" s="703" t="s">
        <v>1361</v>
      </c>
      <c r="B100" s="963">
        <v>0</v>
      </c>
      <c r="C100" s="963">
        <v>0</v>
      </c>
      <c r="D100" s="963">
        <v>0</v>
      </c>
      <c r="E100" s="963">
        <v>0</v>
      </c>
      <c r="F100" s="963">
        <v>0</v>
      </c>
      <c r="G100" s="963">
        <v>0</v>
      </c>
      <c r="H100" s="963">
        <v>0</v>
      </c>
    </row>
    <row r="101" spans="1:8" s="80" customFormat="1" ht="14.25" customHeight="1">
      <c r="A101" s="703" t="s">
        <v>1362</v>
      </c>
      <c r="B101" s="963">
        <v>0</v>
      </c>
      <c r="C101" s="963">
        <v>0</v>
      </c>
      <c r="D101" s="963">
        <v>0</v>
      </c>
      <c r="E101" s="963">
        <v>0</v>
      </c>
      <c r="F101" s="963">
        <v>0</v>
      </c>
      <c r="G101" s="963">
        <v>0</v>
      </c>
      <c r="H101" s="963">
        <v>0</v>
      </c>
    </row>
    <row r="102" spans="1:8" s="80" customFormat="1" ht="14.25" customHeight="1">
      <c r="A102" s="703" t="s">
        <v>1366</v>
      </c>
      <c r="B102" s="963">
        <v>0</v>
      </c>
      <c r="C102" s="963">
        <v>0</v>
      </c>
      <c r="D102" s="963">
        <v>0</v>
      </c>
      <c r="E102" s="963">
        <v>0</v>
      </c>
      <c r="F102" s="963">
        <v>0</v>
      </c>
      <c r="G102" s="963">
        <v>0</v>
      </c>
      <c r="H102" s="963">
        <v>0</v>
      </c>
    </row>
    <row r="103" spans="1:8" s="80" customFormat="1" ht="14.25" customHeight="1" thickBot="1">
      <c r="A103" s="703" t="s">
        <v>1364</v>
      </c>
      <c r="B103" s="963">
        <v>0</v>
      </c>
      <c r="C103" s="963">
        <v>0</v>
      </c>
      <c r="D103" s="963">
        <v>0</v>
      </c>
      <c r="E103" s="963">
        <v>0</v>
      </c>
      <c r="F103" s="963">
        <v>0</v>
      </c>
      <c r="G103" s="963">
        <v>0</v>
      </c>
      <c r="H103" s="963">
        <v>0</v>
      </c>
    </row>
    <row r="104" spans="1:8" s="54" customFormat="1" ht="14.25" customHeight="1" thickTop="1" thickBot="1">
      <c r="A104" s="675" t="s">
        <v>90</v>
      </c>
      <c r="B104" s="667">
        <v>1856006295.9300001</v>
      </c>
      <c r="C104" s="667">
        <v>742219156.21000004</v>
      </c>
      <c r="D104" s="667">
        <v>208321104.33000001</v>
      </c>
      <c r="E104" s="667">
        <v>78805082.680000007</v>
      </c>
      <c r="F104" s="667">
        <v>43269180.609999999</v>
      </c>
      <c r="G104" s="667">
        <v>53456542.079999998</v>
      </c>
      <c r="H104" s="667">
        <v>2982077361.8400002</v>
      </c>
    </row>
    <row r="105" spans="1:8" ht="14.25" customHeight="1" thickTop="1" thickBot="1">
      <c r="A105" s="673" t="s">
        <v>743</v>
      </c>
      <c r="B105" s="668">
        <v>1743805275.8900001</v>
      </c>
      <c r="C105" s="668">
        <v>629415179.73000002</v>
      </c>
      <c r="D105" s="668">
        <v>199435707.19999999</v>
      </c>
      <c r="E105" s="668">
        <v>73416822.140000001</v>
      </c>
      <c r="F105" s="668">
        <v>42886752.039999999</v>
      </c>
      <c r="G105" s="668">
        <v>46096896.759999998</v>
      </c>
      <c r="H105" s="668">
        <v>2735056633.7600002</v>
      </c>
    </row>
    <row r="106" spans="1:8" ht="14.25" customHeight="1" thickTop="1">
      <c r="A106" s="46" t="s">
        <v>92</v>
      </c>
      <c r="B106" s="416">
        <v>698307.39</v>
      </c>
      <c r="C106" s="416">
        <v>0</v>
      </c>
      <c r="D106" s="416">
        <v>0</v>
      </c>
      <c r="E106" s="416">
        <v>0</v>
      </c>
      <c r="F106" s="416">
        <v>0</v>
      </c>
      <c r="G106" s="416">
        <v>0</v>
      </c>
      <c r="H106" s="416">
        <v>698307.39</v>
      </c>
    </row>
    <row r="107" spans="1:8" ht="14.25" customHeight="1">
      <c r="A107" s="46" t="s">
        <v>93</v>
      </c>
      <c r="B107" s="416">
        <v>0</v>
      </c>
      <c r="C107" s="416">
        <v>0</v>
      </c>
      <c r="D107" s="416">
        <v>0</v>
      </c>
      <c r="E107" s="416">
        <v>0</v>
      </c>
      <c r="F107" s="416">
        <v>0</v>
      </c>
      <c r="G107" s="416">
        <v>0</v>
      </c>
      <c r="H107" s="416">
        <v>0</v>
      </c>
    </row>
    <row r="108" spans="1:8" ht="14.25" customHeight="1">
      <c r="A108" s="46" t="s">
        <v>94</v>
      </c>
      <c r="B108" s="416">
        <v>698307.39</v>
      </c>
      <c r="C108" s="416">
        <v>0</v>
      </c>
      <c r="D108" s="416">
        <v>0</v>
      </c>
      <c r="E108" s="416">
        <v>0</v>
      </c>
      <c r="F108" s="416">
        <v>0</v>
      </c>
      <c r="G108" s="416">
        <v>0</v>
      </c>
      <c r="H108" s="416">
        <v>698307.39</v>
      </c>
    </row>
    <row r="109" spans="1:8" ht="14.25" customHeight="1">
      <c r="A109" s="46" t="s">
        <v>95</v>
      </c>
      <c r="B109" s="416">
        <v>1509595750.8599999</v>
      </c>
      <c r="C109" s="416">
        <v>375344229.99000001</v>
      </c>
      <c r="D109" s="416">
        <v>173266835.53999999</v>
      </c>
      <c r="E109" s="416">
        <v>32794155.160000004</v>
      </c>
      <c r="F109" s="416">
        <v>17642018.210000001</v>
      </c>
      <c r="G109" s="416">
        <v>18709361.780000001</v>
      </c>
      <c r="H109" s="416">
        <v>2127352351.5400002</v>
      </c>
    </row>
    <row r="110" spans="1:8" ht="14.25" customHeight="1">
      <c r="A110" s="674" t="s">
        <v>96</v>
      </c>
      <c r="B110" s="416">
        <v>219445411.52000001</v>
      </c>
      <c r="C110" s="416">
        <v>242986136.94</v>
      </c>
      <c r="D110" s="416">
        <v>25972255.48</v>
      </c>
      <c r="E110" s="416">
        <v>39266523.770000003</v>
      </c>
      <c r="F110" s="416">
        <v>23175735.140000001</v>
      </c>
      <c r="G110" s="416">
        <v>24367806.09</v>
      </c>
      <c r="H110" s="416">
        <v>575213868.94000006</v>
      </c>
    </row>
    <row r="111" spans="1:8" ht="14.25" customHeight="1">
      <c r="A111" s="54" t="s">
        <v>97</v>
      </c>
      <c r="B111" s="416">
        <v>42951780.590000004</v>
      </c>
      <c r="C111" s="416">
        <v>11166992.380000001</v>
      </c>
      <c r="D111" s="416">
        <v>3234299.7</v>
      </c>
      <c r="E111" s="416">
        <v>4347397.5199999996</v>
      </c>
      <c r="F111" s="416">
        <v>1060088.8799999999</v>
      </c>
      <c r="G111" s="416">
        <v>93873.17</v>
      </c>
      <c r="H111" s="416">
        <v>62854432.240000002</v>
      </c>
    </row>
    <row r="112" spans="1:8" ht="14.25" customHeight="1">
      <c r="A112" s="54" t="s">
        <v>98</v>
      </c>
      <c r="B112" s="416">
        <v>346076.08</v>
      </c>
      <c r="C112" s="416">
        <v>0</v>
      </c>
      <c r="D112" s="416">
        <v>0</v>
      </c>
      <c r="E112" s="416">
        <v>0</v>
      </c>
      <c r="F112" s="416">
        <v>0</v>
      </c>
      <c r="G112" s="416">
        <v>0</v>
      </c>
      <c r="H112" s="416">
        <v>346076.08</v>
      </c>
    </row>
    <row r="113" spans="1:8" ht="14.25" customHeight="1">
      <c r="A113" s="54" t="s">
        <v>99</v>
      </c>
      <c r="B113" s="416">
        <v>17244770.800000001</v>
      </c>
      <c r="C113" s="416">
        <v>1288255.98</v>
      </c>
      <c r="D113" s="416">
        <v>4889626.59</v>
      </c>
      <c r="E113" s="416">
        <v>262850.48</v>
      </c>
      <c r="F113" s="416">
        <v>0</v>
      </c>
      <c r="G113" s="416">
        <v>0</v>
      </c>
      <c r="H113" s="416">
        <v>23685503.850000001</v>
      </c>
    </row>
    <row r="114" spans="1:8" ht="14.25" customHeight="1">
      <c r="A114" s="54" t="s">
        <v>100</v>
      </c>
      <c r="B114" s="416">
        <v>53789485.640000001</v>
      </c>
      <c r="C114" s="416">
        <v>3059653.05</v>
      </c>
      <c r="D114" s="416">
        <v>6644888.4199999999</v>
      </c>
      <c r="E114" s="416">
        <v>1904240.84</v>
      </c>
      <c r="F114" s="416">
        <v>185000</v>
      </c>
      <c r="G114" s="416">
        <v>0</v>
      </c>
      <c r="H114" s="416">
        <v>65583267.95000001</v>
      </c>
    </row>
    <row r="115" spans="1:8" ht="14.25" customHeight="1">
      <c r="A115" s="54" t="s">
        <v>101</v>
      </c>
      <c r="B115" s="416">
        <v>40998830.890000001</v>
      </c>
      <c r="C115" s="416">
        <v>5225607.74</v>
      </c>
      <c r="D115" s="416">
        <v>1902305.04</v>
      </c>
      <c r="E115" s="416">
        <v>6228468.2000000002</v>
      </c>
      <c r="F115" s="416">
        <v>98122.32</v>
      </c>
      <c r="G115" s="416">
        <v>252126.47</v>
      </c>
      <c r="H115" s="416">
        <v>54705460.659999996</v>
      </c>
    </row>
    <row r="116" spans="1:8" ht="14.25" customHeight="1">
      <c r="A116" s="54" t="s">
        <v>102</v>
      </c>
      <c r="B116" s="416">
        <v>50365197.460000001</v>
      </c>
      <c r="C116" s="416">
        <v>188758650.19</v>
      </c>
      <c r="D116" s="416">
        <v>9301135.7300000004</v>
      </c>
      <c r="E116" s="416">
        <v>23767944.699999999</v>
      </c>
      <c r="F116" s="416">
        <v>6902523.9400000004</v>
      </c>
      <c r="G116" s="416">
        <v>1720131.73</v>
      </c>
      <c r="H116" s="416">
        <v>280815583.75</v>
      </c>
    </row>
    <row r="117" spans="1:8" ht="14.25" customHeight="1">
      <c r="A117" s="387" t="s">
        <v>103</v>
      </c>
      <c r="B117" s="416">
        <v>0</v>
      </c>
      <c r="C117" s="416">
        <v>21354304.77</v>
      </c>
      <c r="D117" s="416">
        <v>0</v>
      </c>
      <c r="E117" s="416">
        <v>1645021.98</v>
      </c>
      <c r="F117" s="416">
        <v>8730000</v>
      </c>
      <c r="G117" s="416">
        <v>3958000</v>
      </c>
      <c r="H117" s="416">
        <v>35687326.75</v>
      </c>
    </row>
    <row r="118" spans="1:8" ht="14.25" customHeight="1">
      <c r="A118" s="387" t="s">
        <v>104</v>
      </c>
      <c r="B118" s="416">
        <v>13749270.060000001</v>
      </c>
      <c r="C118" s="416">
        <v>12132672.83</v>
      </c>
      <c r="D118" s="416">
        <v>0</v>
      </c>
      <c r="E118" s="416">
        <v>1110600.05</v>
      </c>
      <c r="F118" s="416">
        <v>6200000</v>
      </c>
      <c r="G118" s="416">
        <v>18343674.719999999</v>
      </c>
      <c r="H118" s="416">
        <v>51536217.659999996</v>
      </c>
    </row>
    <row r="119" spans="1:8" ht="14.25" customHeight="1">
      <c r="A119" s="46" t="s">
        <v>105</v>
      </c>
      <c r="B119" s="416">
        <v>12507607.23</v>
      </c>
      <c r="C119" s="416">
        <v>7815280.9100000001</v>
      </c>
      <c r="D119" s="416">
        <v>2000</v>
      </c>
      <c r="E119" s="416">
        <v>476110.48</v>
      </c>
      <c r="F119" s="416">
        <v>1150000</v>
      </c>
      <c r="G119" s="416">
        <v>2817882.49</v>
      </c>
      <c r="H119" s="416">
        <v>24768881.109999999</v>
      </c>
    </row>
    <row r="120" spans="1:8" ht="14.25" customHeight="1">
      <c r="A120" s="46" t="s">
        <v>106</v>
      </c>
      <c r="B120" s="416">
        <v>0</v>
      </c>
      <c r="C120" s="416">
        <v>0</v>
      </c>
      <c r="D120" s="416">
        <v>0</v>
      </c>
      <c r="E120" s="416">
        <v>0</v>
      </c>
      <c r="F120" s="416">
        <v>0</v>
      </c>
      <c r="G120" s="416">
        <v>0</v>
      </c>
      <c r="H120" s="416">
        <v>0</v>
      </c>
    </row>
    <row r="121" spans="1:8" ht="14.25" customHeight="1" thickBot="1">
      <c r="A121" s="46" t="s">
        <v>107</v>
      </c>
      <c r="B121" s="416">
        <v>1558198.89</v>
      </c>
      <c r="C121" s="416">
        <v>3269531.89</v>
      </c>
      <c r="D121" s="416">
        <v>194616.18</v>
      </c>
      <c r="E121" s="416">
        <v>880032.73</v>
      </c>
      <c r="F121" s="416">
        <v>918998.69</v>
      </c>
      <c r="G121" s="416">
        <v>201846.39999999999</v>
      </c>
      <c r="H121" s="416">
        <v>7023224.7800000003</v>
      </c>
    </row>
    <row r="122" spans="1:8" ht="14.25" customHeight="1" thickTop="1" thickBot="1">
      <c r="A122" s="675" t="s">
        <v>108</v>
      </c>
      <c r="B122" s="667">
        <v>957218.41</v>
      </c>
      <c r="C122" s="667">
        <v>17237.64</v>
      </c>
      <c r="D122" s="667">
        <v>0</v>
      </c>
      <c r="E122" s="667">
        <v>2074.02</v>
      </c>
      <c r="F122" s="667">
        <v>0</v>
      </c>
      <c r="G122" s="667">
        <v>459.69</v>
      </c>
      <c r="H122" s="667">
        <v>976989.76</v>
      </c>
    </row>
    <row r="123" spans="1:8" ht="14.25" customHeight="1" thickTop="1" thickBot="1">
      <c r="A123" s="673" t="s">
        <v>109</v>
      </c>
      <c r="B123" s="668">
        <v>0</v>
      </c>
      <c r="C123" s="668">
        <v>0</v>
      </c>
      <c r="D123" s="668">
        <v>0</v>
      </c>
      <c r="E123" s="668">
        <v>0</v>
      </c>
      <c r="F123" s="668">
        <v>0</v>
      </c>
      <c r="G123" s="668">
        <v>0</v>
      </c>
      <c r="H123" s="668">
        <v>0</v>
      </c>
    </row>
    <row r="124" spans="1:8" ht="14.25" customHeight="1" thickTop="1">
      <c r="A124" s="46" t="s">
        <v>110</v>
      </c>
      <c r="B124" s="416">
        <v>0</v>
      </c>
      <c r="C124" s="416">
        <v>0</v>
      </c>
      <c r="D124" s="416">
        <v>0</v>
      </c>
      <c r="E124" s="416">
        <v>0</v>
      </c>
      <c r="F124" s="416">
        <v>0</v>
      </c>
      <c r="G124" s="416">
        <v>0</v>
      </c>
      <c r="H124" s="416">
        <v>0</v>
      </c>
    </row>
    <row r="125" spans="1:8" ht="14.25" customHeight="1">
      <c r="A125" s="46" t="s">
        <v>111</v>
      </c>
      <c r="B125" s="416">
        <v>0</v>
      </c>
      <c r="C125" s="416">
        <v>0</v>
      </c>
      <c r="D125" s="416">
        <v>0</v>
      </c>
      <c r="E125" s="416">
        <v>0</v>
      </c>
      <c r="F125" s="416">
        <v>0</v>
      </c>
      <c r="G125" s="416">
        <v>0</v>
      </c>
      <c r="H125" s="416">
        <v>0</v>
      </c>
    </row>
    <row r="126" spans="1:8" ht="14.25" customHeight="1">
      <c r="A126" s="46" t="s">
        <v>112</v>
      </c>
      <c r="B126" s="416">
        <v>0</v>
      </c>
      <c r="C126" s="416">
        <v>0</v>
      </c>
      <c r="D126" s="416">
        <v>0</v>
      </c>
      <c r="E126" s="416">
        <v>0</v>
      </c>
      <c r="F126" s="416">
        <v>0</v>
      </c>
      <c r="G126" s="416">
        <v>0</v>
      </c>
      <c r="H126" s="416">
        <v>0</v>
      </c>
    </row>
    <row r="127" spans="1:8" ht="14.25" customHeight="1">
      <c r="A127" s="46" t="s">
        <v>113</v>
      </c>
      <c r="B127" s="416">
        <v>0</v>
      </c>
      <c r="C127" s="416">
        <v>0</v>
      </c>
      <c r="D127" s="416">
        <v>0</v>
      </c>
      <c r="E127" s="416">
        <v>0</v>
      </c>
      <c r="F127" s="416">
        <v>0</v>
      </c>
      <c r="G127" s="416">
        <v>0</v>
      </c>
      <c r="H127" s="416">
        <v>0</v>
      </c>
    </row>
    <row r="128" spans="1:8" ht="14.25" customHeight="1">
      <c r="A128" s="46" t="s">
        <v>114</v>
      </c>
      <c r="B128" s="416">
        <v>0</v>
      </c>
      <c r="C128" s="416">
        <v>0</v>
      </c>
      <c r="D128" s="416">
        <v>0</v>
      </c>
      <c r="E128" s="416">
        <v>0</v>
      </c>
      <c r="F128" s="416">
        <v>0</v>
      </c>
      <c r="G128" s="416">
        <v>0</v>
      </c>
      <c r="H128" s="416">
        <v>0</v>
      </c>
    </row>
    <row r="129" spans="1:8" ht="14.25" customHeight="1" thickBot="1">
      <c r="A129" s="46" t="s">
        <v>115</v>
      </c>
      <c r="B129" s="416">
        <v>0</v>
      </c>
      <c r="C129" s="416">
        <v>0</v>
      </c>
      <c r="D129" s="416">
        <v>0</v>
      </c>
      <c r="E129" s="416">
        <v>0</v>
      </c>
      <c r="F129" s="416">
        <v>0</v>
      </c>
      <c r="G129" s="416">
        <v>0</v>
      </c>
      <c r="H129" s="416">
        <v>0</v>
      </c>
    </row>
    <row r="130" spans="1:8" ht="14.25" customHeight="1" thickTop="1" thickBot="1">
      <c r="A130" s="673" t="s">
        <v>116</v>
      </c>
      <c r="B130" s="668">
        <v>258027.08000000002</v>
      </c>
      <c r="C130" s="668">
        <v>102376789.2</v>
      </c>
      <c r="D130" s="668">
        <v>1548738.38</v>
      </c>
      <c r="E130" s="668">
        <v>4241830.96</v>
      </c>
      <c r="F130" s="668">
        <v>0</v>
      </c>
      <c r="G130" s="668">
        <v>6098112.5599999996</v>
      </c>
      <c r="H130" s="668">
        <v>114523498.18000001</v>
      </c>
    </row>
    <row r="131" spans="1:8" ht="14.25" customHeight="1" thickTop="1">
      <c r="A131" s="46" t="s">
        <v>117</v>
      </c>
      <c r="B131" s="416">
        <v>0</v>
      </c>
      <c r="C131" s="416">
        <v>0</v>
      </c>
      <c r="D131" s="416">
        <v>0</v>
      </c>
      <c r="E131" s="416">
        <v>0</v>
      </c>
      <c r="F131" s="416">
        <v>0</v>
      </c>
      <c r="G131" s="416">
        <v>0</v>
      </c>
      <c r="H131" s="416">
        <v>0</v>
      </c>
    </row>
    <row r="132" spans="1:8" ht="14.25" customHeight="1">
      <c r="A132" s="46" t="s">
        <v>1367</v>
      </c>
      <c r="B132" s="416">
        <v>0</v>
      </c>
      <c r="C132" s="416">
        <v>5000000</v>
      </c>
      <c r="D132" s="416">
        <v>0</v>
      </c>
      <c r="E132" s="416">
        <v>0</v>
      </c>
      <c r="F132" s="416">
        <v>0</v>
      </c>
      <c r="G132" s="416">
        <v>1340000</v>
      </c>
      <c r="H132" s="416">
        <v>6340000</v>
      </c>
    </row>
    <row r="133" spans="1:8" ht="14.25" customHeight="1">
      <c r="A133" s="46" t="s">
        <v>119</v>
      </c>
      <c r="B133" s="416">
        <v>0</v>
      </c>
      <c r="C133" s="416">
        <v>0</v>
      </c>
      <c r="D133" s="416">
        <v>0</v>
      </c>
      <c r="E133" s="416">
        <v>0</v>
      </c>
      <c r="F133" s="416">
        <v>0</v>
      </c>
      <c r="G133" s="416">
        <v>0</v>
      </c>
      <c r="H133" s="416">
        <v>0</v>
      </c>
    </row>
    <row r="134" spans="1:8" ht="14.25" customHeight="1">
      <c r="A134" s="46" t="s">
        <v>1236</v>
      </c>
      <c r="B134" s="416">
        <v>0</v>
      </c>
      <c r="C134" s="416">
        <v>0</v>
      </c>
      <c r="D134" s="416">
        <v>0</v>
      </c>
      <c r="E134" s="416">
        <v>0</v>
      </c>
      <c r="F134" s="416">
        <v>0</v>
      </c>
      <c r="G134" s="416">
        <v>0</v>
      </c>
      <c r="H134" s="416">
        <v>0</v>
      </c>
    </row>
    <row r="135" spans="1:8" ht="14.25" customHeight="1">
      <c r="A135" s="46" t="s">
        <v>120</v>
      </c>
      <c r="B135" s="416">
        <v>258027.08000000002</v>
      </c>
      <c r="C135" s="416">
        <v>96627976.719999999</v>
      </c>
      <c r="D135" s="416">
        <v>1539230.56</v>
      </c>
      <c r="E135" s="416">
        <v>4241830.95</v>
      </c>
      <c r="F135" s="416">
        <v>0</v>
      </c>
      <c r="G135" s="416">
        <v>4666913.47</v>
      </c>
      <c r="H135" s="416">
        <v>107333978.78</v>
      </c>
    </row>
    <row r="136" spans="1:8" ht="14.25" customHeight="1">
      <c r="A136" s="46" t="s">
        <v>121</v>
      </c>
      <c r="B136" s="416">
        <v>0</v>
      </c>
      <c r="C136" s="416">
        <v>0</v>
      </c>
      <c r="D136" s="416">
        <v>0</v>
      </c>
      <c r="E136" s="416">
        <v>0</v>
      </c>
      <c r="F136" s="416">
        <v>0</v>
      </c>
      <c r="G136" s="416">
        <v>0</v>
      </c>
      <c r="H136" s="416">
        <v>0</v>
      </c>
    </row>
    <row r="137" spans="1:8" ht="14.25" customHeight="1">
      <c r="A137" s="46" t="s">
        <v>122</v>
      </c>
      <c r="B137" s="416">
        <v>0</v>
      </c>
      <c r="C137" s="416">
        <v>0</v>
      </c>
      <c r="D137" s="416">
        <v>0</v>
      </c>
      <c r="E137" s="416">
        <v>0</v>
      </c>
      <c r="F137" s="416">
        <v>0</v>
      </c>
      <c r="G137" s="416">
        <v>0</v>
      </c>
      <c r="H137" s="416">
        <v>0</v>
      </c>
    </row>
    <row r="138" spans="1:8" ht="14.25" customHeight="1" thickBot="1">
      <c r="A138" s="46" t="s">
        <v>123</v>
      </c>
      <c r="B138" s="416">
        <v>0</v>
      </c>
      <c r="C138" s="416">
        <v>748812.48</v>
      </c>
      <c r="D138" s="416">
        <v>9507.82</v>
      </c>
      <c r="E138" s="416">
        <v>0.01</v>
      </c>
      <c r="F138" s="416">
        <v>0</v>
      </c>
      <c r="G138" s="416">
        <v>91199.09</v>
      </c>
      <c r="H138" s="416">
        <v>849519.4</v>
      </c>
    </row>
    <row r="139" spans="1:8" ht="14.25" customHeight="1" thickTop="1" thickBot="1">
      <c r="A139" s="673" t="s">
        <v>124</v>
      </c>
      <c r="B139" s="668">
        <v>47309784.369999997</v>
      </c>
      <c r="C139" s="668">
        <v>6079949.6399999997</v>
      </c>
      <c r="D139" s="668">
        <v>2866967.61</v>
      </c>
      <c r="E139" s="668">
        <v>765004.2</v>
      </c>
      <c r="F139" s="668">
        <v>110818.65</v>
      </c>
      <c r="G139" s="668">
        <v>984620.16</v>
      </c>
      <c r="H139" s="668">
        <v>58117144.630000003</v>
      </c>
    </row>
    <row r="140" spans="1:8" ht="14.25" customHeight="1" thickTop="1">
      <c r="A140" s="46" t="s">
        <v>58</v>
      </c>
      <c r="B140" s="416">
        <v>199740.91</v>
      </c>
      <c r="C140" s="416">
        <v>0</v>
      </c>
      <c r="D140" s="416">
        <v>0</v>
      </c>
      <c r="E140" s="416">
        <v>0</v>
      </c>
      <c r="F140" s="416">
        <v>0</v>
      </c>
      <c r="G140" s="416">
        <v>0</v>
      </c>
      <c r="H140" s="416">
        <v>199740.91</v>
      </c>
    </row>
    <row r="141" spans="1:8" ht="14.25" customHeight="1">
      <c r="A141" s="46" t="s">
        <v>60</v>
      </c>
      <c r="B141" s="416">
        <v>24747855.670000002</v>
      </c>
      <c r="C141" s="416">
        <v>1970301.6</v>
      </c>
      <c r="D141" s="416">
        <v>1401662.09</v>
      </c>
      <c r="E141" s="416">
        <v>320068.40999999997</v>
      </c>
      <c r="F141" s="416">
        <v>34087.17</v>
      </c>
      <c r="G141" s="416">
        <v>360546.56</v>
      </c>
      <c r="H141" s="416">
        <v>28834521.5</v>
      </c>
    </row>
    <row r="142" spans="1:8" ht="14.25" customHeight="1">
      <c r="A142" s="46" t="s">
        <v>125</v>
      </c>
      <c r="B142" s="416">
        <v>22210196.239999998</v>
      </c>
      <c r="C142" s="416">
        <v>4006729.61</v>
      </c>
      <c r="D142" s="416">
        <v>1465305.52</v>
      </c>
      <c r="E142" s="416">
        <v>354239.37</v>
      </c>
      <c r="F142" s="416">
        <v>76731.48</v>
      </c>
      <c r="G142" s="416">
        <v>615932.75</v>
      </c>
      <c r="H142" s="416">
        <v>28729134.969999999</v>
      </c>
    </row>
    <row r="143" spans="1:8" ht="14.25" customHeight="1">
      <c r="A143" s="46" t="s">
        <v>87</v>
      </c>
      <c r="B143" s="416">
        <v>151991.54999999999</v>
      </c>
      <c r="C143" s="416">
        <v>102918.43</v>
      </c>
      <c r="D143" s="416">
        <v>0</v>
      </c>
      <c r="E143" s="416">
        <v>90696.42</v>
      </c>
      <c r="F143" s="416">
        <v>0</v>
      </c>
      <c r="G143" s="416">
        <v>8140.85</v>
      </c>
      <c r="H143" s="416">
        <v>353747.25</v>
      </c>
    </row>
    <row r="144" spans="1:8" ht="14.25" customHeight="1" thickBot="1">
      <c r="A144" s="46" t="s">
        <v>126</v>
      </c>
      <c r="B144" s="416">
        <v>0</v>
      </c>
      <c r="C144" s="416">
        <v>0</v>
      </c>
      <c r="D144" s="416">
        <v>0</v>
      </c>
      <c r="E144" s="416">
        <v>0</v>
      </c>
      <c r="F144" s="416">
        <v>0</v>
      </c>
      <c r="G144" s="416">
        <v>0</v>
      </c>
      <c r="H144" s="416">
        <v>0</v>
      </c>
    </row>
    <row r="145" spans="1:8" ht="14.25" customHeight="1" thickTop="1" thickBot="1">
      <c r="A145" s="673" t="s">
        <v>127</v>
      </c>
      <c r="B145" s="668">
        <v>63675990.18</v>
      </c>
      <c r="C145" s="668">
        <v>4330000</v>
      </c>
      <c r="D145" s="668">
        <v>4469691.1399999997</v>
      </c>
      <c r="E145" s="668">
        <v>379351.36</v>
      </c>
      <c r="F145" s="668">
        <v>271609.92</v>
      </c>
      <c r="G145" s="668">
        <v>276452.90999999997</v>
      </c>
      <c r="H145" s="668">
        <v>73403095.510000005</v>
      </c>
    </row>
    <row r="146" spans="1:8" ht="14.25" customHeight="1" thickTop="1">
      <c r="A146" s="46" t="s">
        <v>128</v>
      </c>
      <c r="B146" s="416">
        <v>96890.19</v>
      </c>
      <c r="C146" s="416">
        <v>0</v>
      </c>
      <c r="D146" s="416">
        <v>0</v>
      </c>
      <c r="E146" s="416">
        <v>0</v>
      </c>
      <c r="F146" s="416">
        <v>0</v>
      </c>
      <c r="G146" s="416">
        <v>0</v>
      </c>
      <c r="H146" s="416">
        <v>96890.19</v>
      </c>
    </row>
    <row r="147" spans="1:8" ht="14.25" customHeight="1">
      <c r="A147" s="46" t="s">
        <v>129</v>
      </c>
      <c r="B147" s="416">
        <v>0</v>
      </c>
      <c r="C147" s="416">
        <v>0</v>
      </c>
      <c r="D147" s="416">
        <v>0</v>
      </c>
      <c r="E147" s="416">
        <v>0</v>
      </c>
      <c r="F147" s="416">
        <v>0</v>
      </c>
      <c r="G147" s="416">
        <v>0</v>
      </c>
      <c r="H147" s="416">
        <v>0</v>
      </c>
    </row>
    <row r="148" spans="1:8" ht="14.25" customHeight="1">
      <c r="A148" s="46" t="s">
        <v>130</v>
      </c>
      <c r="B148" s="416">
        <v>50864034.869999997</v>
      </c>
      <c r="C148" s="416">
        <v>680000</v>
      </c>
      <c r="D148" s="416">
        <v>2280773.08</v>
      </c>
      <c r="E148" s="416">
        <v>0</v>
      </c>
      <c r="F148" s="416">
        <v>0</v>
      </c>
      <c r="G148" s="416">
        <v>11119.22</v>
      </c>
      <c r="H148" s="416">
        <v>53835927.170000002</v>
      </c>
    </row>
    <row r="149" spans="1:8" ht="14.25" customHeight="1">
      <c r="A149" s="46" t="s">
        <v>131</v>
      </c>
      <c r="B149" s="416">
        <v>12715065.119999999</v>
      </c>
      <c r="C149" s="416">
        <v>3650000</v>
      </c>
      <c r="D149" s="416">
        <v>1069853.47</v>
      </c>
      <c r="E149" s="416">
        <v>379351.36</v>
      </c>
      <c r="F149" s="416">
        <v>271609.92</v>
      </c>
      <c r="G149" s="416">
        <v>265333.69</v>
      </c>
      <c r="H149" s="416">
        <v>18351213.559999999</v>
      </c>
    </row>
    <row r="150" spans="1:8" ht="14.25" customHeight="1" thickBot="1">
      <c r="A150" s="46" t="s">
        <v>132</v>
      </c>
      <c r="B150" s="416">
        <v>0</v>
      </c>
      <c r="C150" s="416">
        <v>0</v>
      </c>
      <c r="D150" s="416">
        <v>1119064.5900000001</v>
      </c>
      <c r="E150" s="416">
        <v>0</v>
      </c>
      <c r="F150" s="416">
        <v>0</v>
      </c>
      <c r="G150" s="416">
        <v>0</v>
      </c>
      <c r="H150" s="416">
        <v>1119064.5900000001</v>
      </c>
    </row>
    <row r="151" spans="1:8" ht="14.25" customHeight="1" thickTop="1" thickBot="1">
      <c r="A151" s="673" t="s">
        <v>133</v>
      </c>
      <c r="B151" s="668">
        <v>0</v>
      </c>
      <c r="C151" s="668">
        <v>0</v>
      </c>
      <c r="D151" s="668">
        <v>0</v>
      </c>
      <c r="E151" s="668">
        <v>0</v>
      </c>
      <c r="F151" s="668">
        <v>0</v>
      </c>
      <c r="G151" s="668">
        <v>0</v>
      </c>
      <c r="H151" s="668">
        <v>0</v>
      </c>
    </row>
    <row r="152" spans="1:8" ht="14.25" customHeight="1" thickTop="1">
      <c r="A152" s="46" t="s">
        <v>134</v>
      </c>
      <c r="B152" s="416">
        <v>0</v>
      </c>
      <c r="C152" s="416">
        <v>0</v>
      </c>
      <c r="D152" s="416">
        <v>0</v>
      </c>
      <c r="E152" s="416">
        <v>0</v>
      </c>
      <c r="F152" s="416">
        <v>0</v>
      </c>
      <c r="G152" s="416">
        <v>0</v>
      </c>
      <c r="H152" s="416">
        <v>0</v>
      </c>
    </row>
    <row r="153" spans="1:8" ht="14.25" customHeight="1">
      <c r="A153" s="46" t="s">
        <v>135</v>
      </c>
      <c r="B153" s="416">
        <v>0</v>
      </c>
      <c r="C153" s="416">
        <v>0</v>
      </c>
      <c r="D153" s="416">
        <v>0</v>
      </c>
      <c r="E153" s="416">
        <v>0</v>
      </c>
      <c r="F153" s="416">
        <v>0</v>
      </c>
      <c r="G153" s="416">
        <v>0</v>
      </c>
      <c r="H153" s="416">
        <v>0</v>
      </c>
    </row>
    <row r="154" spans="1:8" ht="14.25" customHeight="1">
      <c r="A154" s="46" t="s">
        <v>136</v>
      </c>
      <c r="B154" s="416">
        <v>0</v>
      </c>
      <c r="C154" s="416">
        <v>0</v>
      </c>
      <c r="D154" s="416">
        <v>0</v>
      </c>
      <c r="E154" s="416">
        <v>0</v>
      </c>
      <c r="F154" s="416">
        <v>0</v>
      </c>
      <c r="G154" s="416">
        <v>0</v>
      </c>
      <c r="H154" s="416">
        <v>0</v>
      </c>
    </row>
    <row r="155" spans="1:8" ht="14.25" customHeight="1" thickBot="1">
      <c r="A155" s="46" t="s">
        <v>137</v>
      </c>
      <c r="B155" s="416">
        <v>0</v>
      </c>
      <c r="C155" s="416">
        <v>0</v>
      </c>
      <c r="D155" s="416">
        <v>0</v>
      </c>
      <c r="E155" s="416">
        <v>0</v>
      </c>
      <c r="F155" s="416">
        <v>0</v>
      </c>
      <c r="G155" s="416">
        <v>0</v>
      </c>
      <c r="H155" s="416">
        <v>0</v>
      </c>
    </row>
    <row r="156" spans="1:8" ht="14.25" customHeight="1" thickTop="1" thickBot="1">
      <c r="A156" s="673" t="s">
        <v>138</v>
      </c>
      <c r="B156" s="668">
        <v>0</v>
      </c>
      <c r="C156" s="668">
        <v>0</v>
      </c>
      <c r="D156" s="668">
        <v>0</v>
      </c>
      <c r="E156" s="668">
        <v>0</v>
      </c>
      <c r="F156" s="668">
        <v>0</v>
      </c>
      <c r="G156" s="668">
        <v>0</v>
      </c>
      <c r="H156" s="668">
        <v>0</v>
      </c>
    </row>
    <row r="157" spans="1:8" ht="14.25" customHeight="1" thickTop="1">
      <c r="A157" s="46" t="s">
        <v>139</v>
      </c>
      <c r="B157" s="416">
        <v>0</v>
      </c>
      <c r="C157" s="416">
        <v>0</v>
      </c>
      <c r="D157" s="416">
        <v>0</v>
      </c>
      <c r="E157" s="416">
        <v>0</v>
      </c>
      <c r="F157" s="416">
        <v>0</v>
      </c>
      <c r="G157" s="416">
        <v>0</v>
      </c>
      <c r="H157" s="416">
        <v>0</v>
      </c>
    </row>
    <row r="158" spans="1:8" ht="14.25" customHeight="1">
      <c r="A158" s="46" t="s">
        <v>145</v>
      </c>
      <c r="B158" s="407">
        <v>0</v>
      </c>
      <c r="C158" s="407">
        <v>0</v>
      </c>
      <c r="D158" s="407">
        <v>0</v>
      </c>
      <c r="E158" s="407">
        <v>0</v>
      </c>
      <c r="F158" s="407">
        <v>0</v>
      </c>
      <c r="G158" s="407">
        <v>0</v>
      </c>
      <c r="H158" s="407">
        <v>0</v>
      </c>
    </row>
    <row r="159" spans="1:8" ht="14.25" customHeight="1" thickBot="1">
      <c r="A159" s="46" t="s">
        <v>146</v>
      </c>
      <c r="B159" s="407">
        <v>0</v>
      </c>
      <c r="C159" s="407">
        <v>0</v>
      </c>
      <c r="D159" s="407">
        <v>0</v>
      </c>
      <c r="E159" s="407">
        <v>0</v>
      </c>
      <c r="F159" s="407">
        <v>0</v>
      </c>
      <c r="G159" s="407">
        <v>0</v>
      </c>
      <c r="H159" s="407">
        <v>0</v>
      </c>
    </row>
    <row r="160" spans="1:8" ht="14.25" customHeight="1" thickTop="1" thickBot="1">
      <c r="A160" s="673" t="s">
        <v>147</v>
      </c>
      <c r="B160" s="668">
        <v>648180833.35000002</v>
      </c>
      <c r="C160" s="668">
        <v>89152956.180000007</v>
      </c>
      <c r="D160" s="668">
        <v>143419121.81</v>
      </c>
      <c r="E160" s="668">
        <v>4612865.47</v>
      </c>
      <c r="F160" s="668">
        <v>9628862.9600000009</v>
      </c>
      <c r="G160" s="668">
        <v>5346304.95</v>
      </c>
      <c r="H160" s="668">
        <v>900340944.72000003</v>
      </c>
    </row>
    <row r="161" spans="1:8" ht="14.25" customHeight="1" thickTop="1">
      <c r="A161" s="677" t="s">
        <v>148</v>
      </c>
      <c r="B161" s="416">
        <v>411490800</v>
      </c>
      <c r="C161" s="416">
        <v>55250100</v>
      </c>
      <c r="D161" s="416">
        <v>69392400</v>
      </c>
      <c r="E161" s="416">
        <v>5899900</v>
      </c>
      <c r="F161" s="416">
        <v>6766600</v>
      </c>
      <c r="G161" s="416">
        <v>4602500</v>
      </c>
      <c r="H161" s="416">
        <v>553402300</v>
      </c>
    </row>
    <row r="162" spans="1:8" ht="14.25" customHeight="1">
      <c r="A162" s="46" t="s">
        <v>149</v>
      </c>
      <c r="B162" s="416">
        <v>411490800</v>
      </c>
      <c r="C162" s="416">
        <v>55250100</v>
      </c>
      <c r="D162" s="416">
        <v>69392400</v>
      </c>
      <c r="E162" s="416">
        <v>5899900</v>
      </c>
      <c r="F162" s="416">
        <v>6766600</v>
      </c>
      <c r="G162" s="416">
        <v>4602500</v>
      </c>
      <c r="H162" s="416">
        <v>553402300</v>
      </c>
    </row>
    <row r="163" spans="1:8" ht="14.25" customHeight="1">
      <c r="A163" s="46" t="s">
        <v>150</v>
      </c>
      <c r="B163" s="416">
        <v>0</v>
      </c>
      <c r="C163" s="416">
        <v>0</v>
      </c>
      <c r="D163" s="416">
        <v>0</v>
      </c>
      <c r="E163" s="416">
        <v>0</v>
      </c>
      <c r="F163" s="416">
        <v>0</v>
      </c>
      <c r="G163" s="416">
        <v>0</v>
      </c>
      <c r="H163" s="416">
        <v>0</v>
      </c>
    </row>
    <row r="164" spans="1:8" ht="14.25" customHeight="1">
      <c r="A164" s="46" t="s">
        <v>151</v>
      </c>
      <c r="B164" s="416">
        <v>0</v>
      </c>
      <c r="C164" s="416">
        <v>0</v>
      </c>
      <c r="D164" s="416">
        <v>0</v>
      </c>
      <c r="E164" s="416">
        <v>0</v>
      </c>
      <c r="F164" s="416">
        <v>0</v>
      </c>
      <c r="G164" s="416">
        <v>0</v>
      </c>
      <c r="H164" s="416">
        <v>0</v>
      </c>
    </row>
    <row r="165" spans="1:8" ht="14.25" customHeight="1">
      <c r="A165" s="677" t="s">
        <v>152</v>
      </c>
      <c r="B165" s="416">
        <v>0</v>
      </c>
      <c r="C165" s="416">
        <v>0</v>
      </c>
      <c r="D165" s="416">
        <v>0</v>
      </c>
      <c r="E165" s="416">
        <v>0</v>
      </c>
      <c r="F165" s="416">
        <v>0</v>
      </c>
      <c r="G165" s="416">
        <v>4739.32</v>
      </c>
      <c r="H165" s="416">
        <v>4739.32</v>
      </c>
    </row>
    <row r="166" spans="1:8" ht="14.25" customHeight="1">
      <c r="A166" s="46" t="s">
        <v>153</v>
      </c>
      <c r="B166" s="416">
        <v>0</v>
      </c>
      <c r="C166" s="416">
        <v>0</v>
      </c>
      <c r="D166" s="416">
        <v>0</v>
      </c>
      <c r="E166" s="416">
        <v>0</v>
      </c>
      <c r="F166" s="416">
        <v>0</v>
      </c>
      <c r="G166" s="416">
        <v>0</v>
      </c>
      <c r="H166" s="416">
        <v>0</v>
      </c>
    </row>
    <row r="167" spans="1:8" ht="14.25" customHeight="1">
      <c r="A167" s="46" t="s">
        <v>154</v>
      </c>
      <c r="B167" s="416">
        <v>0</v>
      </c>
      <c r="C167" s="416">
        <v>0</v>
      </c>
      <c r="D167" s="416">
        <v>0</v>
      </c>
      <c r="E167" s="416">
        <v>0</v>
      </c>
      <c r="F167" s="416">
        <v>0</v>
      </c>
      <c r="G167" s="416">
        <v>0</v>
      </c>
      <c r="H167" s="416">
        <v>0</v>
      </c>
    </row>
    <row r="168" spans="1:8" ht="14.25" customHeight="1">
      <c r="A168" s="46" t="s">
        <v>155</v>
      </c>
      <c r="B168" s="416">
        <v>0</v>
      </c>
      <c r="C168" s="416">
        <v>0</v>
      </c>
      <c r="D168" s="416">
        <v>0</v>
      </c>
      <c r="E168" s="416">
        <v>0</v>
      </c>
      <c r="F168" s="416">
        <v>0</v>
      </c>
      <c r="G168" s="416">
        <v>4739.32</v>
      </c>
      <c r="H168" s="416">
        <v>4739.32</v>
      </c>
    </row>
    <row r="169" spans="1:8" ht="14.25" customHeight="1">
      <c r="A169" s="677" t="s">
        <v>156</v>
      </c>
      <c r="B169" s="416">
        <v>0</v>
      </c>
      <c r="C169" s="416">
        <v>0</v>
      </c>
      <c r="D169" s="416">
        <v>0</v>
      </c>
      <c r="E169" s="416">
        <v>0</v>
      </c>
      <c r="F169" s="416">
        <v>0</v>
      </c>
      <c r="G169" s="416">
        <v>0</v>
      </c>
      <c r="H169" s="416">
        <v>0</v>
      </c>
    </row>
    <row r="170" spans="1:8" ht="14.25" customHeight="1">
      <c r="A170" s="46" t="s">
        <v>157</v>
      </c>
      <c r="B170" s="416">
        <v>0</v>
      </c>
      <c r="C170" s="416">
        <v>0</v>
      </c>
      <c r="D170" s="416">
        <v>0</v>
      </c>
      <c r="E170" s="416">
        <v>0</v>
      </c>
      <c r="F170" s="416">
        <v>0</v>
      </c>
      <c r="G170" s="416">
        <v>0</v>
      </c>
      <c r="H170" s="416">
        <v>0</v>
      </c>
    </row>
    <row r="171" spans="1:8" ht="14.25" customHeight="1">
      <c r="A171" s="46" t="s">
        <v>158</v>
      </c>
      <c r="B171" s="416">
        <v>0</v>
      </c>
      <c r="C171" s="416">
        <v>0</v>
      </c>
      <c r="D171" s="416">
        <v>0</v>
      </c>
      <c r="E171" s="416">
        <v>0</v>
      </c>
      <c r="F171" s="416">
        <v>0</v>
      </c>
      <c r="G171" s="416">
        <v>0</v>
      </c>
      <c r="H171" s="416">
        <v>0</v>
      </c>
    </row>
    <row r="172" spans="1:8" ht="14.25" customHeight="1">
      <c r="A172" s="46" t="s">
        <v>159</v>
      </c>
      <c r="B172" s="416">
        <v>0</v>
      </c>
      <c r="C172" s="416">
        <v>0</v>
      </c>
      <c r="D172" s="416">
        <v>0</v>
      </c>
      <c r="E172" s="416">
        <v>0</v>
      </c>
      <c r="F172" s="416">
        <v>0</v>
      </c>
      <c r="G172" s="416">
        <v>0</v>
      </c>
      <c r="H172" s="416">
        <v>0</v>
      </c>
    </row>
    <row r="173" spans="1:8" ht="14.25" customHeight="1">
      <c r="A173" s="677" t="s">
        <v>160</v>
      </c>
      <c r="B173" s="416">
        <v>225030950.56999999</v>
      </c>
      <c r="C173" s="416">
        <v>32995276.559999999</v>
      </c>
      <c r="D173" s="416">
        <v>70066862.299999997</v>
      </c>
      <c r="E173" s="416">
        <v>0</v>
      </c>
      <c r="F173" s="416">
        <v>2749477.77</v>
      </c>
      <c r="G173" s="416">
        <v>1882186.2</v>
      </c>
      <c r="H173" s="416">
        <v>332724753.39999998</v>
      </c>
    </row>
    <row r="174" spans="1:8" ht="14.25" customHeight="1">
      <c r="A174" s="46" t="s">
        <v>161</v>
      </c>
      <c r="B174" s="416">
        <v>10647008.939999999</v>
      </c>
      <c r="C174" s="416">
        <v>1440602.5</v>
      </c>
      <c r="D174" s="416">
        <v>4593811.67</v>
      </c>
      <c r="E174" s="416">
        <v>0</v>
      </c>
      <c r="F174" s="416">
        <v>425879.18</v>
      </c>
      <c r="G174" s="416">
        <v>321538.5</v>
      </c>
      <c r="H174" s="416">
        <v>17428840.789999999</v>
      </c>
    </row>
    <row r="175" spans="1:8" ht="14.25" customHeight="1">
      <c r="A175" s="46" t="s">
        <v>162</v>
      </c>
      <c r="B175" s="416">
        <v>143960888.06999999</v>
      </c>
      <c r="C175" s="416">
        <v>18589252.039999999</v>
      </c>
      <c r="D175" s="416">
        <v>48132927.920000002</v>
      </c>
      <c r="E175" s="416">
        <v>0</v>
      </c>
      <c r="F175" s="416">
        <v>2323598.59</v>
      </c>
      <c r="G175" s="416">
        <v>1560647.7</v>
      </c>
      <c r="H175" s="416">
        <v>214567314.31999999</v>
      </c>
    </row>
    <row r="176" spans="1:8" ht="14.25" customHeight="1">
      <c r="A176" s="46" t="s">
        <v>163</v>
      </c>
      <c r="B176" s="416">
        <v>70423053.560000002</v>
      </c>
      <c r="C176" s="416">
        <v>12965422.02</v>
      </c>
      <c r="D176" s="416">
        <v>17340122.710000001</v>
      </c>
      <c r="E176" s="416">
        <v>0</v>
      </c>
      <c r="F176" s="416">
        <v>0</v>
      </c>
      <c r="G176" s="416">
        <v>0</v>
      </c>
      <c r="H176" s="416">
        <v>100728598.29000001</v>
      </c>
    </row>
    <row r="177" spans="1:8" ht="14.25" customHeight="1">
      <c r="A177" s="677" t="s">
        <v>164</v>
      </c>
      <c r="B177" s="416">
        <v>11659082.779999999</v>
      </c>
      <c r="C177" s="416">
        <v>907579.62</v>
      </c>
      <c r="D177" s="416">
        <v>3959859.51</v>
      </c>
      <c r="E177" s="416">
        <v>-1287034.53</v>
      </c>
      <c r="F177" s="416">
        <v>112785.19</v>
      </c>
      <c r="G177" s="416">
        <v>-1143120.57</v>
      </c>
      <c r="H177" s="416">
        <v>14209152</v>
      </c>
    </row>
    <row r="178" spans="1:8" ht="14.25" customHeight="1">
      <c r="A178" s="46" t="s">
        <v>165</v>
      </c>
      <c r="B178" s="416">
        <v>0</v>
      </c>
      <c r="C178" s="416">
        <v>0</v>
      </c>
      <c r="D178" s="416">
        <v>0</v>
      </c>
      <c r="E178" s="416">
        <v>-572054.85</v>
      </c>
      <c r="F178" s="416">
        <v>72715.03</v>
      </c>
      <c r="G178" s="416">
        <v>-178190.79</v>
      </c>
      <c r="H178" s="416">
        <v>-677530.61</v>
      </c>
    </row>
    <row r="179" spans="1:8" ht="14.25" customHeight="1" thickBot="1">
      <c r="A179" s="689" t="s">
        <v>166</v>
      </c>
      <c r="B179" s="416">
        <v>11659082.779999999</v>
      </c>
      <c r="C179" s="416">
        <v>907579.62</v>
      </c>
      <c r="D179" s="416">
        <v>3959859.51</v>
      </c>
      <c r="E179" s="416">
        <v>-714979.68</v>
      </c>
      <c r="F179" s="416">
        <v>40070.160000000003</v>
      </c>
      <c r="G179" s="416">
        <v>-964929.78</v>
      </c>
      <c r="H179" s="416">
        <v>14886682.609999999</v>
      </c>
    </row>
    <row r="180" spans="1:8" ht="14.25" customHeight="1" thickTop="1" thickBot="1">
      <c r="A180" s="672" t="s">
        <v>167</v>
      </c>
      <c r="B180" s="667">
        <v>2504187129.2800002</v>
      </c>
      <c r="C180" s="667">
        <v>831372112.38999999</v>
      </c>
      <c r="D180" s="667">
        <v>351740226.13999999</v>
      </c>
      <c r="E180" s="667">
        <v>83417948.150000006</v>
      </c>
      <c r="F180" s="667">
        <v>52898043.57</v>
      </c>
      <c r="G180" s="667">
        <v>58802847.030000001</v>
      </c>
      <c r="H180" s="667">
        <v>3882418306.5599999</v>
      </c>
    </row>
    <row r="181" spans="1:8" ht="14.25" customHeight="1" thickTop="1" thickBot="1">
      <c r="A181" s="673" t="s">
        <v>168</v>
      </c>
      <c r="B181" s="668">
        <v>4205415.78</v>
      </c>
      <c r="C181" s="668">
        <v>0</v>
      </c>
      <c r="D181" s="668">
        <v>0</v>
      </c>
      <c r="E181" s="668">
        <v>0</v>
      </c>
      <c r="F181" s="668">
        <v>0</v>
      </c>
      <c r="G181" s="668">
        <v>0</v>
      </c>
      <c r="H181" s="668">
        <v>4205415.78</v>
      </c>
    </row>
    <row r="182" spans="1:8" ht="14.25" customHeight="1" thickTop="1">
      <c r="A182" s="677" t="s">
        <v>169</v>
      </c>
      <c r="B182" s="416">
        <v>0</v>
      </c>
      <c r="C182" s="416">
        <v>0</v>
      </c>
      <c r="D182" s="416">
        <v>0</v>
      </c>
      <c r="E182" s="416">
        <v>0</v>
      </c>
      <c r="F182" s="416">
        <v>0</v>
      </c>
      <c r="G182" s="416">
        <v>0</v>
      </c>
      <c r="H182" s="416">
        <v>0</v>
      </c>
    </row>
    <row r="183" spans="1:8" ht="14.25" customHeight="1">
      <c r="A183" s="46" t="s">
        <v>170</v>
      </c>
      <c r="B183" s="416">
        <v>0</v>
      </c>
      <c r="C183" s="416">
        <v>0</v>
      </c>
      <c r="D183" s="416">
        <v>0</v>
      </c>
      <c r="E183" s="416">
        <v>0</v>
      </c>
      <c r="F183" s="416">
        <v>0</v>
      </c>
      <c r="G183" s="416">
        <v>0</v>
      </c>
      <c r="H183" s="416">
        <v>0</v>
      </c>
    </row>
    <row r="184" spans="1:8" ht="14.25" customHeight="1">
      <c r="A184" s="46" t="s">
        <v>171</v>
      </c>
      <c r="B184" s="416">
        <v>0</v>
      </c>
      <c r="C184" s="416">
        <v>0</v>
      </c>
      <c r="D184" s="416">
        <v>0</v>
      </c>
      <c r="E184" s="416">
        <v>0</v>
      </c>
      <c r="F184" s="416">
        <v>0</v>
      </c>
      <c r="G184" s="416">
        <v>0</v>
      </c>
      <c r="H184" s="416">
        <v>0</v>
      </c>
    </row>
    <row r="185" spans="1:8" ht="14.25" customHeight="1">
      <c r="A185" s="46" t="s">
        <v>172</v>
      </c>
      <c r="B185" s="416">
        <v>0</v>
      </c>
      <c r="C185" s="416">
        <v>0</v>
      </c>
      <c r="D185" s="416">
        <v>0</v>
      </c>
      <c r="E185" s="416">
        <v>0</v>
      </c>
      <c r="F185" s="416">
        <v>0</v>
      </c>
      <c r="G185" s="416">
        <v>0</v>
      </c>
      <c r="H185" s="416">
        <v>0</v>
      </c>
    </row>
    <row r="186" spans="1:8" ht="14.25" customHeight="1">
      <c r="A186" s="46" t="s">
        <v>173</v>
      </c>
      <c r="B186" s="416">
        <v>0</v>
      </c>
      <c r="C186" s="416">
        <v>0</v>
      </c>
      <c r="D186" s="416">
        <v>0</v>
      </c>
      <c r="E186" s="416">
        <v>0</v>
      </c>
      <c r="F186" s="416">
        <v>0</v>
      </c>
      <c r="G186" s="416">
        <v>0</v>
      </c>
      <c r="H186" s="416">
        <v>0</v>
      </c>
    </row>
    <row r="187" spans="1:8" ht="14.25" customHeight="1">
      <c r="A187" s="46" t="s">
        <v>174</v>
      </c>
      <c r="B187" s="416">
        <v>0</v>
      </c>
      <c r="C187" s="416">
        <v>0</v>
      </c>
      <c r="D187" s="416">
        <v>0</v>
      </c>
      <c r="E187" s="416">
        <v>0</v>
      </c>
      <c r="F187" s="416">
        <v>0</v>
      </c>
      <c r="G187" s="416">
        <v>0</v>
      </c>
      <c r="H187" s="416">
        <v>0</v>
      </c>
    </row>
    <row r="188" spans="1:8" ht="14.25" customHeight="1">
      <c r="A188" s="677" t="s">
        <v>175</v>
      </c>
      <c r="B188" s="416">
        <v>1372559.59</v>
      </c>
      <c r="C188" s="416">
        <v>0</v>
      </c>
      <c r="D188" s="416">
        <v>0</v>
      </c>
      <c r="E188" s="416">
        <v>0</v>
      </c>
      <c r="F188" s="416">
        <v>0</v>
      </c>
      <c r="G188" s="416">
        <v>0</v>
      </c>
      <c r="H188" s="416">
        <v>1372559.59</v>
      </c>
    </row>
    <row r="189" spans="1:8" ht="14.25" customHeight="1">
      <c r="A189" s="46" t="s">
        <v>176</v>
      </c>
      <c r="B189" s="416">
        <v>0</v>
      </c>
      <c r="C189" s="416">
        <v>0</v>
      </c>
      <c r="D189" s="416">
        <v>0</v>
      </c>
      <c r="E189" s="416">
        <v>0</v>
      </c>
      <c r="F189" s="416">
        <v>0</v>
      </c>
      <c r="G189" s="416">
        <v>0</v>
      </c>
      <c r="H189" s="416">
        <v>0</v>
      </c>
    </row>
    <row r="190" spans="1:8" ht="14.25" customHeight="1">
      <c r="A190" s="46" t="s">
        <v>177</v>
      </c>
      <c r="B190" s="416">
        <v>0</v>
      </c>
      <c r="C190" s="416">
        <v>0</v>
      </c>
      <c r="D190" s="416">
        <v>0</v>
      </c>
      <c r="E190" s="416">
        <v>0</v>
      </c>
      <c r="F190" s="416">
        <v>0</v>
      </c>
      <c r="G190" s="416">
        <v>0</v>
      </c>
      <c r="H190" s="416">
        <v>0</v>
      </c>
    </row>
    <row r="191" spans="1:8" ht="14.25" customHeight="1">
      <c r="A191" s="46" t="s">
        <v>178</v>
      </c>
      <c r="B191" s="416">
        <v>1372559.59</v>
      </c>
      <c r="C191" s="416">
        <v>0</v>
      </c>
      <c r="D191" s="416">
        <v>0</v>
      </c>
      <c r="E191" s="416">
        <v>0</v>
      </c>
      <c r="F191" s="416">
        <v>0</v>
      </c>
      <c r="G191" s="416">
        <v>0</v>
      </c>
      <c r="H191" s="416">
        <v>1372559.59</v>
      </c>
    </row>
    <row r="192" spans="1:8" ht="14.25" customHeight="1">
      <c r="A192" s="46" t="s">
        <v>179</v>
      </c>
      <c r="B192" s="416">
        <v>0</v>
      </c>
      <c r="C192" s="416">
        <v>0</v>
      </c>
      <c r="D192" s="416">
        <v>0</v>
      </c>
      <c r="E192" s="416">
        <v>0</v>
      </c>
      <c r="F192" s="416">
        <v>0</v>
      </c>
      <c r="G192" s="416">
        <v>0</v>
      </c>
      <c r="H192" s="416">
        <v>0</v>
      </c>
    </row>
    <row r="193" spans="1:8" ht="14.25" customHeight="1">
      <c r="A193" s="46" t="s">
        <v>180</v>
      </c>
      <c r="B193" s="416">
        <v>0</v>
      </c>
      <c r="C193" s="416">
        <v>0</v>
      </c>
      <c r="D193" s="416">
        <v>0</v>
      </c>
      <c r="E193" s="416">
        <v>0</v>
      </c>
      <c r="F193" s="416">
        <v>0</v>
      </c>
      <c r="G193" s="416">
        <v>0</v>
      </c>
      <c r="H193" s="416">
        <v>0</v>
      </c>
    </row>
    <row r="194" spans="1:8" ht="14.25" customHeight="1">
      <c r="A194" s="677" t="s">
        <v>181</v>
      </c>
      <c r="B194" s="416">
        <v>0</v>
      </c>
      <c r="C194" s="416">
        <v>0</v>
      </c>
      <c r="D194" s="416">
        <v>0</v>
      </c>
      <c r="E194" s="416">
        <v>0</v>
      </c>
      <c r="F194" s="416">
        <v>0</v>
      </c>
      <c r="G194" s="416">
        <v>0</v>
      </c>
      <c r="H194" s="416">
        <v>0</v>
      </c>
    </row>
    <row r="195" spans="1:8" ht="14.25" customHeight="1">
      <c r="A195" s="677" t="s">
        <v>182</v>
      </c>
      <c r="B195" s="416">
        <v>2832856.19</v>
      </c>
      <c r="C195" s="416">
        <v>0</v>
      </c>
      <c r="D195" s="416">
        <v>0</v>
      </c>
      <c r="E195" s="416">
        <v>0</v>
      </c>
      <c r="F195" s="416">
        <v>0</v>
      </c>
      <c r="G195" s="416">
        <v>0</v>
      </c>
      <c r="H195" s="416">
        <v>2832856.19</v>
      </c>
    </row>
    <row r="196" spans="1:8" ht="14.25" customHeight="1">
      <c r="A196" s="46" t="s">
        <v>183</v>
      </c>
      <c r="B196" s="416">
        <v>0</v>
      </c>
      <c r="C196" s="416">
        <v>0</v>
      </c>
      <c r="D196" s="416">
        <v>0</v>
      </c>
      <c r="E196" s="416">
        <v>0</v>
      </c>
      <c r="F196" s="416">
        <v>0</v>
      </c>
      <c r="G196" s="416">
        <v>0</v>
      </c>
      <c r="H196" s="416">
        <v>0</v>
      </c>
    </row>
    <row r="197" spans="1:8" ht="14.25" customHeight="1">
      <c r="A197" s="46" t="s">
        <v>184</v>
      </c>
      <c r="B197" s="416">
        <v>2832856.19</v>
      </c>
      <c r="C197" s="416">
        <v>0</v>
      </c>
      <c r="D197" s="416">
        <v>0</v>
      </c>
      <c r="E197" s="416">
        <v>0</v>
      </c>
      <c r="F197" s="416">
        <v>0</v>
      </c>
      <c r="G197" s="416">
        <v>0</v>
      </c>
      <c r="H197" s="416">
        <v>2832856.19</v>
      </c>
    </row>
    <row r="198" spans="1:8" ht="14.25" customHeight="1">
      <c r="A198" s="46" t="s">
        <v>185</v>
      </c>
      <c r="B198" s="416">
        <v>0</v>
      </c>
      <c r="C198" s="416">
        <v>0</v>
      </c>
      <c r="D198" s="416">
        <v>0</v>
      </c>
      <c r="E198" s="416">
        <v>0</v>
      </c>
      <c r="F198" s="416">
        <v>0</v>
      </c>
      <c r="G198" s="416">
        <v>0</v>
      </c>
      <c r="H198" s="416">
        <v>0</v>
      </c>
    </row>
    <row r="199" spans="1:8" ht="14.25" customHeight="1">
      <c r="A199" s="46" t="s">
        <v>186</v>
      </c>
      <c r="B199" s="416">
        <v>0</v>
      </c>
      <c r="C199" s="416">
        <v>0</v>
      </c>
      <c r="D199" s="416">
        <v>0</v>
      </c>
      <c r="E199" s="416">
        <v>0</v>
      </c>
      <c r="F199" s="416">
        <v>0</v>
      </c>
      <c r="G199" s="416">
        <v>0</v>
      </c>
      <c r="H199" s="416">
        <v>0</v>
      </c>
    </row>
    <row r="200" spans="1:8" ht="14.25" customHeight="1" thickBot="1">
      <c r="A200" s="677" t="s">
        <v>187</v>
      </c>
      <c r="B200" s="416">
        <v>0</v>
      </c>
      <c r="C200" s="416">
        <v>0</v>
      </c>
      <c r="D200" s="416">
        <v>0</v>
      </c>
      <c r="E200" s="416">
        <v>0</v>
      </c>
      <c r="F200" s="416">
        <v>0</v>
      </c>
      <c r="G200" s="416">
        <v>0</v>
      </c>
      <c r="H200" s="416">
        <v>0</v>
      </c>
    </row>
    <row r="201" spans="1:8" ht="14.25" customHeight="1" thickTop="1" thickBot="1">
      <c r="A201" s="673" t="s">
        <v>188</v>
      </c>
      <c r="B201" s="668">
        <v>4339518611.8800001</v>
      </c>
      <c r="C201" s="668">
        <v>1382081759.6600001</v>
      </c>
      <c r="D201" s="668">
        <v>588543772.28999996</v>
      </c>
      <c r="E201" s="668">
        <v>173721362.16999999</v>
      </c>
      <c r="F201" s="668">
        <v>127843523.27</v>
      </c>
      <c r="G201" s="668">
        <v>263239753.69</v>
      </c>
      <c r="H201" s="668">
        <v>6874948782.96</v>
      </c>
    </row>
    <row r="202" spans="1:8" ht="14.25" customHeight="1" thickTop="1">
      <c r="A202" s="677" t="s">
        <v>189</v>
      </c>
      <c r="B202" s="416">
        <v>0</v>
      </c>
      <c r="C202" s="416">
        <v>0</v>
      </c>
      <c r="D202" s="416">
        <v>0</v>
      </c>
      <c r="E202" s="416">
        <v>0</v>
      </c>
      <c r="F202" s="416">
        <v>0</v>
      </c>
      <c r="G202" s="416">
        <v>0</v>
      </c>
      <c r="H202" s="416">
        <v>0</v>
      </c>
    </row>
    <row r="203" spans="1:8" ht="14.25" customHeight="1">
      <c r="A203" s="46" t="s">
        <v>190</v>
      </c>
      <c r="B203" s="416">
        <v>0</v>
      </c>
      <c r="C203" s="416">
        <v>0</v>
      </c>
      <c r="D203" s="416">
        <v>0</v>
      </c>
      <c r="E203" s="416">
        <v>0</v>
      </c>
      <c r="F203" s="416">
        <v>0</v>
      </c>
      <c r="G203" s="416">
        <v>0</v>
      </c>
      <c r="H203" s="416">
        <v>0</v>
      </c>
    </row>
    <row r="204" spans="1:8" ht="14.25" customHeight="1">
      <c r="A204" s="46" t="s">
        <v>191</v>
      </c>
      <c r="B204" s="416">
        <v>0</v>
      </c>
      <c r="C204" s="416">
        <v>0</v>
      </c>
      <c r="D204" s="416">
        <v>0</v>
      </c>
      <c r="E204" s="416">
        <v>0</v>
      </c>
      <c r="F204" s="416">
        <v>0</v>
      </c>
      <c r="G204" s="416">
        <v>0</v>
      </c>
      <c r="H204" s="416">
        <v>0</v>
      </c>
    </row>
    <row r="205" spans="1:8" ht="14.25" customHeight="1">
      <c r="A205" s="46" t="s">
        <v>192</v>
      </c>
      <c r="B205" s="416">
        <v>0</v>
      </c>
      <c r="C205" s="416">
        <v>0</v>
      </c>
      <c r="D205" s="416">
        <v>0</v>
      </c>
      <c r="E205" s="416">
        <v>0</v>
      </c>
      <c r="F205" s="416">
        <v>0</v>
      </c>
      <c r="G205" s="416">
        <v>0</v>
      </c>
      <c r="H205" s="416">
        <v>0</v>
      </c>
    </row>
    <row r="206" spans="1:8" ht="14.25" customHeight="1">
      <c r="A206" s="677" t="s">
        <v>193</v>
      </c>
      <c r="B206" s="416">
        <v>0</v>
      </c>
      <c r="C206" s="416">
        <v>0</v>
      </c>
      <c r="D206" s="416">
        <v>0</v>
      </c>
      <c r="E206" s="416">
        <v>0</v>
      </c>
      <c r="F206" s="416">
        <v>311923.37</v>
      </c>
      <c r="G206" s="416">
        <v>537509.91</v>
      </c>
      <c r="H206" s="416">
        <v>849433.28</v>
      </c>
    </row>
    <row r="207" spans="1:8" ht="14.25" customHeight="1">
      <c r="A207" s="674" t="s">
        <v>194</v>
      </c>
      <c r="B207" s="416">
        <v>0</v>
      </c>
      <c r="C207" s="416">
        <v>0</v>
      </c>
      <c r="D207" s="416">
        <v>0</v>
      </c>
      <c r="E207" s="416">
        <v>0</v>
      </c>
      <c r="F207" s="416">
        <v>0</v>
      </c>
      <c r="G207" s="416">
        <v>0</v>
      </c>
      <c r="H207" s="416">
        <v>0</v>
      </c>
    </row>
    <row r="208" spans="1:8" ht="14.25" customHeight="1">
      <c r="A208" s="46" t="s">
        <v>195</v>
      </c>
      <c r="B208" s="416">
        <v>0</v>
      </c>
      <c r="C208" s="416">
        <v>0</v>
      </c>
      <c r="D208" s="416">
        <v>0</v>
      </c>
      <c r="E208" s="416">
        <v>0</v>
      </c>
      <c r="F208" s="416">
        <v>311923.37</v>
      </c>
      <c r="G208" s="416">
        <v>537509.91</v>
      </c>
      <c r="H208" s="416">
        <v>849433.28</v>
      </c>
    </row>
    <row r="209" spans="1:8" ht="14.25" customHeight="1">
      <c r="A209" s="46" t="s">
        <v>196</v>
      </c>
      <c r="B209" s="416">
        <v>0</v>
      </c>
      <c r="C209" s="416">
        <v>0</v>
      </c>
      <c r="D209" s="416">
        <v>0</v>
      </c>
      <c r="E209" s="416">
        <v>0</v>
      </c>
      <c r="F209" s="416">
        <v>0</v>
      </c>
      <c r="G209" s="416">
        <v>0</v>
      </c>
      <c r="H209" s="416">
        <v>0</v>
      </c>
    </row>
    <row r="210" spans="1:8" ht="14.25" customHeight="1">
      <c r="A210" s="46" t="s">
        <v>1280</v>
      </c>
      <c r="B210" s="416">
        <v>0</v>
      </c>
      <c r="C210" s="416">
        <v>0</v>
      </c>
      <c r="D210" s="416">
        <v>0</v>
      </c>
      <c r="E210" s="416">
        <v>0</v>
      </c>
      <c r="F210" s="416">
        <v>0</v>
      </c>
      <c r="G210" s="416">
        <v>0</v>
      </c>
      <c r="H210" s="416">
        <v>0</v>
      </c>
    </row>
    <row r="211" spans="1:8" ht="14.25" customHeight="1">
      <c r="A211" s="46" t="s">
        <v>197</v>
      </c>
      <c r="B211" s="416">
        <v>0</v>
      </c>
      <c r="C211" s="416">
        <v>0</v>
      </c>
      <c r="D211" s="416">
        <v>0</v>
      </c>
      <c r="E211" s="416">
        <v>0</v>
      </c>
      <c r="F211" s="416">
        <v>0</v>
      </c>
      <c r="G211" s="416">
        <v>0</v>
      </c>
      <c r="H211" s="416">
        <v>0</v>
      </c>
    </row>
    <row r="212" spans="1:8" ht="14.25" customHeight="1">
      <c r="A212" s="677" t="s">
        <v>198</v>
      </c>
      <c r="B212" s="416">
        <v>0</v>
      </c>
      <c r="C212" s="416">
        <v>0</v>
      </c>
      <c r="D212" s="416">
        <v>0</v>
      </c>
      <c r="E212" s="416">
        <v>0</v>
      </c>
      <c r="F212" s="416">
        <v>0</v>
      </c>
      <c r="G212" s="416">
        <v>0</v>
      </c>
      <c r="H212" s="416">
        <v>0</v>
      </c>
    </row>
    <row r="213" spans="1:8" ht="14.25" customHeight="1">
      <c r="A213" s="46" t="s">
        <v>199</v>
      </c>
      <c r="B213" s="416">
        <v>0</v>
      </c>
      <c r="C213" s="416">
        <v>0</v>
      </c>
      <c r="D213" s="416">
        <v>0</v>
      </c>
      <c r="E213" s="416">
        <v>0</v>
      </c>
      <c r="F213" s="416">
        <v>0</v>
      </c>
      <c r="G213" s="416">
        <v>0</v>
      </c>
      <c r="H213" s="416">
        <v>0</v>
      </c>
    </row>
    <row r="214" spans="1:8" ht="14.25" customHeight="1">
      <c r="A214" s="46" t="s">
        <v>200</v>
      </c>
      <c r="B214" s="416">
        <v>0</v>
      </c>
      <c r="C214" s="416">
        <v>0</v>
      </c>
      <c r="D214" s="416">
        <v>0</v>
      </c>
      <c r="E214" s="416">
        <v>0</v>
      </c>
      <c r="F214" s="416">
        <v>0</v>
      </c>
      <c r="G214" s="416">
        <v>0</v>
      </c>
      <c r="H214" s="416">
        <v>0</v>
      </c>
    </row>
    <row r="215" spans="1:8" ht="14.25" customHeight="1">
      <c r="A215" s="677" t="s">
        <v>201</v>
      </c>
      <c r="B215" s="416">
        <v>0</v>
      </c>
      <c r="C215" s="416">
        <v>0</v>
      </c>
      <c r="D215" s="416">
        <v>0</v>
      </c>
      <c r="E215" s="416">
        <v>0</v>
      </c>
      <c r="F215" s="416">
        <v>0</v>
      </c>
      <c r="G215" s="416">
        <v>36851.230000000003</v>
      </c>
      <c r="H215" s="416">
        <v>36851.230000000003</v>
      </c>
    </row>
    <row r="216" spans="1:8" ht="14.25" customHeight="1">
      <c r="A216" s="46" t="s">
        <v>202</v>
      </c>
      <c r="B216" s="416">
        <v>0</v>
      </c>
      <c r="C216" s="416">
        <v>0</v>
      </c>
      <c r="D216" s="416">
        <v>0</v>
      </c>
      <c r="E216" s="416">
        <v>0</v>
      </c>
      <c r="F216" s="416">
        <v>0</v>
      </c>
      <c r="G216" s="416">
        <v>0</v>
      </c>
      <c r="H216" s="416">
        <v>0</v>
      </c>
    </row>
    <row r="217" spans="1:8" ht="14.25" customHeight="1">
      <c r="A217" s="46" t="s">
        <v>203</v>
      </c>
      <c r="B217" s="416">
        <v>0</v>
      </c>
      <c r="C217" s="416">
        <v>0</v>
      </c>
      <c r="D217" s="416">
        <v>0</v>
      </c>
      <c r="E217" s="416">
        <v>0</v>
      </c>
      <c r="F217" s="416">
        <v>0</v>
      </c>
      <c r="G217" s="416">
        <v>36851.230000000003</v>
      </c>
      <c r="H217" s="416">
        <v>36851.230000000003</v>
      </c>
    </row>
    <row r="218" spans="1:8" ht="14.25" customHeight="1">
      <c r="A218" s="677" t="s">
        <v>204</v>
      </c>
      <c r="B218" s="416">
        <v>3836162265.0300002</v>
      </c>
      <c r="C218" s="416">
        <v>1285650063.8699999</v>
      </c>
      <c r="D218" s="416">
        <v>570905694.14999998</v>
      </c>
      <c r="E218" s="416">
        <v>161757283.40000001</v>
      </c>
      <c r="F218" s="416">
        <v>126955144.33</v>
      </c>
      <c r="G218" s="416">
        <v>184962876.28</v>
      </c>
      <c r="H218" s="416">
        <v>6166393327.0600004</v>
      </c>
    </row>
    <row r="219" spans="1:8" ht="14.25" customHeight="1">
      <c r="A219" s="46" t="s">
        <v>205</v>
      </c>
      <c r="B219" s="416">
        <v>3832624671.5700002</v>
      </c>
      <c r="C219" s="416">
        <v>1279745981.23</v>
      </c>
      <c r="D219" s="416">
        <v>570867594.14999998</v>
      </c>
      <c r="E219" s="416">
        <v>161248478.47999999</v>
      </c>
      <c r="F219" s="416">
        <v>125805144.33</v>
      </c>
      <c r="G219" s="416">
        <v>182219844.69999999</v>
      </c>
      <c r="H219" s="416">
        <v>6152511714.46</v>
      </c>
    </row>
    <row r="220" spans="1:8" ht="14.25" customHeight="1">
      <c r="A220" s="46" t="s">
        <v>206</v>
      </c>
      <c r="B220" s="416">
        <v>0</v>
      </c>
      <c r="C220" s="416">
        <v>0</v>
      </c>
      <c r="D220" s="416">
        <v>0</v>
      </c>
      <c r="E220" s="416">
        <v>0</v>
      </c>
      <c r="F220" s="416">
        <v>0</v>
      </c>
      <c r="G220" s="416">
        <v>0</v>
      </c>
      <c r="H220" s="416">
        <v>0</v>
      </c>
    </row>
    <row r="221" spans="1:8" ht="14.25" customHeight="1">
      <c r="A221" s="46" t="s">
        <v>207</v>
      </c>
      <c r="B221" s="416">
        <v>1440388.02</v>
      </c>
      <c r="C221" s="416">
        <v>0</v>
      </c>
      <c r="D221" s="416">
        <v>0</v>
      </c>
      <c r="E221" s="416">
        <v>0</v>
      </c>
      <c r="F221" s="416">
        <v>0</v>
      </c>
      <c r="G221" s="416">
        <v>0</v>
      </c>
      <c r="H221" s="416">
        <v>1440388.02</v>
      </c>
    </row>
    <row r="222" spans="1:8" ht="14.25" customHeight="1">
      <c r="A222" s="46" t="s">
        <v>208</v>
      </c>
      <c r="B222" s="416">
        <v>0</v>
      </c>
      <c r="C222" s="416">
        <v>0</v>
      </c>
      <c r="D222" s="416">
        <v>0</v>
      </c>
      <c r="E222" s="416">
        <v>0</v>
      </c>
      <c r="F222" s="416">
        <v>0</v>
      </c>
      <c r="G222" s="416">
        <v>0</v>
      </c>
      <c r="H222" s="416">
        <v>0</v>
      </c>
    </row>
    <row r="223" spans="1:8" ht="14.25" customHeight="1">
      <c r="A223" s="46" t="s">
        <v>209</v>
      </c>
      <c r="B223" s="687">
        <v>2097205.44</v>
      </c>
      <c r="C223" s="687">
        <v>5904082.6399999997</v>
      </c>
      <c r="D223" s="687">
        <v>0</v>
      </c>
      <c r="E223" s="687">
        <v>438804.92</v>
      </c>
      <c r="F223" s="687">
        <v>1150000</v>
      </c>
      <c r="G223" s="687">
        <v>2743031.58</v>
      </c>
      <c r="H223" s="687">
        <v>12333124.58</v>
      </c>
    </row>
    <row r="224" spans="1:8" ht="14.25" customHeight="1">
      <c r="A224" s="46" t="s">
        <v>210</v>
      </c>
      <c r="B224" s="687">
        <v>0</v>
      </c>
      <c r="C224" s="687">
        <v>0</v>
      </c>
      <c r="D224" s="687">
        <v>0</v>
      </c>
      <c r="E224" s="687">
        <v>70000</v>
      </c>
      <c r="F224" s="687">
        <v>0</v>
      </c>
      <c r="G224" s="687">
        <v>0</v>
      </c>
      <c r="H224" s="687">
        <v>70000</v>
      </c>
    </row>
    <row r="225" spans="1:8" ht="14.25" customHeight="1">
      <c r="A225" s="46" t="s">
        <v>211</v>
      </c>
      <c r="B225" s="687">
        <v>0</v>
      </c>
      <c r="C225" s="687">
        <v>0</v>
      </c>
      <c r="D225" s="687">
        <v>0</v>
      </c>
      <c r="E225" s="687">
        <v>0</v>
      </c>
      <c r="F225" s="687">
        <v>0</v>
      </c>
      <c r="G225" s="687">
        <v>0</v>
      </c>
      <c r="H225" s="687">
        <v>0</v>
      </c>
    </row>
    <row r="226" spans="1:8" ht="14.25" customHeight="1">
      <c r="A226" s="46" t="s">
        <v>212</v>
      </c>
      <c r="B226" s="687">
        <v>0</v>
      </c>
      <c r="C226" s="687">
        <v>0</v>
      </c>
      <c r="D226" s="687">
        <v>0</v>
      </c>
      <c r="E226" s="687">
        <v>0</v>
      </c>
      <c r="F226" s="687">
        <v>0</v>
      </c>
      <c r="G226" s="687">
        <v>0</v>
      </c>
      <c r="H226" s="687">
        <v>0</v>
      </c>
    </row>
    <row r="227" spans="1:8" ht="14.25" customHeight="1">
      <c r="A227" s="46" t="s">
        <v>213</v>
      </c>
      <c r="B227" s="687">
        <v>0</v>
      </c>
      <c r="C227" s="687">
        <v>0</v>
      </c>
      <c r="D227" s="687">
        <v>38100</v>
      </c>
      <c r="E227" s="687">
        <v>0</v>
      </c>
      <c r="F227" s="687">
        <v>0</v>
      </c>
      <c r="G227" s="687">
        <v>0</v>
      </c>
      <c r="H227" s="687">
        <v>38100</v>
      </c>
    </row>
    <row r="228" spans="1:8" ht="14.25" customHeight="1">
      <c r="A228" s="677" t="s">
        <v>214</v>
      </c>
      <c r="B228" s="687">
        <v>503356346.85000002</v>
      </c>
      <c r="C228" s="687">
        <v>96431695.790000007</v>
      </c>
      <c r="D228" s="687">
        <v>17638078.140000001</v>
      </c>
      <c r="E228" s="687">
        <v>11964078.77</v>
      </c>
      <c r="F228" s="687">
        <v>576455.56999999995</v>
      </c>
      <c r="G228" s="687">
        <v>6862428.6500000004</v>
      </c>
      <c r="H228" s="687">
        <v>636829083.76999998</v>
      </c>
    </row>
    <row r="229" spans="1:8" ht="14.25" customHeight="1">
      <c r="A229" s="46" t="s">
        <v>215</v>
      </c>
      <c r="B229" s="687">
        <v>14241519.439999999</v>
      </c>
      <c r="C229" s="687">
        <v>21437136.969999999</v>
      </c>
      <c r="D229" s="687">
        <v>0</v>
      </c>
      <c r="E229" s="687">
        <v>0</v>
      </c>
      <c r="F229" s="687">
        <v>0</v>
      </c>
      <c r="G229" s="687">
        <v>0</v>
      </c>
      <c r="H229" s="687">
        <v>35678656.409999996</v>
      </c>
    </row>
    <row r="230" spans="1:8" ht="14.25" customHeight="1">
      <c r="A230" s="46" t="s">
        <v>216</v>
      </c>
      <c r="B230" s="687">
        <v>0</v>
      </c>
      <c r="C230" s="687">
        <v>0</v>
      </c>
      <c r="D230" s="687">
        <v>0</v>
      </c>
      <c r="E230" s="687">
        <v>0</v>
      </c>
      <c r="F230" s="687">
        <v>0</v>
      </c>
      <c r="G230" s="687">
        <v>0</v>
      </c>
      <c r="H230" s="687">
        <v>0</v>
      </c>
    </row>
    <row r="231" spans="1:8" ht="14.25" customHeight="1">
      <c r="A231" s="46" t="s">
        <v>217</v>
      </c>
      <c r="B231" s="687">
        <v>20512012.350000001</v>
      </c>
      <c r="C231" s="687">
        <v>2670995.5699999998</v>
      </c>
      <c r="D231" s="687">
        <v>481396.6</v>
      </c>
      <c r="E231" s="687">
        <v>2024023.78</v>
      </c>
      <c r="F231" s="687">
        <v>324378.89</v>
      </c>
      <c r="G231" s="687">
        <v>680338.04</v>
      </c>
      <c r="H231" s="687">
        <v>26693145.23</v>
      </c>
    </row>
    <row r="232" spans="1:8" ht="14.25" customHeight="1">
      <c r="A232" s="46" t="s">
        <v>218</v>
      </c>
      <c r="B232" s="687">
        <v>12338150.25</v>
      </c>
      <c r="C232" s="687">
        <v>2708969.85</v>
      </c>
      <c r="D232" s="687">
        <v>1256772.28</v>
      </c>
      <c r="E232" s="687">
        <v>313969.12</v>
      </c>
      <c r="F232" s="687">
        <v>252076.68</v>
      </c>
      <c r="G232" s="687">
        <v>270619.65000000002</v>
      </c>
      <c r="H232" s="687">
        <v>17140557.829999998</v>
      </c>
    </row>
    <row r="233" spans="1:8" ht="14.25" customHeight="1">
      <c r="A233" s="46" t="s">
        <v>219</v>
      </c>
      <c r="B233" s="687">
        <v>0</v>
      </c>
      <c r="C233" s="687">
        <v>0</v>
      </c>
      <c r="D233" s="687">
        <v>0</v>
      </c>
      <c r="E233" s="687">
        <v>0</v>
      </c>
      <c r="F233" s="687">
        <v>0</v>
      </c>
      <c r="G233" s="687">
        <v>0</v>
      </c>
      <c r="H233" s="687">
        <v>0</v>
      </c>
    </row>
    <row r="234" spans="1:8" ht="14.25" customHeight="1">
      <c r="A234" s="46" t="s">
        <v>220</v>
      </c>
      <c r="B234" s="687">
        <v>456264664.81</v>
      </c>
      <c r="C234" s="687">
        <v>69614593.400000006</v>
      </c>
      <c r="D234" s="687">
        <v>15899909.26</v>
      </c>
      <c r="E234" s="687">
        <v>9626085.8699999992</v>
      </c>
      <c r="F234" s="687">
        <v>0</v>
      </c>
      <c r="G234" s="687">
        <v>5911470.96</v>
      </c>
      <c r="H234" s="687">
        <v>557316724.29999995</v>
      </c>
    </row>
    <row r="235" spans="1:8" ht="14.25" customHeight="1">
      <c r="A235" s="46" t="s">
        <v>221</v>
      </c>
      <c r="B235" s="687">
        <v>0</v>
      </c>
      <c r="C235" s="687">
        <v>0</v>
      </c>
      <c r="D235" s="687">
        <v>0</v>
      </c>
      <c r="E235" s="687">
        <v>0</v>
      </c>
      <c r="F235" s="687">
        <v>0</v>
      </c>
      <c r="G235" s="687">
        <v>0</v>
      </c>
      <c r="H235" s="687">
        <v>0</v>
      </c>
    </row>
    <row r="236" spans="1:8" ht="14.25" customHeight="1">
      <c r="A236" s="677" t="s">
        <v>1264</v>
      </c>
      <c r="B236" s="687">
        <v>0</v>
      </c>
      <c r="C236" s="687">
        <v>0</v>
      </c>
      <c r="D236" s="687">
        <v>0</v>
      </c>
      <c r="E236" s="687">
        <v>0</v>
      </c>
      <c r="F236" s="687">
        <v>0</v>
      </c>
      <c r="G236" s="687">
        <v>87986.28</v>
      </c>
      <c r="H236" s="687">
        <v>87986.28</v>
      </c>
    </row>
    <row r="237" spans="1:8" ht="14.25" customHeight="1">
      <c r="A237" s="46" t="s">
        <v>1265</v>
      </c>
      <c r="B237" s="687">
        <v>0</v>
      </c>
      <c r="C237" s="687">
        <v>0</v>
      </c>
      <c r="D237" s="687">
        <v>0</v>
      </c>
      <c r="E237" s="687">
        <v>0</v>
      </c>
      <c r="F237" s="687">
        <v>0</v>
      </c>
      <c r="G237" s="687">
        <v>87986.28</v>
      </c>
      <c r="H237" s="687">
        <v>87986.28</v>
      </c>
    </row>
    <row r="238" spans="1:8" ht="14.25" customHeight="1">
      <c r="A238" s="46" t="s">
        <v>1266</v>
      </c>
      <c r="B238" s="687">
        <v>0</v>
      </c>
      <c r="C238" s="687">
        <v>0</v>
      </c>
      <c r="D238" s="687">
        <v>0</v>
      </c>
      <c r="E238" s="687">
        <v>0</v>
      </c>
      <c r="F238" s="687">
        <v>0</v>
      </c>
      <c r="G238" s="687">
        <v>0</v>
      </c>
      <c r="H238" s="687">
        <v>0</v>
      </c>
    </row>
    <row r="239" spans="1:8" ht="14.25" customHeight="1">
      <c r="A239" s="677" t="s">
        <v>1267</v>
      </c>
      <c r="B239" s="687">
        <v>0</v>
      </c>
      <c r="C239" s="687">
        <v>0</v>
      </c>
      <c r="D239" s="687">
        <v>0</v>
      </c>
      <c r="E239" s="687">
        <v>0</v>
      </c>
      <c r="F239" s="687">
        <v>0</v>
      </c>
      <c r="G239" s="687">
        <v>70752101.340000004</v>
      </c>
      <c r="H239" s="687">
        <v>70752101.340000004</v>
      </c>
    </row>
    <row r="240" spans="1:8" ht="14.25" customHeight="1">
      <c r="A240" s="46" t="s">
        <v>1265</v>
      </c>
      <c r="B240" s="687">
        <v>0</v>
      </c>
      <c r="C240" s="687">
        <v>0</v>
      </c>
      <c r="D240" s="687">
        <v>0</v>
      </c>
      <c r="E240" s="687">
        <v>0</v>
      </c>
      <c r="F240" s="687">
        <v>0</v>
      </c>
      <c r="G240" s="687">
        <v>54493332.600000001</v>
      </c>
      <c r="H240" s="687">
        <v>54493332.600000001</v>
      </c>
    </row>
    <row r="241" spans="1:8" ht="14.25" customHeight="1">
      <c r="A241" s="46" t="s">
        <v>1266</v>
      </c>
      <c r="B241" s="46">
        <v>0</v>
      </c>
      <c r="C241" s="46">
        <v>0</v>
      </c>
      <c r="D241" s="46">
        <v>0</v>
      </c>
      <c r="E241" s="46">
        <v>0</v>
      </c>
      <c r="F241" s="46">
        <v>0</v>
      </c>
      <c r="G241" s="46">
        <v>16258768.74</v>
      </c>
      <c r="H241" s="46">
        <v>16258768.74</v>
      </c>
    </row>
    <row r="242" spans="1:8" ht="14.25" customHeight="1">
      <c r="A242" s="286" t="s">
        <v>1268</v>
      </c>
      <c r="B242" s="46">
        <v>0</v>
      </c>
      <c r="C242" s="46">
        <v>0</v>
      </c>
      <c r="D242" s="46">
        <v>0</v>
      </c>
      <c r="E242" s="46">
        <v>0</v>
      </c>
      <c r="F242" s="46">
        <v>0</v>
      </c>
      <c r="G242" s="46">
        <v>87986.28</v>
      </c>
      <c r="H242" s="46">
        <v>87986.28</v>
      </c>
    </row>
    <row r="243" spans="1:8" ht="14.25" customHeight="1" thickBot="1">
      <c r="A243" s="690" t="s">
        <v>1269</v>
      </c>
      <c r="B243" s="46">
        <v>0</v>
      </c>
      <c r="C243" s="46">
        <v>0</v>
      </c>
      <c r="D243" s="46">
        <v>0</v>
      </c>
      <c r="E243" s="46">
        <v>0</v>
      </c>
      <c r="F243" s="46">
        <v>0</v>
      </c>
      <c r="G243" s="46">
        <v>70752101.340000004</v>
      </c>
      <c r="H243" s="46">
        <v>70752101.340000004</v>
      </c>
    </row>
    <row r="244" spans="1:8" ht="14.25" customHeight="1" thickTop="1" thickBot="1">
      <c r="A244" s="675" t="s">
        <v>222</v>
      </c>
      <c r="B244" s="667">
        <v>72228965.790000007</v>
      </c>
      <c r="C244" s="667">
        <v>24584686</v>
      </c>
      <c r="D244" s="667">
        <v>11226494.189999999</v>
      </c>
      <c r="E244" s="667">
        <v>2637838.09</v>
      </c>
      <c r="F244" s="667">
        <v>2092169.82</v>
      </c>
      <c r="G244" s="667">
        <v>2484776.25</v>
      </c>
      <c r="H244" s="667">
        <v>115254930.14</v>
      </c>
    </row>
    <row r="245" spans="1:8" ht="14.25" customHeight="1" thickTop="1" thickBot="1">
      <c r="A245" s="709" t="s">
        <v>223</v>
      </c>
      <c r="B245" s="706">
        <v>0</v>
      </c>
      <c r="C245" s="706">
        <v>14904.08</v>
      </c>
      <c r="D245" s="706">
        <v>0</v>
      </c>
      <c r="E245" s="706">
        <v>0</v>
      </c>
      <c r="F245" s="706">
        <v>0</v>
      </c>
      <c r="G245" s="706">
        <v>6.29</v>
      </c>
      <c r="H245" s="706">
        <v>14910.37</v>
      </c>
    </row>
    <row r="246" spans="1:8" ht="14.25" customHeight="1" thickTop="1">
      <c r="A246" s="46" t="s">
        <v>224</v>
      </c>
      <c r="B246" s="416">
        <v>3644017.28</v>
      </c>
      <c r="C246" s="416">
        <v>815317.56</v>
      </c>
      <c r="D246" s="416">
        <v>173921.87</v>
      </c>
      <c r="E246" s="416">
        <v>59767.87</v>
      </c>
      <c r="F246" s="416">
        <v>15327.42</v>
      </c>
      <c r="G246" s="416">
        <v>40465.230000000003</v>
      </c>
      <c r="H246" s="416">
        <v>4748817.2300000004</v>
      </c>
    </row>
    <row r="247" spans="1:8" ht="14.25" customHeight="1">
      <c r="A247" s="46" t="s">
        <v>225</v>
      </c>
      <c r="B247" s="416">
        <v>62578109.170000002</v>
      </c>
      <c r="C247" s="416">
        <v>22145207.870000001</v>
      </c>
      <c r="D247" s="416">
        <v>9263468.5</v>
      </c>
      <c r="E247" s="416">
        <v>2546740.33</v>
      </c>
      <c r="F247" s="416">
        <v>2034649.87</v>
      </c>
      <c r="G247" s="416">
        <v>480713.57</v>
      </c>
      <c r="H247" s="416">
        <v>99048889.310000002</v>
      </c>
    </row>
    <row r="248" spans="1:8" ht="14.25" customHeight="1">
      <c r="A248" s="46" t="s">
        <v>226</v>
      </c>
      <c r="B248" s="416">
        <v>127429.08</v>
      </c>
      <c r="C248" s="416">
        <v>290911.2</v>
      </c>
      <c r="D248" s="416">
        <v>124067.95</v>
      </c>
      <c r="E248" s="416">
        <v>7992.35</v>
      </c>
      <c r="F248" s="416">
        <v>0</v>
      </c>
      <c r="G248" s="416">
        <v>1923738.68</v>
      </c>
      <c r="H248" s="416">
        <v>2474139.2599999998</v>
      </c>
    </row>
    <row r="249" spans="1:8" ht="14.25" customHeight="1">
      <c r="A249" s="46" t="s">
        <v>227</v>
      </c>
      <c r="B249" s="416">
        <v>1077764.8999999999</v>
      </c>
      <c r="C249" s="416">
        <v>135961.71</v>
      </c>
      <c r="D249" s="416">
        <v>433760.15</v>
      </c>
      <c r="E249" s="416">
        <v>16373.06</v>
      </c>
      <c r="F249" s="416">
        <v>36628.370000000003</v>
      </c>
      <c r="G249" s="416">
        <v>19877.439999999999</v>
      </c>
      <c r="H249" s="416">
        <v>1720365.63</v>
      </c>
    </row>
    <row r="250" spans="1:8" ht="14.25" customHeight="1">
      <c r="A250" s="46" t="s">
        <v>228</v>
      </c>
      <c r="B250" s="416">
        <v>0</v>
      </c>
      <c r="C250" s="416">
        <v>114.56</v>
      </c>
      <c r="D250" s="416">
        <v>0</v>
      </c>
      <c r="E250" s="416">
        <v>2665.25</v>
      </c>
      <c r="F250" s="416">
        <v>2961.27</v>
      </c>
      <c r="G250" s="416">
        <v>0</v>
      </c>
      <c r="H250" s="416">
        <v>5741.08</v>
      </c>
    </row>
    <row r="251" spans="1:8" ht="14.25" customHeight="1">
      <c r="A251" s="46" t="s">
        <v>229</v>
      </c>
      <c r="B251" s="416">
        <v>1394369.36</v>
      </c>
      <c r="C251" s="416">
        <v>75937.440000000002</v>
      </c>
      <c r="D251" s="416">
        <v>13465.22</v>
      </c>
      <c r="E251" s="416">
        <v>4299.2299999999996</v>
      </c>
      <c r="F251" s="416">
        <v>2602.89</v>
      </c>
      <c r="G251" s="416">
        <v>19975.04</v>
      </c>
      <c r="H251" s="416">
        <v>1510649.18</v>
      </c>
    </row>
    <row r="252" spans="1:8" ht="14.25" customHeight="1">
      <c r="A252" s="46" t="s">
        <v>230</v>
      </c>
      <c r="B252" s="416">
        <v>0</v>
      </c>
      <c r="C252" s="416">
        <v>0</v>
      </c>
      <c r="D252" s="416">
        <v>0</v>
      </c>
      <c r="E252" s="416">
        <v>0</v>
      </c>
      <c r="F252" s="416">
        <v>0</v>
      </c>
      <c r="G252" s="416">
        <v>0</v>
      </c>
      <c r="H252" s="416">
        <v>0</v>
      </c>
    </row>
    <row r="253" spans="1:8" ht="14.25" customHeight="1">
      <c r="A253" s="46" t="s">
        <v>231</v>
      </c>
      <c r="B253" s="416">
        <v>0</v>
      </c>
      <c r="C253" s="416">
        <v>0</v>
      </c>
      <c r="D253" s="416">
        <v>0</v>
      </c>
      <c r="E253" s="416">
        <v>0</v>
      </c>
      <c r="F253" s="416">
        <v>0</v>
      </c>
      <c r="G253" s="416">
        <v>0</v>
      </c>
      <c r="H253" s="416">
        <v>0</v>
      </c>
    </row>
    <row r="254" spans="1:8" ht="14.25" customHeight="1">
      <c r="A254" s="46" t="s">
        <v>232</v>
      </c>
      <c r="B254" s="416">
        <v>3385572.15</v>
      </c>
      <c r="C254" s="416">
        <v>1106331.58</v>
      </c>
      <c r="D254" s="416">
        <v>1217810.5</v>
      </c>
      <c r="E254" s="416">
        <v>0</v>
      </c>
      <c r="F254" s="416">
        <v>0</v>
      </c>
      <c r="G254" s="416">
        <v>0</v>
      </c>
      <c r="H254" s="416">
        <v>5709714.2300000004</v>
      </c>
    </row>
    <row r="255" spans="1:8" ht="14.25" customHeight="1" thickBot="1">
      <c r="A255" s="46" t="s">
        <v>233</v>
      </c>
      <c r="B255" s="416">
        <v>21703.85</v>
      </c>
      <c r="C255" s="416">
        <v>0</v>
      </c>
      <c r="D255" s="416">
        <v>0</v>
      </c>
      <c r="E255" s="416">
        <v>0</v>
      </c>
      <c r="F255" s="416">
        <v>0</v>
      </c>
      <c r="G255" s="416">
        <v>0</v>
      </c>
      <c r="H255" s="416">
        <v>21703.85</v>
      </c>
    </row>
    <row r="256" spans="1:8" ht="14.25" customHeight="1" thickTop="1" thickBot="1">
      <c r="A256" s="710" t="s">
        <v>234</v>
      </c>
      <c r="B256" s="706">
        <v>-17169979.140000001</v>
      </c>
      <c r="C256" s="706">
        <v>-10988277.689999999</v>
      </c>
      <c r="D256" s="706">
        <v>-1644604.44</v>
      </c>
      <c r="E256" s="706">
        <v>-899229.55</v>
      </c>
      <c r="F256" s="706">
        <v>-635043.01</v>
      </c>
      <c r="G256" s="706">
        <v>-980847.85</v>
      </c>
      <c r="H256" s="706">
        <v>-32317981.68</v>
      </c>
    </row>
    <row r="257" spans="1:8" ht="14.25" customHeight="1" thickTop="1">
      <c r="A257" s="46" t="s">
        <v>235</v>
      </c>
      <c r="B257" s="416">
        <v>-16727935.659999998</v>
      </c>
      <c r="C257" s="416">
        <v>-8810431.8499999996</v>
      </c>
      <c r="D257" s="416">
        <v>-1644604.44</v>
      </c>
      <c r="E257" s="416">
        <v>-899229.55</v>
      </c>
      <c r="F257" s="416">
        <v>-635043.01</v>
      </c>
      <c r="G257" s="416">
        <v>-899548.09</v>
      </c>
      <c r="H257" s="416">
        <v>-29616792.600000001</v>
      </c>
    </row>
    <row r="258" spans="1:8" ht="14.25" customHeight="1">
      <c r="A258" s="46" t="s">
        <v>236</v>
      </c>
      <c r="B258" s="416">
        <v>0</v>
      </c>
      <c r="C258" s="416">
        <v>0</v>
      </c>
      <c r="D258" s="416">
        <v>0</v>
      </c>
      <c r="E258" s="416">
        <v>0</v>
      </c>
      <c r="F258" s="416">
        <v>0</v>
      </c>
      <c r="G258" s="416">
        <v>0</v>
      </c>
      <c r="H258" s="416">
        <v>0</v>
      </c>
    </row>
    <row r="259" spans="1:8" ht="14.25" customHeight="1">
      <c r="A259" s="46" t="s">
        <v>237</v>
      </c>
      <c r="B259" s="416">
        <v>0</v>
      </c>
      <c r="C259" s="416">
        <v>-2177845.84</v>
      </c>
      <c r="D259" s="416">
        <v>0</v>
      </c>
      <c r="E259" s="416">
        <v>0</v>
      </c>
      <c r="F259" s="416">
        <v>0</v>
      </c>
      <c r="G259" s="416">
        <v>-81299.759999999995</v>
      </c>
      <c r="H259" s="416">
        <v>-2259145.6</v>
      </c>
    </row>
    <row r="260" spans="1:8" ht="14.25" customHeight="1">
      <c r="A260" s="46" t="s">
        <v>238</v>
      </c>
      <c r="B260" s="416">
        <v>-442043.48</v>
      </c>
      <c r="C260" s="416">
        <v>0</v>
      </c>
      <c r="D260" s="416">
        <v>0</v>
      </c>
      <c r="E260" s="416">
        <v>0</v>
      </c>
      <c r="F260" s="416">
        <v>0</v>
      </c>
      <c r="G260" s="416">
        <v>0</v>
      </c>
      <c r="H260" s="416">
        <v>-442043.48</v>
      </c>
    </row>
    <row r="261" spans="1:8" ht="14.25" customHeight="1">
      <c r="A261" s="674" t="s">
        <v>239</v>
      </c>
      <c r="B261" s="416">
        <v>0</v>
      </c>
      <c r="C261" s="416">
        <v>0</v>
      </c>
      <c r="D261" s="416">
        <v>0</v>
      </c>
      <c r="E261" s="416">
        <v>0</v>
      </c>
      <c r="F261" s="416">
        <v>0</v>
      </c>
      <c r="G261" s="416">
        <v>0</v>
      </c>
      <c r="H261" s="416">
        <v>0</v>
      </c>
    </row>
    <row r="262" spans="1:8" ht="14.25" customHeight="1">
      <c r="A262" s="674" t="s">
        <v>240</v>
      </c>
      <c r="B262" s="416">
        <v>0</v>
      </c>
      <c r="C262" s="416">
        <v>0</v>
      </c>
      <c r="D262" s="416">
        <v>0</v>
      </c>
      <c r="E262" s="416">
        <v>0</v>
      </c>
      <c r="F262" s="416">
        <v>0</v>
      </c>
      <c r="G262" s="416">
        <v>0</v>
      </c>
      <c r="H262" s="416">
        <v>0</v>
      </c>
    </row>
    <row r="263" spans="1:8" ht="14.25" customHeight="1" thickBot="1">
      <c r="A263" s="674" t="s">
        <v>241</v>
      </c>
      <c r="B263" s="416">
        <v>0</v>
      </c>
      <c r="C263" s="416">
        <v>0</v>
      </c>
      <c r="D263" s="416">
        <v>0</v>
      </c>
      <c r="E263" s="416">
        <v>0</v>
      </c>
      <c r="F263" s="416">
        <v>0</v>
      </c>
      <c r="G263" s="416">
        <v>0</v>
      </c>
      <c r="H263" s="416">
        <v>0</v>
      </c>
    </row>
    <row r="264" spans="1:8" ht="14.25" customHeight="1" thickTop="1" thickBot="1">
      <c r="A264" s="711" t="s">
        <v>242</v>
      </c>
      <c r="B264" s="683">
        <v>55058986.649999999</v>
      </c>
      <c r="C264" s="683">
        <v>13596408.310000001</v>
      </c>
      <c r="D264" s="683">
        <v>9581889.75</v>
      </c>
      <c r="E264" s="683">
        <v>1738608.54</v>
      </c>
      <c r="F264" s="683">
        <v>1457126.81</v>
      </c>
      <c r="G264" s="683">
        <v>1503928.4</v>
      </c>
      <c r="H264" s="683">
        <v>82936948.459999993</v>
      </c>
    </row>
    <row r="265" spans="1:8" ht="14.25" customHeight="1" thickTop="1" thickBot="1">
      <c r="A265" s="710" t="s">
        <v>243</v>
      </c>
      <c r="B265" s="706">
        <v>5580068.4000000004</v>
      </c>
      <c r="C265" s="706">
        <v>854867.58</v>
      </c>
      <c r="D265" s="706">
        <v>232478.92</v>
      </c>
      <c r="E265" s="706">
        <v>149851.54999999999</v>
      </c>
      <c r="F265" s="706">
        <v>558050.5</v>
      </c>
      <c r="G265" s="706">
        <v>441367.16</v>
      </c>
      <c r="H265" s="706">
        <v>7816684.1100000003</v>
      </c>
    </row>
    <row r="266" spans="1:8" ht="14.25" customHeight="1" thickTop="1">
      <c r="A266" s="46" t="s">
        <v>244</v>
      </c>
      <c r="B266" s="416">
        <v>2046799.53</v>
      </c>
      <c r="C266" s="416">
        <v>348324.85</v>
      </c>
      <c r="D266" s="416">
        <v>163659.49</v>
      </c>
      <c r="E266" s="416">
        <v>134268.38</v>
      </c>
      <c r="F266" s="416">
        <v>12598.12</v>
      </c>
      <c r="G266" s="416">
        <v>305473.59000000003</v>
      </c>
      <c r="H266" s="416">
        <v>3011123.96</v>
      </c>
    </row>
    <row r="267" spans="1:8" ht="14.25" customHeight="1">
      <c r="A267" s="46" t="s">
        <v>245</v>
      </c>
      <c r="B267" s="416">
        <v>1233340.79</v>
      </c>
      <c r="C267" s="416">
        <v>487983.21</v>
      </c>
      <c r="D267" s="416">
        <v>25526.23</v>
      </c>
      <c r="E267" s="416">
        <v>4533.93</v>
      </c>
      <c r="F267" s="416">
        <v>14746.89</v>
      </c>
      <c r="G267" s="416">
        <v>18657.52</v>
      </c>
      <c r="H267" s="416">
        <v>1784788.57</v>
      </c>
    </row>
    <row r="268" spans="1:8" ht="14.25" customHeight="1">
      <c r="A268" s="46" t="s">
        <v>246</v>
      </c>
      <c r="B268" s="416">
        <v>2173664.5699999998</v>
      </c>
      <c r="C268" s="416">
        <v>0</v>
      </c>
      <c r="D268" s="416">
        <v>0</v>
      </c>
      <c r="E268" s="416">
        <v>870</v>
      </c>
      <c r="F268" s="416">
        <v>517258.53000000009</v>
      </c>
      <c r="G268" s="416">
        <v>98428.13</v>
      </c>
      <c r="H268" s="416">
        <v>2790221.23</v>
      </c>
    </row>
    <row r="269" spans="1:8" ht="14.25" customHeight="1">
      <c r="A269" s="712" t="s">
        <v>247</v>
      </c>
      <c r="B269" s="704">
        <v>72843.53</v>
      </c>
      <c r="C269" s="704">
        <v>0</v>
      </c>
      <c r="D269" s="704">
        <v>0</v>
      </c>
      <c r="E269" s="704">
        <v>0</v>
      </c>
      <c r="F269" s="704">
        <v>0</v>
      </c>
      <c r="G269" s="704">
        <v>0</v>
      </c>
      <c r="H269" s="704">
        <v>72843.53</v>
      </c>
    </row>
    <row r="270" spans="1:8" ht="14.25" customHeight="1" thickBot="1">
      <c r="A270" s="713" t="s">
        <v>248</v>
      </c>
      <c r="B270" s="714">
        <v>53419.98</v>
      </c>
      <c r="C270" s="714">
        <v>18559.52</v>
      </c>
      <c r="D270" s="714">
        <v>43293.2</v>
      </c>
      <c r="E270" s="714">
        <v>10179.24</v>
      </c>
      <c r="F270" s="714">
        <v>13446.96</v>
      </c>
      <c r="G270" s="714">
        <v>18807.919999999998</v>
      </c>
      <c r="H270" s="714">
        <v>157706.82</v>
      </c>
    </row>
    <row r="271" spans="1:8" ht="14.25" customHeight="1" thickTop="1" thickBot="1">
      <c r="A271" s="710" t="s">
        <v>249</v>
      </c>
      <c r="B271" s="706">
        <v>-2475407.81</v>
      </c>
      <c r="C271" s="706">
        <v>-709564.5</v>
      </c>
      <c r="D271" s="706">
        <v>-56887.86</v>
      </c>
      <c r="E271" s="706">
        <v>-98298.5</v>
      </c>
      <c r="F271" s="706">
        <v>-35344.03</v>
      </c>
      <c r="G271" s="706">
        <v>-23173.85</v>
      </c>
      <c r="H271" s="706">
        <v>-3398676.55</v>
      </c>
    </row>
    <row r="272" spans="1:8" ht="14.25" customHeight="1" thickTop="1">
      <c r="A272" s="46" t="s">
        <v>244</v>
      </c>
      <c r="B272" s="416">
        <v>-957294.24</v>
      </c>
      <c r="C272" s="416">
        <v>-13282.77</v>
      </c>
      <c r="D272" s="416">
        <v>-41404.01</v>
      </c>
      <c r="E272" s="416">
        <v>-36640.269999999997</v>
      </c>
      <c r="F272" s="416">
        <v>-17193.05</v>
      </c>
      <c r="G272" s="416">
        <v>-22938.65</v>
      </c>
      <c r="H272" s="416">
        <v>-1088752.99</v>
      </c>
    </row>
    <row r="273" spans="1:8" ht="14.25" customHeight="1">
      <c r="A273" s="46" t="s">
        <v>250</v>
      </c>
      <c r="B273" s="416">
        <v>-931367.87</v>
      </c>
      <c r="C273" s="416">
        <v>-11138</v>
      </c>
      <c r="D273" s="416">
        <v>0</v>
      </c>
      <c r="E273" s="416">
        <v>-12612.68</v>
      </c>
      <c r="F273" s="416">
        <v>-15224.13</v>
      </c>
      <c r="G273" s="416">
        <v>0</v>
      </c>
      <c r="H273" s="416">
        <v>-970342.68</v>
      </c>
    </row>
    <row r="274" spans="1:8" ht="14.25" customHeight="1">
      <c r="A274" s="46" t="s">
        <v>251</v>
      </c>
      <c r="B274" s="416">
        <v>0</v>
      </c>
      <c r="C274" s="416">
        <v>0</v>
      </c>
      <c r="D274" s="416">
        <v>0</v>
      </c>
      <c r="E274" s="416">
        <v>0</v>
      </c>
      <c r="F274" s="416">
        <v>0</v>
      </c>
      <c r="G274" s="416">
        <v>0</v>
      </c>
      <c r="H274" s="416">
        <v>0</v>
      </c>
    </row>
    <row r="275" spans="1:8" ht="14.25" customHeight="1">
      <c r="A275" s="674" t="s">
        <v>252</v>
      </c>
      <c r="B275" s="416">
        <v>0</v>
      </c>
      <c r="C275" s="416">
        <v>0</v>
      </c>
      <c r="D275" s="416">
        <v>-15483.85</v>
      </c>
      <c r="E275" s="416">
        <v>0</v>
      </c>
      <c r="F275" s="416">
        <v>0</v>
      </c>
      <c r="G275" s="416">
        <v>0</v>
      </c>
      <c r="H275" s="416">
        <v>-15483.85</v>
      </c>
    </row>
    <row r="276" spans="1:8" ht="14.25" customHeight="1" thickBot="1">
      <c r="A276" s="46" t="s">
        <v>253</v>
      </c>
      <c r="B276" s="416">
        <v>-586745.69999999995</v>
      </c>
      <c r="C276" s="416">
        <v>-685143.73</v>
      </c>
      <c r="D276" s="416">
        <v>0</v>
      </c>
      <c r="E276" s="416">
        <v>-49045.55</v>
      </c>
      <c r="F276" s="416">
        <v>-2926.85</v>
      </c>
      <c r="G276" s="416">
        <v>-235.2</v>
      </c>
      <c r="H276" s="416">
        <v>-1324097.03</v>
      </c>
    </row>
    <row r="277" spans="1:8" ht="14.25" customHeight="1" thickTop="1" thickBot="1">
      <c r="A277" s="710" t="s">
        <v>254</v>
      </c>
      <c r="B277" s="706">
        <v>58163647.240000002</v>
      </c>
      <c r="C277" s="706">
        <v>13741711.390000001</v>
      </c>
      <c r="D277" s="706">
        <v>9757480.8100000005</v>
      </c>
      <c r="E277" s="706">
        <v>1790161.59</v>
      </c>
      <c r="F277" s="706">
        <v>1979833.28</v>
      </c>
      <c r="G277" s="706">
        <v>1922121.71</v>
      </c>
      <c r="H277" s="706">
        <v>87354956.019999996</v>
      </c>
    </row>
    <row r="278" spans="1:8" ht="14.25" customHeight="1" thickTop="1">
      <c r="A278" s="677" t="s">
        <v>255</v>
      </c>
      <c r="B278" s="416">
        <v>4527068.5999999996</v>
      </c>
      <c r="C278" s="416">
        <v>2495146.1</v>
      </c>
      <c r="D278" s="416">
        <v>3383936.44</v>
      </c>
      <c r="E278" s="416">
        <v>214602.55</v>
      </c>
      <c r="F278" s="416">
        <v>1178569.06</v>
      </c>
      <c r="G278" s="416">
        <v>98626.59</v>
      </c>
      <c r="H278" s="416">
        <v>11897949.34</v>
      </c>
    </row>
    <row r="279" spans="1:8" ht="14.25" customHeight="1">
      <c r="A279" s="46" t="s">
        <v>256</v>
      </c>
      <c r="B279" s="416">
        <v>11982.97</v>
      </c>
      <c r="C279" s="416">
        <v>44318.18</v>
      </c>
      <c r="D279" s="416">
        <v>0</v>
      </c>
      <c r="E279" s="416">
        <v>0</v>
      </c>
      <c r="F279" s="416">
        <v>0</v>
      </c>
      <c r="G279" s="416">
        <v>4308.67</v>
      </c>
      <c r="H279" s="416">
        <v>60609.82</v>
      </c>
    </row>
    <row r="280" spans="1:8" ht="14.25" customHeight="1">
      <c r="A280" s="46" t="s">
        <v>257</v>
      </c>
      <c r="B280" s="416">
        <v>4515085.63</v>
      </c>
      <c r="C280" s="416">
        <v>2450827.92</v>
      </c>
      <c r="D280" s="416">
        <v>3383936.44</v>
      </c>
      <c r="E280" s="416">
        <v>214602.55</v>
      </c>
      <c r="F280" s="416">
        <v>1178569.06</v>
      </c>
      <c r="G280" s="416">
        <v>94317.92</v>
      </c>
      <c r="H280" s="416">
        <v>11837339.52</v>
      </c>
    </row>
    <row r="281" spans="1:8" ht="14.25" customHeight="1">
      <c r="A281" s="46" t="s">
        <v>258</v>
      </c>
      <c r="B281" s="416">
        <v>0</v>
      </c>
      <c r="C281" s="416">
        <v>0</v>
      </c>
      <c r="D281" s="416">
        <v>0</v>
      </c>
      <c r="E281" s="416">
        <v>0</v>
      </c>
      <c r="F281" s="416">
        <v>0</v>
      </c>
      <c r="G281" s="416">
        <v>0</v>
      </c>
      <c r="H281" s="416">
        <v>0</v>
      </c>
    </row>
    <row r="282" spans="1:8" ht="14.25" customHeight="1">
      <c r="A282" s="46" t="s">
        <v>259</v>
      </c>
      <c r="B282" s="416">
        <v>0</v>
      </c>
      <c r="C282" s="416">
        <v>0</v>
      </c>
      <c r="D282" s="416">
        <v>0</v>
      </c>
      <c r="E282" s="416">
        <v>0</v>
      </c>
      <c r="F282" s="416">
        <v>0</v>
      </c>
      <c r="G282" s="416">
        <v>0</v>
      </c>
      <c r="H282" s="416">
        <v>0</v>
      </c>
    </row>
    <row r="283" spans="1:8" ht="14.25" customHeight="1">
      <c r="A283" s="46" t="s">
        <v>260</v>
      </c>
      <c r="B283" s="416">
        <v>0</v>
      </c>
      <c r="C283" s="416">
        <v>0</v>
      </c>
      <c r="D283" s="416">
        <v>0</v>
      </c>
      <c r="E283" s="416">
        <v>0</v>
      </c>
      <c r="F283" s="416">
        <v>0</v>
      </c>
      <c r="G283" s="416">
        <v>0</v>
      </c>
      <c r="H283" s="416">
        <v>0</v>
      </c>
    </row>
    <row r="284" spans="1:8" ht="14.25" customHeight="1">
      <c r="A284" s="713" t="s">
        <v>261</v>
      </c>
      <c r="B284" s="714">
        <v>0</v>
      </c>
      <c r="C284" s="714">
        <v>0</v>
      </c>
      <c r="D284" s="714">
        <v>0</v>
      </c>
      <c r="E284" s="714">
        <v>0</v>
      </c>
      <c r="F284" s="714">
        <v>0</v>
      </c>
      <c r="G284" s="714">
        <v>0</v>
      </c>
      <c r="H284" s="714">
        <v>0</v>
      </c>
    </row>
    <row r="285" spans="1:8" ht="14.25" customHeight="1">
      <c r="A285" s="715" t="s">
        <v>262</v>
      </c>
      <c r="B285" s="416">
        <v>-9467340.8399999999</v>
      </c>
      <c r="C285" s="416">
        <v>-2435011.0499999998</v>
      </c>
      <c r="D285" s="416">
        <v>-5466452.7699999996</v>
      </c>
      <c r="E285" s="416">
        <v>-177457.64</v>
      </c>
      <c r="F285" s="416">
        <v>-1649045.34</v>
      </c>
      <c r="G285" s="416">
        <v>-275775.99</v>
      </c>
      <c r="H285" s="416">
        <v>-19471083.629999999</v>
      </c>
    </row>
    <row r="286" spans="1:8" ht="14.25" customHeight="1">
      <c r="A286" s="716" t="s">
        <v>263</v>
      </c>
      <c r="B286" s="704">
        <v>-9110238.6199999992</v>
      </c>
      <c r="C286" s="704">
        <v>-2391490.16</v>
      </c>
      <c r="D286" s="704">
        <v>-5338707.66</v>
      </c>
      <c r="E286" s="704">
        <v>-177457.64</v>
      </c>
      <c r="F286" s="704">
        <v>-1649045.34</v>
      </c>
      <c r="G286" s="704">
        <v>-268851.83</v>
      </c>
      <c r="H286" s="704">
        <v>-18935791.25</v>
      </c>
    </row>
    <row r="287" spans="1:8" ht="14.25" customHeight="1">
      <c r="A287" s="716" t="s">
        <v>264</v>
      </c>
      <c r="B287" s="704">
        <v>-165413</v>
      </c>
      <c r="C287" s="704">
        <v>0</v>
      </c>
      <c r="D287" s="704">
        <v>0</v>
      </c>
      <c r="E287" s="704">
        <v>0</v>
      </c>
      <c r="F287" s="704">
        <v>0</v>
      </c>
      <c r="G287" s="704">
        <v>0</v>
      </c>
      <c r="H287" s="704">
        <v>-165413</v>
      </c>
    </row>
    <row r="288" spans="1:8" ht="14.25" customHeight="1">
      <c r="A288" s="717" t="s">
        <v>265</v>
      </c>
      <c r="B288" s="704">
        <v>0</v>
      </c>
      <c r="C288" s="704">
        <v>0</v>
      </c>
      <c r="D288" s="704">
        <v>0</v>
      </c>
      <c r="E288" s="704">
        <v>0</v>
      </c>
      <c r="F288" s="704">
        <v>0</v>
      </c>
      <c r="G288" s="704">
        <v>0</v>
      </c>
      <c r="H288" s="704">
        <v>0</v>
      </c>
    </row>
    <row r="289" spans="1:8" ht="14.25" customHeight="1">
      <c r="A289" s="716" t="s">
        <v>266</v>
      </c>
      <c r="B289" s="704">
        <v>-191689.22</v>
      </c>
      <c r="C289" s="704">
        <v>-43520.89</v>
      </c>
      <c r="D289" s="704">
        <v>-127745.11</v>
      </c>
      <c r="E289" s="704">
        <v>0</v>
      </c>
      <c r="F289" s="704">
        <v>0</v>
      </c>
      <c r="G289" s="704">
        <v>-6924.16</v>
      </c>
      <c r="H289" s="704">
        <v>-369879.38</v>
      </c>
    </row>
    <row r="290" spans="1:8" ht="14.25" customHeight="1">
      <c r="A290" s="716" t="s">
        <v>267</v>
      </c>
      <c r="B290" s="704">
        <v>0</v>
      </c>
      <c r="C290" s="704">
        <v>0</v>
      </c>
      <c r="D290" s="704">
        <v>0</v>
      </c>
      <c r="E290" s="704">
        <v>0</v>
      </c>
      <c r="F290" s="704">
        <v>0</v>
      </c>
      <c r="G290" s="704">
        <v>0</v>
      </c>
      <c r="H290" s="704">
        <v>0</v>
      </c>
    </row>
    <row r="291" spans="1:8" ht="14.25" customHeight="1" thickBot="1">
      <c r="A291" s="713" t="s">
        <v>268</v>
      </c>
      <c r="B291" s="714">
        <v>0</v>
      </c>
      <c r="C291" s="714">
        <v>0</v>
      </c>
      <c r="D291" s="714">
        <v>0</v>
      </c>
      <c r="E291" s="714">
        <v>0</v>
      </c>
      <c r="F291" s="714">
        <v>0</v>
      </c>
      <c r="G291" s="714">
        <v>0</v>
      </c>
      <c r="H291" s="714">
        <v>0</v>
      </c>
    </row>
    <row r="292" spans="1:8" ht="14.25" customHeight="1" thickTop="1" thickBot="1">
      <c r="A292" s="718" t="s">
        <v>269</v>
      </c>
      <c r="B292" s="683">
        <v>53223375</v>
      </c>
      <c r="C292" s="683">
        <v>13801846.439999999</v>
      </c>
      <c r="D292" s="683">
        <v>7674964.4800000004</v>
      </c>
      <c r="E292" s="683">
        <v>1827306.5</v>
      </c>
      <c r="F292" s="683">
        <v>1509357</v>
      </c>
      <c r="G292" s="683">
        <v>1744972.31</v>
      </c>
      <c r="H292" s="683">
        <v>79781821.730000004</v>
      </c>
    </row>
    <row r="293" spans="1:8" ht="14.25" customHeight="1" thickTop="1" thickBot="1">
      <c r="A293" s="710" t="s">
        <v>270</v>
      </c>
      <c r="B293" s="706">
        <v>-41972796.840000004</v>
      </c>
      <c r="C293" s="706">
        <v>-12281315.57</v>
      </c>
      <c r="D293" s="706">
        <v>-3711842.33</v>
      </c>
      <c r="E293" s="706">
        <v>-2490883.73</v>
      </c>
      <c r="F293" s="706">
        <v>-1719878.08</v>
      </c>
      <c r="G293" s="706">
        <v>-2664367.0699999998</v>
      </c>
      <c r="H293" s="706">
        <v>-64841083.619999997</v>
      </c>
    </row>
    <row r="294" spans="1:8" ht="14.25" customHeight="1" thickTop="1">
      <c r="A294" s="716" t="s">
        <v>271</v>
      </c>
      <c r="B294" s="704">
        <v>-22917707.890000001</v>
      </c>
      <c r="C294" s="704">
        <v>-6625500.29</v>
      </c>
      <c r="D294" s="704">
        <v>-1576939.32</v>
      </c>
      <c r="E294" s="704">
        <v>-1416992.67</v>
      </c>
      <c r="F294" s="704">
        <v>-1110528.3600000001</v>
      </c>
      <c r="G294" s="704">
        <v>-1597444.59</v>
      </c>
      <c r="H294" s="704">
        <v>-35245113.119999997</v>
      </c>
    </row>
    <row r="295" spans="1:8" ht="14.25" customHeight="1">
      <c r="A295" s="716" t="s">
        <v>272</v>
      </c>
      <c r="B295" s="704">
        <v>-3321670.72</v>
      </c>
      <c r="C295" s="704">
        <v>-972260.39</v>
      </c>
      <c r="D295" s="704">
        <v>-196335.82</v>
      </c>
      <c r="E295" s="704">
        <v>-210712.36</v>
      </c>
      <c r="F295" s="704">
        <v>-110901.17</v>
      </c>
      <c r="G295" s="704">
        <v>-211913.28</v>
      </c>
      <c r="H295" s="704">
        <v>-5023793.74</v>
      </c>
    </row>
    <row r="296" spans="1:8" ht="14.25" customHeight="1">
      <c r="A296" s="716" t="s">
        <v>273</v>
      </c>
      <c r="B296" s="704">
        <v>-498036.37</v>
      </c>
      <c r="C296" s="704">
        <v>-153106.39000000001</v>
      </c>
      <c r="D296" s="704">
        <v>-471500.51</v>
      </c>
      <c r="E296" s="704">
        <v>-34740.22</v>
      </c>
      <c r="F296" s="704">
        <v>0</v>
      </c>
      <c r="G296" s="704">
        <v>-39993.78</v>
      </c>
      <c r="H296" s="704">
        <v>-1197377.27</v>
      </c>
    </row>
    <row r="297" spans="1:8" ht="14.25" customHeight="1">
      <c r="A297" s="716" t="s">
        <v>274</v>
      </c>
      <c r="B297" s="704">
        <v>-709668.25</v>
      </c>
      <c r="C297" s="704">
        <v>-223105.26</v>
      </c>
      <c r="D297" s="704">
        <v>-30901.72</v>
      </c>
      <c r="E297" s="704">
        <v>-86414.41</v>
      </c>
      <c r="F297" s="704">
        <v>-129126.76999999999</v>
      </c>
      <c r="G297" s="704">
        <v>-162402.14000000001</v>
      </c>
      <c r="H297" s="704">
        <v>-1341618.55</v>
      </c>
    </row>
    <row r="298" spans="1:8" ht="14.25" customHeight="1">
      <c r="A298" s="716" t="s">
        <v>275</v>
      </c>
      <c r="B298" s="704">
        <v>-2531568.85</v>
      </c>
      <c r="C298" s="704">
        <v>-625461.97</v>
      </c>
      <c r="D298" s="704">
        <v>-349554.8</v>
      </c>
      <c r="E298" s="704">
        <v>-85210.3</v>
      </c>
      <c r="F298" s="704">
        <v>-24304.51</v>
      </c>
      <c r="G298" s="704">
        <v>-133584.51</v>
      </c>
      <c r="H298" s="704">
        <v>-3749684.94</v>
      </c>
    </row>
    <row r="299" spans="1:8" ht="14.25" customHeight="1">
      <c r="A299" s="716" t="s">
        <v>276</v>
      </c>
      <c r="B299" s="704">
        <v>-549174.15</v>
      </c>
      <c r="C299" s="704">
        <v>-180107.72</v>
      </c>
      <c r="D299" s="704">
        <v>-26279.77</v>
      </c>
      <c r="E299" s="704">
        <v>-9506.7900000000009</v>
      </c>
      <c r="F299" s="704">
        <v>-61776.88</v>
      </c>
      <c r="G299" s="704">
        <v>-14068.16</v>
      </c>
      <c r="H299" s="704">
        <v>-840913.47</v>
      </c>
    </row>
    <row r="300" spans="1:8" ht="14.25" customHeight="1">
      <c r="A300" s="716" t="s">
        <v>277</v>
      </c>
      <c r="B300" s="704">
        <v>-1145959.44</v>
      </c>
      <c r="C300" s="704">
        <v>-540589.26</v>
      </c>
      <c r="D300" s="704">
        <v>-167431.10999999999</v>
      </c>
      <c r="E300" s="704">
        <v>-181394.69</v>
      </c>
      <c r="F300" s="704">
        <v>0</v>
      </c>
      <c r="G300" s="704">
        <v>-62900.34</v>
      </c>
      <c r="H300" s="704">
        <v>-2098274.84</v>
      </c>
    </row>
    <row r="301" spans="1:8" ht="14.25" customHeight="1">
      <c r="A301" s="716" t="s">
        <v>278</v>
      </c>
      <c r="B301" s="704">
        <v>-392297.4</v>
      </c>
      <c r="C301" s="704">
        <v>-160573.93</v>
      </c>
      <c r="D301" s="704">
        <v>-6854.94</v>
      </c>
      <c r="E301" s="704">
        <v>-34920.43</v>
      </c>
      <c r="F301" s="704">
        <v>0</v>
      </c>
      <c r="G301" s="704">
        <v>-16810.79</v>
      </c>
      <c r="H301" s="704">
        <v>-611457.49</v>
      </c>
    </row>
    <row r="302" spans="1:8" ht="14.25" customHeight="1" thickBot="1">
      <c r="A302" s="719" t="s">
        <v>279</v>
      </c>
      <c r="B302" s="714">
        <v>-9906713.7699999996</v>
      </c>
      <c r="C302" s="714">
        <v>-2800610.36</v>
      </c>
      <c r="D302" s="714">
        <v>-886044.34</v>
      </c>
      <c r="E302" s="714">
        <v>-430991.86</v>
      </c>
      <c r="F302" s="714">
        <v>-283240.39</v>
      </c>
      <c r="G302" s="714">
        <v>-425249.48</v>
      </c>
      <c r="H302" s="714">
        <v>-14732850.199999999</v>
      </c>
    </row>
    <row r="303" spans="1:8" ht="14.25" customHeight="1" thickTop="1" thickBot="1">
      <c r="A303" s="720" t="s">
        <v>280</v>
      </c>
      <c r="B303" s="706">
        <v>11250578.16</v>
      </c>
      <c r="C303" s="706">
        <v>1520530.87</v>
      </c>
      <c r="D303" s="706">
        <v>3963122.15</v>
      </c>
      <c r="E303" s="706">
        <v>-663577.23</v>
      </c>
      <c r="F303" s="706">
        <v>-210521.08</v>
      </c>
      <c r="G303" s="706">
        <v>-919394.76</v>
      </c>
      <c r="H303" s="706">
        <v>14940738.109999999</v>
      </c>
    </row>
    <row r="304" spans="1:8" ht="14.25" customHeight="1" thickTop="1">
      <c r="A304" s="721" t="s">
        <v>281</v>
      </c>
      <c r="B304" s="704">
        <v>404911.64</v>
      </c>
      <c r="C304" s="704">
        <v>0</v>
      </c>
      <c r="D304" s="704">
        <v>42.36</v>
      </c>
      <c r="E304" s="704">
        <v>-0.01</v>
      </c>
      <c r="F304" s="704">
        <v>-0.1</v>
      </c>
      <c r="G304" s="704">
        <v>0</v>
      </c>
      <c r="H304" s="704">
        <v>404953.89</v>
      </c>
    </row>
    <row r="305" spans="1:8" ht="14.25" customHeight="1">
      <c r="A305" s="717" t="s">
        <v>282</v>
      </c>
      <c r="B305" s="704">
        <v>0</v>
      </c>
      <c r="C305" s="704">
        <v>0</v>
      </c>
      <c r="D305" s="704">
        <v>42.36</v>
      </c>
      <c r="E305" s="704">
        <v>-0.01</v>
      </c>
      <c r="F305" s="704">
        <v>-0.1</v>
      </c>
      <c r="G305" s="704">
        <v>0</v>
      </c>
      <c r="H305" s="704">
        <v>42.25</v>
      </c>
    </row>
    <row r="306" spans="1:8" ht="14.25" customHeight="1">
      <c r="A306" s="717" t="s">
        <v>283</v>
      </c>
      <c r="B306" s="704">
        <v>404911.64</v>
      </c>
      <c r="C306" s="704">
        <v>0</v>
      </c>
      <c r="D306" s="704">
        <v>0</v>
      </c>
      <c r="E306" s="704">
        <v>0</v>
      </c>
      <c r="F306" s="704">
        <v>0</v>
      </c>
      <c r="G306" s="704">
        <v>0</v>
      </c>
      <c r="H306" s="704">
        <v>404911.64</v>
      </c>
    </row>
    <row r="307" spans="1:8" ht="14.25" customHeight="1">
      <c r="A307" s="721" t="s">
        <v>284</v>
      </c>
      <c r="B307" s="704">
        <v>0</v>
      </c>
      <c r="C307" s="704">
        <v>0</v>
      </c>
      <c r="D307" s="704">
        <v>0</v>
      </c>
      <c r="E307" s="704">
        <v>-0.08</v>
      </c>
      <c r="F307" s="704">
        <v>0.02</v>
      </c>
      <c r="G307" s="704">
        <v>0</v>
      </c>
      <c r="H307" s="704">
        <v>-0.06</v>
      </c>
    </row>
    <row r="308" spans="1:8" ht="14.25" customHeight="1">
      <c r="A308" s="717" t="s">
        <v>285</v>
      </c>
      <c r="B308" s="704">
        <v>0</v>
      </c>
      <c r="C308" s="704">
        <v>0</v>
      </c>
      <c r="D308" s="704">
        <v>0</v>
      </c>
      <c r="E308" s="704">
        <v>-0.08</v>
      </c>
      <c r="F308" s="704">
        <v>0.02</v>
      </c>
      <c r="G308" s="704">
        <v>0</v>
      </c>
      <c r="H308" s="704">
        <v>-0.06</v>
      </c>
    </row>
    <row r="309" spans="1:8" ht="14.25" customHeight="1" thickBot="1">
      <c r="A309" s="716" t="s">
        <v>286</v>
      </c>
      <c r="B309" s="963">
        <v>0</v>
      </c>
      <c r="C309" s="963">
        <v>0</v>
      </c>
      <c r="D309" s="963">
        <v>0</v>
      </c>
      <c r="E309" s="963">
        <v>0</v>
      </c>
      <c r="F309" s="963">
        <v>0</v>
      </c>
      <c r="G309" s="963">
        <v>0</v>
      </c>
      <c r="H309" s="963">
        <v>0</v>
      </c>
    </row>
    <row r="310" spans="1:8" ht="14.25" customHeight="1" thickTop="1" thickBot="1">
      <c r="A310" s="720" t="s">
        <v>287</v>
      </c>
      <c r="B310" s="709">
        <v>11655489.800000001</v>
      </c>
      <c r="C310" s="709">
        <v>1520530.87</v>
      </c>
      <c r="D310" s="709">
        <v>3963164.51</v>
      </c>
      <c r="E310" s="709">
        <v>-663577.31999999995</v>
      </c>
      <c r="F310" s="709">
        <v>-210521.16</v>
      </c>
      <c r="G310" s="709">
        <v>-919394.76</v>
      </c>
      <c r="H310" s="709">
        <v>15345691.939999999</v>
      </c>
    </row>
    <row r="311" spans="1:8" ht="14.25" customHeight="1" thickTop="1" thickBot="1">
      <c r="A311" s="717" t="s">
        <v>288</v>
      </c>
      <c r="B311" s="963">
        <v>0</v>
      </c>
      <c r="C311" s="963">
        <v>4524</v>
      </c>
      <c r="D311" s="963">
        <v>0</v>
      </c>
      <c r="E311" s="963">
        <v>25192.95</v>
      </c>
      <c r="F311" s="963">
        <v>0</v>
      </c>
      <c r="G311" s="963">
        <v>-24734.02</v>
      </c>
      <c r="H311" s="963">
        <v>4982.93</v>
      </c>
    </row>
    <row r="312" spans="1:8" ht="14.25" customHeight="1" thickTop="1" thickBot="1">
      <c r="A312" s="710" t="s">
        <v>289</v>
      </c>
      <c r="B312" s="709">
        <v>11655489.800000001</v>
      </c>
      <c r="C312" s="709">
        <v>1525054.87</v>
      </c>
      <c r="D312" s="709">
        <v>3963164.51</v>
      </c>
      <c r="E312" s="709">
        <v>-638384.37</v>
      </c>
      <c r="F312" s="709">
        <v>-210521.16</v>
      </c>
      <c r="G312" s="709">
        <v>-944128.78</v>
      </c>
      <c r="H312" s="709">
        <v>15350674.869999999</v>
      </c>
    </row>
    <row r="313" spans="1:8" ht="14.25" customHeight="1" thickTop="1" thickBot="1">
      <c r="A313" s="716" t="s">
        <v>290</v>
      </c>
      <c r="B313" s="963">
        <v>3592.98</v>
      </c>
      <c r="C313" s="963">
        <v>-521077.25000000006</v>
      </c>
      <c r="D313" s="963">
        <v>0</v>
      </c>
      <c r="E313" s="963">
        <v>-76595.31</v>
      </c>
      <c r="F313" s="963">
        <v>263948.05</v>
      </c>
      <c r="G313" s="963">
        <v>-20801</v>
      </c>
      <c r="H313" s="963">
        <v>-350932.53</v>
      </c>
    </row>
    <row r="314" spans="1:8" ht="14.25" customHeight="1" thickTop="1" thickBot="1">
      <c r="A314" s="710" t="s">
        <v>291</v>
      </c>
      <c r="B314" s="709">
        <v>11659082.779999999</v>
      </c>
      <c r="C314" s="709">
        <v>1003977.62</v>
      </c>
      <c r="D314" s="709">
        <v>3963164.51</v>
      </c>
      <c r="E314" s="709">
        <v>-714979.68</v>
      </c>
      <c r="F314" s="709">
        <v>53426.89</v>
      </c>
      <c r="G314" s="709">
        <v>-964929.78</v>
      </c>
      <c r="H314" s="709">
        <v>14999742.34</v>
      </c>
    </row>
    <row r="315" spans="1:8" ht="14.25" customHeight="1" thickTop="1" thickBot="1">
      <c r="A315" s="717" t="s">
        <v>292</v>
      </c>
      <c r="B315" s="963">
        <v>0</v>
      </c>
      <c r="C315" s="963">
        <v>0</v>
      </c>
      <c r="D315" s="963">
        <v>0</v>
      </c>
      <c r="E315" s="963">
        <v>0</v>
      </c>
      <c r="F315" s="963">
        <v>0</v>
      </c>
      <c r="G315" s="963">
        <v>0</v>
      </c>
      <c r="H315" s="963">
        <v>0</v>
      </c>
    </row>
    <row r="316" spans="1:8" ht="14.25" customHeight="1" thickTop="1" thickBot="1">
      <c r="A316" s="720" t="s">
        <v>293</v>
      </c>
      <c r="B316" s="709">
        <v>11659082.779999999</v>
      </c>
      <c r="C316" s="709">
        <v>1003977.62</v>
      </c>
      <c r="D316" s="709">
        <v>3963164.51</v>
      </c>
      <c r="E316" s="709">
        <v>-714979.68</v>
      </c>
      <c r="F316" s="709">
        <v>53426.89</v>
      </c>
      <c r="G316" s="709">
        <v>-964929.78</v>
      </c>
      <c r="H316" s="709">
        <v>14999742.34</v>
      </c>
    </row>
    <row r="317" spans="1:8" ht="14.25" customHeight="1" thickTop="1" thickBot="1">
      <c r="A317" s="721" t="s">
        <v>294</v>
      </c>
      <c r="B317" s="963">
        <v>0</v>
      </c>
      <c r="C317" s="963">
        <v>-96398</v>
      </c>
      <c r="D317" s="963">
        <v>-3305</v>
      </c>
      <c r="E317" s="963">
        <v>0</v>
      </c>
      <c r="F317" s="963">
        <v>-13356.72</v>
      </c>
      <c r="G317" s="963">
        <v>0</v>
      </c>
      <c r="H317" s="963">
        <v>-113059.72</v>
      </c>
    </row>
    <row r="318" spans="1:8" ht="14.25" customHeight="1" thickTop="1" thickBot="1">
      <c r="A318" s="720" t="s">
        <v>295</v>
      </c>
      <c r="B318" s="709">
        <v>11659082.779999999</v>
      </c>
      <c r="C318" s="709">
        <v>907579.62</v>
      </c>
      <c r="D318" s="709">
        <v>3959859.51</v>
      </c>
      <c r="E318" s="709">
        <v>-714979.68</v>
      </c>
      <c r="F318" s="709">
        <v>40070.17</v>
      </c>
      <c r="G318" s="709">
        <v>-964929.78</v>
      </c>
      <c r="H318" s="709">
        <v>14886682.619999999</v>
      </c>
    </row>
    <row r="319" spans="1:8" ht="16.5" thickTop="1">
      <c r="A319" s="47"/>
    </row>
    <row r="320" spans="1:8"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4">
    <mergeCell ref="A3:H3"/>
    <mergeCell ref="A4:H4"/>
    <mergeCell ref="A5:H5"/>
    <mergeCell ref="A2:H2"/>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D101" sqref="D101"/>
    </sheetView>
  </sheetViews>
  <sheetFormatPr baseColWidth="10" defaultColWidth="9.140625" defaultRowHeight="15"/>
  <cols>
    <col min="1" max="1" width="81.140625" style="49" customWidth="1"/>
    <col min="2" max="7" width="7.85546875" style="852" customWidth="1"/>
    <col min="8" max="8" width="10.85546875" style="852" customWidth="1"/>
    <col min="9" max="256" width="9.140625" style="852"/>
    <col min="257" max="257" width="81.140625" style="852" customWidth="1"/>
    <col min="258" max="263" width="7.85546875" style="852" customWidth="1"/>
    <col min="264" max="264" width="10.85546875" style="852" customWidth="1"/>
    <col min="265" max="512" width="9.140625" style="852"/>
    <col min="513" max="513" width="81.140625" style="852" customWidth="1"/>
    <col min="514" max="519" width="7.85546875" style="852" customWidth="1"/>
    <col min="520" max="520" width="10.85546875" style="852" customWidth="1"/>
    <col min="521" max="768" width="9.140625" style="852"/>
    <col min="769" max="769" width="81.140625" style="852" customWidth="1"/>
    <col min="770" max="775" width="7.85546875" style="852" customWidth="1"/>
    <col min="776" max="776" width="10.85546875" style="852" customWidth="1"/>
    <col min="777" max="1024" width="9.140625" style="852"/>
    <col min="1025" max="1025" width="81.140625" style="852" customWidth="1"/>
    <col min="1026" max="1031" width="7.85546875" style="852" customWidth="1"/>
    <col min="1032" max="1032" width="10.85546875" style="852" customWidth="1"/>
    <col min="1033" max="1280" width="9.140625" style="852"/>
    <col min="1281" max="1281" width="81.140625" style="852" customWidth="1"/>
    <col min="1282" max="1287" width="7.85546875" style="852" customWidth="1"/>
    <col min="1288" max="1288" width="10.85546875" style="852" customWidth="1"/>
    <col min="1289" max="1536" width="9.140625" style="852"/>
    <col min="1537" max="1537" width="81.140625" style="852" customWidth="1"/>
    <col min="1538" max="1543" width="7.85546875" style="852" customWidth="1"/>
    <col min="1544" max="1544" width="10.85546875" style="852" customWidth="1"/>
    <col min="1545" max="1792" width="9.140625" style="852"/>
    <col min="1793" max="1793" width="81.140625" style="852" customWidth="1"/>
    <col min="1794" max="1799" width="7.85546875" style="852" customWidth="1"/>
    <col min="1800" max="1800" width="10.85546875" style="852" customWidth="1"/>
    <col min="1801" max="2048" width="9.140625" style="852"/>
    <col min="2049" max="2049" width="81.140625" style="852" customWidth="1"/>
    <col min="2050" max="2055" width="7.85546875" style="852" customWidth="1"/>
    <col min="2056" max="2056" width="10.85546875" style="852" customWidth="1"/>
    <col min="2057" max="2304" width="9.140625" style="852"/>
    <col min="2305" max="2305" width="81.140625" style="852" customWidth="1"/>
    <col min="2306" max="2311" width="7.85546875" style="852" customWidth="1"/>
    <col min="2312" max="2312" width="10.85546875" style="852" customWidth="1"/>
    <col min="2313" max="2560" width="9.140625" style="852"/>
    <col min="2561" max="2561" width="81.140625" style="852" customWidth="1"/>
    <col min="2562" max="2567" width="7.85546875" style="852" customWidth="1"/>
    <col min="2568" max="2568" width="10.85546875" style="852" customWidth="1"/>
    <col min="2569" max="2816" width="9.140625" style="852"/>
    <col min="2817" max="2817" width="81.140625" style="852" customWidth="1"/>
    <col min="2818" max="2823" width="7.85546875" style="852" customWidth="1"/>
    <col min="2824" max="2824" width="10.85546875" style="852" customWidth="1"/>
    <col min="2825" max="3072" width="9.140625" style="852"/>
    <col min="3073" max="3073" width="81.140625" style="852" customWidth="1"/>
    <col min="3074" max="3079" width="7.85546875" style="852" customWidth="1"/>
    <col min="3080" max="3080" width="10.85546875" style="852" customWidth="1"/>
    <col min="3081" max="3328" width="9.140625" style="852"/>
    <col min="3329" max="3329" width="81.140625" style="852" customWidth="1"/>
    <col min="3330" max="3335" width="7.85546875" style="852" customWidth="1"/>
    <col min="3336" max="3336" width="10.85546875" style="852" customWidth="1"/>
    <col min="3337" max="3584" width="9.140625" style="852"/>
    <col min="3585" max="3585" width="81.140625" style="852" customWidth="1"/>
    <col min="3586" max="3591" width="7.85546875" style="852" customWidth="1"/>
    <col min="3592" max="3592" width="10.85546875" style="852" customWidth="1"/>
    <col min="3593" max="3840" width="9.140625" style="852"/>
    <col min="3841" max="3841" width="81.140625" style="852" customWidth="1"/>
    <col min="3842" max="3847" width="7.85546875" style="852" customWidth="1"/>
    <col min="3848" max="3848" width="10.85546875" style="852" customWidth="1"/>
    <col min="3849" max="4096" width="9.140625" style="852"/>
    <col min="4097" max="4097" width="81.140625" style="852" customWidth="1"/>
    <col min="4098" max="4103" width="7.85546875" style="852" customWidth="1"/>
    <col min="4104" max="4104" width="10.85546875" style="852" customWidth="1"/>
    <col min="4105" max="4352" width="9.140625" style="852"/>
    <col min="4353" max="4353" width="81.140625" style="852" customWidth="1"/>
    <col min="4354" max="4359" width="7.85546875" style="852" customWidth="1"/>
    <col min="4360" max="4360" width="10.85546875" style="852" customWidth="1"/>
    <col min="4361" max="4608" width="9.140625" style="852"/>
    <col min="4609" max="4609" width="81.140625" style="852" customWidth="1"/>
    <col min="4610" max="4615" width="7.85546875" style="852" customWidth="1"/>
    <col min="4616" max="4616" width="10.85546875" style="852" customWidth="1"/>
    <col min="4617" max="4864" width="9.140625" style="852"/>
    <col min="4865" max="4865" width="81.140625" style="852" customWidth="1"/>
    <col min="4866" max="4871" width="7.85546875" style="852" customWidth="1"/>
    <col min="4872" max="4872" width="10.85546875" style="852" customWidth="1"/>
    <col min="4873" max="5120" width="9.140625" style="852"/>
    <col min="5121" max="5121" width="81.140625" style="852" customWidth="1"/>
    <col min="5122" max="5127" width="7.85546875" style="852" customWidth="1"/>
    <col min="5128" max="5128" width="10.85546875" style="852" customWidth="1"/>
    <col min="5129" max="5376" width="9.140625" style="852"/>
    <col min="5377" max="5377" width="81.140625" style="852" customWidth="1"/>
    <col min="5378" max="5383" width="7.85546875" style="852" customWidth="1"/>
    <col min="5384" max="5384" width="10.85546875" style="852" customWidth="1"/>
    <col min="5385" max="5632" width="9.140625" style="852"/>
    <col min="5633" max="5633" width="81.140625" style="852" customWidth="1"/>
    <col min="5634" max="5639" width="7.85546875" style="852" customWidth="1"/>
    <col min="5640" max="5640" width="10.85546875" style="852" customWidth="1"/>
    <col min="5641" max="5888" width="9.140625" style="852"/>
    <col min="5889" max="5889" width="81.140625" style="852" customWidth="1"/>
    <col min="5890" max="5895" width="7.85546875" style="852" customWidth="1"/>
    <col min="5896" max="5896" width="10.85546875" style="852" customWidth="1"/>
    <col min="5897" max="6144" width="9.140625" style="852"/>
    <col min="6145" max="6145" width="81.140625" style="852" customWidth="1"/>
    <col min="6146" max="6151" width="7.85546875" style="852" customWidth="1"/>
    <col min="6152" max="6152" width="10.85546875" style="852" customWidth="1"/>
    <col min="6153" max="6400" width="9.140625" style="852"/>
    <col min="6401" max="6401" width="81.140625" style="852" customWidth="1"/>
    <col min="6402" max="6407" width="7.85546875" style="852" customWidth="1"/>
    <col min="6408" max="6408" width="10.85546875" style="852" customWidth="1"/>
    <col min="6409" max="6656" width="9.140625" style="852"/>
    <col min="6657" max="6657" width="81.140625" style="852" customWidth="1"/>
    <col min="6658" max="6663" width="7.85546875" style="852" customWidth="1"/>
    <col min="6664" max="6664" width="10.85546875" style="852" customWidth="1"/>
    <col min="6665" max="6912" width="9.140625" style="852"/>
    <col min="6913" max="6913" width="81.140625" style="852" customWidth="1"/>
    <col min="6914" max="6919" width="7.85546875" style="852" customWidth="1"/>
    <col min="6920" max="6920" width="10.85546875" style="852" customWidth="1"/>
    <col min="6921" max="7168" width="9.140625" style="852"/>
    <col min="7169" max="7169" width="81.140625" style="852" customWidth="1"/>
    <col min="7170" max="7175" width="7.85546875" style="852" customWidth="1"/>
    <col min="7176" max="7176" width="10.85546875" style="852" customWidth="1"/>
    <col min="7177" max="7424" width="9.140625" style="852"/>
    <col min="7425" max="7425" width="81.140625" style="852" customWidth="1"/>
    <col min="7426" max="7431" width="7.85546875" style="852" customWidth="1"/>
    <col min="7432" max="7432" width="10.85546875" style="852" customWidth="1"/>
    <col min="7433" max="7680" width="9.140625" style="852"/>
    <col min="7681" max="7681" width="81.140625" style="852" customWidth="1"/>
    <col min="7682" max="7687" width="7.85546875" style="852" customWidth="1"/>
    <col min="7688" max="7688" width="10.85546875" style="852" customWidth="1"/>
    <col min="7689" max="7936" width="9.140625" style="852"/>
    <col min="7937" max="7937" width="81.140625" style="852" customWidth="1"/>
    <col min="7938" max="7943" width="7.85546875" style="852" customWidth="1"/>
    <col min="7944" max="7944" width="10.85546875" style="852" customWidth="1"/>
    <col min="7945" max="8192" width="9.140625" style="852"/>
    <col min="8193" max="8193" width="81.140625" style="852" customWidth="1"/>
    <col min="8194" max="8199" width="7.85546875" style="852" customWidth="1"/>
    <col min="8200" max="8200" width="10.85546875" style="852" customWidth="1"/>
    <col min="8201" max="8448" width="9.140625" style="852"/>
    <col min="8449" max="8449" width="81.140625" style="852" customWidth="1"/>
    <col min="8450" max="8455" width="7.85546875" style="852" customWidth="1"/>
    <col min="8456" max="8456" width="10.85546875" style="852" customWidth="1"/>
    <col min="8457" max="8704" width="9.140625" style="852"/>
    <col min="8705" max="8705" width="81.140625" style="852" customWidth="1"/>
    <col min="8706" max="8711" width="7.85546875" style="852" customWidth="1"/>
    <col min="8712" max="8712" width="10.85546875" style="852" customWidth="1"/>
    <col min="8713" max="8960" width="9.140625" style="852"/>
    <col min="8961" max="8961" width="81.140625" style="852" customWidth="1"/>
    <col min="8962" max="8967" width="7.85546875" style="852" customWidth="1"/>
    <col min="8968" max="8968" width="10.85546875" style="852" customWidth="1"/>
    <col min="8969" max="9216" width="9.140625" style="852"/>
    <col min="9217" max="9217" width="81.140625" style="852" customWidth="1"/>
    <col min="9218" max="9223" width="7.85546875" style="852" customWidth="1"/>
    <col min="9224" max="9224" width="10.85546875" style="852" customWidth="1"/>
    <col min="9225" max="9472" width="9.140625" style="852"/>
    <col min="9473" max="9473" width="81.140625" style="852" customWidth="1"/>
    <col min="9474" max="9479" width="7.85546875" style="852" customWidth="1"/>
    <col min="9480" max="9480" width="10.85546875" style="852" customWidth="1"/>
    <col min="9481" max="9728" width="9.140625" style="852"/>
    <col min="9729" max="9729" width="81.140625" style="852" customWidth="1"/>
    <col min="9730" max="9735" width="7.85546875" style="852" customWidth="1"/>
    <col min="9736" max="9736" width="10.85546875" style="852" customWidth="1"/>
    <col min="9737" max="9984" width="9.140625" style="852"/>
    <col min="9985" max="9985" width="81.140625" style="852" customWidth="1"/>
    <col min="9986" max="9991" width="7.85546875" style="852" customWidth="1"/>
    <col min="9992" max="9992" width="10.85546875" style="852" customWidth="1"/>
    <col min="9993" max="10240" width="9.140625" style="852"/>
    <col min="10241" max="10241" width="81.140625" style="852" customWidth="1"/>
    <col min="10242" max="10247" width="7.85546875" style="852" customWidth="1"/>
    <col min="10248" max="10248" width="10.85546875" style="852" customWidth="1"/>
    <col min="10249" max="10496" width="9.140625" style="852"/>
    <col min="10497" max="10497" width="81.140625" style="852" customWidth="1"/>
    <col min="10498" max="10503" width="7.85546875" style="852" customWidth="1"/>
    <col min="10504" max="10504" width="10.85546875" style="852" customWidth="1"/>
    <col min="10505" max="10752" width="9.140625" style="852"/>
    <col min="10753" max="10753" width="81.140625" style="852" customWidth="1"/>
    <col min="10754" max="10759" width="7.85546875" style="852" customWidth="1"/>
    <col min="10760" max="10760" width="10.85546875" style="852" customWidth="1"/>
    <col min="10761" max="11008" width="9.140625" style="852"/>
    <col min="11009" max="11009" width="81.140625" style="852" customWidth="1"/>
    <col min="11010" max="11015" width="7.85546875" style="852" customWidth="1"/>
    <col min="11016" max="11016" width="10.85546875" style="852" customWidth="1"/>
    <col min="11017" max="11264" width="9.140625" style="852"/>
    <col min="11265" max="11265" width="81.140625" style="852" customWidth="1"/>
    <col min="11266" max="11271" width="7.85546875" style="852" customWidth="1"/>
    <col min="11272" max="11272" width="10.85546875" style="852" customWidth="1"/>
    <col min="11273" max="11520" width="9.140625" style="852"/>
    <col min="11521" max="11521" width="81.140625" style="852" customWidth="1"/>
    <col min="11522" max="11527" width="7.85546875" style="852" customWidth="1"/>
    <col min="11528" max="11528" width="10.85546875" style="852" customWidth="1"/>
    <col min="11529" max="11776" width="9.140625" style="852"/>
    <col min="11777" max="11777" width="81.140625" style="852" customWidth="1"/>
    <col min="11778" max="11783" width="7.85546875" style="852" customWidth="1"/>
    <col min="11784" max="11784" width="10.85546875" style="852" customWidth="1"/>
    <col min="11785" max="12032" width="9.140625" style="852"/>
    <col min="12033" max="12033" width="81.140625" style="852" customWidth="1"/>
    <col min="12034" max="12039" width="7.85546875" style="852" customWidth="1"/>
    <col min="12040" max="12040" width="10.85546875" style="852" customWidth="1"/>
    <col min="12041" max="12288" width="9.140625" style="852"/>
    <col min="12289" max="12289" width="81.140625" style="852" customWidth="1"/>
    <col min="12290" max="12295" width="7.85546875" style="852" customWidth="1"/>
    <col min="12296" max="12296" width="10.85546875" style="852" customWidth="1"/>
    <col min="12297" max="12544" width="9.140625" style="852"/>
    <col min="12545" max="12545" width="81.140625" style="852" customWidth="1"/>
    <col min="12546" max="12551" width="7.85546875" style="852" customWidth="1"/>
    <col min="12552" max="12552" width="10.85546875" style="852" customWidth="1"/>
    <col min="12553" max="12800" width="9.140625" style="852"/>
    <col min="12801" max="12801" width="81.140625" style="852" customWidth="1"/>
    <col min="12802" max="12807" width="7.85546875" style="852" customWidth="1"/>
    <col min="12808" max="12808" width="10.85546875" style="852" customWidth="1"/>
    <col min="12809" max="13056" width="9.140625" style="852"/>
    <col min="13057" max="13057" width="81.140625" style="852" customWidth="1"/>
    <col min="13058" max="13063" width="7.85546875" style="852" customWidth="1"/>
    <col min="13064" max="13064" width="10.85546875" style="852" customWidth="1"/>
    <col min="13065" max="13312" width="9.140625" style="852"/>
    <col min="13313" max="13313" width="81.140625" style="852" customWidth="1"/>
    <col min="13314" max="13319" width="7.85546875" style="852" customWidth="1"/>
    <col min="13320" max="13320" width="10.85546875" style="852" customWidth="1"/>
    <col min="13321" max="13568" width="9.140625" style="852"/>
    <col min="13569" max="13569" width="81.140625" style="852" customWidth="1"/>
    <col min="13570" max="13575" width="7.85546875" style="852" customWidth="1"/>
    <col min="13576" max="13576" width="10.85546875" style="852" customWidth="1"/>
    <col min="13577" max="13824" width="9.140625" style="852"/>
    <col min="13825" max="13825" width="81.140625" style="852" customWidth="1"/>
    <col min="13826" max="13831" width="7.85546875" style="852" customWidth="1"/>
    <col min="13832" max="13832" width="10.85546875" style="852" customWidth="1"/>
    <col min="13833" max="14080" width="9.140625" style="852"/>
    <col min="14081" max="14081" width="81.140625" style="852" customWidth="1"/>
    <col min="14082" max="14087" width="7.85546875" style="852" customWidth="1"/>
    <col min="14088" max="14088" width="10.85546875" style="852" customWidth="1"/>
    <col min="14089" max="14336" width="9.140625" style="852"/>
    <col min="14337" max="14337" width="81.140625" style="852" customWidth="1"/>
    <col min="14338" max="14343" width="7.85546875" style="852" customWidth="1"/>
    <col min="14344" max="14344" width="10.85546875" style="852" customWidth="1"/>
    <col min="14345" max="14592" width="9.140625" style="852"/>
    <col min="14593" max="14593" width="81.140625" style="852" customWidth="1"/>
    <col min="14594" max="14599" width="7.85546875" style="852" customWidth="1"/>
    <col min="14600" max="14600" width="10.85546875" style="852" customWidth="1"/>
    <col min="14601" max="14848" width="9.140625" style="852"/>
    <col min="14849" max="14849" width="81.140625" style="852" customWidth="1"/>
    <col min="14850" max="14855" width="7.85546875" style="852" customWidth="1"/>
    <col min="14856" max="14856" width="10.85546875" style="852" customWidth="1"/>
    <col min="14857" max="15104" width="9.140625" style="852"/>
    <col min="15105" max="15105" width="81.140625" style="852" customWidth="1"/>
    <col min="15106" max="15111" width="7.85546875" style="852" customWidth="1"/>
    <col min="15112" max="15112" width="10.85546875" style="852" customWidth="1"/>
    <col min="15113" max="15360" width="9.140625" style="852"/>
    <col min="15361" max="15361" width="81.140625" style="852" customWidth="1"/>
    <col min="15362" max="15367" width="7.85546875" style="852" customWidth="1"/>
    <col min="15368" max="15368" width="10.85546875" style="852" customWidth="1"/>
    <col min="15369" max="15616" width="9.140625" style="852"/>
    <col min="15617" max="15617" width="81.140625" style="852" customWidth="1"/>
    <col min="15618" max="15623" width="7.85546875" style="852" customWidth="1"/>
    <col min="15624" max="15624" width="10.85546875" style="852" customWidth="1"/>
    <col min="15625" max="15872" width="9.140625" style="852"/>
    <col min="15873" max="15873" width="81.140625" style="852" customWidth="1"/>
    <col min="15874" max="15879" width="7.85546875" style="852" customWidth="1"/>
    <col min="15880" max="15880" width="10.85546875" style="852" customWidth="1"/>
    <col min="15881" max="16128" width="9.140625" style="852"/>
    <col min="16129" max="16129" width="81.140625" style="852" customWidth="1"/>
    <col min="16130" max="16135" width="7.85546875" style="852" customWidth="1"/>
    <col min="16136" max="16136" width="10.85546875" style="852" customWidth="1"/>
    <col min="16137" max="16384" width="9.140625" style="852"/>
  </cols>
  <sheetData>
    <row r="1" spans="1:217" s="52" customFormat="1" ht="17.25" customHeight="1">
      <c r="A1" s="1089"/>
      <c r="B1" s="1072"/>
      <c r="C1" s="1072"/>
      <c r="D1" s="1072"/>
      <c r="E1" s="1072"/>
      <c r="F1" s="1072"/>
      <c r="G1" s="1072"/>
      <c r="H1" s="1072"/>
    </row>
    <row r="2" spans="1:217" s="42" customFormat="1" ht="27" customHeight="1">
      <c r="A2" s="1052" t="s">
        <v>1211</v>
      </c>
      <c r="B2" s="1052"/>
      <c r="C2" s="1052"/>
      <c r="D2" s="1052"/>
      <c r="E2" s="1052"/>
      <c r="F2" s="1052"/>
      <c r="G2" s="1052"/>
      <c r="H2" s="1052"/>
    </row>
    <row r="3" spans="1:217" s="42" customFormat="1" ht="27.75" customHeight="1">
      <c r="A3" s="1052" t="s">
        <v>1338</v>
      </c>
      <c r="B3" s="1052"/>
      <c r="C3" s="1052"/>
      <c r="D3" s="1052"/>
      <c r="E3" s="1052"/>
      <c r="F3" s="1052"/>
      <c r="G3" s="1052"/>
      <c r="H3" s="1052"/>
    </row>
    <row r="4" spans="1:217" s="56" customFormat="1" ht="28.5" customHeight="1">
      <c r="A4" s="1062" t="s">
        <v>1530</v>
      </c>
      <c r="B4" s="1062"/>
      <c r="C4" s="1062"/>
      <c r="D4" s="1062"/>
      <c r="E4" s="1062"/>
      <c r="F4" s="1062"/>
      <c r="G4" s="1062"/>
      <c r="H4" s="1062"/>
    </row>
    <row r="5" spans="1:217" s="42" customFormat="1" ht="9" customHeight="1">
      <c r="A5" s="1052"/>
      <c r="B5" s="1052"/>
      <c r="C5" s="1052"/>
      <c r="D5" s="1052"/>
      <c r="E5" s="1052"/>
      <c r="F5" s="1052"/>
      <c r="G5" s="1052"/>
      <c r="H5" s="1052"/>
    </row>
    <row r="6" spans="1:217" ht="6.75" customHeight="1">
      <c r="A6" s="203"/>
    </row>
    <row r="7" spans="1:217" ht="5.25" customHeight="1" thickBot="1">
      <c r="A7" s="203"/>
      <c r="B7" s="563"/>
      <c r="C7" s="563"/>
      <c r="D7" s="563"/>
      <c r="E7" s="563"/>
      <c r="F7" s="563"/>
      <c r="G7" s="563"/>
      <c r="H7" s="563"/>
    </row>
    <row r="8" spans="1:217" ht="28.5" customHeight="1" thickTop="1" thickBot="1">
      <c r="A8" s="315"/>
      <c r="B8" s="845" t="s">
        <v>1212</v>
      </c>
      <c r="C8" s="845" t="s">
        <v>1216</v>
      </c>
      <c r="D8" s="845" t="s">
        <v>1215</v>
      </c>
      <c r="E8" s="845" t="s">
        <v>1217</v>
      </c>
      <c r="F8" s="845" t="s">
        <v>1214</v>
      </c>
      <c r="G8" s="845" t="s">
        <v>1218</v>
      </c>
      <c r="H8" s="564" t="s">
        <v>309</v>
      </c>
    </row>
    <row r="9" spans="1:217" ht="12" customHeight="1" thickTop="1" thickBot="1">
      <c r="A9" s="316"/>
      <c r="B9" s="565"/>
      <c r="C9" s="565"/>
      <c r="D9" s="565"/>
      <c r="E9" s="565"/>
      <c r="F9" s="565"/>
      <c r="G9" s="565"/>
      <c r="H9" s="817"/>
    </row>
    <row r="10" spans="1:217" ht="18" customHeight="1" thickTop="1" thickBot="1">
      <c r="A10" s="57" t="s">
        <v>310</v>
      </c>
      <c r="B10" s="845"/>
      <c r="C10" s="845"/>
      <c r="D10" s="845"/>
      <c r="E10" s="845"/>
      <c r="F10" s="845"/>
      <c r="G10" s="845"/>
      <c r="H10" s="564"/>
    </row>
    <row r="11" spans="1:217" ht="18" customHeight="1" thickTop="1">
      <c r="A11" s="316" t="s">
        <v>311</v>
      </c>
      <c r="B11" s="334" t="s">
        <v>1540</v>
      </c>
      <c r="C11" s="334" t="s">
        <v>1541</v>
      </c>
      <c r="D11" s="334" t="s">
        <v>1542</v>
      </c>
      <c r="E11" s="334" t="s">
        <v>1543</v>
      </c>
      <c r="F11" s="334" t="s">
        <v>1544</v>
      </c>
      <c r="G11" s="334" t="s">
        <v>1545</v>
      </c>
      <c r="H11" s="334" t="s">
        <v>1546</v>
      </c>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row>
    <row r="12" spans="1:217" ht="20.25" customHeight="1">
      <c r="A12" s="316" t="s">
        <v>312</v>
      </c>
      <c r="B12" s="334" t="s">
        <v>1547</v>
      </c>
      <c r="C12" s="334" t="s">
        <v>1548</v>
      </c>
      <c r="D12" s="334" t="s">
        <v>1549</v>
      </c>
      <c r="E12" s="334" t="s">
        <v>1550</v>
      </c>
      <c r="F12" s="334" t="s">
        <v>1551</v>
      </c>
      <c r="G12" s="334" t="s">
        <v>1552</v>
      </c>
      <c r="H12" s="334" t="s">
        <v>1553</v>
      </c>
    </row>
    <row r="13" spans="1:217" ht="12" customHeight="1" thickBot="1">
      <c r="A13" s="316"/>
      <c r="B13" s="334"/>
      <c r="C13" s="334"/>
      <c r="D13" s="334"/>
      <c r="E13" s="334"/>
      <c r="F13" s="334"/>
      <c r="G13" s="334"/>
      <c r="H13" s="334"/>
    </row>
    <row r="14" spans="1:217" ht="15" customHeight="1" thickTop="1" thickBot="1">
      <c r="A14" s="57" t="s">
        <v>313</v>
      </c>
      <c r="B14" s="335"/>
      <c r="C14" s="335"/>
      <c r="D14" s="335"/>
      <c r="E14" s="335"/>
      <c r="F14" s="335"/>
      <c r="G14" s="335"/>
      <c r="H14" s="335"/>
    </row>
    <row r="15" spans="1:217" ht="20.25" customHeight="1" thickTop="1">
      <c r="A15" s="317" t="s">
        <v>314</v>
      </c>
      <c r="B15" s="334" t="s">
        <v>1554</v>
      </c>
      <c r="C15" s="334" t="s">
        <v>1555</v>
      </c>
      <c r="D15" s="334" t="s">
        <v>1556</v>
      </c>
      <c r="E15" s="334" t="s">
        <v>1557</v>
      </c>
      <c r="F15" s="334" t="s">
        <v>1558</v>
      </c>
      <c r="G15" s="334" t="s">
        <v>1559</v>
      </c>
      <c r="H15" s="334" t="s">
        <v>1560</v>
      </c>
    </row>
    <row r="16" spans="1:217" ht="18" customHeight="1">
      <c r="A16" s="317" t="s">
        <v>315</v>
      </c>
      <c r="B16" s="334" t="s">
        <v>1554</v>
      </c>
      <c r="C16" s="334" t="s">
        <v>1555</v>
      </c>
      <c r="D16" s="334" t="s">
        <v>1556</v>
      </c>
      <c r="E16" s="334" t="s">
        <v>1557</v>
      </c>
      <c r="F16" s="334" t="s">
        <v>1558</v>
      </c>
      <c r="G16" s="334" t="s">
        <v>1559</v>
      </c>
      <c r="H16" s="334" t="s">
        <v>1560</v>
      </c>
    </row>
    <row r="17" spans="1:8" ht="20.25" customHeight="1">
      <c r="A17" s="316" t="s">
        <v>316</v>
      </c>
      <c r="B17" s="334" t="s">
        <v>1561</v>
      </c>
      <c r="C17" s="334" t="s">
        <v>1562</v>
      </c>
      <c r="D17" s="334" t="s">
        <v>1563</v>
      </c>
      <c r="E17" s="334" t="s">
        <v>1564</v>
      </c>
      <c r="F17" s="334">
        <v>0</v>
      </c>
      <c r="G17" s="334" t="s">
        <v>1565</v>
      </c>
      <c r="H17" s="334" t="s">
        <v>1566</v>
      </c>
    </row>
    <row r="18" spans="1:8" ht="20.25" customHeight="1">
      <c r="A18" s="317" t="s">
        <v>317</v>
      </c>
      <c r="B18" s="334">
        <v>0</v>
      </c>
      <c r="C18" s="334">
        <v>0</v>
      </c>
      <c r="D18" s="334">
        <v>0</v>
      </c>
      <c r="E18" s="334">
        <v>0</v>
      </c>
      <c r="F18" s="334">
        <v>0</v>
      </c>
      <c r="G18" s="334">
        <v>0</v>
      </c>
      <c r="H18" s="334">
        <v>0</v>
      </c>
    </row>
    <row r="19" spans="1:8" ht="12" customHeight="1" thickBot="1">
      <c r="A19" s="317"/>
      <c r="B19" s="334"/>
      <c r="C19" s="334"/>
      <c r="D19" s="334"/>
      <c r="E19" s="334"/>
      <c r="F19" s="334"/>
      <c r="G19" s="334"/>
      <c r="H19" s="334"/>
    </row>
    <row r="20" spans="1:8" ht="16.5" customHeight="1" thickTop="1" thickBot="1">
      <c r="A20" s="59" t="s">
        <v>318</v>
      </c>
      <c r="B20" s="335"/>
      <c r="C20" s="335"/>
      <c r="D20" s="335"/>
      <c r="E20" s="335"/>
      <c r="F20" s="335"/>
      <c r="G20" s="335"/>
      <c r="H20" s="335"/>
    </row>
    <row r="21" spans="1:8" ht="20.25" customHeight="1" thickTop="1">
      <c r="A21" s="317" t="s">
        <v>319</v>
      </c>
      <c r="B21" s="334" t="s">
        <v>1567</v>
      </c>
      <c r="C21" s="334" t="s">
        <v>1568</v>
      </c>
      <c r="D21" s="334" t="s">
        <v>1569</v>
      </c>
      <c r="E21" s="334" t="s">
        <v>1570</v>
      </c>
      <c r="F21" s="334" t="s">
        <v>1571</v>
      </c>
      <c r="G21" s="334" t="s">
        <v>1572</v>
      </c>
      <c r="H21" s="334" t="s">
        <v>1573</v>
      </c>
    </row>
    <row r="22" spans="1:8" ht="20.25" customHeight="1">
      <c r="A22" s="317" t="s">
        <v>320</v>
      </c>
      <c r="B22" s="334" t="s">
        <v>1574</v>
      </c>
      <c r="C22" s="334" t="s">
        <v>1575</v>
      </c>
      <c r="D22" s="334" t="s">
        <v>1576</v>
      </c>
      <c r="E22" s="334" t="s">
        <v>1577</v>
      </c>
      <c r="F22" s="334" t="s">
        <v>1578</v>
      </c>
      <c r="G22" s="334" t="s">
        <v>1579</v>
      </c>
      <c r="H22" s="334" t="s">
        <v>1580</v>
      </c>
    </row>
    <row r="23" spans="1:8" ht="18" customHeight="1">
      <c r="A23" s="317" t="s">
        <v>321</v>
      </c>
      <c r="B23" s="743">
        <v>288.17660000000001</v>
      </c>
      <c r="C23" s="743">
        <v>561.87049999999999</v>
      </c>
      <c r="D23" s="743">
        <v>268.37830000000002</v>
      </c>
      <c r="E23" s="743">
        <v>448.40980000000002</v>
      </c>
      <c r="F23" s="743">
        <v>792.36469999999997</v>
      </c>
      <c r="G23" s="743">
        <v>1000.2184999999999</v>
      </c>
      <c r="H23" s="743">
        <v>464.315</v>
      </c>
    </row>
    <row r="24" spans="1:8" ht="12" customHeight="1" thickBot="1">
      <c r="A24" s="317"/>
      <c r="B24" s="743"/>
      <c r="C24" s="743"/>
      <c r="D24" s="743"/>
      <c r="E24" s="743"/>
      <c r="F24" s="743"/>
      <c r="G24" s="743"/>
      <c r="H24" s="743"/>
    </row>
    <row r="25" spans="1:8" ht="17.25" customHeight="1" thickTop="1" thickBot="1">
      <c r="A25" s="60" t="s">
        <v>322</v>
      </c>
      <c r="B25" s="744"/>
      <c r="C25" s="744"/>
      <c r="D25" s="744"/>
      <c r="E25" s="744"/>
      <c r="F25" s="744"/>
      <c r="G25" s="744"/>
      <c r="H25" s="744"/>
    </row>
    <row r="26" spans="1:8" ht="20.25" customHeight="1" thickTop="1">
      <c r="A26" s="316" t="s">
        <v>323</v>
      </c>
      <c r="B26" s="334" t="s">
        <v>1581</v>
      </c>
      <c r="C26" s="334" t="s">
        <v>1582</v>
      </c>
      <c r="D26" s="334" t="s">
        <v>1583</v>
      </c>
      <c r="E26" s="334" t="s">
        <v>1584</v>
      </c>
      <c r="F26" s="334">
        <v>0.94</v>
      </c>
      <c r="G26" s="334" t="s">
        <v>1585</v>
      </c>
      <c r="H26" s="334" t="s">
        <v>1586</v>
      </c>
    </row>
    <row r="27" spans="1:8" ht="20.25" customHeight="1">
      <c r="A27" s="316" t="s">
        <v>324</v>
      </c>
      <c r="B27" s="334" t="s">
        <v>1587</v>
      </c>
      <c r="C27" s="334" t="s">
        <v>1588</v>
      </c>
      <c r="D27" s="334" t="s">
        <v>1589</v>
      </c>
      <c r="E27" s="334" t="s">
        <v>1590</v>
      </c>
      <c r="F27" s="334" t="s">
        <v>1591</v>
      </c>
      <c r="G27" s="334" t="s">
        <v>1592</v>
      </c>
      <c r="H27" s="334" t="s">
        <v>1593</v>
      </c>
    </row>
    <row r="28" spans="1:8" ht="20.25" customHeight="1">
      <c r="A28" s="317" t="s">
        <v>325</v>
      </c>
      <c r="B28" s="334" t="s">
        <v>1594</v>
      </c>
      <c r="C28" s="334" t="s">
        <v>1595</v>
      </c>
      <c r="D28" s="334" t="s">
        <v>1596</v>
      </c>
      <c r="E28" s="334" t="s">
        <v>1597</v>
      </c>
      <c r="F28" s="334">
        <v>0.06</v>
      </c>
      <c r="G28" s="334" t="s">
        <v>1598</v>
      </c>
      <c r="H28" s="334" t="s">
        <v>1599</v>
      </c>
    </row>
    <row r="29" spans="1:8" ht="18" customHeight="1">
      <c r="A29" s="317" t="s">
        <v>326</v>
      </c>
      <c r="B29" s="334" t="s">
        <v>1600</v>
      </c>
      <c r="C29" s="334" t="s">
        <v>1601</v>
      </c>
      <c r="D29" s="334" t="s">
        <v>1602</v>
      </c>
      <c r="E29" s="334" t="s">
        <v>1590</v>
      </c>
      <c r="F29" s="334" t="s">
        <v>1603</v>
      </c>
      <c r="G29" s="334" t="s">
        <v>1604</v>
      </c>
      <c r="H29" s="334" t="s">
        <v>1605</v>
      </c>
    </row>
    <row r="30" spans="1:8" ht="20.25" customHeight="1">
      <c r="A30" s="317" t="s">
        <v>327</v>
      </c>
      <c r="B30" s="334" t="s">
        <v>1606</v>
      </c>
      <c r="C30" s="334">
        <v>0</v>
      </c>
      <c r="D30" s="334" t="s">
        <v>1563</v>
      </c>
      <c r="E30" s="334">
        <v>0</v>
      </c>
      <c r="F30" s="334" t="s">
        <v>1607</v>
      </c>
      <c r="G30" s="334" t="s">
        <v>1608</v>
      </c>
      <c r="H30" s="334" t="s">
        <v>1609</v>
      </c>
    </row>
    <row r="31" spans="1:8" ht="20.25" customHeight="1">
      <c r="A31" s="317" t="s">
        <v>328</v>
      </c>
      <c r="B31" s="334" t="s">
        <v>1610</v>
      </c>
      <c r="C31" s="334" t="s">
        <v>1611</v>
      </c>
      <c r="D31" s="334" t="s">
        <v>1612</v>
      </c>
      <c r="E31" s="334" t="s">
        <v>1613</v>
      </c>
      <c r="F31" s="334" t="s">
        <v>1613</v>
      </c>
      <c r="G31" s="334" t="s">
        <v>1614</v>
      </c>
      <c r="H31" s="334" t="s">
        <v>1615</v>
      </c>
    </row>
    <row r="32" spans="1:8" ht="20.25" customHeight="1">
      <c r="A32" s="317" t="s">
        <v>329</v>
      </c>
      <c r="B32" s="334" t="s">
        <v>1616</v>
      </c>
      <c r="C32" s="334" t="s">
        <v>1617</v>
      </c>
      <c r="D32" s="334" t="s">
        <v>1618</v>
      </c>
      <c r="E32" s="334" t="s">
        <v>1619</v>
      </c>
      <c r="F32" s="334" t="s">
        <v>1620</v>
      </c>
      <c r="G32" s="334" t="s">
        <v>1621</v>
      </c>
      <c r="H32" s="334" t="s">
        <v>1622</v>
      </c>
    </row>
    <row r="33" spans="1:8" ht="20.25" customHeight="1">
      <c r="A33" s="317" t="s">
        <v>330</v>
      </c>
      <c r="B33" s="334" t="s">
        <v>1623</v>
      </c>
      <c r="C33" s="334" t="s">
        <v>1624</v>
      </c>
      <c r="D33" s="334" t="s">
        <v>1625</v>
      </c>
      <c r="E33" s="334">
        <v>0.99</v>
      </c>
      <c r="F33" s="334" t="s">
        <v>1626</v>
      </c>
      <c r="G33" s="334" t="s">
        <v>1627</v>
      </c>
      <c r="H33" s="334" t="s">
        <v>1628</v>
      </c>
    </row>
    <row r="34" spans="1:8" ht="20.25" customHeight="1">
      <c r="A34" s="317" t="s">
        <v>331</v>
      </c>
      <c r="B34" s="334" t="s">
        <v>1629</v>
      </c>
      <c r="C34" s="334" t="s">
        <v>1630</v>
      </c>
      <c r="D34" s="334" t="s">
        <v>1631</v>
      </c>
      <c r="E34" s="334" t="s">
        <v>1632</v>
      </c>
      <c r="F34" s="334" t="s">
        <v>1633</v>
      </c>
      <c r="G34" s="334" t="s">
        <v>1634</v>
      </c>
      <c r="H34" s="334" t="s">
        <v>1635</v>
      </c>
    </row>
    <row r="35" spans="1:8" ht="20.25" customHeight="1">
      <c r="A35" s="317" t="s">
        <v>332</v>
      </c>
      <c r="B35" s="334" t="s">
        <v>1636</v>
      </c>
      <c r="C35" s="334" t="s">
        <v>1637</v>
      </c>
      <c r="D35" s="334" t="s">
        <v>1571</v>
      </c>
      <c r="E35" s="334" t="s">
        <v>1638</v>
      </c>
      <c r="F35" s="334" t="s">
        <v>1639</v>
      </c>
      <c r="G35" s="334" t="s">
        <v>1640</v>
      </c>
      <c r="H35" s="334" t="s">
        <v>1597</v>
      </c>
    </row>
    <row r="36" spans="1:8" ht="20.25" customHeight="1">
      <c r="A36" s="317" t="s">
        <v>333</v>
      </c>
      <c r="B36" s="334" t="s">
        <v>1640</v>
      </c>
      <c r="C36" s="334" t="s">
        <v>1641</v>
      </c>
      <c r="D36" s="334" t="s">
        <v>1642</v>
      </c>
      <c r="E36" s="334">
        <v>0</v>
      </c>
      <c r="F36" s="334" t="s">
        <v>1643</v>
      </c>
      <c r="G36" s="334" t="s">
        <v>1638</v>
      </c>
      <c r="H36" s="334" t="s">
        <v>1644</v>
      </c>
    </row>
    <row r="37" spans="1:8" ht="20.25" customHeight="1">
      <c r="A37" s="317" t="s">
        <v>334</v>
      </c>
      <c r="B37" s="334" t="s">
        <v>1613</v>
      </c>
      <c r="C37" s="334" t="s">
        <v>1645</v>
      </c>
      <c r="D37" s="334" t="s">
        <v>1646</v>
      </c>
      <c r="E37" s="334">
        <v>0</v>
      </c>
      <c r="F37" s="334" t="s">
        <v>1647</v>
      </c>
      <c r="G37" s="334">
        <v>0</v>
      </c>
      <c r="H37" s="334" t="s">
        <v>1648</v>
      </c>
    </row>
    <row r="38" spans="1:8" ht="20.25" customHeight="1">
      <c r="A38" s="317" t="s">
        <v>335</v>
      </c>
      <c r="B38" s="334" t="s">
        <v>1649</v>
      </c>
      <c r="C38" s="334" t="s">
        <v>1650</v>
      </c>
      <c r="D38" s="334" t="s">
        <v>1651</v>
      </c>
      <c r="E38" s="334" t="s">
        <v>1636</v>
      </c>
      <c r="F38" s="334" t="s">
        <v>1652</v>
      </c>
      <c r="G38" s="334" t="s">
        <v>1653</v>
      </c>
      <c r="H38" s="334" t="s">
        <v>1654</v>
      </c>
    </row>
    <row r="39" spans="1:8" ht="12" customHeight="1" thickBot="1">
      <c r="A39" s="317"/>
      <c r="B39" s="334"/>
      <c r="C39" s="334"/>
      <c r="D39" s="334"/>
      <c r="E39" s="334"/>
      <c r="F39" s="334"/>
      <c r="G39" s="334"/>
      <c r="H39" s="334"/>
    </row>
    <row r="40" spans="1:8" ht="17.25" customHeight="1" thickTop="1" thickBot="1">
      <c r="A40" s="60" t="s">
        <v>336</v>
      </c>
      <c r="B40" s="335"/>
      <c r="C40" s="335"/>
      <c r="D40" s="335"/>
      <c r="E40" s="335"/>
      <c r="F40" s="335"/>
      <c r="G40" s="335"/>
      <c r="H40" s="335"/>
    </row>
    <row r="41" spans="1:8" ht="20.25" customHeight="1" thickTop="1">
      <c r="A41" s="317" t="s">
        <v>337</v>
      </c>
      <c r="B41" s="334" t="s">
        <v>1655</v>
      </c>
      <c r="C41" s="334" t="s">
        <v>1656</v>
      </c>
      <c r="D41" s="334" t="s">
        <v>1657</v>
      </c>
      <c r="E41" s="334" t="s">
        <v>1658</v>
      </c>
      <c r="F41" s="334" t="s">
        <v>1659</v>
      </c>
      <c r="G41" s="334" t="s">
        <v>1660</v>
      </c>
      <c r="H41" s="334" t="s">
        <v>1661</v>
      </c>
    </row>
    <row r="42" spans="1:8" ht="20.25" customHeight="1">
      <c r="A42" s="317" t="s">
        <v>338</v>
      </c>
      <c r="B42" s="334" t="s">
        <v>1662</v>
      </c>
      <c r="C42" s="334" t="s">
        <v>1663</v>
      </c>
      <c r="D42" s="334" t="s">
        <v>1664</v>
      </c>
      <c r="E42" s="334" t="s">
        <v>1665</v>
      </c>
      <c r="F42" s="334" t="s">
        <v>1666</v>
      </c>
      <c r="G42" s="334" t="s">
        <v>1667</v>
      </c>
      <c r="H42" s="334" t="s">
        <v>1668</v>
      </c>
    </row>
    <row r="43" spans="1:8" ht="20.25" customHeight="1">
      <c r="A43" s="317" t="s">
        <v>339</v>
      </c>
      <c r="B43" s="334" t="s">
        <v>1669</v>
      </c>
      <c r="C43" s="334" t="s">
        <v>1670</v>
      </c>
      <c r="D43" s="334" t="s">
        <v>1671</v>
      </c>
      <c r="E43" s="334" t="s">
        <v>1672</v>
      </c>
      <c r="F43" s="334" t="s">
        <v>1673</v>
      </c>
      <c r="G43" s="334" t="s">
        <v>1674</v>
      </c>
      <c r="H43" s="334" t="s">
        <v>1675</v>
      </c>
    </row>
    <row r="44" spans="1:8" ht="20.25" customHeight="1">
      <c r="A44" s="317" t="s">
        <v>340</v>
      </c>
      <c r="B44" s="334" t="s">
        <v>1676</v>
      </c>
      <c r="C44" s="334" t="s">
        <v>1677</v>
      </c>
      <c r="D44" s="334" t="s">
        <v>1678</v>
      </c>
      <c r="E44" s="334" t="s">
        <v>1679</v>
      </c>
      <c r="F44" s="334" t="s">
        <v>1680</v>
      </c>
      <c r="G44" s="334" t="s">
        <v>1681</v>
      </c>
      <c r="H44" s="334" t="s">
        <v>1682</v>
      </c>
    </row>
    <row r="45" spans="1:8" ht="12" customHeight="1" thickBot="1">
      <c r="A45" s="317"/>
      <c r="B45" s="334"/>
      <c r="C45" s="334"/>
      <c r="D45" s="334"/>
      <c r="E45" s="334"/>
      <c r="F45" s="334"/>
      <c r="G45" s="334"/>
      <c r="H45" s="334"/>
    </row>
    <row r="46" spans="1:8" ht="17.25" customHeight="1" thickTop="1" thickBot="1">
      <c r="A46" s="60" t="s">
        <v>341</v>
      </c>
      <c r="B46" s="335"/>
      <c r="C46" s="335"/>
      <c r="D46" s="335"/>
      <c r="E46" s="335"/>
      <c r="F46" s="335"/>
      <c r="G46" s="335"/>
      <c r="H46" s="335"/>
    </row>
    <row r="47" spans="1:8" ht="20.25" customHeight="1" thickTop="1">
      <c r="A47" s="316" t="s">
        <v>342</v>
      </c>
      <c r="B47" s="334" t="s">
        <v>1683</v>
      </c>
      <c r="C47" s="334" t="s">
        <v>1684</v>
      </c>
      <c r="D47" s="334" t="s">
        <v>1685</v>
      </c>
      <c r="E47" s="334" t="s">
        <v>1686</v>
      </c>
      <c r="F47" s="334" t="s">
        <v>1687</v>
      </c>
      <c r="G47" s="334" t="s">
        <v>1688</v>
      </c>
      <c r="H47" s="334" t="s">
        <v>1689</v>
      </c>
    </row>
    <row r="48" spans="1:8" ht="18" customHeight="1">
      <c r="A48" s="317" t="s">
        <v>343</v>
      </c>
      <c r="B48" s="334" t="s">
        <v>1690</v>
      </c>
      <c r="C48" s="334" t="s">
        <v>1684</v>
      </c>
      <c r="D48" s="334" t="s">
        <v>1685</v>
      </c>
      <c r="E48" s="334" t="s">
        <v>1686</v>
      </c>
      <c r="F48" s="334" t="s">
        <v>1687</v>
      </c>
      <c r="G48" s="334" t="s">
        <v>1688</v>
      </c>
      <c r="H48" s="334" t="s">
        <v>1691</v>
      </c>
    </row>
    <row r="49" spans="1:8" ht="20.25" customHeight="1">
      <c r="A49" s="317" t="s">
        <v>344</v>
      </c>
      <c r="B49" s="334" t="s">
        <v>1692</v>
      </c>
      <c r="C49" s="334" t="s">
        <v>1693</v>
      </c>
      <c r="D49" s="334" t="s">
        <v>1694</v>
      </c>
      <c r="E49" s="334" t="s">
        <v>1695</v>
      </c>
      <c r="F49" s="334" t="s">
        <v>1696</v>
      </c>
      <c r="G49" s="334" t="s">
        <v>1697</v>
      </c>
      <c r="H49" s="334" t="s">
        <v>1698</v>
      </c>
    </row>
    <row r="50" spans="1:8" ht="20.25" customHeight="1">
      <c r="A50" s="317" t="s">
        <v>345</v>
      </c>
      <c r="B50" s="334" t="s">
        <v>1644</v>
      </c>
      <c r="C50" s="334">
        <v>0</v>
      </c>
      <c r="D50" s="334" t="s">
        <v>1561</v>
      </c>
      <c r="E50" s="334">
        <v>0</v>
      </c>
      <c r="F50" s="334" t="s">
        <v>1699</v>
      </c>
      <c r="G50" s="334" t="s">
        <v>1640</v>
      </c>
      <c r="H50" s="334" t="s">
        <v>1700</v>
      </c>
    </row>
    <row r="51" spans="1:8" ht="18" customHeight="1">
      <c r="A51" s="317" t="s">
        <v>346</v>
      </c>
      <c r="B51" s="334" t="s">
        <v>1701</v>
      </c>
      <c r="C51" s="334" t="s">
        <v>1702</v>
      </c>
      <c r="D51" s="334" t="s">
        <v>1703</v>
      </c>
      <c r="E51" s="334" t="s">
        <v>1704</v>
      </c>
      <c r="F51" s="334" t="s">
        <v>1705</v>
      </c>
      <c r="G51" s="334" t="s">
        <v>1706</v>
      </c>
      <c r="H51" s="334" t="s">
        <v>1707</v>
      </c>
    </row>
    <row r="52" spans="1:8" ht="18" customHeight="1">
      <c r="A52" s="317" t="s">
        <v>347</v>
      </c>
      <c r="B52" s="334" t="s">
        <v>1708</v>
      </c>
      <c r="C52" s="334" t="s">
        <v>1709</v>
      </c>
      <c r="D52" s="334" t="s">
        <v>1710</v>
      </c>
      <c r="E52" s="334" t="s">
        <v>1711</v>
      </c>
      <c r="F52" s="334" t="s">
        <v>1712</v>
      </c>
      <c r="G52" s="334" t="s">
        <v>1680</v>
      </c>
      <c r="H52" s="334" t="s">
        <v>1713</v>
      </c>
    </row>
    <row r="53" spans="1:8" ht="12" customHeight="1" thickBot="1">
      <c r="A53" s="317"/>
      <c r="B53" s="334"/>
      <c r="C53" s="334"/>
      <c r="D53" s="334"/>
      <c r="E53" s="334"/>
      <c r="F53" s="334"/>
      <c r="G53" s="334"/>
      <c r="H53" s="334"/>
    </row>
    <row r="54" spans="1:8" ht="17.25" customHeight="1" thickTop="1" thickBot="1">
      <c r="A54" s="60" t="s">
        <v>348</v>
      </c>
      <c r="B54" s="335"/>
      <c r="C54" s="335"/>
      <c r="D54" s="335"/>
      <c r="E54" s="335"/>
      <c r="F54" s="335"/>
      <c r="G54" s="335"/>
      <c r="H54" s="335"/>
    </row>
    <row r="55" spans="1:8" ht="18" customHeight="1" thickTop="1">
      <c r="A55" s="317" t="s">
        <v>349</v>
      </c>
      <c r="B55" s="334" t="s">
        <v>1714</v>
      </c>
      <c r="C55" s="334" t="s">
        <v>1715</v>
      </c>
      <c r="D55" s="334" t="s">
        <v>1716</v>
      </c>
      <c r="E55" s="334" t="s">
        <v>1717</v>
      </c>
      <c r="F55" s="334" t="s">
        <v>1718</v>
      </c>
      <c r="G55" s="334" t="s">
        <v>1719</v>
      </c>
      <c r="H55" s="334" t="s">
        <v>1720</v>
      </c>
    </row>
    <row r="56" spans="1:8" ht="18" customHeight="1">
      <c r="A56" s="317" t="s">
        <v>350</v>
      </c>
      <c r="B56" s="334" t="s">
        <v>1721</v>
      </c>
      <c r="C56" s="334" t="s">
        <v>1722</v>
      </c>
      <c r="D56" s="334" t="s">
        <v>1723</v>
      </c>
      <c r="E56" s="334" t="s">
        <v>1724</v>
      </c>
      <c r="F56" s="334" t="s">
        <v>1725</v>
      </c>
      <c r="G56" s="334" t="s">
        <v>1726</v>
      </c>
      <c r="H56" s="334" t="s">
        <v>1727</v>
      </c>
    </row>
    <row r="57" spans="1:8" ht="18" customHeight="1">
      <c r="A57" s="317" t="s">
        <v>351</v>
      </c>
      <c r="B57" s="334" t="s">
        <v>1728</v>
      </c>
      <c r="C57" s="334" t="s">
        <v>1729</v>
      </c>
      <c r="D57" s="334" t="s">
        <v>1730</v>
      </c>
      <c r="E57" s="334" t="s">
        <v>1645</v>
      </c>
      <c r="F57" s="334" t="s">
        <v>1731</v>
      </c>
      <c r="G57" s="334" t="s">
        <v>1643</v>
      </c>
      <c r="H57" s="334" t="s">
        <v>1732</v>
      </c>
    </row>
    <row r="58" spans="1:8" ht="18" customHeight="1">
      <c r="A58" s="317" t="s">
        <v>352</v>
      </c>
      <c r="B58" s="334" t="s">
        <v>1733</v>
      </c>
      <c r="C58" s="334" t="s">
        <v>1734</v>
      </c>
      <c r="D58" s="334" t="s">
        <v>1735</v>
      </c>
      <c r="E58" s="334" t="s">
        <v>1736</v>
      </c>
      <c r="F58" s="334" t="s">
        <v>1737</v>
      </c>
      <c r="G58" s="334" t="s">
        <v>1738</v>
      </c>
      <c r="H58" s="334" t="s">
        <v>1739</v>
      </c>
    </row>
    <row r="59" spans="1:8" ht="9.75" customHeight="1" thickBot="1">
      <c r="A59" s="318"/>
      <c r="B59" s="566"/>
      <c r="C59" s="566"/>
      <c r="D59" s="566"/>
      <c r="E59" s="566"/>
      <c r="F59" s="566"/>
      <c r="G59" s="566"/>
      <c r="H59" s="566"/>
    </row>
    <row r="60" spans="1:8" s="38" customFormat="1" ht="12" customHeight="1" thickTop="1">
      <c r="A60" s="61" t="s">
        <v>353</v>
      </c>
      <c r="B60" s="62"/>
      <c r="C60" s="818"/>
      <c r="D60" s="818"/>
      <c r="E60" s="818"/>
      <c r="F60" s="818"/>
      <c r="G60" s="818"/>
      <c r="H60" s="818"/>
    </row>
    <row r="61" spans="1:8" s="38" customFormat="1" ht="45.75" customHeight="1">
      <c r="A61" s="1060" t="s">
        <v>354</v>
      </c>
      <c r="B61" s="1061"/>
      <c r="C61" s="1061"/>
      <c r="D61" s="1061"/>
      <c r="E61" s="1061"/>
      <c r="F61" s="1061"/>
      <c r="G61" s="1061"/>
      <c r="H61" s="1061"/>
    </row>
    <row r="62" spans="1:8" s="38" customFormat="1" ht="35.25" customHeight="1">
      <c r="A62" s="1060" t="s">
        <v>355</v>
      </c>
      <c r="B62" s="1061"/>
      <c r="C62" s="1061"/>
      <c r="D62" s="1061"/>
      <c r="E62" s="1061"/>
      <c r="F62" s="1061"/>
      <c r="G62" s="1061"/>
      <c r="H62" s="1061"/>
    </row>
    <row r="63" spans="1:8" s="38" customFormat="1" ht="11.25">
      <c r="A63" s="63" t="s">
        <v>838</v>
      </c>
      <c r="B63" s="567"/>
      <c r="C63" s="819"/>
      <c r="D63" s="819"/>
      <c r="E63" s="819"/>
      <c r="F63" s="819"/>
      <c r="G63" s="819"/>
      <c r="H63" s="819"/>
    </row>
    <row r="64" spans="1:8" ht="15.75" thickBot="1">
      <c r="A64" s="38"/>
      <c r="B64" s="568"/>
      <c r="C64" s="556"/>
      <c r="D64" s="556"/>
      <c r="E64" s="556"/>
      <c r="F64" s="556"/>
      <c r="G64" s="556"/>
      <c r="H64" s="556"/>
    </row>
    <row r="65" spans="1:8" ht="27.75" thickTop="1" thickBot="1">
      <c r="A65" s="376"/>
      <c r="B65" s="569" t="s">
        <v>1212</v>
      </c>
      <c r="C65" s="569" t="s">
        <v>1216</v>
      </c>
      <c r="D65" s="569" t="s">
        <v>1215</v>
      </c>
      <c r="E65" s="569" t="s">
        <v>1217</v>
      </c>
      <c r="F65" s="569" t="s">
        <v>1214</v>
      </c>
      <c r="G65" s="570" t="s">
        <v>1218</v>
      </c>
      <c r="H65" s="570" t="s">
        <v>309</v>
      </c>
    </row>
    <row r="66" spans="1:8" ht="16.5" thickTop="1" thickBot="1">
      <c r="A66" s="60" t="s">
        <v>356</v>
      </c>
      <c r="B66" s="571"/>
      <c r="C66" s="571"/>
      <c r="D66" s="571"/>
      <c r="E66" s="571"/>
      <c r="F66" s="571"/>
      <c r="G66" s="820"/>
      <c r="H66" s="820"/>
    </row>
    <row r="67" spans="1:8" ht="15.75" thickTop="1">
      <c r="A67" s="317" t="s">
        <v>357</v>
      </c>
      <c r="B67" s="572" t="s">
        <v>1740</v>
      </c>
      <c r="C67" s="572" t="s">
        <v>1741</v>
      </c>
      <c r="D67" s="572" t="s">
        <v>1742</v>
      </c>
      <c r="E67" s="572" t="s">
        <v>1743</v>
      </c>
      <c r="F67" s="572" t="s">
        <v>1744</v>
      </c>
      <c r="G67" s="572" t="s">
        <v>1745</v>
      </c>
      <c r="H67" s="572" t="s">
        <v>1746</v>
      </c>
    </row>
    <row r="68" spans="1:8">
      <c r="A68" s="317" t="s">
        <v>358</v>
      </c>
      <c r="B68" s="572" t="s">
        <v>1747</v>
      </c>
      <c r="C68" s="572" t="s">
        <v>1748</v>
      </c>
      <c r="D68" s="572" t="s">
        <v>1749</v>
      </c>
      <c r="E68" s="572" t="s">
        <v>1750</v>
      </c>
      <c r="F68" s="572" t="s">
        <v>1751</v>
      </c>
      <c r="G68" s="572" t="s">
        <v>1752</v>
      </c>
      <c r="H68" s="572" t="s">
        <v>1753</v>
      </c>
    </row>
    <row r="69" spans="1:8">
      <c r="A69" s="317" t="s">
        <v>359</v>
      </c>
      <c r="B69" s="572" t="s">
        <v>1754</v>
      </c>
      <c r="C69" s="572" t="s">
        <v>1755</v>
      </c>
      <c r="D69" s="572" t="s">
        <v>1740</v>
      </c>
      <c r="E69" s="572" t="s">
        <v>1756</v>
      </c>
      <c r="F69" s="572" t="s">
        <v>1757</v>
      </c>
      <c r="G69" s="572" t="s">
        <v>1758</v>
      </c>
      <c r="H69" s="572" t="s">
        <v>1759</v>
      </c>
    </row>
    <row r="70" spans="1:8">
      <c r="A70" s="317" t="s">
        <v>360</v>
      </c>
      <c r="B70" s="572" t="s">
        <v>1760</v>
      </c>
      <c r="C70" s="572" t="s">
        <v>1761</v>
      </c>
      <c r="D70" s="572" t="s">
        <v>1762</v>
      </c>
      <c r="E70" s="572" t="s">
        <v>1763</v>
      </c>
      <c r="F70" s="572" t="s">
        <v>1764</v>
      </c>
      <c r="G70" s="572" t="s">
        <v>1765</v>
      </c>
      <c r="H70" s="572" t="s">
        <v>1766</v>
      </c>
    </row>
    <row r="71" spans="1:8">
      <c r="A71" s="317" t="s">
        <v>361</v>
      </c>
      <c r="B71" s="572" t="s">
        <v>1767</v>
      </c>
      <c r="C71" s="572" t="s">
        <v>1768</v>
      </c>
      <c r="D71" s="572" t="s">
        <v>1762</v>
      </c>
      <c r="E71" s="572" t="s">
        <v>1769</v>
      </c>
      <c r="F71" s="572" t="s">
        <v>1640</v>
      </c>
      <c r="G71" s="572" t="s">
        <v>1770</v>
      </c>
      <c r="H71" s="572" t="s">
        <v>1771</v>
      </c>
    </row>
    <row r="72" spans="1:8">
      <c r="A72" s="317" t="s">
        <v>362</v>
      </c>
      <c r="B72" s="572" t="s">
        <v>1767</v>
      </c>
      <c r="C72" s="572" t="s">
        <v>1772</v>
      </c>
      <c r="D72" s="572" t="s">
        <v>1762</v>
      </c>
      <c r="E72" s="572" t="s">
        <v>1769</v>
      </c>
      <c r="F72" s="572" t="s">
        <v>1700</v>
      </c>
      <c r="G72" s="572" t="s">
        <v>1770</v>
      </c>
      <c r="H72" s="572" t="s">
        <v>1766</v>
      </c>
    </row>
    <row r="73" spans="1:8" ht="15.75" thickBot="1">
      <c r="A73" s="317" t="s">
        <v>363</v>
      </c>
      <c r="B73" s="572" t="s">
        <v>1773</v>
      </c>
      <c r="C73" s="572" t="s">
        <v>1774</v>
      </c>
      <c r="D73" s="572" t="s">
        <v>1749</v>
      </c>
      <c r="E73" s="572" t="s">
        <v>1775</v>
      </c>
      <c r="F73" s="572" t="s">
        <v>1776</v>
      </c>
      <c r="G73" s="572" t="s">
        <v>1777</v>
      </c>
      <c r="H73" s="572" t="s">
        <v>1741</v>
      </c>
    </row>
    <row r="74" spans="1:8" ht="16.5" thickTop="1" thickBot="1">
      <c r="A74" s="60" t="s">
        <v>364</v>
      </c>
      <c r="B74" s="571"/>
      <c r="C74" s="571"/>
      <c r="D74" s="571"/>
      <c r="E74" s="571"/>
      <c r="F74" s="571"/>
      <c r="G74" s="820"/>
      <c r="H74" s="820"/>
    </row>
    <row r="75" spans="1:8" ht="15.75" thickTop="1">
      <c r="A75" s="317" t="s">
        <v>365</v>
      </c>
      <c r="B75" s="572" t="s">
        <v>1757</v>
      </c>
      <c r="C75" s="572" t="s">
        <v>1778</v>
      </c>
      <c r="D75" s="572" t="s">
        <v>1779</v>
      </c>
      <c r="E75" s="572" t="s">
        <v>1780</v>
      </c>
      <c r="F75" s="572">
        <v>0.08</v>
      </c>
      <c r="G75" s="572" t="s">
        <v>1781</v>
      </c>
      <c r="H75" s="572" t="s">
        <v>1782</v>
      </c>
    </row>
    <row r="76" spans="1:8">
      <c r="A76" s="317" t="s">
        <v>366</v>
      </c>
      <c r="B76" s="572" t="s">
        <v>1783</v>
      </c>
      <c r="C76" s="572" t="s">
        <v>1784</v>
      </c>
      <c r="D76" s="572" t="s">
        <v>1785</v>
      </c>
      <c r="E76" s="572" t="s">
        <v>1786</v>
      </c>
      <c r="F76" s="572" t="s">
        <v>1787</v>
      </c>
      <c r="G76" s="572" t="s">
        <v>1788</v>
      </c>
      <c r="H76" s="572" t="s">
        <v>1789</v>
      </c>
    </row>
    <row r="77" spans="1:8">
      <c r="A77" s="317" t="s">
        <v>367</v>
      </c>
      <c r="B77" s="572" t="s">
        <v>1790</v>
      </c>
      <c r="C77" s="572" t="s">
        <v>1791</v>
      </c>
      <c r="D77" s="572" t="s">
        <v>1792</v>
      </c>
      <c r="E77" s="572" t="s">
        <v>1793</v>
      </c>
      <c r="F77" s="572" t="s">
        <v>1794</v>
      </c>
      <c r="G77" s="572" t="s">
        <v>1573</v>
      </c>
      <c r="H77" s="572" t="s">
        <v>1795</v>
      </c>
    </row>
    <row r="78" spans="1:8">
      <c r="A78" s="317" t="s">
        <v>368</v>
      </c>
      <c r="B78" s="572" t="s">
        <v>1796</v>
      </c>
      <c r="C78" s="572">
        <v>0</v>
      </c>
      <c r="D78" s="572">
        <v>0</v>
      </c>
      <c r="E78" s="572">
        <v>0</v>
      </c>
      <c r="F78" s="572">
        <v>0</v>
      </c>
      <c r="G78" s="572">
        <v>0</v>
      </c>
      <c r="H78" s="572" t="s">
        <v>1797</v>
      </c>
    </row>
    <row r="79" spans="1:8">
      <c r="A79" s="317" t="s">
        <v>369</v>
      </c>
      <c r="B79" s="572" t="s">
        <v>1798</v>
      </c>
      <c r="C79" s="572" t="s">
        <v>1561</v>
      </c>
      <c r="D79" s="572" t="s">
        <v>1799</v>
      </c>
      <c r="E79" s="572" t="s">
        <v>1641</v>
      </c>
      <c r="F79" s="572" t="s">
        <v>1800</v>
      </c>
      <c r="G79" s="572" t="s">
        <v>1801</v>
      </c>
      <c r="H79" s="572" t="s">
        <v>1798</v>
      </c>
    </row>
    <row r="80" spans="1:8">
      <c r="A80" s="317" t="s">
        <v>370</v>
      </c>
      <c r="B80" s="572" t="s">
        <v>1802</v>
      </c>
      <c r="C80" s="572" t="s">
        <v>1803</v>
      </c>
      <c r="D80" s="572" t="s">
        <v>1638</v>
      </c>
      <c r="E80" s="572" t="s">
        <v>1804</v>
      </c>
      <c r="F80" s="572">
        <v>0.02</v>
      </c>
      <c r="G80" s="572" t="s">
        <v>1805</v>
      </c>
      <c r="H80" s="572" t="s">
        <v>1642</v>
      </c>
    </row>
    <row r="81" spans="1:8">
      <c r="A81" s="317" t="s">
        <v>371</v>
      </c>
      <c r="B81" s="572" t="s">
        <v>1806</v>
      </c>
      <c r="C81" s="572" t="s">
        <v>1807</v>
      </c>
      <c r="D81" s="572" t="s">
        <v>1808</v>
      </c>
      <c r="E81" s="572" t="s">
        <v>1809</v>
      </c>
      <c r="F81" s="572" t="s">
        <v>1810</v>
      </c>
      <c r="G81" s="856" t="s">
        <v>1811</v>
      </c>
      <c r="H81" s="856" t="s">
        <v>1806</v>
      </c>
    </row>
    <row r="82" spans="1:8">
      <c r="A82" s="317" t="s">
        <v>372</v>
      </c>
      <c r="B82" s="572">
        <v>0</v>
      </c>
      <c r="C82" s="572" t="s">
        <v>1812</v>
      </c>
      <c r="D82" s="572">
        <v>0</v>
      </c>
      <c r="E82" s="572" t="s">
        <v>1813</v>
      </c>
      <c r="F82" s="572" t="s">
        <v>1814</v>
      </c>
      <c r="G82" s="572" t="s">
        <v>1815</v>
      </c>
      <c r="H82" s="572" t="s">
        <v>1816</v>
      </c>
    </row>
    <row r="83" spans="1:8" ht="15.75" thickBot="1">
      <c r="A83" s="317" t="s">
        <v>373</v>
      </c>
      <c r="B83" s="572" t="s">
        <v>1817</v>
      </c>
      <c r="C83" s="572" t="s">
        <v>1818</v>
      </c>
      <c r="D83" s="572" t="s">
        <v>1819</v>
      </c>
      <c r="E83" s="572" t="s">
        <v>1820</v>
      </c>
      <c r="F83" s="572">
        <v>0</v>
      </c>
      <c r="G83" s="572" t="s">
        <v>1821</v>
      </c>
      <c r="H83" s="572" t="s">
        <v>1822</v>
      </c>
    </row>
    <row r="84" spans="1:8" ht="16.5" thickTop="1" thickBot="1">
      <c r="A84" s="60" t="s">
        <v>374</v>
      </c>
      <c r="B84" s="571"/>
      <c r="C84" s="571"/>
      <c r="D84" s="571"/>
      <c r="E84" s="571"/>
      <c r="F84" s="571"/>
      <c r="G84" s="820"/>
      <c r="H84" s="820"/>
    </row>
    <row r="85" spans="1:8" ht="15.75" thickTop="1">
      <c r="A85" s="317" t="s">
        <v>375</v>
      </c>
      <c r="B85" s="572" t="s">
        <v>1823</v>
      </c>
      <c r="C85" s="572" t="s">
        <v>1824</v>
      </c>
      <c r="D85" s="572" t="s">
        <v>1825</v>
      </c>
      <c r="E85" s="572" t="s">
        <v>1826</v>
      </c>
      <c r="F85" s="572" t="s">
        <v>1827</v>
      </c>
      <c r="G85" s="572" t="s">
        <v>1828</v>
      </c>
      <c r="H85" s="572" t="s">
        <v>1829</v>
      </c>
    </row>
    <row r="86" spans="1:8">
      <c r="A86" s="317" t="s">
        <v>376</v>
      </c>
      <c r="B86" s="572" t="s">
        <v>1830</v>
      </c>
      <c r="C86" s="572" t="s">
        <v>1831</v>
      </c>
      <c r="D86" s="572" t="s">
        <v>1832</v>
      </c>
      <c r="E86" s="572" t="s">
        <v>1833</v>
      </c>
      <c r="F86" s="572">
        <v>0</v>
      </c>
      <c r="G86" s="572" t="s">
        <v>1834</v>
      </c>
      <c r="H86" s="572" t="s">
        <v>1835</v>
      </c>
    </row>
    <row r="87" spans="1:8">
      <c r="A87" s="317" t="s">
        <v>377</v>
      </c>
      <c r="B87" s="572" t="s">
        <v>1836</v>
      </c>
      <c r="C87" s="572" t="s">
        <v>1837</v>
      </c>
      <c r="D87" s="572" t="s">
        <v>1838</v>
      </c>
      <c r="E87" s="572" t="s">
        <v>1839</v>
      </c>
      <c r="F87" s="572" t="s">
        <v>1840</v>
      </c>
      <c r="G87" s="572" t="s">
        <v>1841</v>
      </c>
      <c r="H87" s="572" t="s">
        <v>1842</v>
      </c>
    </row>
    <row r="88" spans="1:8">
      <c r="A88" s="317" t="s">
        <v>378</v>
      </c>
      <c r="B88" s="572">
        <v>0</v>
      </c>
      <c r="C88" s="572">
        <v>0</v>
      </c>
      <c r="D88" s="572">
        <v>0</v>
      </c>
      <c r="E88" s="572">
        <v>0</v>
      </c>
      <c r="F88" s="572" t="s">
        <v>1843</v>
      </c>
      <c r="G88" s="572">
        <v>0</v>
      </c>
      <c r="H88" s="572" t="s">
        <v>1844</v>
      </c>
    </row>
    <row r="89" spans="1:8">
      <c r="A89" s="317" t="s">
        <v>379</v>
      </c>
      <c r="B89" s="572" t="s">
        <v>1845</v>
      </c>
      <c r="C89" s="572">
        <v>0</v>
      </c>
      <c r="D89" s="572" t="s">
        <v>1846</v>
      </c>
      <c r="E89" s="572" t="s">
        <v>1847</v>
      </c>
      <c r="F89" s="572" t="s">
        <v>1699</v>
      </c>
      <c r="G89" s="572" t="s">
        <v>1848</v>
      </c>
      <c r="H89" s="572" t="s">
        <v>1849</v>
      </c>
    </row>
    <row r="90" spans="1:8">
      <c r="A90" s="317" t="s">
        <v>380</v>
      </c>
      <c r="B90" s="572" t="s">
        <v>1636</v>
      </c>
      <c r="C90" s="572" t="s">
        <v>1600</v>
      </c>
      <c r="D90" s="572">
        <v>0</v>
      </c>
      <c r="E90" s="572" t="s">
        <v>1850</v>
      </c>
      <c r="F90" s="572" t="s">
        <v>1851</v>
      </c>
      <c r="G90" s="572">
        <v>0</v>
      </c>
      <c r="H90" s="572" t="s">
        <v>1852</v>
      </c>
    </row>
    <row r="91" spans="1:8">
      <c r="A91" s="317" t="s">
        <v>381</v>
      </c>
      <c r="B91" s="572" t="s">
        <v>1615</v>
      </c>
      <c r="C91" s="572" t="s">
        <v>1642</v>
      </c>
      <c r="D91" s="856" t="s">
        <v>1853</v>
      </c>
      <c r="E91" s="856" t="s">
        <v>1639</v>
      </c>
      <c r="F91" s="572" t="s">
        <v>1608</v>
      </c>
      <c r="G91" s="856" t="s">
        <v>1700</v>
      </c>
      <c r="H91" s="856" t="s">
        <v>1854</v>
      </c>
    </row>
    <row r="92" spans="1:8">
      <c r="A92" s="317" t="s">
        <v>382</v>
      </c>
      <c r="B92" s="572">
        <v>0</v>
      </c>
      <c r="C92" s="572">
        <v>0</v>
      </c>
      <c r="D92" s="572">
        <v>0</v>
      </c>
      <c r="E92" s="572">
        <v>0</v>
      </c>
      <c r="F92" s="572">
        <v>0</v>
      </c>
      <c r="G92" s="572">
        <v>0</v>
      </c>
      <c r="H92" s="572">
        <v>0</v>
      </c>
    </row>
    <row r="93" spans="1:8">
      <c r="A93" s="317" t="s">
        <v>383</v>
      </c>
      <c r="B93" s="572" t="s">
        <v>1855</v>
      </c>
      <c r="C93" s="572" t="s">
        <v>1592</v>
      </c>
      <c r="D93" s="572" t="s">
        <v>1856</v>
      </c>
      <c r="E93" s="572" t="s">
        <v>1857</v>
      </c>
      <c r="F93" s="572" t="s">
        <v>1639</v>
      </c>
      <c r="G93" s="572" t="s">
        <v>1650</v>
      </c>
      <c r="H93" s="572" t="s">
        <v>1858</v>
      </c>
    </row>
    <row r="94" spans="1:8">
      <c r="A94" s="317" t="s">
        <v>384</v>
      </c>
      <c r="B94" s="572" t="s">
        <v>1859</v>
      </c>
      <c r="C94" s="572" t="s">
        <v>1860</v>
      </c>
      <c r="D94" s="572" t="s">
        <v>1861</v>
      </c>
      <c r="E94" s="572" t="s">
        <v>1862</v>
      </c>
      <c r="F94" s="572" t="s">
        <v>1863</v>
      </c>
      <c r="G94" s="572" t="s">
        <v>1864</v>
      </c>
      <c r="H94" s="572" t="s">
        <v>1865</v>
      </c>
    </row>
    <row r="95" spans="1:8">
      <c r="A95" s="317" t="s">
        <v>385</v>
      </c>
      <c r="B95" s="572">
        <v>0</v>
      </c>
      <c r="C95" s="572">
        <v>0</v>
      </c>
      <c r="D95" s="572">
        <v>0</v>
      </c>
      <c r="E95" s="572">
        <v>0</v>
      </c>
      <c r="F95" s="572">
        <v>0</v>
      </c>
      <c r="G95" s="572">
        <v>0</v>
      </c>
      <c r="H95" s="572">
        <v>0</v>
      </c>
    </row>
    <row r="96" spans="1:8" ht="15.75" thickBot="1">
      <c r="A96" s="317" t="s">
        <v>386</v>
      </c>
      <c r="B96" s="572">
        <v>0</v>
      </c>
      <c r="C96" s="572">
        <v>0</v>
      </c>
      <c r="D96" s="572">
        <v>0</v>
      </c>
      <c r="E96" s="572">
        <v>0</v>
      </c>
      <c r="F96" s="572">
        <v>0</v>
      </c>
      <c r="G96" s="572">
        <v>0</v>
      </c>
      <c r="H96" s="572">
        <v>0</v>
      </c>
    </row>
    <row r="97" spans="1:8" ht="16.5" thickTop="1" thickBot="1">
      <c r="A97" s="64" t="s">
        <v>387</v>
      </c>
      <c r="B97" s="569"/>
      <c r="C97" s="569"/>
      <c r="D97" s="569"/>
      <c r="E97" s="569"/>
      <c r="F97" s="569"/>
      <c r="G97" s="570"/>
      <c r="H97" s="570"/>
    </row>
    <row r="98" spans="1:8" ht="16.5" thickTop="1" thickBot="1">
      <c r="A98" s="60" t="s">
        <v>388</v>
      </c>
      <c r="B98" s="571"/>
      <c r="C98" s="571"/>
      <c r="D98" s="571"/>
      <c r="E98" s="571"/>
      <c r="F98" s="571"/>
      <c r="G98" s="820"/>
      <c r="H98" s="820"/>
    </row>
    <row r="99" spans="1:8" ht="15.75" thickTop="1">
      <c r="A99" s="317" t="s">
        <v>389</v>
      </c>
      <c r="B99" s="572" t="s">
        <v>1748</v>
      </c>
      <c r="C99" s="572" t="s">
        <v>1866</v>
      </c>
      <c r="D99" s="572" t="s">
        <v>1867</v>
      </c>
      <c r="E99" s="572" t="s">
        <v>1758</v>
      </c>
      <c r="F99" s="572" t="s">
        <v>1868</v>
      </c>
      <c r="G99" s="572" t="s">
        <v>1869</v>
      </c>
      <c r="H99" s="572" t="s">
        <v>1748</v>
      </c>
    </row>
    <row r="100" spans="1:8">
      <c r="A100" s="317" t="s">
        <v>390</v>
      </c>
      <c r="B100" s="572" t="s">
        <v>1870</v>
      </c>
      <c r="C100" s="572" t="s">
        <v>1871</v>
      </c>
      <c r="D100" s="572" t="s">
        <v>1872</v>
      </c>
      <c r="E100" s="572" t="s">
        <v>1873</v>
      </c>
      <c r="F100" s="572" t="s">
        <v>1874</v>
      </c>
      <c r="G100" s="572" t="s">
        <v>1875</v>
      </c>
      <c r="H100" s="572" t="s">
        <v>1870</v>
      </c>
    </row>
    <row r="101" spans="1:8">
      <c r="A101" s="317" t="s">
        <v>391</v>
      </c>
      <c r="B101" s="572" t="s">
        <v>1876</v>
      </c>
      <c r="C101" s="572" t="s">
        <v>1877</v>
      </c>
      <c r="D101" s="572" t="s">
        <v>1878</v>
      </c>
      <c r="E101" s="572" t="s">
        <v>1879</v>
      </c>
      <c r="F101" s="572" t="s">
        <v>1880</v>
      </c>
      <c r="G101" s="572" t="s">
        <v>1881</v>
      </c>
      <c r="H101" s="572" t="s">
        <v>1882</v>
      </c>
    </row>
    <row r="102" spans="1:8" ht="15.75" thickBot="1">
      <c r="A102" s="317" t="s">
        <v>392</v>
      </c>
      <c r="B102" s="572" t="s">
        <v>1883</v>
      </c>
      <c r="C102" s="572" t="s">
        <v>1884</v>
      </c>
      <c r="D102" s="572" t="s">
        <v>1885</v>
      </c>
      <c r="E102" s="572" t="s">
        <v>1886</v>
      </c>
      <c r="F102" s="572" t="s">
        <v>1887</v>
      </c>
      <c r="G102" s="572" t="s">
        <v>1888</v>
      </c>
      <c r="H102" s="572" t="s">
        <v>1889</v>
      </c>
    </row>
    <row r="103" spans="1:8" ht="16.5" thickTop="1" thickBot="1">
      <c r="A103" s="60" t="s">
        <v>393</v>
      </c>
      <c r="B103" s="571"/>
      <c r="C103" s="571"/>
      <c r="D103" s="571"/>
      <c r="E103" s="571"/>
      <c r="F103" s="571"/>
      <c r="G103" s="820"/>
      <c r="H103" s="820"/>
    </row>
    <row r="104" spans="1:8" ht="15.75" thickTop="1">
      <c r="A104" s="317" t="s">
        <v>394</v>
      </c>
      <c r="B104" s="572" t="s">
        <v>1890</v>
      </c>
      <c r="C104" s="572" t="s">
        <v>1891</v>
      </c>
      <c r="D104" s="572" t="s">
        <v>1892</v>
      </c>
      <c r="E104" s="572" t="s">
        <v>1893</v>
      </c>
      <c r="F104" s="572" t="s">
        <v>1894</v>
      </c>
      <c r="G104" s="572" t="s">
        <v>1895</v>
      </c>
      <c r="H104" s="572" t="s">
        <v>1896</v>
      </c>
    </row>
    <row r="105" spans="1:8">
      <c r="A105" s="317" t="s">
        <v>395</v>
      </c>
      <c r="B105" s="572" t="s">
        <v>1897</v>
      </c>
      <c r="C105" s="572" t="s">
        <v>1898</v>
      </c>
      <c r="D105" s="572" t="s">
        <v>1899</v>
      </c>
      <c r="E105" s="572" t="s">
        <v>1900</v>
      </c>
      <c r="F105" s="572">
        <v>0</v>
      </c>
      <c r="G105" s="572" t="s">
        <v>1866</v>
      </c>
      <c r="H105" s="572" t="s">
        <v>1901</v>
      </c>
    </row>
    <row r="106" spans="1:8">
      <c r="A106" s="317" t="s">
        <v>396</v>
      </c>
      <c r="B106" s="572" t="s">
        <v>1902</v>
      </c>
      <c r="C106" s="572" t="s">
        <v>1903</v>
      </c>
      <c r="D106" s="572" t="s">
        <v>1904</v>
      </c>
      <c r="E106" s="572" t="s">
        <v>1905</v>
      </c>
      <c r="F106" s="572" t="s">
        <v>1906</v>
      </c>
      <c r="G106" s="572" t="s">
        <v>1907</v>
      </c>
      <c r="H106" s="572" t="s">
        <v>1908</v>
      </c>
    </row>
    <row r="107" spans="1:8" ht="15.75" thickBot="1">
      <c r="A107" s="317" t="s">
        <v>397</v>
      </c>
      <c r="B107" s="572" t="s">
        <v>1909</v>
      </c>
      <c r="C107" s="572" t="s">
        <v>1910</v>
      </c>
      <c r="D107" s="572" t="s">
        <v>1911</v>
      </c>
      <c r="E107" s="572" t="s">
        <v>1912</v>
      </c>
      <c r="F107" s="572" t="s">
        <v>1913</v>
      </c>
      <c r="G107" s="572" t="s">
        <v>1914</v>
      </c>
      <c r="H107" s="572" t="s">
        <v>1915</v>
      </c>
    </row>
    <row r="108" spans="1:8" ht="16.5" thickTop="1" thickBot="1">
      <c r="A108" s="60" t="s">
        <v>398</v>
      </c>
      <c r="B108" s="571"/>
      <c r="C108" s="571"/>
      <c r="D108" s="571"/>
      <c r="E108" s="571"/>
      <c r="F108" s="571"/>
      <c r="G108" s="820"/>
      <c r="H108" s="820"/>
    </row>
    <row r="109" spans="1:8" ht="15.75" thickTop="1">
      <c r="A109" s="317" t="s">
        <v>399</v>
      </c>
      <c r="B109" s="572" t="s">
        <v>1747</v>
      </c>
      <c r="C109" s="572" t="s">
        <v>1916</v>
      </c>
      <c r="D109" s="572" t="s">
        <v>1917</v>
      </c>
      <c r="E109" s="572" t="s">
        <v>1750</v>
      </c>
      <c r="F109" s="572" t="s">
        <v>1751</v>
      </c>
      <c r="G109" s="572" t="s">
        <v>1918</v>
      </c>
      <c r="H109" s="572" t="s">
        <v>1919</v>
      </c>
    </row>
    <row r="110" spans="1:8">
      <c r="A110" s="317" t="s">
        <v>400</v>
      </c>
      <c r="B110" s="572" t="s">
        <v>1920</v>
      </c>
      <c r="C110" s="572" t="s">
        <v>1921</v>
      </c>
      <c r="D110" s="572" t="s">
        <v>1922</v>
      </c>
      <c r="E110" s="572" t="s">
        <v>1743</v>
      </c>
      <c r="F110" s="572" t="s">
        <v>1744</v>
      </c>
      <c r="G110" s="572" t="s">
        <v>1923</v>
      </c>
      <c r="H110" s="572" t="s">
        <v>1746</v>
      </c>
    </row>
    <row r="111" spans="1:8">
      <c r="A111" s="316" t="s">
        <v>401</v>
      </c>
      <c r="B111" s="572" t="s">
        <v>1747</v>
      </c>
      <c r="C111" s="572" t="s">
        <v>1924</v>
      </c>
      <c r="D111" s="572" t="s">
        <v>1925</v>
      </c>
      <c r="E111" s="572" t="s">
        <v>1926</v>
      </c>
      <c r="F111" s="572" t="s">
        <v>1927</v>
      </c>
      <c r="G111" s="572" t="s">
        <v>1928</v>
      </c>
      <c r="H111" s="572" t="s">
        <v>1929</v>
      </c>
    </row>
    <row r="112" spans="1:8">
      <c r="A112" s="316" t="s">
        <v>402</v>
      </c>
      <c r="B112" s="572" t="s">
        <v>1930</v>
      </c>
      <c r="C112" s="572" t="s">
        <v>1931</v>
      </c>
      <c r="D112" s="572" t="s">
        <v>1932</v>
      </c>
      <c r="E112" s="572" t="s">
        <v>1933</v>
      </c>
      <c r="F112" s="572" t="s">
        <v>1934</v>
      </c>
      <c r="G112" s="572" t="s">
        <v>1935</v>
      </c>
      <c r="H112" s="572" t="s">
        <v>1936</v>
      </c>
    </row>
    <row r="113" spans="1:8">
      <c r="A113" s="316" t="s">
        <v>403</v>
      </c>
      <c r="B113" s="572" t="s">
        <v>1937</v>
      </c>
      <c r="C113" s="572" t="s">
        <v>1784</v>
      </c>
      <c r="D113" s="572" t="s">
        <v>1785</v>
      </c>
      <c r="E113" s="572" t="s">
        <v>1786</v>
      </c>
      <c r="F113" s="572" t="s">
        <v>1787</v>
      </c>
      <c r="G113" s="572" t="s">
        <v>1788</v>
      </c>
      <c r="H113" s="572" t="s">
        <v>1938</v>
      </c>
    </row>
    <row r="114" spans="1:8">
      <c r="A114" s="316" t="s">
        <v>404</v>
      </c>
      <c r="B114" s="856" t="s">
        <v>1939</v>
      </c>
      <c r="C114" s="572" t="s">
        <v>1940</v>
      </c>
      <c r="D114" s="856" t="s">
        <v>1941</v>
      </c>
      <c r="E114" s="856" t="s">
        <v>1942</v>
      </c>
      <c r="F114" s="856" t="s">
        <v>1940</v>
      </c>
      <c r="G114" s="856" t="s">
        <v>1943</v>
      </c>
      <c r="H114" s="856" t="s">
        <v>1944</v>
      </c>
    </row>
    <row r="115" spans="1:8" ht="15.75" thickBot="1">
      <c r="A115" s="316" t="s">
        <v>405</v>
      </c>
      <c r="B115" s="572" t="s">
        <v>1945</v>
      </c>
      <c r="C115" s="572" t="s">
        <v>1803</v>
      </c>
      <c r="D115" s="572" t="s">
        <v>1638</v>
      </c>
      <c r="E115" s="572" t="s">
        <v>1804</v>
      </c>
      <c r="F115" s="572">
        <v>0.02</v>
      </c>
      <c r="G115" s="856" t="s">
        <v>1805</v>
      </c>
      <c r="H115" s="856" t="s">
        <v>1945</v>
      </c>
    </row>
    <row r="116" spans="1:8" ht="16.5" thickTop="1" thickBot="1">
      <c r="A116" s="60" t="s">
        <v>406</v>
      </c>
      <c r="B116" s="571"/>
      <c r="C116" s="571"/>
      <c r="D116" s="571"/>
      <c r="E116" s="571"/>
      <c r="F116" s="571"/>
      <c r="G116" s="820"/>
      <c r="H116" s="820"/>
    </row>
    <row r="117" spans="1:8" ht="15.75" thickTop="1">
      <c r="A117" s="316" t="s">
        <v>399</v>
      </c>
      <c r="B117" s="572" t="s">
        <v>1747</v>
      </c>
      <c r="C117" s="572" t="s">
        <v>1916</v>
      </c>
      <c r="D117" s="572" t="s">
        <v>1917</v>
      </c>
      <c r="E117" s="572" t="s">
        <v>1750</v>
      </c>
      <c r="F117" s="572" t="s">
        <v>1751</v>
      </c>
      <c r="G117" s="572" t="s">
        <v>1918</v>
      </c>
      <c r="H117" s="572" t="s">
        <v>1919</v>
      </c>
    </row>
    <row r="118" spans="1:8">
      <c r="A118" s="316" t="s">
        <v>407</v>
      </c>
      <c r="B118" s="572" t="s">
        <v>1946</v>
      </c>
      <c r="C118" s="572" t="s">
        <v>1796</v>
      </c>
      <c r="D118" s="572" t="s">
        <v>1947</v>
      </c>
      <c r="E118" s="572" t="s">
        <v>1641</v>
      </c>
      <c r="F118" s="572" t="s">
        <v>1800</v>
      </c>
      <c r="G118" s="572" t="s">
        <v>1948</v>
      </c>
      <c r="H118" s="572" t="s">
        <v>1949</v>
      </c>
    </row>
    <row r="119" spans="1:8">
      <c r="A119" s="316" t="s">
        <v>408</v>
      </c>
      <c r="B119" s="572" t="s">
        <v>1950</v>
      </c>
      <c r="C119" s="572" t="s">
        <v>1807</v>
      </c>
      <c r="D119" s="572" t="s">
        <v>1808</v>
      </c>
      <c r="E119" s="572" t="s">
        <v>1809</v>
      </c>
      <c r="F119" s="572" t="s">
        <v>1810</v>
      </c>
      <c r="G119" s="572" t="s">
        <v>1811</v>
      </c>
      <c r="H119" s="572" t="s">
        <v>1950</v>
      </c>
    </row>
    <row r="120" spans="1:8">
      <c r="A120" s="316" t="s">
        <v>409</v>
      </c>
      <c r="B120" s="572">
        <v>0</v>
      </c>
      <c r="C120" s="572">
        <v>0</v>
      </c>
      <c r="D120" s="572">
        <v>0</v>
      </c>
      <c r="E120" s="572" t="s">
        <v>1951</v>
      </c>
      <c r="F120" s="572">
        <v>0</v>
      </c>
      <c r="G120" s="572" t="s">
        <v>1952</v>
      </c>
      <c r="H120" s="572">
        <v>0</v>
      </c>
    </row>
    <row r="121" spans="1:8">
      <c r="A121" s="316" t="s">
        <v>410</v>
      </c>
      <c r="B121" s="572">
        <v>0</v>
      </c>
      <c r="C121" s="572" t="s">
        <v>1812</v>
      </c>
      <c r="D121" s="572">
        <v>0</v>
      </c>
      <c r="E121" s="572" t="s">
        <v>1953</v>
      </c>
      <c r="F121" s="572" t="s">
        <v>1814</v>
      </c>
      <c r="G121" s="572" t="s">
        <v>1954</v>
      </c>
      <c r="H121" s="572" t="s">
        <v>1816</v>
      </c>
    </row>
    <row r="122" spans="1:8" ht="15.75" thickBot="1">
      <c r="A122" s="316" t="s">
        <v>411</v>
      </c>
      <c r="B122" s="572" t="s">
        <v>1796</v>
      </c>
      <c r="C122" s="572">
        <v>0</v>
      </c>
      <c r="D122" s="572">
        <v>0</v>
      </c>
      <c r="E122" s="572">
        <v>0</v>
      </c>
      <c r="F122" s="572">
        <v>0</v>
      </c>
      <c r="G122" s="572">
        <v>0</v>
      </c>
      <c r="H122" s="572" t="s">
        <v>1797</v>
      </c>
    </row>
    <row r="123" spans="1:8" ht="16.5" thickTop="1" thickBot="1">
      <c r="A123" s="57" t="s">
        <v>412</v>
      </c>
      <c r="B123" s="573" t="s">
        <v>1767</v>
      </c>
      <c r="C123" s="573" t="s">
        <v>1768</v>
      </c>
      <c r="D123" s="573" t="s">
        <v>1762</v>
      </c>
      <c r="E123" s="573" t="s">
        <v>1769</v>
      </c>
      <c r="F123" s="573" t="s">
        <v>1640</v>
      </c>
      <c r="G123" s="573" t="s">
        <v>1770</v>
      </c>
      <c r="H123" s="573" t="s">
        <v>1771</v>
      </c>
    </row>
    <row r="124" spans="1:8" ht="16.5" thickTop="1" thickBot="1">
      <c r="A124" s="319"/>
      <c r="B124" s="619"/>
      <c r="C124" s="619"/>
      <c r="D124" s="619"/>
      <c r="E124" s="619"/>
      <c r="F124" s="619"/>
      <c r="G124" s="619"/>
      <c r="H124" s="619"/>
    </row>
    <row r="125" spans="1:8" ht="15.75" thickTop="1">
      <c r="A125" s="612" t="s">
        <v>413</v>
      </c>
      <c r="B125" s="556"/>
      <c r="C125" s="556"/>
      <c r="D125" s="556"/>
      <c r="E125" s="556"/>
      <c r="F125" s="556"/>
      <c r="G125" s="556"/>
      <c r="H125" s="556"/>
    </row>
    <row r="126" spans="1:8">
      <c r="A126" s="612" t="s">
        <v>414</v>
      </c>
      <c r="B126" s="556"/>
      <c r="C126" s="556"/>
      <c r="D126" s="556"/>
      <c r="E126" s="556"/>
      <c r="F126" s="556"/>
      <c r="G126" s="556"/>
      <c r="H126" s="556"/>
    </row>
    <row r="127" spans="1:8">
      <c r="A127" s="612" t="s">
        <v>415</v>
      </c>
      <c r="B127" s="556"/>
      <c r="C127" s="556"/>
      <c r="D127" s="556"/>
      <c r="E127" s="556"/>
      <c r="F127" s="556"/>
      <c r="G127" s="556"/>
      <c r="H127" s="556"/>
    </row>
    <row r="128" spans="1:8">
      <c r="A128" s="612" t="s">
        <v>416</v>
      </c>
      <c r="B128" s="556"/>
      <c r="C128" s="556"/>
      <c r="D128" s="556"/>
      <c r="E128" s="556"/>
      <c r="F128" s="556"/>
      <c r="G128" s="556"/>
      <c r="H128" s="556"/>
    </row>
    <row r="129" spans="1:8">
      <c r="A129" s="612" t="s">
        <v>417</v>
      </c>
      <c r="B129" s="556"/>
      <c r="C129" s="556"/>
      <c r="D129" s="556"/>
      <c r="E129" s="556"/>
      <c r="F129" s="556"/>
      <c r="G129" s="556"/>
      <c r="H129" s="556"/>
    </row>
    <row r="130" spans="1:8">
      <c r="A130" s="612" t="s">
        <v>418</v>
      </c>
      <c r="B130" s="556"/>
      <c r="C130" s="556"/>
      <c r="D130" s="556"/>
      <c r="E130" s="556"/>
      <c r="F130" s="556"/>
      <c r="G130" s="556"/>
      <c r="H130" s="556"/>
    </row>
    <row r="131" spans="1:8">
      <c r="A131" s="612" t="s">
        <v>419</v>
      </c>
      <c r="B131" s="556"/>
      <c r="C131" s="556"/>
      <c r="D131" s="556"/>
      <c r="E131" s="556"/>
      <c r="F131" s="556"/>
      <c r="G131" s="556"/>
      <c r="H131" s="556"/>
    </row>
    <row r="132" spans="1:8">
      <c r="A132" s="612" t="s">
        <v>420</v>
      </c>
      <c r="B132" s="556"/>
      <c r="C132" s="556"/>
      <c r="D132" s="556"/>
      <c r="E132" s="556"/>
      <c r="F132" s="556"/>
      <c r="G132" s="556"/>
      <c r="H132" s="556"/>
    </row>
    <row r="133" spans="1:8">
      <c r="A133" s="612" t="s">
        <v>421</v>
      </c>
      <c r="B133" s="556"/>
      <c r="C133" s="556"/>
      <c r="D133" s="556"/>
      <c r="E133" s="556"/>
      <c r="F133" s="556"/>
      <c r="G133" s="556"/>
      <c r="H133" s="556"/>
    </row>
    <row r="134" spans="1:8">
      <c r="A134" s="612" t="s">
        <v>1341</v>
      </c>
      <c r="B134" s="612"/>
      <c r="C134" s="612"/>
      <c r="D134" s="612"/>
      <c r="E134" s="612"/>
      <c r="F134" s="612"/>
      <c r="G134" s="612"/>
      <c r="H134" s="612"/>
    </row>
    <row r="135" spans="1:8">
      <c r="A135" s="612"/>
      <c r="B135" s="612"/>
      <c r="C135" s="612"/>
      <c r="D135" s="612"/>
      <c r="E135" s="612"/>
      <c r="F135" s="612"/>
      <c r="G135" s="612"/>
      <c r="H135" s="612"/>
    </row>
    <row r="136" spans="1:8">
      <c r="A136" s="109"/>
      <c r="B136" s="556"/>
      <c r="C136" s="556"/>
      <c r="D136" s="556"/>
      <c r="E136" s="556"/>
      <c r="F136" s="556"/>
      <c r="G136" s="556"/>
      <c r="H136" s="556"/>
    </row>
    <row r="137" spans="1:8" ht="15.75">
      <c r="A137" s="466"/>
      <c r="B137" s="109"/>
      <c r="C137" s="109"/>
      <c r="D137" s="109"/>
      <c r="E137" s="109"/>
      <c r="F137" s="109"/>
      <c r="G137" s="109"/>
      <c r="H137" s="109"/>
    </row>
    <row r="138" spans="1:8" ht="15.75">
      <c r="A138" s="466"/>
      <c r="B138" s="109"/>
      <c r="C138" s="109"/>
      <c r="D138" s="109"/>
      <c r="E138" s="109"/>
      <c r="F138" s="109"/>
      <c r="G138" s="109"/>
      <c r="H138" s="109"/>
    </row>
    <row r="139" spans="1:8" ht="15.75">
      <c r="A139" s="466"/>
      <c r="B139" s="109"/>
      <c r="C139" s="109"/>
      <c r="D139" s="109"/>
      <c r="E139" s="109"/>
      <c r="F139" s="109"/>
      <c r="G139" s="109"/>
      <c r="H139" s="109"/>
    </row>
    <row r="140" spans="1:8" ht="15.75">
      <c r="A140" s="466"/>
      <c r="B140" s="109"/>
      <c r="C140" s="109"/>
      <c r="D140" s="109"/>
      <c r="E140" s="109"/>
      <c r="F140" s="109"/>
      <c r="G140" s="109"/>
      <c r="H140" s="109"/>
    </row>
    <row r="141" spans="1:8" ht="15.75">
      <c r="A141" s="466"/>
      <c r="B141" s="109"/>
      <c r="C141" s="109"/>
      <c r="D141" s="109"/>
      <c r="E141" s="109"/>
      <c r="F141" s="109"/>
      <c r="G141" s="109"/>
      <c r="H141" s="109"/>
    </row>
    <row r="142" spans="1:8" ht="15.75">
      <c r="A142" s="466"/>
      <c r="B142" s="109"/>
      <c r="C142" s="109"/>
      <c r="D142" s="109"/>
      <c r="E142" s="109"/>
      <c r="F142" s="109"/>
      <c r="G142" s="109"/>
      <c r="H142" s="109"/>
    </row>
    <row r="143" spans="1:8" ht="15.75">
      <c r="A143" s="466"/>
      <c r="B143" s="109"/>
      <c r="C143" s="109"/>
      <c r="D143" s="109"/>
      <c r="E143" s="109"/>
      <c r="F143" s="109"/>
      <c r="G143" s="109"/>
      <c r="H143" s="109"/>
    </row>
    <row r="144" spans="1:8" ht="15.75">
      <c r="A144" s="466"/>
      <c r="B144" s="109"/>
      <c r="C144" s="109"/>
      <c r="D144" s="109"/>
      <c r="E144" s="109"/>
      <c r="F144" s="109"/>
      <c r="G144" s="109"/>
      <c r="H144" s="109"/>
    </row>
    <row r="145" spans="1:8" ht="15.75">
      <c r="A145" s="466"/>
      <c r="B145" s="109"/>
      <c r="C145" s="109"/>
      <c r="D145" s="109"/>
      <c r="E145" s="109"/>
      <c r="F145" s="109"/>
      <c r="G145" s="109"/>
      <c r="H145" s="109"/>
    </row>
    <row r="146" spans="1:8" ht="15.75">
      <c r="A146" s="466"/>
      <c r="B146" s="109"/>
      <c r="C146" s="109"/>
      <c r="D146" s="109"/>
      <c r="E146" s="109"/>
      <c r="F146" s="109"/>
      <c r="G146" s="109"/>
      <c r="H146" s="109"/>
    </row>
    <row r="147" spans="1:8" ht="15.75">
      <c r="A147" s="47"/>
    </row>
    <row r="148" spans="1:8" ht="15.75">
      <c r="A148" s="47"/>
    </row>
    <row r="149" spans="1:8" ht="15.75">
      <c r="A149" s="47"/>
    </row>
    <row r="150" spans="1:8" ht="15.75">
      <c r="A150" s="47"/>
    </row>
    <row r="151" spans="1:8" ht="15.75">
      <c r="A151" s="47"/>
    </row>
    <row r="152" spans="1:8" ht="15.75">
      <c r="A152" s="47"/>
    </row>
    <row r="153" spans="1:8" ht="15.75">
      <c r="A153" s="47"/>
    </row>
    <row r="154" spans="1:8" ht="15.75">
      <c r="A154" s="47"/>
    </row>
    <row r="155" spans="1:8" ht="15.75">
      <c r="A155" s="47"/>
    </row>
    <row r="156" spans="1:8" ht="15.75">
      <c r="A156" s="47"/>
    </row>
    <row r="157" spans="1:8" ht="15.75">
      <c r="A157" s="47"/>
    </row>
    <row r="158" spans="1:8" ht="15.75">
      <c r="A158" s="47"/>
    </row>
    <row r="159" spans="1:8" ht="15.75">
      <c r="A159" s="47"/>
    </row>
    <row r="160" spans="1:8" ht="15.75">
      <c r="A160" s="47"/>
    </row>
    <row r="161" spans="1:1" ht="15.75">
      <c r="A161" s="47"/>
    </row>
    <row r="162" spans="1:1" ht="15.75">
      <c r="A162" s="47"/>
    </row>
    <row r="163" spans="1:1" ht="15.75">
      <c r="A163" s="47"/>
    </row>
    <row r="164" spans="1:1" ht="15.75">
      <c r="A164" s="47"/>
    </row>
    <row r="165" spans="1:1" ht="15.75">
      <c r="A165" s="47"/>
    </row>
    <row r="166" spans="1:1" ht="15.75">
      <c r="A166" s="47"/>
    </row>
    <row r="167" spans="1:1" ht="15.75">
      <c r="A167" s="47"/>
    </row>
    <row r="168" spans="1:1" ht="15.75">
      <c r="A168" s="47"/>
    </row>
    <row r="169" spans="1:1" ht="15.75">
      <c r="A169" s="47"/>
    </row>
    <row r="170" spans="1:1" ht="15.75">
      <c r="A170" s="47"/>
    </row>
    <row r="171" spans="1:1" ht="15.75">
      <c r="A171" s="47"/>
    </row>
    <row r="172" spans="1:1" ht="15.75">
      <c r="A172" s="47"/>
    </row>
    <row r="173" spans="1:1" ht="15.75">
      <c r="A173" s="47"/>
    </row>
    <row r="174" spans="1:1" ht="15.75">
      <c r="A174" s="47"/>
    </row>
    <row r="175" spans="1:1" ht="15.75">
      <c r="A175" s="47"/>
    </row>
    <row r="176" spans="1:1" ht="15.75">
      <c r="A176" s="47"/>
    </row>
    <row r="177" spans="1:1" ht="15.75">
      <c r="A177" s="47"/>
    </row>
    <row r="178" spans="1:1" ht="15.75">
      <c r="A178" s="47"/>
    </row>
    <row r="179" spans="1:1" ht="15.75">
      <c r="A179" s="47"/>
    </row>
    <row r="180" spans="1:1" ht="15.75">
      <c r="A180" s="47"/>
    </row>
    <row r="181" spans="1:1" ht="15.75">
      <c r="A181" s="47"/>
    </row>
    <row r="182" spans="1:1" ht="15.75">
      <c r="A182" s="47"/>
    </row>
    <row r="183" spans="1:1" ht="15.75">
      <c r="A183" s="47"/>
    </row>
    <row r="184" spans="1:1" ht="15.75">
      <c r="A184" s="47"/>
    </row>
    <row r="185" spans="1:1" ht="15.75">
      <c r="A185" s="47"/>
    </row>
    <row r="186" spans="1:1" ht="15.75">
      <c r="A186" s="47"/>
    </row>
    <row r="187" spans="1:1" ht="15.75">
      <c r="A187" s="47"/>
    </row>
    <row r="188" spans="1:1" ht="15.75">
      <c r="A188" s="47"/>
    </row>
    <row r="189" spans="1:1" ht="15.75">
      <c r="A189" s="47"/>
    </row>
    <row r="190" spans="1:1" ht="15.75">
      <c r="A190" s="47"/>
    </row>
    <row r="191" spans="1:1" ht="15.75">
      <c r="A191" s="47"/>
    </row>
    <row r="192" spans="1:1" ht="15.75">
      <c r="A192" s="47"/>
    </row>
    <row r="193" spans="1:1" ht="15.75">
      <c r="A193" s="47"/>
    </row>
    <row r="194" spans="1:1" ht="15.75">
      <c r="A194" s="47"/>
    </row>
    <row r="195" spans="1:1" ht="15.75">
      <c r="A195" s="47"/>
    </row>
    <row r="196" spans="1:1" ht="15.75">
      <c r="A196" s="47"/>
    </row>
    <row r="197" spans="1:1" ht="15.75">
      <c r="A197" s="47"/>
    </row>
    <row r="198" spans="1:1" ht="15.75">
      <c r="A198" s="47"/>
    </row>
    <row r="199" spans="1:1" ht="15.75">
      <c r="A199" s="47"/>
    </row>
    <row r="200" spans="1:1" ht="15.75">
      <c r="A200" s="47"/>
    </row>
    <row r="201" spans="1:1" ht="15.75">
      <c r="A201" s="47"/>
    </row>
    <row r="202" spans="1:1" ht="15.75">
      <c r="A202" s="47"/>
    </row>
    <row r="203" spans="1:1" ht="15.75">
      <c r="A203" s="47"/>
    </row>
    <row r="204" spans="1:1" ht="15.75">
      <c r="A204" s="47"/>
    </row>
    <row r="205" spans="1:1" ht="15.75">
      <c r="A205" s="47"/>
    </row>
    <row r="206" spans="1:1" ht="15.75">
      <c r="A206" s="47"/>
    </row>
    <row r="207" spans="1:1" ht="15.75">
      <c r="A207" s="47"/>
    </row>
    <row r="208" spans="1:1"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ignoredErrors>
    <ignoredError sqref="B11:H38 B41:H58 B67:H123" numberStoredAsText="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activeCell="A5" sqref="A5:I5"/>
    </sheetView>
  </sheetViews>
  <sheetFormatPr baseColWidth="10" defaultColWidth="9.140625" defaultRowHeight="18"/>
  <cols>
    <col min="1" max="1" width="132.28515625" style="438" customWidth="1"/>
    <col min="2" max="2" width="17.85546875" style="25" bestFit="1" customWidth="1"/>
    <col min="3" max="5" width="20.140625" style="25" bestFit="1" customWidth="1"/>
    <col min="6" max="7" width="17.85546875" style="25" bestFit="1" customWidth="1"/>
    <col min="8" max="8" width="20.140625" style="25" bestFit="1" customWidth="1"/>
    <col min="9" max="9" width="20.140625" style="32" bestFit="1" customWidth="1"/>
    <col min="10" max="256" width="9.140625" style="25"/>
    <col min="257" max="257" width="132.28515625" style="25" customWidth="1"/>
    <col min="258" max="258" width="17.85546875" style="25" bestFit="1" customWidth="1"/>
    <col min="259" max="261" width="20.140625" style="25" bestFit="1" customWidth="1"/>
    <col min="262" max="263" width="17.85546875" style="25" bestFit="1" customWidth="1"/>
    <col min="264" max="265" width="20.140625" style="25" bestFit="1" customWidth="1"/>
    <col min="266" max="512" width="9.140625" style="25"/>
    <col min="513" max="513" width="132.28515625" style="25" customWidth="1"/>
    <col min="514" max="514" width="17.85546875" style="25" bestFit="1" customWidth="1"/>
    <col min="515" max="517" width="20.140625" style="25" bestFit="1" customWidth="1"/>
    <col min="518" max="519" width="17.85546875" style="25" bestFit="1" customWidth="1"/>
    <col min="520" max="521" width="20.140625" style="25" bestFit="1" customWidth="1"/>
    <col min="522" max="768" width="9.140625" style="25"/>
    <col min="769" max="769" width="132.28515625" style="25" customWidth="1"/>
    <col min="770" max="770" width="17.85546875" style="25" bestFit="1" customWidth="1"/>
    <col min="771" max="773" width="20.140625" style="25" bestFit="1" customWidth="1"/>
    <col min="774" max="775" width="17.85546875" style="25" bestFit="1" customWidth="1"/>
    <col min="776" max="777" width="20.140625" style="25" bestFit="1" customWidth="1"/>
    <col min="778" max="1024" width="9.140625" style="25"/>
    <col min="1025" max="1025" width="132.28515625" style="25" customWidth="1"/>
    <col min="1026" max="1026" width="17.85546875" style="25" bestFit="1" customWidth="1"/>
    <col min="1027" max="1029" width="20.140625" style="25" bestFit="1" customWidth="1"/>
    <col min="1030" max="1031" width="17.85546875" style="25" bestFit="1" customWidth="1"/>
    <col min="1032" max="1033" width="20.140625" style="25" bestFit="1" customWidth="1"/>
    <col min="1034" max="1280" width="9.140625" style="25"/>
    <col min="1281" max="1281" width="132.28515625" style="25" customWidth="1"/>
    <col min="1282" max="1282" width="17.85546875" style="25" bestFit="1" customWidth="1"/>
    <col min="1283" max="1285" width="20.140625" style="25" bestFit="1" customWidth="1"/>
    <col min="1286" max="1287" width="17.85546875" style="25" bestFit="1" customWidth="1"/>
    <col min="1288" max="1289" width="20.140625" style="25" bestFit="1" customWidth="1"/>
    <col min="1290" max="1536" width="9.140625" style="25"/>
    <col min="1537" max="1537" width="132.28515625" style="25" customWidth="1"/>
    <col min="1538" max="1538" width="17.85546875" style="25" bestFit="1" customWidth="1"/>
    <col min="1539" max="1541" width="20.140625" style="25" bestFit="1" customWidth="1"/>
    <col min="1542" max="1543" width="17.85546875" style="25" bestFit="1" customWidth="1"/>
    <col min="1544" max="1545" width="20.140625" style="25" bestFit="1" customWidth="1"/>
    <col min="1546" max="1792" width="9.140625" style="25"/>
    <col min="1793" max="1793" width="132.28515625" style="25" customWidth="1"/>
    <col min="1794" max="1794" width="17.85546875" style="25" bestFit="1" customWidth="1"/>
    <col min="1795" max="1797" width="20.140625" style="25" bestFit="1" customWidth="1"/>
    <col min="1798" max="1799" width="17.85546875" style="25" bestFit="1" customWidth="1"/>
    <col min="1800" max="1801" width="20.140625" style="25" bestFit="1" customWidth="1"/>
    <col min="1802" max="2048" width="9.140625" style="25"/>
    <col min="2049" max="2049" width="132.28515625" style="25" customWidth="1"/>
    <col min="2050" max="2050" width="17.85546875" style="25" bestFit="1" customWidth="1"/>
    <col min="2051" max="2053" width="20.140625" style="25" bestFit="1" customWidth="1"/>
    <col min="2054" max="2055" width="17.85546875" style="25" bestFit="1" customWidth="1"/>
    <col min="2056" max="2057" width="20.140625" style="25" bestFit="1" customWidth="1"/>
    <col min="2058" max="2304" width="9.140625" style="25"/>
    <col min="2305" max="2305" width="132.28515625" style="25" customWidth="1"/>
    <col min="2306" max="2306" width="17.85546875" style="25" bestFit="1" customWidth="1"/>
    <col min="2307" max="2309" width="20.140625" style="25" bestFit="1" customWidth="1"/>
    <col min="2310" max="2311" width="17.85546875" style="25" bestFit="1" customWidth="1"/>
    <col min="2312" max="2313" width="20.140625" style="25" bestFit="1" customWidth="1"/>
    <col min="2314" max="2560" width="9.140625" style="25"/>
    <col min="2561" max="2561" width="132.28515625" style="25" customWidth="1"/>
    <col min="2562" max="2562" width="17.85546875" style="25" bestFit="1" customWidth="1"/>
    <col min="2563" max="2565" width="20.140625" style="25" bestFit="1" customWidth="1"/>
    <col min="2566" max="2567" width="17.85546875" style="25" bestFit="1" customWidth="1"/>
    <col min="2568" max="2569" width="20.140625" style="25" bestFit="1" customWidth="1"/>
    <col min="2570" max="2816" width="9.140625" style="25"/>
    <col min="2817" max="2817" width="132.28515625" style="25" customWidth="1"/>
    <col min="2818" max="2818" width="17.85546875" style="25" bestFit="1" customWidth="1"/>
    <col min="2819" max="2821" width="20.140625" style="25" bestFit="1" customWidth="1"/>
    <col min="2822" max="2823" width="17.85546875" style="25" bestFit="1" customWidth="1"/>
    <col min="2824" max="2825" width="20.140625" style="25" bestFit="1" customWidth="1"/>
    <col min="2826" max="3072" width="9.140625" style="25"/>
    <col min="3073" max="3073" width="132.28515625" style="25" customWidth="1"/>
    <col min="3074" max="3074" width="17.85546875" style="25" bestFit="1" customWidth="1"/>
    <col min="3075" max="3077" width="20.140625" style="25" bestFit="1" customWidth="1"/>
    <col min="3078" max="3079" width="17.85546875" style="25" bestFit="1" customWidth="1"/>
    <col min="3080" max="3081" width="20.140625" style="25" bestFit="1" customWidth="1"/>
    <col min="3082" max="3328" width="9.140625" style="25"/>
    <col min="3329" max="3329" width="132.28515625" style="25" customWidth="1"/>
    <col min="3330" max="3330" width="17.85546875" style="25" bestFit="1" customWidth="1"/>
    <col min="3331" max="3333" width="20.140625" style="25" bestFit="1" customWidth="1"/>
    <col min="3334" max="3335" width="17.85546875" style="25" bestFit="1" customWidth="1"/>
    <col min="3336" max="3337" width="20.140625" style="25" bestFit="1" customWidth="1"/>
    <col min="3338" max="3584" width="9.140625" style="25"/>
    <col min="3585" max="3585" width="132.28515625" style="25" customWidth="1"/>
    <col min="3586" max="3586" width="17.85546875" style="25" bestFit="1" customWidth="1"/>
    <col min="3587" max="3589" width="20.140625" style="25" bestFit="1" customWidth="1"/>
    <col min="3590" max="3591" width="17.85546875" style="25" bestFit="1" customWidth="1"/>
    <col min="3592" max="3593" width="20.140625" style="25" bestFit="1" customWidth="1"/>
    <col min="3594" max="3840" width="9.140625" style="25"/>
    <col min="3841" max="3841" width="132.28515625" style="25" customWidth="1"/>
    <col min="3842" max="3842" width="17.85546875" style="25" bestFit="1" customWidth="1"/>
    <col min="3843" max="3845" width="20.140625" style="25" bestFit="1" customWidth="1"/>
    <col min="3846" max="3847" width="17.85546875" style="25" bestFit="1" customWidth="1"/>
    <col min="3848" max="3849" width="20.140625" style="25" bestFit="1" customWidth="1"/>
    <col min="3850" max="4096" width="9.140625" style="25"/>
    <col min="4097" max="4097" width="132.28515625" style="25" customWidth="1"/>
    <col min="4098" max="4098" width="17.85546875" style="25" bestFit="1" customWidth="1"/>
    <col min="4099" max="4101" width="20.140625" style="25" bestFit="1" customWidth="1"/>
    <col min="4102" max="4103" width="17.85546875" style="25" bestFit="1" customWidth="1"/>
    <col min="4104" max="4105" width="20.140625" style="25" bestFit="1" customWidth="1"/>
    <col min="4106" max="4352" width="9.140625" style="25"/>
    <col min="4353" max="4353" width="132.28515625" style="25" customWidth="1"/>
    <col min="4354" max="4354" width="17.85546875" style="25" bestFit="1" customWidth="1"/>
    <col min="4355" max="4357" width="20.140625" style="25" bestFit="1" customWidth="1"/>
    <col min="4358" max="4359" width="17.85546875" style="25" bestFit="1" customWidth="1"/>
    <col min="4360" max="4361" width="20.140625" style="25" bestFit="1" customWidth="1"/>
    <col min="4362" max="4608" width="9.140625" style="25"/>
    <col min="4609" max="4609" width="132.28515625" style="25" customWidth="1"/>
    <col min="4610" max="4610" width="17.85546875" style="25" bestFit="1" customWidth="1"/>
    <col min="4611" max="4613" width="20.140625" style="25" bestFit="1" customWidth="1"/>
    <col min="4614" max="4615" width="17.85546875" style="25" bestFit="1" customWidth="1"/>
    <col min="4616" max="4617" width="20.140625" style="25" bestFit="1" customWidth="1"/>
    <col min="4618" max="4864" width="9.140625" style="25"/>
    <col min="4865" max="4865" width="132.28515625" style="25" customWidth="1"/>
    <col min="4866" max="4866" width="17.85546875" style="25" bestFit="1" customWidth="1"/>
    <col min="4867" max="4869" width="20.140625" style="25" bestFit="1" customWidth="1"/>
    <col min="4870" max="4871" width="17.85546875" style="25" bestFit="1" customWidth="1"/>
    <col min="4872" max="4873" width="20.140625" style="25" bestFit="1" customWidth="1"/>
    <col min="4874" max="5120" width="9.140625" style="25"/>
    <col min="5121" max="5121" width="132.28515625" style="25" customWidth="1"/>
    <col min="5122" max="5122" width="17.85546875" style="25" bestFit="1" customWidth="1"/>
    <col min="5123" max="5125" width="20.140625" style="25" bestFit="1" customWidth="1"/>
    <col min="5126" max="5127" width="17.85546875" style="25" bestFit="1" customWidth="1"/>
    <col min="5128" max="5129" width="20.140625" style="25" bestFit="1" customWidth="1"/>
    <col min="5130" max="5376" width="9.140625" style="25"/>
    <col min="5377" max="5377" width="132.28515625" style="25" customWidth="1"/>
    <col min="5378" max="5378" width="17.85546875" style="25" bestFit="1" customWidth="1"/>
    <col min="5379" max="5381" width="20.140625" style="25" bestFit="1" customWidth="1"/>
    <col min="5382" max="5383" width="17.85546875" style="25" bestFit="1" customWidth="1"/>
    <col min="5384" max="5385" width="20.140625" style="25" bestFit="1" customWidth="1"/>
    <col min="5386" max="5632" width="9.140625" style="25"/>
    <col min="5633" max="5633" width="132.28515625" style="25" customWidth="1"/>
    <col min="5634" max="5634" width="17.85546875" style="25" bestFit="1" customWidth="1"/>
    <col min="5635" max="5637" width="20.140625" style="25" bestFit="1" customWidth="1"/>
    <col min="5638" max="5639" width="17.85546875" style="25" bestFit="1" customWidth="1"/>
    <col min="5640" max="5641" width="20.140625" style="25" bestFit="1" customWidth="1"/>
    <col min="5642" max="5888" width="9.140625" style="25"/>
    <col min="5889" max="5889" width="132.28515625" style="25" customWidth="1"/>
    <col min="5890" max="5890" width="17.85546875" style="25" bestFit="1" customWidth="1"/>
    <col min="5891" max="5893" width="20.140625" style="25" bestFit="1" customWidth="1"/>
    <col min="5894" max="5895" width="17.85546875" style="25" bestFit="1" customWidth="1"/>
    <col min="5896" max="5897" width="20.140625" style="25" bestFit="1" customWidth="1"/>
    <col min="5898" max="6144" width="9.140625" style="25"/>
    <col min="6145" max="6145" width="132.28515625" style="25" customWidth="1"/>
    <col min="6146" max="6146" width="17.85546875" style="25" bestFit="1" customWidth="1"/>
    <col min="6147" max="6149" width="20.140625" style="25" bestFit="1" customWidth="1"/>
    <col min="6150" max="6151" width="17.85546875" style="25" bestFit="1" customWidth="1"/>
    <col min="6152" max="6153" width="20.140625" style="25" bestFit="1" customWidth="1"/>
    <col min="6154" max="6400" width="9.140625" style="25"/>
    <col min="6401" max="6401" width="132.28515625" style="25" customWidth="1"/>
    <col min="6402" max="6402" width="17.85546875" style="25" bestFit="1" customWidth="1"/>
    <col min="6403" max="6405" width="20.140625" style="25" bestFit="1" customWidth="1"/>
    <col min="6406" max="6407" width="17.85546875" style="25" bestFit="1" customWidth="1"/>
    <col min="6408" max="6409" width="20.140625" style="25" bestFit="1" customWidth="1"/>
    <col min="6410" max="6656" width="9.140625" style="25"/>
    <col min="6657" max="6657" width="132.28515625" style="25" customWidth="1"/>
    <col min="6658" max="6658" width="17.85546875" style="25" bestFit="1" customWidth="1"/>
    <col min="6659" max="6661" width="20.140625" style="25" bestFit="1" customWidth="1"/>
    <col min="6662" max="6663" width="17.85546875" style="25" bestFit="1" customWidth="1"/>
    <col min="6664" max="6665" width="20.140625" style="25" bestFit="1" customWidth="1"/>
    <col min="6666" max="6912" width="9.140625" style="25"/>
    <col min="6913" max="6913" width="132.28515625" style="25" customWidth="1"/>
    <col min="6914" max="6914" width="17.85546875" style="25" bestFit="1" customWidth="1"/>
    <col min="6915" max="6917" width="20.140625" style="25" bestFit="1" customWidth="1"/>
    <col min="6918" max="6919" width="17.85546875" style="25" bestFit="1" customWidth="1"/>
    <col min="6920" max="6921" width="20.140625" style="25" bestFit="1" customWidth="1"/>
    <col min="6922" max="7168" width="9.140625" style="25"/>
    <col min="7169" max="7169" width="132.28515625" style="25" customWidth="1"/>
    <col min="7170" max="7170" width="17.85546875" style="25" bestFit="1" customWidth="1"/>
    <col min="7171" max="7173" width="20.140625" style="25" bestFit="1" customWidth="1"/>
    <col min="7174" max="7175" width="17.85546875" style="25" bestFit="1" customWidth="1"/>
    <col min="7176" max="7177" width="20.140625" style="25" bestFit="1" customWidth="1"/>
    <col min="7178" max="7424" width="9.140625" style="25"/>
    <col min="7425" max="7425" width="132.28515625" style="25" customWidth="1"/>
    <col min="7426" max="7426" width="17.85546875" style="25" bestFit="1" customWidth="1"/>
    <col min="7427" max="7429" width="20.140625" style="25" bestFit="1" customWidth="1"/>
    <col min="7430" max="7431" width="17.85546875" style="25" bestFit="1" customWidth="1"/>
    <col min="7432" max="7433" width="20.140625" style="25" bestFit="1" customWidth="1"/>
    <col min="7434" max="7680" width="9.140625" style="25"/>
    <col min="7681" max="7681" width="132.28515625" style="25" customWidth="1"/>
    <col min="7682" max="7682" width="17.85546875" style="25" bestFit="1" customWidth="1"/>
    <col min="7683" max="7685" width="20.140625" style="25" bestFit="1" customWidth="1"/>
    <col min="7686" max="7687" width="17.85546875" style="25" bestFit="1" customWidth="1"/>
    <col min="7688" max="7689" width="20.140625" style="25" bestFit="1" customWidth="1"/>
    <col min="7690" max="7936" width="9.140625" style="25"/>
    <col min="7937" max="7937" width="132.28515625" style="25" customWidth="1"/>
    <col min="7938" max="7938" width="17.85546875" style="25" bestFit="1" customWidth="1"/>
    <col min="7939" max="7941" width="20.140625" style="25" bestFit="1" customWidth="1"/>
    <col min="7942" max="7943" width="17.85546875" style="25" bestFit="1" customWidth="1"/>
    <col min="7944" max="7945" width="20.140625" style="25" bestFit="1" customWidth="1"/>
    <col min="7946" max="8192" width="9.140625" style="25"/>
    <col min="8193" max="8193" width="132.28515625" style="25" customWidth="1"/>
    <col min="8194" max="8194" width="17.85546875" style="25" bestFit="1" customWidth="1"/>
    <col min="8195" max="8197" width="20.140625" style="25" bestFit="1" customWidth="1"/>
    <col min="8198" max="8199" width="17.85546875" style="25" bestFit="1" customWidth="1"/>
    <col min="8200" max="8201" width="20.140625" style="25" bestFit="1" customWidth="1"/>
    <col min="8202" max="8448" width="9.140625" style="25"/>
    <col min="8449" max="8449" width="132.28515625" style="25" customWidth="1"/>
    <col min="8450" max="8450" width="17.85546875" style="25" bestFit="1" customWidth="1"/>
    <col min="8451" max="8453" width="20.140625" style="25" bestFit="1" customWidth="1"/>
    <col min="8454" max="8455" width="17.85546875" style="25" bestFit="1" customWidth="1"/>
    <col min="8456" max="8457" width="20.140625" style="25" bestFit="1" customWidth="1"/>
    <col min="8458" max="8704" width="9.140625" style="25"/>
    <col min="8705" max="8705" width="132.28515625" style="25" customWidth="1"/>
    <col min="8706" max="8706" width="17.85546875" style="25" bestFit="1" customWidth="1"/>
    <col min="8707" max="8709" width="20.140625" style="25" bestFit="1" customWidth="1"/>
    <col min="8710" max="8711" width="17.85546875" style="25" bestFit="1" customWidth="1"/>
    <col min="8712" max="8713" width="20.140625" style="25" bestFit="1" customWidth="1"/>
    <col min="8714" max="8960" width="9.140625" style="25"/>
    <col min="8961" max="8961" width="132.28515625" style="25" customWidth="1"/>
    <col min="8962" max="8962" width="17.85546875" style="25" bestFit="1" customWidth="1"/>
    <col min="8963" max="8965" width="20.140625" style="25" bestFit="1" customWidth="1"/>
    <col min="8966" max="8967" width="17.85546875" style="25" bestFit="1" customWidth="1"/>
    <col min="8968" max="8969" width="20.140625" style="25" bestFit="1" customWidth="1"/>
    <col min="8970" max="9216" width="9.140625" style="25"/>
    <col min="9217" max="9217" width="132.28515625" style="25" customWidth="1"/>
    <col min="9218" max="9218" width="17.85546875" style="25" bestFit="1" customWidth="1"/>
    <col min="9219" max="9221" width="20.140625" style="25" bestFit="1" customWidth="1"/>
    <col min="9222" max="9223" width="17.85546875" style="25" bestFit="1" customWidth="1"/>
    <col min="9224" max="9225" width="20.140625" style="25" bestFit="1" customWidth="1"/>
    <col min="9226" max="9472" width="9.140625" style="25"/>
    <col min="9473" max="9473" width="132.28515625" style="25" customWidth="1"/>
    <col min="9474" max="9474" width="17.85546875" style="25" bestFit="1" customWidth="1"/>
    <col min="9475" max="9477" width="20.140625" style="25" bestFit="1" customWidth="1"/>
    <col min="9478" max="9479" width="17.85546875" style="25" bestFit="1" customWidth="1"/>
    <col min="9480" max="9481" width="20.140625" style="25" bestFit="1" customWidth="1"/>
    <col min="9482" max="9728" width="9.140625" style="25"/>
    <col min="9729" max="9729" width="132.28515625" style="25" customWidth="1"/>
    <col min="9730" max="9730" width="17.85546875" style="25" bestFit="1" customWidth="1"/>
    <col min="9731" max="9733" width="20.140625" style="25" bestFit="1" customWidth="1"/>
    <col min="9734" max="9735" width="17.85546875" style="25" bestFit="1" customWidth="1"/>
    <col min="9736" max="9737" width="20.140625" style="25" bestFit="1" customWidth="1"/>
    <col min="9738" max="9984" width="9.140625" style="25"/>
    <col min="9985" max="9985" width="132.28515625" style="25" customWidth="1"/>
    <col min="9986" max="9986" width="17.85546875" style="25" bestFit="1" customWidth="1"/>
    <col min="9987" max="9989" width="20.140625" style="25" bestFit="1" customWidth="1"/>
    <col min="9990" max="9991" width="17.85546875" style="25" bestFit="1" customWidth="1"/>
    <col min="9992" max="9993" width="20.140625" style="25" bestFit="1" customWidth="1"/>
    <col min="9994" max="10240" width="9.140625" style="25"/>
    <col min="10241" max="10241" width="132.28515625" style="25" customWidth="1"/>
    <col min="10242" max="10242" width="17.85546875" style="25" bestFit="1" customWidth="1"/>
    <col min="10243" max="10245" width="20.140625" style="25" bestFit="1" customWidth="1"/>
    <col min="10246" max="10247" width="17.85546875" style="25" bestFit="1" customWidth="1"/>
    <col min="10248" max="10249" width="20.140625" style="25" bestFit="1" customWidth="1"/>
    <col min="10250" max="10496" width="9.140625" style="25"/>
    <col min="10497" max="10497" width="132.28515625" style="25" customWidth="1"/>
    <col min="10498" max="10498" width="17.85546875" style="25" bestFit="1" customWidth="1"/>
    <col min="10499" max="10501" width="20.140625" style="25" bestFit="1" customWidth="1"/>
    <col min="10502" max="10503" width="17.85546875" style="25" bestFit="1" customWidth="1"/>
    <col min="10504" max="10505" width="20.140625" style="25" bestFit="1" customWidth="1"/>
    <col min="10506" max="10752" width="9.140625" style="25"/>
    <col min="10753" max="10753" width="132.28515625" style="25" customWidth="1"/>
    <col min="10754" max="10754" width="17.85546875" style="25" bestFit="1" customWidth="1"/>
    <col min="10755" max="10757" width="20.140625" style="25" bestFit="1" customWidth="1"/>
    <col min="10758" max="10759" width="17.85546875" style="25" bestFit="1" customWidth="1"/>
    <col min="10760" max="10761" width="20.140625" style="25" bestFit="1" customWidth="1"/>
    <col min="10762" max="11008" width="9.140625" style="25"/>
    <col min="11009" max="11009" width="132.28515625" style="25" customWidth="1"/>
    <col min="11010" max="11010" width="17.85546875" style="25" bestFit="1" customWidth="1"/>
    <col min="11011" max="11013" width="20.140625" style="25" bestFit="1" customWidth="1"/>
    <col min="11014" max="11015" width="17.85546875" style="25" bestFit="1" customWidth="1"/>
    <col min="11016" max="11017" width="20.140625" style="25" bestFit="1" customWidth="1"/>
    <col min="11018" max="11264" width="9.140625" style="25"/>
    <col min="11265" max="11265" width="132.28515625" style="25" customWidth="1"/>
    <col min="11266" max="11266" width="17.85546875" style="25" bestFit="1" customWidth="1"/>
    <col min="11267" max="11269" width="20.140625" style="25" bestFit="1" customWidth="1"/>
    <col min="11270" max="11271" width="17.85546875" style="25" bestFit="1" customWidth="1"/>
    <col min="11272" max="11273" width="20.140625" style="25" bestFit="1" customWidth="1"/>
    <col min="11274" max="11520" width="9.140625" style="25"/>
    <col min="11521" max="11521" width="132.28515625" style="25" customWidth="1"/>
    <col min="11522" max="11522" width="17.85546875" style="25" bestFit="1" customWidth="1"/>
    <col min="11523" max="11525" width="20.140625" style="25" bestFit="1" customWidth="1"/>
    <col min="11526" max="11527" width="17.85546875" style="25" bestFit="1" customWidth="1"/>
    <col min="11528" max="11529" width="20.140625" style="25" bestFit="1" customWidth="1"/>
    <col min="11530" max="11776" width="9.140625" style="25"/>
    <col min="11777" max="11777" width="132.28515625" style="25" customWidth="1"/>
    <col min="11778" max="11778" width="17.85546875" style="25" bestFit="1" customWidth="1"/>
    <col min="11779" max="11781" width="20.140625" style="25" bestFit="1" customWidth="1"/>
    <col min="11782" max="11783" width="17.85546875" style="25" bestFit="1" customWidth="1"/>
    <col min="11784" max="11785" width="20.140625" style="25" bestFit="1" customWidth="1"/>
    <col min="11786" max="12032" width="9.140625" style="25"/>
    <col min="12033" max="12033" width="132.28515625" style="25" customWidth="1"/>
    <col min="12034" max="12034" width="17.85546875" style="25" bestFit="1" customWidth="1"/>
    <col min="12035" max="12037" width="20.140625" style="25" bestFit="1" customWidth="1"/>
    <col min="12038" max="12039" width="17.85546875" style="25" bestFit="1" customWidth="1"/>
    <col min="12040" max="12041" width="20.140625" style="25" bestFit="1" customWidth="1"/>
    <col min="12042" max="12288" width="9.140625" style="25"/>
    <col min="12289" max="12289" width="132.28515625" style="25" customWidth="1"/>
    <col min="12290" max="12290" width="17.85546875" style="25" bestFit="1" customWidth="1"/>
    <col min="12291" max="12293" width="20.140625" style="25" bestFit="1" customWidth="1"/>
    <col min="12294" max="12295" width="17.85546875" style="25" bestFit="1" customWidth="1"/>
    <col min="12296" max="12297" width="20.140625" style="25" bestFit="1" customWidth="1"/>
    <col min="12298" max="12544" width="9.140625" style="25"/>
    <col min="12545" max="12545" width="132.28515625" style="25" customWidth="1"/>
    <col min="12546" max="12546" width="17.85546875" style="25" bestFit="1" customWidth="1"/>
    <col min="12547" max="12549" width="20.140625" style="25" bestFit="1" customWidth="1"/>
    <col min="12550" max="12551" width="17.85546875" style="25" bestFit="1" customWidth="1"/>
    <col min="12552" max="12553" width="20.140625" style="25" bestFit="1" customWidth="1"/>
    <col min="12554" max="12800" width="9.140625" style="25"/>
    <col min="12801" max="12801" width="132.28515625" style="25" customWidth="1"/>
    <col min="12802" max="12802" width="17.85546875" style="25" bestFit="1" customWidth="1"/>
    <col min="12803" max="12805" width="20.140625" style="25" bestFit="1" customWidth="1"/>
    <col min="12806" max="12807" width="17.85546875" style="25" bestFit="1" customWidth="1"/>
    <col min="12808" max="12809" width="20.140625" style="25" bestFit="1" customWidth="1"/>
    <col min="12810" max="13056" width="9.140625" style="25"/>
    <col min="13057" max="13057" width="132.28515625" style="25" customWidth="1"/>
    <col min="13058" max="13058" width="17.85546875" style="25" bestFit="1" customWidth="1"/>
    <col min="13059" max="13061" width="20.140625" style="25" bestFit="1" customWidth="1"/>
    <col min="13062" max="13063" width="17.85546875" style="25" bestFit="1" customWidth="1"/>
    <col min="13064" max="13065" width="20.140625" style="25" bestFit="1" customWidth="1"/>
    <col min="13066" max="13312" width="9.140625" style="25"/>
    <col min="13313" max="13313" width="132.28515625" style="25" customWidth="1"/>
    <col min="13314" max="13314" width="17.85546875" style="25" bestFit="1" customWidth="1"/>
    <col min="13315" max="13317" width="20.140625" style="25" bestFit="1" customWidth="1"/>
    <col min="13318" max="13319" width="17.85546875" style="25" bestFit="1" customWidth="1"/>
    <col min="13320" max="13321" width="20.140625" style="25" bestFit="1" customWidth="1"/>
    <col min="13322" max="13568" width="9.140625" style="25"/>
    <col min="13569" max="13569" width="132.28515625" style="25" customWidth="1"/>
    <col min="13570" max="13570" width="17.85546875" style="25" bestFit="1" customWidth="1"/>
    <col min="13571" max="13573" width="20.140625" style="25" bestFit="1" customWidth="1"/>
    <col min="13574" max="13575" width="17.85546875" style="25" bestFit="1" customWidth="1"/>
    <col min="13576" max="13577" width="20.140625" style="25" bestFit="1" customWidth="1"/>
    <col min="13578" max="13824" width="9.140625" style="25"/>
    <col min="13825" max="13825" width="132.28515625" style="25" customWidth="1"/>
    <col min="13826" max="13826" width="17.85546875" style="25" bestFit="1" customWidth="1"/>
    <col min="13827" max="13829" width="20.140625" style="25" bestFit="1" customWidth="1"/>
    <col min="13830" max="13831" width="17.85546875" style="25" bestFit="1" customWidth="1"/>
    <col min="13832" max="13833" width="20.140625" style="25" bestFit="1" customWidth="1"/>
    <col min="13834" max="14080" width="9.140625" style="25"/>
    <col min="14081" max="14081" width="132.28515625" style="25" customWidth="1"/>
    <col min="14082" max="14082" width="17.85546875" style="25" bestFit="1" customWidth="1"/>
    <col min="14083" max="14085" width="20.140625" style="25" bestFit="1" customWidth="1"/>
    <col min="14086" max="14087" width="17.85546875" style="25" bestFit="1" customWidth="1"/>
    <col min="14088" max="14089" width="20.140625" style="25" bestFit="1" customWidth="1"/>
    <col min="14090" max="14336" width="9.140625" style="25"/>
    <col min="14337" max="14337" width="132.28515625" style="25" customWidth="1"/>
    <col min="14338" max="14338" width="17.85546875" style="25" bestFit="1" customWidth="1"/>
    <col min="14339" max="14341" width="20.140625" style="25" bestFit="1" customWidth="1"/>
    <col min="14342" max="14343" width="17.85546875" style="25" bestFit="1" customWidth="1"/>
    <col min="14344" max="14345" width="20.140625" style="25" bestFit="1" customWidth="1"/>
    <col min="14346" max="14592" width="9.140625" style="25"/>
    <col min="14593" max="14593" width="132.28515625" style="25" customWidth="1"/>
    <col min="14594" max="14594" width="17.85546875" style="25" bestFit="1" customWidth="1"/>
    <col min="14595" max="14597" width="20.140625" style="25" bestFit="1" customWidth="1"/>
    <col min="14598" max="14599" width="17.85546875" style="25" bestFit="1" customWidth="1"/>
    <col min="14600" max="14601" width="20.140625" style="25" bestFit="1" customWidth="1"/>
    <col min="14602" max="14848" width="9.140625" style="25"/>
    <col min="14849" max="14849" width="132.28515625" style="25" customWidth="1"/>
    <col min="14850" max="14850" width="17.85546875" style="25" bestFit="1" customWidth="1"/>
    <col min="14851" max="14853" width="20.140625" style="25" bestFit="1" customWidth="1"/>
    <col min="14854" max="14855" width="17.85546875" style="25" bestFit="1" customWidth="1"/>
    <col min="14856" max="14857" width="20.140625" style="25" bestFit="1" customWidth="1"/>
    <col min="14858" max="15104" width="9.140625" style="25"/>
    <col min="15105" max="15105" width="132.28515625" style="25" customWidth="1"/>
    <col min="15106" max="15106" width="17.85546875" style="25" bestFit="1" customWidth="1"/>
    <col min="15107" max="15109" width="20.140625" style="25" bestFit="1" customWidth="1"/>
    <col min="15110" max="15111" width="17.85546875" style="25" bestFit="1" customWidth="1"/>
    <col min="15112" max="15113" width="20.140625" style="25" bestFit="1" customWidth="1"/>
    <col min="15114" max="15360" width="9.140625" style="25"/>
    <col min="15361" max="15361" width="132.28515625" style="25" customWidth="1"/>
    <col min="15362" max="15362" width="17.85546875" style="25" bestFit="1" customWidth="1"/>
    <col min="15363" max="15365" width="20.140625" style="25" bestFit="1" customWidth="1"/>
    <col min="15366" max="15367" width="17.85546875" style="25" bestFit="1" customWidth="1"/>
    <col min="15368" max="15369" width="20.140625" style="25" bestFit="1" customWidth="1"/>
    <col min="15370" max="15616" width="9.140625" style="25"/>
    <col min="15617" max="15617" width="132.28515625" style="25" customWidth="1"/>
    <col min="15618" max="15618" width="17.85546875" style="25" bestFit="1" customWidth="1"/>
    <col min="15619" max="15621" width="20.140625" style="25" bestFit="1" customWidth="1"/>
    <col min="15622" max="15623" width="17.85546875" style="25" bestFit="1" customWidth="1"/>
    <col min="15624" max="15625" width="20.140625" style="25" bestFit="1" customWidth="1"/>
    <col min="15626" max="15872" width="9.140625" style="25"/>
    <col min="15873" max="15873" width="132.28515625" style="25" customWidth="1"/>
    <col min="15874" max="15874" width="17.85546875" style="25" bestFit="1" customWidth="1"/>
    <col min="15875" max="15877" width="20.140625" style="25" bestFit="1" customWidth="1"/>
    <col min="15878" max="15879" width="17.85546875" style="25" bestFit="1" customWidth="1"/>
    <col min="15880" max="15881" width="20.140625" style="25" bestFit="1" customWidth="1"/>
    <col min="15882" max="16128" width="9.140625" style="25"/>
    <col min="16129" max="16129" width="132.28515625" style="25" customWidth="1"/>
    <col min="16130" max="16130" width="17.85546875" style="25" bestFit="1" customWidth="1"/>
    <col min="16131" max="16133" width="20.140625" style="25" bestFit="1" customWidth="1"/>
    <col min="16134" max="16135" width="17.85546875" style="25" bestFit="1" customWidth="1"/>
    <col min="16136" max="16137" width="20.140625" style="25" bestFit="1" customWidth="1"/>
    <col min="16138" max="16384" width="9.140625" style="25"/>
  </cols>
  <sheetData>
    <row r="1" spans="1:9" ht="43.5" customHeight="1">
      <c r="A1" s="1063" t="s">
        <v>1211</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4" t="s">
        <v>1250</v>
      </c>
      <c r="B3" s="1064"/>
      <c r="C3" s="1064"/>
      <c r="D3" s="1064"/>
      <c r="E3" s="1064"/>
      <c r="F3" s="1064"/>
      <c r="G3" s="1064"/>
      <c r="H3" s="1064"/>
      <c r="I3" s="1064"/>
    </row>
    <row r="4" spans="1:9" ht="19.5" customHeight="1" thickBot="1">
      <c r="A4" s="1112"/>
      <c r="B4" s="1112"/>
      <c r="C4" s="1112"/>
      <c r="D4" s="1112"/>
      <c r="E4" s="1112"/>
      <c r="F4" s="1112"/>
      <c r="G4" s="1112"/>
      <c r="H4" s="1112"/>
      <c r="I4" s="1112"/>
    </row>
    <row r="5" spans="1:9" ht="33" customHeight="1" thickTop="1" thickBot="1">
      <c r="A5" s="426"/>
      <c r="B5" s="1111" t="s">
        <v>1382</v>
      </c>
      <c r="C5" s="1111"/>
      <c r="D5" s="1111"/>
      <c r="E5" s="1110" t="s">
        <v>1444</v>
      </c>
      <c r="F5" s="1110"/>
      <c r="G5" s="1110"/>
      <c r="H5" s="1110"/>
      <c r="I5" s="1110"/>
    </row>
    <row r="6" spans="1:9" s="26" customFormat="1" ht="33" customHeight="1" thickTop="1" thickBot="1">
      <c r="A6" s="426" t="s">
        <v>296</v>
      </c>
      <c r="B6" s="67" t="s">
        <v>424</v>
      </c>
      <c r="C6" s="67" t="s">
        <v>425</v>
      </c>
      <c r="D6" s="67" t="s">
        <v>1147</v>
      </c>
      <c r="E6" s="67" t="s">
        <v>1237</v>
      </c>
      <c r="F6" s="67" t="s">
        <v>1291</v>
      </c>
      <c r="G6" s="67" t="s">
        <v>1531</v>
      </c>
      <c r="H6" s="67" t="s">
        <v>1365</v>
      </c>
      <c r="I6" s="67" t="s">
        <v>1532</v>
      </c>
    </row>
    <row r="7" spans="1:9" ht="10.5" customHeight="1" thickTop="1" thickBot="1">
      <c r="A7" s="427"/>
      <c r="B7" s="557"/>
      <c r="C7" s="557"/>
      <c r="D7" s="557"/>
      <c r="E7" s="557"/>
      <c r="F7" s="557"/>
      <c r="G7" s="557"/>
      <c r="H7" s="557"/>
      <c r="I7" s="557"/>
    </row>
    <row r="8" spans="1:9" ht="21" customHeight="1" thickTop="1" thickBot="1">
      <c r="A8" s="27" t="s">
        <v>426</v>
      </c>
      <c r="B8" s="746">
        <v>608255523.50874639</v>
      </c>
      <c r="C8" s="746">
        <v>629231406.03352773</v>
      </c>
      <c r="D8" s="746">
        <v>642542102.98250735</v>
      </c>
      <c r="E8" s="746">
        <v>668315879.83965015</v>
      </c>
      <c r="F8" s="746">
        <v>535440145.60058314</v>
      </c>
      <c r="G8" s="746">
        <v>542210806.02915454</v>
      </c>
      <c r="H8" s="746">
        <v>560800484.37900877</v>
      </c>
      <c r="I8" s="746">
        <v>565950190.38921285</v>
      </c>
    </row>
    <row r="9" spans="1:9" s="70" customFormat="1" ht="21" customHeight="1" thickTop="1">
      <c r="A9" s="68" t="s">
        <v>8</v>
      </c>
      <c r="B9" s="747">
        <v>44600849.880466476</v>
      </c>
      <c r="C9" s="747">
        <v>42545378.680758014</v>
      </c>
      <c r="D9" s="747">
        <v>41074247.705539361</v>
      </c>
      <c r="E9" s="747">
        <v>48211572.623906702</v>
      </c>
      <c r="F9" s="747">
        <v>35407179.451895043</v>
      </c>
      <c r="G9" s="747">
        <v>36583007.274052478</v>
      </c>
      <c r="H9" s="747">
        <v>35591396.365889214</v>
      </c>
      <c r="I9" s="747">
        <v>36672426.250728868</v>
      </c>
    </row>
    <row r="10" spans="1:9" s="70" customFormat="1" ht="21" customHeight="1">
      <c r="A10" s="68" t="s">
        <v>17</v>
      </c>
      <c r="B10" s="747">
        <v>77105420.610787168</v>
      </c>
      <c r="C10" s="747">
        <v>82142461.549562678</v>
      </c>
      <c r="D10" s="747">
        <v>94334042.574344009</v>
      </c>
      <c r="E10" s="747">
        <v>113542651.30320701</v>
      </c>
      <c r="F10" s="747">
        <v>115359170.54373176</v>
      </c>
      <c r="G10" s="747">
        <v>104513563.03790088</v>
      </c>
      <c r="H10" s="747">
        <v>108652703.0058309</v>
      </c>
      <c r="I10" s="747">
        <v>76913977.858600587</v>
      </c>
    </row>
    <row r="11" spans="1:9" s="70" customFormat="1" ht="21" customHeight="1">
      <c r="A11" s="68" t="s">
        <v>26</v>
      </c>
      <c r="B11" s="747">
        <v>399419033.62099123</v>
      </c>
      <c r="C11" s="747">
        <v>427667392.96793008</v>
      </c>
      <c r="D11" s="747">
        <v>450712972.3425656</v>
      </c>
      <c r="E11" s="747">
        <v>472124409.25364435</v>
      </c>
      <c r="F11" s="747">
        <v>364944735.31778431</v>
      </c>
      <c r="G11" s="747">
        <v>368868156.06122446</v>
      </c>
      <c r="H11" s="747">
        <v>381988409.41836739</v>
      </c>
      <c r="I11" s="747">
        <v>382973842.17201167</v>
      </c>
    </row>
    <row r="12" spans="1:9" s="70" customFormat="1" ht="21" customHeight="1">
      <c r="A12" s="428" t="s">
        <v>427</v>
      </c>
      <c r="B12" s="747">
        <v>407379354.08163267</v>
      </c>
      <c r="C12" s="747">
        <v>440916529.93148685</v>
      </c>
      <c r="D12" s="747">
        <v>463966488.49271137</v>
      </c>
      <c r="E12" s="747">
        <v>485469124.87026238</v>
      </c>
      <c r="F12" s="747">
        <v>375116709.23032075</v>
      </c>
      <c r="G12" s="747">
        <v>377413453.14723033</v>
      </c>
      <c r="H12" s="747">
        <v>389502534.6137026</v>
      </c>
      <c r="I12" s="747">
        <v>389550341.48833823</v>
      </c>
    </row>
    <row r="13" spans="1:9" s="70" customFormat="1" ht="21" customHeight="1">
      <c r="A13" s="428" t="s">
        <v>428</v>
      </c>
      <c r="B13" s="747">
        <v>404491798.32798839</v>
      </c>
      <c r="C13" s="747">
        <v>438046080.77842563</v>
      </c>
      <c r="D13" s="747">
        <v>461641070.3002916</v>
      </c>
      <c r="E13" s="747">
        <v>482929940.93294466</v>
      </c>
      <c r="F13" s="747">
        <v>372232661.98396504</v>
      </c>
      <c r="G13" s="747">
        <v>374793871.3411079</v>
      </c>
      <c r="H13" s="747">
        <v>386399447.13265306</v>
      </c>
      <c r="I13" s="747">
        <v>385835883.29591835</v>
      </c>
    </row>
    <row r="14" spans="1:9" s="70" customFormat="1" ht="21" customHeight="1">
      <c r="A14" s="428" t="s">
        <v>429</v>
      </c>
      <c r="B14" s="747">
        <v>2887555.7536443146</v>
      </c>
      <c r="C14" s="747">
        <v>2870449.1530612246</v>
      </c>
      <c r="D14" s="747">
        <v>2325418.1924198251</v>
      </c>
      <c r="E14" s="747">
        <v>2539183.9373177839</v>
      </c>
      <c r="F14" s="747">
        <v>2884047.2463556849</v>
      </c>
      <c r="G14" s="747">
        <v>2619581.8061224492</v>
      </c>
      <c r="H14" s="747">
        <v>3103087.4810495628</v>
      </c>
      <c r="I14" s="747">
        <v>3714458.1924198251</v>
      </c>
    </row>
    <row r="15" spans="1:9" s="70" customFormat="1" ht="21" customHeight="1">
      <c r="A15" s="428" t="s">
        <v>430</v>
      </c>
      <c r="B15" s="747">
        <v>1420177.163265306</v>
      </c>
      <c r="C15" s="747">
        <v>1120857.5072886297</v>
      </c>
      <c r="D15" s="747">
        <v>1970202.8600583088</v>
      </c>
      <c r="E15" s="747">
        <v>1384793.7405247814</v>
      </c>
      <c r="F15" s="747">
        <v>1599383.9562682216</v>
      </c>
      <c r="G15" s="747">
        <v>3604788.4344023322</v>
      </c>
      <c r="H15" s="747">
        <v>3139738.1224489794</v>
      </c>
      <c r="I15" s="747">
        <v>4160560.2915451899</v>
      </c>
    </row>
    <row r="16" spans="1:9" s="70" customFormat="1" ht="21" customHeight="1">
      <c r="A16" s="428" t="s">
        <v>431</v>
      </c>
      <c r="B16" s="747">
        <v>1327207.6355685133</v>
      </c>
      <c r="C16" s="747">
        <v>1078201.803206997</v>
      </c>
      <c r="D16" s="747">
        <v>1955175.7405247814</v>
      </c>
      <c r="E16" s="747">
        <v>1380042.9067055394</v>
      </c>
      <c r="F16" s="747">
        <v>1594681.5349854229</v>
      </c>
      <c r="G16" s="747">
        <v>3568842.4387755101</v>
      </c>
      <c r="H16" s="747">
        <v>2947319.6472303211</v>
      </c>
      <c r="I16" s="747">
        <v>4160560.2915451899</v>
      </c>
    </row>
    <row r="17" spans="1:9" s="70" customFormat="1" ht="21" customHeight="1">
      <c r="A17" s="428" t="s">
        <v>432</v>
      </c>
      <c r="B17" s="747">
        <v>92969.527696792997</v>
      </c>
      <c r="C17" s="747">
        <v>42655.704081632655</v>
      </c>
      <c r="D17" s="747">
        <v>15027.119533527695</v>
      </c>
      <c r="E17" s="747">
        <v>4750.8338192419824</v>
      </c>
      <c r="F17" s="747">
        <v>4702.421282798834</v>
      </c>
      <c r="G17" s="747">
        <v>35945.995626822158</v>
      </c>
      <c r="H17" s="747">
        <v>192418.47521865889</v>
      </c>
      <c r="I17" s="747">
        <v>0</v>
      </c>
    </row>
    <row r="18" spans="1:9" s="70" customFormat="1" ht="21" customHeight="1">
      <c r="A18" s="428" t="s">
        <v>433</v>
      </c>
      <c r="B18" s="747">
        <v>7668456.3206997085</v>
      </c>
      <c r="C18" s="747">
        <v>8029396.5699708452</v>
      </c>
      <c r="D18" s="747">
        <v>7357853.1763848392</v>
      </c>
      <c r="E18" s="747">
        <v>7784554.7405247819</v>
      </c>
      <c r="F18" s="747">
        <v>3667604.0043731779</v>
      </c>
      <c r="G18" s="747">
        <v>4585026.3440233236</v>
      </c>
      <c r="H18" s="747">
        <v>6055631.6311953356</v>
      </c>
      <c r="I18" s="747">
        <v>6890805.0991253639</v>
      </c>
    </row>
    <row r="19" spans="1:9" s="70" customFormat="1" ht="21" customHeight="1">
      <c r="A19" s="428" t="s">
        <v>434</v>
      </c>
      <c r="B19" s="747">
        <v>6695743.8571428573</v>
      </c>
      <c r="C19" s="747">
        <v>7115395.9693877557</v>
      </c>
      <c r="D19" s="747">
        <v>6476618.3586005829</v>
      </c>
      <c r="E19" s="747">
        <v>6948352.4737609327</v>
      </c>
      <c r="F19" s="747">
        <v>3599044.8571428568</v>
      </c>
      <c r="G19" s="747">
        <v>4513250.9110787176</v>
      </c>
      <c r="H19" s="747">
        <v>6049748.472303207</v>
      </c>
      <c r="I19" s="747">
        <v>6700105.9810495628</v>
      </c>
    </row>
    <row r="20" spans="1:9" s="70" customFormat="1" ht="21" customHeight="1">
      <c r="A20" s="428" t="s">
        <v>435</v>
      </c>
      <c r="B20" s="747">
        <v>972712.46355685126</v>
      </c>
      <c r="C20" s="747">
        <v>914000.60058309045</v>
      </c>
      <c r="D20" s="747">
        <v>881234.81778425653</v>
      </c>
      <c r="E20" s="747">
        <v>836202.26676384837</v>
      </c>
      <c r="F20" s="747">
        <v>68559.147230320697</v>
      </c>
      <c r="G20" s="747">
        <v>71775.432944606408</v>
      </c>
      <c r="H20" s="747">
        <v>5883.1588921282801</v>
      </c>
      <c r="I20" s="747">
        <v>190699.11807580173</v>
      </c>
    </row>
    <row r="21" spans="1:9" s="70" customFormat="1" ht="21" customHeight="1">
      <c r="A21" s="428" t="s">
        <v>39</v>
      </c>
      <c r="B21" s="747">
        <v>1409617.9052478133</v>
      </c>
      <c r="C21" s="747">
        <v>1613811.5830903791</v>
      </c>
      <c r="D21" s="747">
        <v>1737662.5612244897</v>
      </c>
      <c r="E21" s="747">
        <v>1717619.497084548</v>
      </c>
      <c r="F21" s="747">
        <v>1321813.7609329447</v>
      </c>
      <c r="G21" s="747">
        <v>1323929.2201166179</v>
      </c>
      <c r="H21" s="747">
        <v>1437804.8104956269</v>
      </c>
      <c r="I21" s="747">
        <v>1306321.0612244899</v>
      </c>
    </row>
    <row r="22" spans="1:9" s="70" customFormat="1" ht="21" customHeight="1">
      <c r="A22" s="428" t="s">
        <v>436</v>
      </c>
      <c r="B22" s="747">
        <v>-18458571.849854227</v>
      </c>
      <c r="C22" s="747">
        <v>-24013202.623906706</v>
      </c>
      <c r="D22" s="747">
        <v>-24319234.747813411</v>
      </c>
      <c r="E22" s="747">
        <v>-24231683.594752189</v>
      </c>
      <c r="F22" s="747">
        <v>-16760775.634110786</v>
      </c>
      <c r="G22" s="747">
        <v>-18059041.084548105</v>
      </c>
      <c r="H22" s="747">
        <v>-18147299.759475216</v>
      </c>
      <c r="I22" s="747">
        <v>-18934185.768221576</v>
      </c>
    </row>
    <row r="23" spans="1:9" s="70" customFormat="1" ht="21" customHeight="1">
      <c r="A23" s="68" t="s">
        <v>57</v>
      </c>
      <c r="B23" s="747">
        <v>1999842.4169096211</v>
      </c>
      <c r="C23" s="747">
        <v>3239761.2682215744</v>
      </c>
      <c r="D23" s="747">
        <v>1317655.1734693877</v>
      </c>
      <c r="E23" s="747">
        <v>1728579.2725947523</v>
      </c>
      <c r="F23" s="747">
        <v>716986.35131195339</v>
      </c>
      <c r="G23" s="747">
        <v>624625.57434402336</v>
      </c>
      <c r="H23" s="747">
        <v>847230.29737609322</v>
      </c>
      <c r="I23" s="747">
        <v>725317.13411078718</v>
      </c>
    </row>
    <row r="24" spans="1:9" s="70" customFormat="1" ht="21" customHeight="1">
      <c r="A24" s="68" t="s">
        <v>63</v>
      </c>
      <c r="B24" s="747">
        <v>149278.35422740525</v>
      </c>
      <c r="C24" s="747">
        <v>114286.67201166179</v>
      </c>
      <c r="D24" s="747">
        <v>45610.78862973761</v>
      </c>
      <c r="E24" s="747">
        <v>84219.553935860065</v>
      </c>
      <c r="F24" s="747">
        <v>160402.37609329447</v>
      </c>
      <c r="G24" s="747">
        <v>215381.11661807579</v>
      </c>
      <c r="H24" s="747">
        <v>127188.06705539359</v>
      </c>
      <c r="I24" s="747">
        <v>60729.763848396498</v>
      </c>
    </row>
    <row r="25" spans="1:9" s="70" customFormat="1" ht="21" customHeight="1">
      <c r="A25" s="68" t="s">
        <v>437</v>
      </c>
      <c r="B25" s="747">
        <v>76133371.868804663</v>
      </c>
      <c r="C25" s="747">
        <v>64825934.313411079</v>
      </c>
      <c r="D25" s="747">
        <v>45527073.785714291</v>
      </c>
      <c r="E25" s="747">
        <v>23456423.858600583</v>
      </c>
      <c r="F25" s="747">
        <v>11631987.628279883</v>
      </c>
      <c r="G25" s="747">
        <v>24240165.250728864</v>
      </c>
      <c r="H25" s="747">
        <v>26456109.161807578</v>
      </c>
      <c r="I25" s="747">
        <v>61378639.692419827</v>
      </c>
    </row>
    <row r="26" spans="1:9" s="70" customFormat="1" ht="21" customHeight="1">
      <c r="A26" s="68" t="s">
        <v>74</v>
      </c>
      <c r="B26" s="747">
        <v>8289616.6720116613</v>
      </c>
      <c r="C26" s="747">
        <v>8114771.1661807587</v>
      </c>
      <c r="D26" s="747">
        <v>8992386.2448979598</v>
      </c>
      <c r="E26" s="747">
        <v>8665875.4387755096</v>
      </c>
      <c r="F26" s="747">
        <v>6873307.3979591839</v>
      </c>
      <c r="G26" s="747">
        <v>6680643.4985422734</v>
      </c>
      <c r="H26" s="747">
        <v>6690740.2711370261</v>
      </c>
      <c r="I26" s="747">
        <v>6690084.8673469387</v>
      </c>
    </row>
    <row r="27" spans="1:9" s="70" customFormat="1" ht="43.5" customHeight="1">
      <c r="A27" s="68" t="s">
        <v>438</v>
      </c>
      <c r="B27" s="747">
        <v>558110.08454810502</v>
      </c>
      <c r="C27" s="747">
        <v>581419.41545189498</v>
      </c>
      <c r="D27" s="747">
        <v>538114.36734693882</v>
      </c>
      <c r="E27" s="747">
        <v>502148.53498542274</v>
      </c>
      <c r="F27" s="747">
        <v>346376.5335276968</v>
      </c>
      <c r="G27" s="747">
        <v>485264.21574344026</v>
      </c>
      <c r="H27" s="747">
        <v>446707.79154518951</v>
      </c>
      <c r="I27" s="747">
        <v>535172.65014577261</v>
      </c>
    </row>
    <row r="28" spans="1:9" s="71" customFormat="1" ht="24" customHeight="1" thickBot="1">
      <c r="A28" s="429" t="s">
        <v>1358</v>
      </c>
      <c r="B28" s="748">
        <v>0</v>
      </c>
      <c r="C28" s="748">
        <v>0</v>
      </c>
      <c r="D28" s="748">
        <v>0</v>
      </c>
      <c r="E28" s="748">
        <v>0</v>
      </c>
      <c r="F28" s="748">
        <v>0</v>
      </c>
      <c r="G28" s="748">
        <v>0</v>
      </c>
      <c r="H28" s="748">
        <v>0</v>
      </c>
      <c r="I28" s="748">
        <v>0</v>
      </c>
    </row>
    <row r="29" spans="1:9" ht="21" customHeight="1" thickTop="1" thickBot="1">
      <c r="A29" s="27" t="s">
        <v>439</v>
      </c>
      <c r="B29" s="746">
        <v>488880928.08746356</v>
      </c>
      <c r="C29" s="746">
        <v>504519487.95772594</v>
      </c>
      <c r="D29" s="746">
        <v>511729118.13994169</v>
      </c>
      <c r="E29" s="746">
        <v>524531382.78425658</v>
      </c>
      <c r="F29" s="746">
        <v>407236835.45772594</v>
      </c>
      <c r="G29" s="746">
        <v>413566129.41982508</v>
      </c>
      <c r="H29" s="746">
        <v>429741524.71720117</v>
      </c>
      <c r="I29" s="746">
        <v>434705154.78717202</v>
      </c>
    </row>
    <row r="30" spans="1:9" s="70" customFormat="1" ht="21" customHeight="1" thickTop="1">
      <c r="A30" s="68" t="s">
        <v>440</v>
      </c>
      <c r="B30" s="747">
        <v>446337040.74489802</v>
      </c>
      <c r="C30" s="747">
        <v>465396696.02915454</v>
      </c>
      <c r="D30" s="747">
        <v>468843665.77259475</v>
      </c>
      <c r="E30" s="747">
        <v>486303023.41982508</v>
      </c>
      <c r="F30" s="747">
        <v>380734619.27259475</v>
      </c>
      <c r="G30" s="747">
        <v>385075143.95918369</v>
      </c>
      <c r="H30" s="747">
        <v>397413361.14723027</v>
      </c>
      <c r="I30" s="747">
        <v>398696302.29737616</v>
      </c>
    </row>
    <row r="31" spans="1:9" s="70" customFormat="1" ht="21" customHeight="1">
      <c r="A31" s="428" t="s">
        <v>441</v>
      </c>
      <c r="B31" s="747">
        <v>121330.63848396503</v>
      </c>
      <c r="C31" s="747">
        <v>236490.89941690964</v>
      </c>
      <c r="D31" s="747">
        <v>131271.07434402331</v>
      </c>
      <c r="E31" s="747">
        <v>124044.13702623907</v>
      </c>
      <c r="F31" s="747">
        <v>20329.559766763847</v>
      </c>
      <c r="G31" s="747">
        <v>20329.559766763847</v>
      </c>
      <c r="H31" s="747">
        <v>20329.559766763847</v>
      </c>
      <c r="I31" s="747">
        <v>101794.08017492712</v>
      </c>
    </row>
    <row r="32" spans="1:9" s="70" customFormat="1" ht="21" customHeight="1">
      <c r="A32" s="428" t="s">
        <v>442</v>
      </c>
      <c r="B32" s="747">
        <v>305053240.08600581</v>
      </c>
      <c r="C32" s="747">
        <v>321591292.09475219</v>
      </c>
      <c r="D32" s="747">
        <v>334081055.41545188</v>
      </c>
      <c r="E32" s="747">
        <v>351741545.22157431</v>
      </c>
      <c r="F32" s="747">
        <v>295134441.45043731</v>
      </c>
      <c r="G32" s="747">
        <v>298030713.21428573</v>
      </c>
      <c r="H32" s="747">
        <v>309424367.41399419</v>
      </c>
      <c r="I32" s="747">
        <v>310109672.23615158</v>
      </c>
    </row>
    <row r="33" spans="1:9" s="70" customFormat="1" ht="21" customHeight="1">
      <c r="A33" s="428" t="s">
        <v>443</v>
      </c>
      <c r="B33" s="747">
        <v>136174823.69241983</v>
      </c>
      <c r="C33" s="747">
        <v>138056076.66909623</v>
      </c>
      <c r="D33" s="747">
        <v>128021450.57142857</v>
      </c>
      <c r="E33" s="747">
        <v>127631531.11661808</v>
      </c>
      <c r="F33" s="747">
        <v>80659009.709912539</v>
      </c>
      <c r="G33" s="747">
        <v>82442998.123906702</v>
      </c>
      <c r="H33" s="747">
        <v>83412986.413994163</v>
      </c>
      <c r="I33" s="747">
        <v>83850418.212827995</v>
      </c>
    </row>
    <row r="34" spans="1:9" s="70" customFormat="1" ht="21" customHeight="1">
      <c r="A34" s="428" t="s">
        <v>444</v>
      </c>
      <c r="B34" s="747">
        <v>3547087.6632653065</v>
      </c>
      <c r="C34" s="747">
        <v>3899060.2653061226</v>
      </c>
      <c r="D34" s="747">
        <v>5022261.8046647226</v>
      </c>
      <c r="E34" s="747">
        <v>5053933.4927113699</v>
      </c>
      <c r="F34" s="747">
        <v>3883466.893586006</v>
      </c>
      <c r="G34" s="747">
        <v>3502871.4110787171</v>
      </c>
      <c r="H34" s="747">
        <v>3416570.1020408161</v>
      </c>
      <c r="I34" s="747">
        <v>3610624.0685131196</v>
      </c>
    </row>
    <row r="35" spans="1:9" s="70" customFormat="1" ht="21" customHeight="1">
      <c r="A35" s="428" t="s">
        <v>445</v>
      </c>
      <c r="B35" s="747">
        <v>0</v>
      </c>
      <c r="C35" s="747">
        <v>0</v>
      </c>
      <c r="D35" s="747">
        <v>0</v>
      </c>
      <c r="E35" s="747">
        <v>0</v>
      </c>
      <c r="F35" s="747">
        <v>0</v>
      </c>
      <c r="G35" s="747">
        <v>0</v>
      </c>
      <c r="H35" s="747">
        <v>0</v>
      </c>
      <c r="I35" s="747">
        <v>0</v>
      </c>
    </row>
    <row r="36" spans="1:9" s="70" customFormat="1" ht="21" customHeight="1">
      <c r="A36" s="428" t="s">
        <v>446</v>
      </c>
      <c r="B36" s="747">
        <v>1440558.6647230319</v>
      </c>
      <c r="C36" s="747">
        <v>1613776.1005830904</v>
      </c>
      <c r="D36" s="747">
        <v>1587626.9067055394</v>
      </c>
      <c r="E36" s="747">
        <v>1751969.4518950437</v>
      </c>
      <c r="F36" s="747">
        <v>1037371.6588921283</v>
      </c>
      <c r="G36" s="747">
        <v>1078231.6501457726</v>
      </c>
      <c r="H36" s="747">
        <v>1139107.6574344023</v>
      </c>
      <c r="I36" s="747">
        <v>1023793.6997084549</v>
      </c>
    </row>
    <row r="37" spans="1:9" s="70" customFormat="1" ht="21" customHeight="1">
      <c r="A37" s="68" t="s">
        <v>447</v>
      </c>
      <c r="B37" s="747">
        <v>523579.23323615163</v>
      </c>
      <c r="C37" s="747">
        <v>438382.03935860057</v>
      </c>
      <c r="D37" s="747">
        <v>267116.58454810496</v>
      </c>
      <c r="E37" s="747">
        <v>531878.65597667638</v>
      </c>
      <c r="F37" s="747">
        <v>5848.4037900874637</v>
      </c>
      <c r="G37" s="747">
        <v>106379.04956268222</v>
      </c>
      <c r="H37" s="747">
        <v>65264.371720116622</v>
      </c>
      <c r="I37" s="747">
        <v>142418.33236151605</v>
      </c>
    </row>
    <row r="38" spans="1:9" s="70" customFormat="1" ht="21" customHeight="1">
      <c r="A38" s="68" t="s">
        <v>448</v>
      </c>
      <c r="B38" s="747">
        <v>16088582.218658892</v>
      </c>
      <c r="C38" s="747">
        <v>14105246.973760933</v>
      </c>
      <c r="D38" s="747">
        <v>16582897.539358601</v>
      </c>
      <c r="E38" s="747">
        <v>16911444.271137025</v>
      </c>
      <c r="F38" s="747">
        <v>9496451.787172012</v>
      </c>
      <c r="G38" s="747">
        <v>11323519.447521865</v>
      </c>
      <c r="H38" s="747">
        <v>15325508.575801749</v>
      </c>
      <c r="I38" s="747">
        <v>16694387.48979592</v>
      </c>
    </row>
    <row r="39" spans="1:9" s="70" customFormat="1" ht="21" customHeight="1">
      <c r="A39" s="68" t="s">
        <v>449</v>
      </c>
      <c r="B39" s="747">
        <v>8065753.9664723035</v>
      </c>
      <c r="C39" s="747">
        <v>8643467.606413994</v>
      </c>
      <c r="D39" s="747">
        <v>8842470.180758018</v>
      </c>
      <c r="E39" s="747">
        <v>8839678.0932944603</v>
      </c>
      <c r="F39" s="747">
        <v>5813328.7536443146</v>
      </c>
      <c r="G39" s="747">
        <v>6413528.1034985418</v>
      </c>
      <c r="H39" s="747">
        <v>6369705.9198250724</v>
      </c>
      <c r="I39" s="747">
        <v>8471886.972303208</v>
      </c>
    </row>
    <row r="40" spans="1:9" s="70" customFormat="1" ht="21" customHeight="1">
      <c r="A40" s="68" t="s">
        <v>127</v>
      </c>
      <c r="B40" s="747">
        <v>17865971.924198251</v>
      </c>
      <c r="C40" s="747">
        <v>15935695.3090379</v>
      </c>
      <c r="D40" s="747">
        <v>17192968.062682215</v>
      </c>
      <c r="E40" s="747">
        <v>11945358.344023323</v>
      </c>
      <c r="F40" s="747">
        <v>11186587.240524782</v>
      </c>
      <c r="G40" s="747">
        <v>10647558.86005831</v>
      </c>
      <c r="H40" s="747">
        <v>10567684.702623907</v>
      </c>
      <c r="I40" s="747">
        <v>10700159.695335278</v>
      </c>
    </row>
    <row r="41" spans="1:9" s="70" customFormat="1" ht="21" customHeight="1">
      <c r="A41" s="68" t="s">
        <v>133</v>
      </c>
      <c r="B41" s="747">
        <v>0</v>
      </c>
      <c r="C41" s="747">
        <v>0</v>
      </c>
      <c r="D41" s="747">
        <v>0</v>
      </c>
      <c r="E41" s="747">
        <v>0</v>
      </c>
      <c r="F41" s="747">
        <v>0</v>
      </c>
      <c r="G41" s="747">
        <v>0</v>
      </c>
      <c r="H41" s="747">
        <v>0</v>
      </c>
      <c r="I41" s="747">
        <v>0</v>
      </c>
    </row>
    <row r="42" spans="1:9" s="70" customFormat="1" ht="43.5" customHeight="1">
      <c r="A42" s="68" t="s">
        <v>450</v>
      </c>
      <c r="B42" s="747">
        <v>0</v>
      </c>
      <c r="C42" s="747">
        <v>0</v>
      </c>
      <c r="D42" s="747">
        <v>0</v>
      </c>
      <c r="E42" s="747">
        <v>0</v>
      </c>
      <c r="F42" s="747">
        <v>0</v>
      </c>
      <c r="G42" s="747">
        <v>0</v>
      </c>
      <c r="H42" s="747">
        <v>0</v>
      </c>
      <c r="I42" s="747">
        <v>0</v>
      </c>
    </row>
    <row r="43" spans="1:9" s="71" customFormat="1" ht="24" customHeight="1" thickBot="1">
      <c r="A43" s="429" t="s">
        <v>109</v>
      </c>
      <c r="B43" s="748">
        <v>0</v>
      </c>
      <c r="C43" s="748">
        <v>0</v>
      </c>
      <c r="D43" s="748">
        <v>0</v>
      </c>
      <c r="E43" s="748">
        <v>0</v>
      </c>
      <c r="F43" s="748">
        <v>0</v>
      </c>
      <c r="G43" s="748">
        <v>0</v>
      </c>
      <c r="H43" s="748">
        <v>0</v>
      </c>
      <c r="I43" s="748">
        <v>0</v>
      </c>
    </row>
    <row r="44" spans="1:9" ht="21" customHeight="1" thickTop="1" thickBot="1">
      <c r="A44" s="27" t="s">
        <v>451</v>
      </c>
      <c r="B44" s="746">
        <v>119374595.43731779</v>
      </c>
      <c r="C44" s="746">
        <v>124711918.08892129</v>
      </c>
      <c r="D44" s="746">
        <v>130812984.89504373</v>
      </c>
      <c r="E44" s="746">
        <v>143784497.05393586</v>
      </c>
      <c r="F44" s="746">
        <v>128203310.14285715</v>
      </c>
      <c r="G44" s="746">
        <v>128644676.61078717</v>
      </c>
      <c r="H44" s="746">
        <v>131058959.6676385</v>
      </c>
      <c r="I44" s="746">
        <v>131245035.67346939</v>
      </c>
    </row>
    <row r="45" spans="1:9" s="70" customFormat="1" ht="21" customHeight="1" thickTop="1">
      <c r="A45" s="68" t="s">
        <v>148</v>
      </c>
      <c r="B45" s="747">
        <v>423825.34548104956</v>
      </c>
      <c r="C45" s="747">
        <v>423035.01895043731</v>
      </c>
      <c r="D45" s="747">
        <v>422928.28425655974</v>
      </c>
      <c r="E45" s="747">
        <v>92908892.239067048</v>
      </c>
      <c r="F45" s="747">
        <v>81036793.113702625</v>
      </c>
      <c r="G45" s="747">
        <v>81042900.985422745</v>
      </c>
      <c r="H45" s="747">
        <v>80664577.259475216</v>
      </c>
      <c r="I45" s="747">
        <v>80670889.212827995</v>
      </c>
    </row>
    <row r="46" spans="1:9" s="70" customFormat="1" ht="21" customHeight="1">
      <c r="A46" s="68" t="s">
        <v>152</v>
      </c>
      <c r="B46" s="747">
        <v>5490492.988338192</v>
      </c>
      <c r="C46" s="747">
        <v>5499236.7492711376</v>
      </c>
      <c r="D46" s="747">
        <v>5499236.7492711376</v>
      </c>
      <c r="E46" s="747">
        <v>690.86297376093285</v>
      </c>
      <c r="F46" s="747">
        <v>690.86297376093285</v>
      </c>
      <c r="G46" s="747">
        <v>690.86297376093285</v>
      </c>
      <c r="H46" s="747">
        <v>690.86297376093285</v>
      </c>
      <c r="I46" s="747">
        <v>690.86297376093285</v>
      </c>
    </row>
    <row r="47" spans="1:9" s="70" customFormat="1" ht="21" customHeight="1">
      <c r="A47" s="68" t="s">
        <v>156</v>
      </c>
      <c r="B47" s="747">
        <v>0</v>
      </c>
      <c r="C47" s="747">
        <v>0</v>
      </c>
      <c r="D47" s="747">
        <v>0</v>
      </c>
      <c r="E47" s="747">
        <v>0</v>
      </c>
      <c r="F47" s="747">
        <v>0</v>
      </c>
      <c r="G47" s="747">
        <v>0</v>
      </c>
      <c r="H47" s="747">
        <v>0</v>
      </c>
      <c r="I47" s="747">
        <v>0</v>
      </c>
    </row>
    <row r="48" spans="1:9" s="70" customFormat="1" ht="21" customHeight="1">
      <c r="A48" s="68" t="s">
        <v>452</v>
      </c>
      <c r="B48" s="747">
        <v>106843729.80612245</v>
      </c>
      <c r="C48" s="747">
        <v>113407024.88629737</v>
      </c>
      <c r="D48" s="747">
        <v>118653312.35568513</v>
      </c>
      <c r="E48" s="747">
        <v>44494270.252186589</v>
      </c>
      <c r="F48" s="747">
        <v>42399904.844023325</v>
      </c>
      <c r="G48" s="747">
        <v>45926978.262390673</v>
      </c>
      <c r="H48" s="747">
        <v>46310258.145772591</v>
      </c>
      <c r="I48" s="747">
        <v>48502150.641399413</v>
      </c>
    </row>
    <row r="49" spans="1:9" s="70" customFormat="1" ht="21" customHeight="1">
      <c r="A49" s="68" t="s">
        <v>164</v>
      </c>
      <c r="B49" s="747">
        <v>6616547.2973760935</v>
      </c>
      <c r="C49" s="747">
        <v>5382621.4344023326</v>
      </c>
      <c r="D49" s="747">
        <v>6237507.5058309045</v>
      </c>
      <c r="E49" s="747">
        <v>6380643.6997084552</v>
      </c>
      <c r="F49" s="747">
        <v>4765921.3221574342</v>
      </c>
      <c r="G49" s="747">
        <v>1674106.5</v>
      </c>
      <c r="H49" s="747">
        <v>4083433.3994169096</v>
      </c>
      <c r="I49" s="747">
        <v>2071304.9562682216</v>
      </c>
    </row>
    <row r="50" spans="1:9" s="70" customFormat="1" ht="40.5" customHeight="1">
      <c r="A50" s="428" t="s">
        <v>453</v>
      </c>
      <c r="B50" s="747">
        <v>25999.591836734697</v>
      </c>
      <c r="C50" s="747">
        <v>-96747.782798833825</v>
      </c>
      <c r="D50" s="747">
        <v>-13666.034985422741</v>
      </c>
      <c r="E50" s="747">
        <v>131347.89795918367</v>
      </c>
      <c r="F50" s="747">
        <v>-23515.779883381925</v>
      </c>
      <c r="G50" s="747">
        <v>-86393.787172011667</v>
      </c>
      <c r="H50" s="747">
        <v>-86393.787172011667</v>
      </c>
      <c r="I50" s="747">
        <v>-98765.395043731784</v>
      </c>
    </row>
    <row r="51" spans="1:9" s="71" customFormat="1" ht="24" customHeight="1" thickBot="1">
      <c r="A51" s="430" t="s">
        <v>454</v>
      </c>
      <c r="B51" s="748">
        <v>6590547.7055393578</v>
      </c>
      <c r="C51" s="748">
        <v>5479369.2172011659</v>
      </c>
      <c r="D51" s="748">
        <v>6251173.5408163266</v>
      </c>
      <c r="E51" s="748">
        <v>6249295.8017492713</v>
      </c>
      <c r="F51" s="748">
        <v>4789437.1020408161</v>
      </c>
      <c r="G51" s="748">
        <v>1760500.2871720118</v>
      </c>
      <c r="H51" s="748">
        <v>4169827.1865889211</v>
      </c>
      <c r="I51" s="748">
        <v>2170070.3513119533</v>
      </c>
    </row>
    <row r="52" spans="1:9" ht="24" customHeight="1" thickTop="1" thickBot="1">
      <c r="A52" s="27" t="s">
        <v>455</v>
      </c>
      <c r="B52" s="746">
        <v>608255523.52478135</v>
      </c>
      <c r="C52" s="746">
        <v>629231406.04664719</v>
      </c>
      <c r="D52" s="746">
        <v>642542103.03498542</v>
      </c>
      <c r="E52" s="746">
        <v>668315879.83819234</v>
      </c>
      <c r="F52" s="746">
        <v>535440145.60058314</v>
      </c>
      <c r="G52" s="746">
        <v>542210806.03061223</v>
      </c>
      <c r="H52" s="746">
        <v>560800484.38483965</v>
      </c>
      <c r="I52" s="746">
        <v>565950190.46064138</v>
      </c>
    </row>
    <row r="53" spans="1:9" s="70" customFormat="1" ht="21" customHeight="1" thickTop="1">
      <c r="A53" s="68" t="s">
        <v>456</v>
      </c>
      <c r="B53" s="747">
        <v>881948.96355685126</v>
      </c>
      <c r="C53" s="747">
        <v>1693407.0889212829</v>
      </c>
      <c r="D53" s="747">
        <v>2182682.8586005829</v>
      </c>
      <c r="E53" s="747">
        <v>1457998.6647230322</v>
      </c>
      <c r="F53" s="747">
        <v>1047053.9431486881</v>
      </c>
      <c r="G53" s="747">
        <v>445014.31924198248</v>
      </c>
      <c r="H53" s="747">
        <v>604874.88192419824</v>
      </c>
      <c r="I53" s="747">
        <v>613034.3702623907</v>
      </c>
    </row>
    <row r="54" spans="1:9" s="71" customFormat="1" ht="21" customHeight="1">
      <c r="A54" s="430" t="s">
        <v>457</v>
      </c>
      <c r="B54" s="748">
        <v>0</v>
      </c>
      <c r="C54" s="748">
        <v>0</v>
      </c>
      <c r="D54" s="748">
        <v>0</v>
      </c>
      <c r="E54" s="748">
        <v>0</v>
      </c>
      <c r="F54" s="748">
        <v>0</v>
      </c>
      <c r="G54" s="748">
        <v>0</v>
      </c>
      <c r="H54" s="748">
        <v>0</v>
      </c>
      <c r="I54" s="748">
        <v>0</v>
      </c>
    </row>
    <row r="55" spans="1:9" s="71" customFormat="1" ht="21" customHeight="1">
      <c r="A55" s="430" t="s">
        <v>458</v>
      </c>
      <c r="B55" s="748">
        <v>444788.28571428574</v>
      </c>
      <c r="C55" s="748">
        <v>1182971.1880466472</v>
      </c>
      <c r="D55" s="748">
        <v>1632669.2915451895</v>
      </c>
      <c r="E55" s="748">
        <v>1004429.3629737609</v>
      </c>
      <c r="F55" s="748">
        <v>610593.69241982512</v>
      </c>
      <c r="G55" s="748">
        <v>74193.822157434406</v>
      </c>
      <c r="H55" s="748">
        <v>215132.44752186589</v>
      </c>
      <c r="I55" s="748">
        <v>200081.57288629739</v>
      </c>
    </row>
    <row r="56" spans="1:9" s="71" customFormat="1" ht="21" customHeight="1">
      <c r="A56" s="430" t="s">
        <v>459</v>
      </c>
      <c r="B56" s="748">
        <v>0</v>
      </c>
      <c r="C56" s="748">
        <v>0</v>
      </c>
      <c r="D56" s="748">
        <v>0</v>
      </c>
      <c r="E56" s="748">
        <v>0</v>
      </c>
      <c r="F56" s="748">
        <v>0</v>
      </c>
      <c r="G56" s="748">
        <v>0</v>
      </c>
      <c r="H56" s="748">
        <v>0</v>
      </c>
      <c r="I56" s="748">
        <v>0</v>
      </c>
    </row>
    <row r="57" spans="1:9" s="71" customFormat="1" ht="21" customHeight="1">
      <c r="A57" s="430" t="s">
        <v>460</v>
      </c>
      <c r="B57" s="748">
        <v>437160.67784256558</v>
      </c>
      <c r="C57" s="748">
        <v>510435.90087463555</v>
      </c>
      <c r="D57" s="748">
        <v>550013.56705539359</v>
      </c>
      <c r="E57" s="748">
        <v>453569.30174927117</v>
      </c>
      <c r="F57" s="748">
        <v>436460.25072886294</v>
      </c>
      <c r="G57" s="748">
        <v>370820.49708454811</v>
      </c>
      <c r="H57" s="748">
        <v>389742.43440233235</v>
      </c>
      <c r="I57" s="748">
        <v>412952.79737609328</v>
      </c>
    </row>
    <row r="58" spans="1:9" s="71" customFormat="1" ht="61.5" customHeight="1">
      <c r="A58" s="430" t="s">
        <v>461</v>
      </c>
      <c r="B58" s="748">
        <v>0</v>
      </c>
      <c r="C58" s="748">
        <v>0</v>
      </c>
      <c r="D58" s="748">
        <v>0</v>
      </c>
      <c r="E58" s="748">
        <v>0</v>
      </c>
      <c r="F58" s="748">
        <v>0</v>
      </c>
      <c r="G58" s="748">
        <v>0</v>
      </c>
      <c r="H58" s="748">
        <v>0</v>
      </c>
      <c r="I58" s="748">
        <v>0</v>
      </c>
    </row>
    <row r="59" spans="1:9" s="71" customFormat="1" ht="31.5" customHeight="1" thickBot="1">
      <c r="A59" s="429" t="s">
        <v>462</v>
      </c>
      <c r="B59" s="748">
        <v>949982833.10058308</v>
      </c>
      <c r="C59" s="748">
        <v>1032311825.8950437</v>
      </c>
      <c r="D59" s="748">
        <v>1088712427.0670555</v>
      </c>
      <c r="E59" s="748">
        <v>1140089730.2478135</v>
      </c>
      <c r="F59" s="748">
        <v>937491741.56268215</v>
      </c>
      <c r="G59" s="748">
        <v>951244954.08163261</v>
      </c>
      <c r="H59" s="748">
        <v>1002192692.0247813</v>
      </c>
      <c r="I59" s="748">
        <v>1002179122.8804665</v>
      </c>
    </row>
    <row r="60" spans="1:9" ht="30" customHeight="1" thickTop="1" thickBot="1">
      <c r="A60" s="431" t="s">
        <v>463</v>
      </c>
      <c r="B60" s="746"/>
      <c r="C60" s="746"/>
      <c r="D60" s="746"/>
      <c r="E60" s="746"/>
      <c r="F60" s="746"/>
      <c r="G60" s="746"/>
      <c r="H60" s="746"/>
      <c r="I60" s="746"/>
    </row>
    <row r="61" spans="1:9" ht="30" customHeight="1" thickTop="1">
      <c r="A61" s="29" t="s">
        <v>464</v>
      </c>
      <c r="B61" s="749">
        <v>31849822.046647232</v>
      </c>
      <c r="C61" s="749">
        <v>35834603.377551019</v>
      </c>
      <c r="D61" s="749">
        <v>40582381.1851312</v>
      </c>
      <c r="E61" s="749">
        <v>40889290.118075795</v>
      </c>
      <c r="F61" s="749">
        <v>33186899.298833817</v>
      </c>
      <c r="G61" s="749">
        <v>16251974.793002915</v>
      </c>
      <c r="H61" s="749">
        <v>34231460.622448981</v>
      </c>
      <c r="I61" s="749">
        <v>16801010.224489797</v>
      </c>
    </row>
    <row r="62" spans="1:9" ht="21.75" customHeight="1">
      <c r="A62" s="31" t="s">
        <v>465</v>
      </c>
      <c r="B62" s="749">
        <v>-6071521.5932944613</v>
      </c>
      <c r="C62" s="749">
        <v>-7551084.4883381929</v>
      </c>
      <c r="D62" s="749">
        <v>-9029835.4256559778</v>
      </c>
      <c r="E62" s="749">
        <v>-11252048.508746356</v>
      </c>
      <c r="F62" s="749">
        <v>-9778482.6588921286</v>
      </c>
      <c r="G62" s="749">
        <v>-5159203.4285714291</v>
      </c>
      <c r="H62" s="749">
        <v>-10928707.881924197</v>
      </c>
      <c r="I62" s="749">
        <v>-4711076.0466472302</v>
      </c>
    </row>
    <row r="63" spans="1:9">
      <c r="A63" s="432" t="s">
        <v>466</v>
      </c>
      <c r="B63" s="749">
        <v>25778300.453352772</v>
      </c>
      <c r="C63" s="749">
        <v>28283518.889212828</v>
      </c>
      <c r="D63" s="749">
        <v>31552545.75947522</v>
      </c>
      <c r="E63" s="749">
        <v>29637241.609329447</v>
      </c>
      <c r="F63" s="749">
        <v>23408416.639941692</v>
      </c>
      <c r="G63" s="749">
        <v>11092771.364431487</v>
      </c>
      <c r="H63" s="749">
        <v>23302752.740524784</v>
      </c>
      <c r="I63" s="749">
        <v>12089934.177842565</v>
      </c>
    </row>
    <row r="64" spans="1:9">
      <c r="A64" s="29" t="s">
        <v>467</v>
      </c>
      <c r="B64" s="749">
        <v>8358465.9650145778</v>
      </c>
      <c r="C64" s="749">
        <v>8548607.6676384844</v>
      </c>
      <c r="D64" s="749">
        <v>5709318.1326530613</v>
      </c>
      <c r="E64" s="749">
        <v>6201547.0714285709</v>
      </c>
      <c r="F64" s="749">
        <v>2714216.3717201166</v>
      </c>
      <c r="G64" s="749">
        <v>681266.06559766759</v>
      </c>
      <c r="H64" s="749">
        <v>1590023.806122449</v>
      </c>
      <c r="I64" s="749">
        <v>1139458.3250728864</v>
      </c>
    </row>
    <row r="65" spans="1:9">
      <c r="A65" s="31" t="s">
        <v>468</v>
      </c>
      <c r="B65" s="749">
        <v>-1823622.0655976676</v>
      </c>
      <c r="C65" s="749">
        <v>-1830884.9008746357</v>
      </c>
      <c r="D65" s="749">
        <v>-1674122.0714285714</v>
      </c>
      <c r="E65" s="749">
        <v>-1423109.3950437317</v>
      </c>
      <c r="F65" s="749">
        <v>-831280.84985422739</v>
      </c>
      <c r="G65" s="749">
        <v>-322507.39067055396</v>
      </c>
      <c r="H65" s="749">
        <v>-706686.44023323618</v>
      </c>
      <c r="I65" s="749">
        <v>-495433.89941690961</v>
      </c>
    </row>
    <row r="66" spans="1:9">
      <c r="A66" s="30" t="s">
        <v>469</v>
      </c>
      <c r="B66" s="749">
        <v>32313144.352769677</v>
      </c>
      <c r="C66" s="749">
        <v>35001241.655976675</v>
      </c>
      <c r="D66" s="749">
        <v>35587741.820699707</v>
      </c>
      <c r="E66" s="749">
        <v>34415679.285714284</v>
      </c>
      <c r="F66" s="749">
        <v>25291352.161807582</v>
      </c>
      <c r="G66" s="749">
        <v>11451530.039358599</v>
      </c>
      <c r="H66" s="749">
        <v>24186090.106413994</v>
      </c>
      <c r="I66" s="749">
        <v>12733958.603498541</v>
      </c>
    </row>
    <row r="67" spans="1:9">
      <c r="A67" s="29" t="s">
        <v>470</v>
      </c>
      <c r="B67" s="749">
        <v>4958181.3498542281</v>
      </c>
      <c r="C67" s="749">
        <v>5132849.6895043729</v>
      </c>
      <c r="D67" s="749">
        <v>3990956.5058309035</v>
      </c>
      <c r="E67" s="749">
        <v>4695835.5014577257</v>
      </c>
      <c r="F67" s="749">
        <v>3673290.825072886</v>
      </c>
      <c r="G67" s="749">
        <v>1758543.966472303</v>
      </c>
      <c r="H67" s="749">
        <v>4379782.7594752191</v>
      </c>
      <c r="I67" s="749">
        <v>1734394.9475218658</v>
      </c>
    </row>
    <row r="68" spans="1:9">
      <c r="A68" s="29" t="s">
        <v>471</v>
      </c>
      <c r="B68" s="749">
        <v>-6585745.9125364432</v>
      </c>
      <c r="C68" s="749">
        <v>-9083946.0860058311</v>
      </c>
      <c r="D68" s="749">
        <v>-7020414.2667638483</v>
      </c>
      <c r="E68" s="749">
        <v>-5948826.6311953347</v>
      </c>
      <c r="F68" s="749">
        <v>-4766508.381924198</v>
      </c>
      <c r="G68" s="749">
        <v>-2821449.6093294462</v>
      </c>
      <c r="H68" s="749">
        <v>-5620856.0043731779</v>
      </c>
      <c r="I68" s="749">
        <v>-2838350.3833819241</v>
      </c>
    </row>
    <row r="69" spans="1:9">
      <c r="A69" s="432" t="s">
        <v>472</v>
      </c>
      <c r="B69" s="749">
        <v>30685579.790087465</v>
      </c>
      <c r="C69" s="749">
        <v>31050145.259475216</v>
      </c>
      <c r="D69" s="749">
        <v>32558284.059766766</v>
      </c>
      <c r="E69" s="749">
        <v>33162688.155976675</v>
      </c>
      <c r="F69" s="749">
        <v>24198134.604956266</v>
      </c>
      <c r="G69" s="749">
        <v>10388624.396501457</v>
      </c>
      <c r="H69" s="749">
        <v>22945016.861516032</v>
      </c>
      <c r="I69" s="749">
        <v>11630003.167638484</v>
      </c>
    </row>
    <row r="70" spans="1:9">
      <c r="A70" s="31" t="s">
        <v>473</v>
      </c>
      <c r="B70" s="749">
        <v>-23694641.371720117</v>
      </c>
      <c r="C70" s="749">
        <v>-25308445.51020408</v>
      </c>
      <c r="D70" s="749">
        <v>-26241874.110787172</v>
      </c>
      <c r="E70" s="749">
        <v>-26976931.100583088</v>
      </c>
      <c r="F70" s="749">
        <v>-19576762.951895043</v>
      </c>
      <c r="G70" s="749">
        <v>-8907524.196793003</v>
      </c>
      <c r="H70" s="749">
        <v>-19069185.483965013</v>
      </c>
      <c r="I70" s="749">
        <v>-9452053.0058309026</v>
      </c>
    </row>
    <row r="71" spans="1:9">
      <c r="A71" s="30" t="s">
        <v>474</v>
      </c>
      <c r="B71" s="749">
        <v>6990938.4183673467</v>
      </c>
      <c r="C71" s="749">
        <v>5741699.7492711376</v>
      </c>
      <c r="D71" s="749">
        <v>6316409.948979592</v>
      </c>
      <c r="E71" s="749">
        <v>6185757.0553935859</v>
      </c>
      <c r="F71" s="749">
        <v>4621371.6530612241</v>
      </c>
      <c r="G71" s="749">
        <v>1481100.1997084548</v>
      </c>
      <c r="H71" s="749">
        <v>3875831.3775510206</v>
      </c>
      <c r="I71" s="749">
        <v>2177950.1618075799</v>
      </c>
    </row>
    <row r="72" spans="1:9">
      <c r="A72" s="30" t="s">
        <v>475</v>
      </c>
      <c r="B72" s="749">
        <v>50774.800291545187</v>
      </c>
      <c r="C72" s="749">
        <v>150031.85568513119</v>
      </c>
      <c r="D72" s="749">
        <v>308201.94460641395</v>
      </c>
      <c r="E72" s="749">
        <v>196205.89504373178</v>
      </c>
      <c r="F72" s="749">
        <v>145956.03061224491</v>
      </c>
      <c r="G72" s="749">
        <v>67355.583090379005</v>
      </c>
      <c r="H72" s="749">
        <v>126158.13848396501</v>
      </c>
      <c r="I72" s="749">
        <v>59031.179300291544</v>
      </c>
    </row>
    <row r="73" spans="1:9">
      <c r="A73" s="31" t="s">
        <v>476</v>
      </c>
      <c r="B73" s="749">
        <v>8288.0655976676389</v>
      </c>
      <c r="C73" s="749">
        <v>2497.7201166180757</v>
      </c>
      <c r="D73" s="749">
        <v>1644.6093294460643</v>
      </c>
      <c r="E73" s="749">
        <v>568.88483965014575</v>
      </c>
      <c r="F73" s="749">
        <v>-25.81924198250729</v>
      </c>
      <c r="G73" s="749">
        <v>8.5116618075801753</v>
      </c>
      <c r="H73" s="749">
        <v>16.858600583090379</v>
      </c>
      <c r="I73" s="749">
        <v>6.1588921282798834</v>
      </c>
    </row>
    <row r="74" spans="1:9">
      <c r="A74" s="31" t="s">
        <v>477</v>
      </c>
      <c r="B74" s="749">
        <v>42486.734693877552</v>
      </c>
      <c r="C74" s="749">
        <v>147534.13556851313</v>
      </c>
      <c r="D74" s="749">
        <v>306557.3352769679</v>
      </c>
      <c r="E74" s="749">
        <v>195637.01020408163</v>
      </c>
      <c r="F74" s="749">
        <v>145981.84985422742</v>
      </c>
      <c r="G74" s="749">
        <v>67347.07142857142</v>
      </c>
      <c r="H74" s="749">
        <v>126141.27988338193</v>
      </c>
      <c r="I74" s="749">
        <v>59025.020408163269</v>
      </c>
    </row>
    <row r="75" spans="1:9">
      <c r="A75" s="432" t="s">
        <v>478</v>
      </c>
      <c r="B75" s="749">
        <v>-3874.591836734694</v>
      </c>
      <c r="C75" s="749">
        <v>223.77259475218659</v>
      </c>
      <c r="D75" s="749">
        <v>-4438.986880466472</v>
      </c>
      <c r="E75" s="749">
        <v>-166.21574344023324</v>
      </c>
      <c r="F75" s="749">
        <v>-16.721574344023324</v>
      </c>
      <c r="G75" s="749">
        <v>1.7492711370262391E-2</v>
      </c>
      <c r="H75" s="749">
        <v>1.1661807580174927E-2</v>
      </c>
      <c r="I75" s="749">
        <v>-8.7463556851311956E-3</v>
      </c>
    </row>
    <row r="76" spans="1:9">
      <c r="A76" s="432" t="s">
        <v>1352</v>
      </c>
      <c r="B76" s="749">
        <v>-2435.7215743440233</v>
      </c>
      <c r="C76" s="749">
        <v>459.77696793002917</v>
      </c>
      <c r="D76" s="749">
        <v>-3853.6924198250731</v>
      </c>
      <c r="E76" s="749">
        <v>38.126822157434404</v>
      </c>
      <c r="F76" s="749">
        <v>-16.720116618075803</v>
      </c>
      <c r="G76" s="749">
        <v>1.7492711370262391E-2</v>
      </c>
      <c r="H76" s="749">
        <v>1.1661807580174927E-2</v>
      </c>
      <c r="I76" s="749">
        <v>-8.7463556851311956E-3</v>
      </c>
    </row>
    <row r="77" spans="1:9">
      <c r="A77" s="31" t="s">
        <v>479</v>
      </c>
      <c r="B77" s="749">
        <v>-1438.8702623906704</v>
      </c>
      <c r="C77" s="749">
        <v>-236.00437317784258</v>
      </c>
      <c r="D77" s="749">
        <v>-585.29446064139938</v>
      </c>
      <c r="E77" s="749">
        <v>-204.34256559766763</v>
      </c>
      <c r="F77" s="749">
        <v>-1.4577259475218659E-3</v>
      </c>
      <c r="G77" s="749">
        <v>0</v>
      </c>
      <c r="H77" s="749">
        <v>0</v>
      </c>
      <c r="I77" s="749">
        <v>0</v>
      </c>
    </row>
    <row r="78" spans="1:9">
      <c r="A78" s="432" t="s">
        <v>480</v>
      </c>
      <c r="B78" s="749">
        <v>7037838.6268221568</v>
      </c>
      <c r="C78" s="749">
        <v>5891955.3775510201</v>
      </c>
      <c r="D78" s="749">
        <v>6620172.9067055397</v>
      </c>
      <c r="E78" s="749">
        <v>6381796.7346938774</v>
      </c>
      <c r="F78" s="749">
        <v>4767310.9620991256</v>
      </c>
      <c r="G78" s="749">
        <v>1548455.800291545</v>
      </c>
      <c r="H78" s="749">
        <v>4001989.527696793</v>
      </c>
      <c r="I78" s="749">
        <v>2236981.3323615161</v>
      </c>
    </row>
    <row r="79" spans="1:9">
      <c r="A79" s="29" t="s">
        <v>481</v>
      </c>
      <c r="B79" s="749">
        <v>21543.94023323615</v>
      </c>
      <c r="C79" s="749">
        <v>17144.361516034987</v>
      </c>
      <c r="D79" s="749">
        <v>20584.169096209913</v>
      </c>
      <c r="E79" s="749">
        <v>40225.880466472299</v>
      </c>
      <c r="F79" s="749">
        <v>-2339.32944606414</v>
      </c>
      <c r="G79" s="749">
        <v>90641.169096209924</v>
      </c>
      <c r="H79" s="749">
        <v>116964.58309037902</v>
      </c>
      <c r="I79" s="749">
        <v>726.37463556851321</v>
      </c>
    </row>
    <row r="80" spans="1:9">
      <c r="A80" s="30" t="s">
        <v>482</v>
      </c>
      <c r="B80" s="749">
        <v>7059382.567055393</v>
      </c>
      <c r="C80" s="749">
        <v>5909099.7390670553</v>
      </c>
      <c r="D80" s="749">
        <v>6640757.0758017488</v>
      </c>
      <c r="E80" s="749">
        <v>6422022.6151603498</v>
      </c>
      <c r="F80" s="749">
        <v>4764971.6326530613</v>
      </c>
      <c r="G80" s="749">
        <v>1639096.9693877553</v>
      </c>
      <c r="H80" s="749">
        <v>4118954.1107871719</v>
      </c>
      <c r="I80" s="749">
        <v>2237707.7069970844</v>
      </c>
    </row>
    <row r="81" spans="1:9" ht="21" customHeight="1">
      <c r="A81" s="29" t="s">
        <v>483</v>
      </c>
      <c r="B81" s="749">
        <v>-64725.817784256556</v>
      </c>
      <c r="C81" s="749">
        <v>-86025.252186588914</v>
      </c>
      <c r="D81" s="749">
        <v>-148570.18950437318</v>
      </c>
      <c r="E81" s="749">
        <v>47176.905247813411</v>
      </c>
      <c r="F81" s="749">
        <v>247759.37317784259</v>
      </c>
      <c r="G81" s="749">
        <v>124275.98688046647</v>
      </c>
      <c r="H81" s="749">
        <v>83135.516034985427</v>
      </c>
      <c r="I81" s="749">
        <v>-51156.345481049568</v>
      </c>
    </row>
    <row r="82" spans="1:9" ht="21" customHeight="1">
      <c r="A82" s="432" t="s">
        <v>484</v>
      </c>
      <c r="B82" s="749">
        <v>6994656.7492711367</v>
      </c>
      <c r="C82" s="749">
        <v>5823074.4868804663</v>
      </c>
      <c r="D82" s="749">
        <v>6492186.8862973759</v>
      </c>
      <c r="E82" s="749">
        <v>6469199.5204081638</v>
      </c>
      <c r="F82" s="749">
        <v>5012731.0058309045</v>
      </c>
      <c r="G82" s="749">
        <v>1763372.9562682216</v>
      </c>
      <c r="H82" s="749">
        <v>4202089.6268221578</v>
      </c>
      <c r="I82" s="749">
        <v>2186551.3615160352</v>
      </c>
    </row>
    <row r="83" spans="1:9" ht="21" customHeight="1">
      <c r="A83" s="29" t="s">
        <v>485</v>
      </c>
      <c r="B83" s="749">
        <v>0</v>
      </c>
      <c r="C83" s="749">
        <v>0</v>
      </c>
      <c r="D83" s="749">
        <v>0</v>
      </c>
      <c r="E83" s="749">
        <v>0</v>
      </c>
      <c r="F83" s="749">
        <v>0</v>
      </c>
      <c r="G83" s="749">
        <v>0</v>
      </c>
      <c r="H83" s="749">
        <v>0</v>
      </c>
      <c r="I83" s="749">
        <v>0</v>
      </c>
    </row>
    <row r="84" spans="1:9" ht="18" customHeight="1">
      <c r="A84" s="432" t="s">
        <v>486</v>
      </c>
      <c r="B84" s="749">
        <v>6994656.7492711367</v>
      </c>
      <c r="C84" s="749">
        <v>5823074.4868804663</v>
      </c>
      <c r="D84" s="749">
        <v>6492186.8862973759</v>
      </c>
      <c r="E84" s="749">
        <v>6469199.5204081638</v>
      </c>
      <c r="F84" s="749">
        <v>5012731.0058309045</v>
      </c>
      <c r="G84" s="749">
        <v>1763372.9562682216</v>
      </c>
      <c r="H84" s="749">
        <v>4202089.6268221578</v>
      </c>
      <c r="I84" s="749">
        <v>2186551.3615160352</v>
      </c>
    </row>
    <row r="85" spans="1:9" ht="24" customHeight="1" thickBot="1">
      <c r="A85" s="29" t="s">
        <v>487</v>
      </c>
      <c r="B85" s="749">
        <v>-404109.04373177845</v>
      </c>
      <c r="C85" s="749">
        <v>-343705.26967930025</v>
      </c>
      <c r="D85" s="749">
        <v>-241013.34548104956</v>
      </c>
      <c r="E85" s="749">
        <v>-219903.72448979592</v>
      </c>
      <c r="F85" s="749">
        <v>-223293.90379008747</v>
      </c>
      <c r="G85" s="749">
        <v>-2872.6690962099124</v>
      </c>
      <c r="H85" s="749">
        <v>-32262.44023323615</v>
      </c>
      <c r="I85" s="749">
        <v>-16481.008746355685</v>
      </c>
    </row>
    <row r="86" spans="1:9" ht="15" customHeight="1" thickTop="1" thickBot="1">
      <c r="A86" s="27" t="s">
        <v>488</v>
      </c>
      <c r="B86" s="746">
        <v>6590547.7055393578</v>
      </c>
      <c r="C86" s="746">
        <v>5479369.2172011659</v>
      </c>
      <c r="D86" s="746">
        <v>6251173.5408163266</v>
      </c>
      <c r="E86" s="746">
        <v>6249295.7959183669</v>
      </c>
      <c r="F86" s="746">
        <v>4789437.1020408161</v>
      </c>
      <c r="G86" s="746">
        <v>1760500.2871720118</v>
      </c>
      <c r="H86" s="746">
        <v>4169827.1865889211</v>
      </c>
      <c r="I86" s="746">
        <v>2170070.3527696794</v>
      </c>
    </row>
    <row r="87" spans="1:9" ht="15" customHeight="1" thickTop="1" thickBot="1">
      <c r="A87" s="433"/>
      <c r="B87" s="750"/>
      <c r="C87" s="750"/>
      <c r="D87" s="750"/>
      <c r="E87" s="750"/>
      <c r="F87" s="750"/>
      <c r="G87" s="750"/>
      <c r="H87" s="750"/>
      <c r="I87" s="750"/>
    </row>
    <row r="88" spans="1:9" ht="28.5" customHeight="1" thickTop="1">
      <c r="A88" s="434"/>
      <c r="B88" s="32"/>
      <c r="C88" s="32"/>
      <c r="D88" s="32"/>
      <c r="E88" s="32"/>
      <c r="F88" s="32"/>
      <c r="G88" s="32"/>
      <c r="H88" s="32"/>
    </row>
    <row r="89" spans="1:9">
      <c r="A89" s="434"/>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5"/>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6"/>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435"/>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5"/>
      <c r="B110" s="32"/>
      <c r="C110" s="32"/>
      <c r="D110" s="32"/>
      <c r="E110" s="32"/>
      <c r="F110" s="32"/>
      <c r="G110" s="32"/>
      <c r="H110" s="32"/>
    </row>
    <row r="111" spans="1:8" ht="19.5">
      <c r="A111" s="435"/>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6"/>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5"/>
      <c r="B121" s="32"/>
      <c r="C121" s="32"/>
      <c r="D121" s="32"/>
      <c r="E121" s="32"/>
      <c r="F121" s="32"/>
      <c r="G121" s="32"/>
      <c r="H121" s="32"/>
    </row>
    <row r="122" spans="1:8" ht="19.5">
      <c r="A122" s="436"/>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5"/>
      <c r="B127" s="32"/>
      <c r="C127" s="32"/>
      <c r="D127" s="32"/>
      <c r="E127" s="32"/>
      <c r="F127" s="32"/>
      <c r="G127" s="32"/>
      <c r="H127" s="32"/>
    </row>
    <row r="128" spans="1:8" ht="19.5">
      <c r="A128" s="436"/>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5"/>
      <c r="B131" s="32"/>
      <c r="C131" s="32"/>
      <c r="D131" s="32"/>
      <c r="E131" s="32"/>
      <c r="F131" s="32"/>
      <c r="G131" s="32"/>
      <c r="H131" s="32"/>
    </row>
    <row r="132" spans="1:8" ht="19.5">
      <c r="A132" s="436"/>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5"/>
      <c r="B136" s="32"/>
      <c r="C136" s="32"/>
      <c r="D136" s="32"/>
      <c r="E136" s="32"/>
      <c r="F136" s="32"/>
      <c r="G136" s="32"/>
      <c r="H136" s="32"/>
    </row>
    <row r="137" spans="1:8" ht="19.5">
      <c r="A137" s="436"/>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5"/>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6"/>
      <c r="B144" s="32"/>
      <c r="C144" s="32"/>
      <c r="D144" s="32"/>
      <c r="E144" s="32"/>
      <c r="F144" s="32"/>
      <c r="G144" s="32"/>
      <c r="H144" s="32"/>
    </row>
    <row r="145" spans="1:8" ht="19.5">
      <c r="A145" s="435"/>
      <c r="B145" s="32"/>
      <c r="C145" s="32"/>
      <c r="D145" s="32"/>
      <c r="E145" s="32"/>
      <c r="F145" s="32"/>
      <c r="G145" s="32"/>
      <c r="H145" s="32"/>
    </row>
    <row r="146" spans="1:8" ht="19.5">
      <c r="A146" s="435"/>
      <c r="B146" s="32"/>
      <c r="C146" s="32"/>
      <c r="D146" s="32"/>
      <c r="E146" s="32"/>
      <c r="F146" s="32"/>
      <c r="G146" s="32"/>
      <c r="H146" s="32"/>
    </row>
    <row r="147" spans="1:8" ht="19.5">
      <c r="A147" s="75"/>
      <c r="B147" s="32"/>
      <c r="C147" s="32"/>
      <c r="D147" s="32"/>
      <c r="E147" s="32"/>
      <c r="F147" s="32"/>
      <c r="G147" s="32"/>
      <c r="H147" s="32"/>
    </row>
    <row r="148" spans="1:8" ht="19.5">
      <c r="A148" s="436"/>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5"/>
      <c r="B151" s="32"/>
      <c r="C151" s="32"/>
      <c r="D151" s="32"/>
      <c r="E151" s="32"/>
      <c r="F151" s="32"/>
      <c r="G151" s="32"/>
      <c r="H151" s="32"/>
    </row>
    <row r="152" spans="1:8" ht="19.5">
      <c r="A152" s="436"/>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5"/>
      <c r="B155" s="32"/>
      <c r="C155" s="32"/>
      <c r="D155" s="32"/>
      <c r="E155" s="32"/>
      <c r="F155" s="32"/>
      <c r="G155" s="32"/>
      <c r="H155" s="32"/>
    </row>
    <row r="156" spans="1:8" ht="19.5">
      <c r="A156" s="436"/>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5"/>
      <c r="B159" s="32"/>
      <c r="C159" s="32"/>
      <c r="D159" s="32"/>
      <c r="E159" s="32"/>
      <c r="F159" s="32"/>
      <c r="G159" s="32"/>
      <c r="H159" s="32"/>
    </row>
    <row r="160" spans="1:8" ht="19.5">
      <c r="A160" s="436"/>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435"/>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6"/>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5"/>
      <c r="B174" s="32"/>
      <c r="C174" s="32"/>
      <c r="D174" s="32"/>
      <c r="E174" s="32"/>
      <c r="F174" s="32"/>
      <c r="G174" s="32"/>
      <c r="H174" s="32"/>
    </row>
    <row r="175" spans="1:8" ht="19.5">
      <c r="A175" s="436"/>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5"/>
      <c r="B179" s="32"/>
      <c r="C179" s="32"/>
      <c r="D179" s="32"/>
      <c r="E179" s="32"/>
      <c r="F179" s="32"/>
      <c r="G179" s="32"/>
      <c r="H179" s="32"/>
    </row>
    <row r="180" spans="1:8" ht="19.5">
      <c r="A180" s="436"/>
      <c r="B180" s="32"/>
      <c r="C180" s="32"/>
      <c r="D180" s="32"/>
      <c r="E180" s="32"/>
      <c r="F180" s="32"/>
      <c r="G180" s="32"/>
      <c r="H180" s="32"/>
    </row>
    <row r="181" spans="1:8" ht="19.5">
      <c r="A181" s="436"/>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5"/>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6"/>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5"/>
      <c r="B193" s="32"/>
      <c r="C193" s="32"/>
      <c r="D193" s="32"/>
      <c r="E193" s="32"/>
      <c r="F193" s="32"/>
      <c r="G193" s="32"/>
      <c r="H193" s="32"/>
    </row>
    <row r="194" spans="1:8" ht="19.5">
      <c r="A194" s="436"/>
      <c r="B194" s="32"/>
      <c r="C194" s="32"/>
      <c r="D194" s="32"/>
      <c r="E194" s="32"/>
      <c r="F194" s="32"/>
      <c r="G194" s="32"/>
      <c r="H194" s="32"/>
    </row>
    <row r="195" spans="1:8" ht="19.5">
      <c r="A195" s="435"/>
      <c r="B195" s="32"/>
      <c r="C195" s="32"/>
      <c r="D195" s="32"/>
      <c r="E195" s="32"/>
      <c r="F195" s="32"/>
      <c r="G195" s="32"/>
      <c r="H195" s="32"/>
    </row>
    <row r="196" spans="1:8" ht="19.5">
      <c r="A196" s="435"/>
      <c r="B196" s="32"/>
      <c r="C196" s="32"/>
      <c r="D196" s="32"/>
      <c r="E196" s="32"/>
      <c r="F196" s="32"/>
      <c r="G196" s="32"/>
      <c r="H196" s="32"/>
    </row>
    <row r="197" spans="1:8" ht="19.5">
      <c r="A197" s="75"/>
      <c r="B197" s="32"/>
      <c r="C197" s="32"/>
      <c r="D197" s="32"/>
      <c r="E197" s="32"/>
      <c r="F197" s="32"/>
      <c r="G197" s="32"/>
      <c r="H197" s="32"/>
    </row>
    <row r="198" spans="1:8" ht="19.5">
      <c r="A198" s="435"/>
      <c r="B198" s="32"/>
      <c r="C198" s="32"/>
      <c r="D198" s="32"/>
      <c r="E198" s="32"/>
      <c r="F198" s="32"/>
      <c r="G198" s="32"/>
      <c r="H198" s="32"/>
    </row>
    <row r="199" spans="1:8" ht="19.5">
      <c r="A199" s="436"/>
      <c r="B199" s="32"/>
      <c r="C199" s="32"/>
      <c r="D199" s="32"/>
      <c r="E199" s="32"/>
      <c r="F199" s="32"/>
      <c r="G199" s="32"/>
      <c r="H199" s="32"/>
    </row>
    <row r="200" spans="1:8" ht="19.5">
      <c r="A200" s="435"/>
      <c r="B200" s="32"/>
      <c r="C200" s="32"/>
      <c r="D200" s="32"/>
      <c r="E200" s="32"/>
      <c r="F200" s="32"/>
      <c r="G200" s="32"/>
      <c r="H200" s="32"/>
    </row>
    <row r="201" spans="1:8" ht="19.5">
      <c r="A201" s="435"/>
      <c r="B201" s="32"/>
      <c r="C201" s="32"/>
      <c r="D201" s="32"/>
      <c r="E201" s="32"/>
      <c r="F201" s="32"/>
      <c r="G201" s="32"/>
      <c r="H201" s="32"/>
    </row>
    <row r="202" spans="1:8" ht="19.5">
      <c r="A202" s="436"/>
      <c r="B202" s="32"/>
      <c r="C202" s="32"/>
      <c r="D202" s="32"/>
      <c r="E202" s="32"/>
      <c r="F202" s="32"/>
      <c r="G202" s="32"/>
      <c r="H202" s="32"/>
    </row>
    <row r="203" spans="1:8" ht="19.5">
      <c r="A203" s="435"/>
      <c r="B203" s="32"/>
      <c r="C203" s="32"/>
      <c r="D203" s="32"/>
      <c r="E203" s="32"/>
      <c r="F203" s="32"/>
      <c r="G203" s="32"/>
      <c r="H203" s="32"/>
    </row>
    <row r="204" spans="1:8" ht="19.5">
      <c r="A204" s="435"/>
      <c r="B204" s="32"/>
      <c r="C204" s="32"/>
      <c r="D204" s="32"/>
      <c r="E204" s="32"/>
      <c r="F204" s="32"/>
      <c r="G204" s="32"/>
      <c r="H204" s="32"/>
    </row>
    <row r="205" spans="1:8" ht="19.5">
      <c r="A205" s="436"/>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5"/>
      <c r="B213" s="32"/>
      <c r="C213" s="32"/>
      <c r="D213" s="32"/>
      <c r="E213" s="32"/>
      <c r="F213" s="32"/>
      <c r="G213" s="32"/>
      <c r="H213" s="32"/>
    </row>
    <row r="214" spans="1:8" ht="19.5">
      <c r="A214" s="436"/>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5"/>
      <c r="B219" s="32"/>
      <c r="C219" s="32"/>
      <c r="D219" s="32"/>
      <c r="E219" s="32"/>
      <c r="F219" s="32"/>
      <c r="G219" s="32"/>
      <c r="H219" s="32"/>
    </row>
    <row r="220" spans="1:8" ht="19.5">
      <c r="A220" s="436"/>
      <c r="B220" s="32"/>
      <c r="C220" s="32"/>
      <c r="D220" s="32"/>
      <c r="E220" s="32"/>
      <c r="F220" s="32"/>
      <c r="G220" s="32"/>
      <c r="H220" s="32"/>
    </row>
    <row r="221" spans="1:8" ht="19.5">
      <c r="A221" s="435"/>
      <c r="B221" s="32"/>
      <c r="C221" s="32"/>
      <c r="D221" s="32"/>
      <c r="E221" s="32"/>
      <c r="F221" s="32"/>
      <c r="G221" s="32"/>
      <c r="H221" s="32"/>
    </row>
    <row r="222" spans="1:8" ht="19.5">
      <c r="A222" s="435"/>
      <c r="B222" s="32"/>
      <c r="C222" s="32"/>
      <c r="D222" s="32"/>
      <c r="E222" s="32"/>
      <c r="F222" s="32"/>
      <c r="G222" s="32"/>
      <c r="H222" s="32"/>
    </row>
    <row r="223" spans="1:8" ht="19.5">
      <c r="A223" s="436"/>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5"/>
      <c r="B226" s="32"/>
      <c r="C226" s="32"/>
      <c r="D226" s="32"/>
      <c r="E226" s="32"/>
      <c r="F226" s="32"/>
      <c r="G226" s="32"/>
      <c r="H226" s="32"/>
    </row>
    <row r="227" spans="1:8" ht="19.5">
      <c r="A227" s="437"/>
      <c r="B227" s="32"/>
      <c r="C227" s="32"/>
      <c r="D227" s="32"/>
      <c r="E227" s="32"/>
      <c r="F227" s="32"/>
      <c r="G227" s="32"/>
      <c r="H227" s="32"/>
    </row>
  </sheetData>
  <mergeCells count="6">
    <mergeCell ref="E5:I5"/>
    <mergeCell ref="B5:D5"/>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70" zoomScaleNormal="70" workbookViewId="0">
      <selection activeCell="W16" sqref="W16"/>
    </sheetView>
  </sheetViews>
  <sheetFormatPr baseColWidth="10" defaultColWidth="9.140625" defaultRowHeight="15"/>
  <cols>
    <col min="1" max="1" width="39.42578125" style="854" hidden="1" customWidth="1"/>
    <col min="2" max="2" width="36.85546875" style="854" hidden="1" customWidth="1"/>
    <col min="3" max="3" width="81.5703125" style="854" customWidth="1"/>
    <col min="4" max="11" width="13.140625" style="854" customWidth="1"/>
    <col min="12" max="12" width="4" style="854" customWidth="1"/>
    <col min="13" max="256" width="9.140625" style="854"/>
    <col min="257" max="258" width="0" style="854" hidden="1" customWidth="1"/>
    <col min="259" max="259" width="81.5703125" style="854" customWidth="1"/>
    <col min="260" max="267" width="13.140625" style="854" customWidth="1"/>
    <col min="268" max="268" width="4" style="854" customWidth="1"/>
    <col min="269" max="512" width="9.140625" style="854"/>
    <col min="513" max="514" width="0" style="854" hidden="1" customWidth="1"/>
    <col min="515" max="515" width="81.5703125" style="854" customWidth="1"/>
    <col min="516" max="523" width="13.140625" style="854" customWidth="1"/>
    <col min="524" max="524" width="4" style="854" customWidth="1"/>
    <col min="525" max="768" width="9.140625" style="854"/>
    <col min="769" max="770" width="0" style="854" hidden="1" customWidth="1"/>
    <col min="771" max="771" width="81.5703125" style="854" customWidth="1"/>
    <col min="772" max="779" width="13.140625" style="854" customWidth="1"/>
    <col min="780" max="780" width="4" style="854" customWidth="1"/>
    <col min="781" max="1024" width="9.140625" style="854"/>
    <col min="1025" max="1026" width="0" style="854" hidden="1" customWidth="1"/>
    <col min="1027" max="1027" width="81.5703125" style="854" customWidth="1"/>
    <col min="1028" max="1035" width="13.140625" style="854" customWidth="1"/>
    <col min="1036" max="1036" width="4" style="854" customWidth="1"/>
    <col min="1037" max="1280" width="9.140625" style="854"/>
    <col min="1281" max="1282" width="0" style="854" hidden="1" customWidth="1"/>
    <col min="1283" max="1283" width="81.5703125" style="854" customWidth="1"/>
    <col min="1284" max="1291" width="13.140625" style="854" customWidth="1"/>
    <col min="1292" max="1292" width="4" style="854" customWidth="1"/>
    <col min="1293" max="1536" width="9.140625" style="854"/>
    <col min="1537" max="1538" width="0" style="854" hidden="1" customWidth="1"/>
    <col min="1539" max="1539" width="81.5703125" style="854" customWidth="1"/>
    <col min="1540" max="1547" width="13.140625" style="854" customWidth="1"/>
    <col min="1548" max="1548" width="4" style="854" customWidth="1"/>
    <col min="1549" max="1792" width="9.140625" style="854"/>
    <col min="1793" max="1794" width="0" style="854" hidden="1" customWidth="1"/>
    <col min="1795" max="1795" width="81.5703125" style="854" customWidth="1"/>
    <col min="1796" max="1803" width="13.140625" style="854" customWidth="1"/>
    <col min="1804" max="1804" width="4" style="854" customWidth="1"/>
    <col min="1805" max="2048" width="9.140625" style="854"/>
    <col min="2049" max="2050" width="0" style="854" hidden="1" customWidth="1"/>
    <col min="2051" max="2051" width="81.5703125" style="854" customWidth="1"/>
    <col min="2052" max="2059" width="13.140625" style="854" customWidth="1"/>
    <col min="2060" max="2060" width="4" style="854" customWidth="1"/>
    <col min="2061" max="2304" width="9.140625" style="854"/>
    <col min="2305" max="2306" width="0" style="854" hidden="1" customWidth="1"/>
    <col min="2307" max="2307" width="81.5703125" style="854" customWidth="1"/>
    <col min="2308" max="2315" width="13.140625" style="854" customWidth="1"/>
    <col min="2316" max="2316" width="4" style="854" customWidth="1"/>
    <col min="2317" max="2560" width="9.140625" style="854"/>
    <col min="2561" max="2562" width="0" style="854" hidden="1" customWidth="1"/>
    <col min="2563" max="2563" width="81.5703125" style="854" customWidth="1"/>
    <col min="2564" max="2571" width="13.140625" style="854" customWidth="1"/>
    <col min="2572" max="2572" width="4" style="854" customWidth="1"/>
    <col min="2573" max="2816" width="9.140625" style="854"/>
    <col min="2817" max="2818" width="0" style="854" hidden="1" customWidth="1"/>
    <col min="2819" max="2819" width="81.5703125" style="854" customWidth="1"/>
    <col min="2820" max="2827" width="13.140625" style="854" customWidth="1"/>
    <col min="2828" max="2828" width="4" style="854" customWidth="1"/>
    <col min="2829" max="3072" width="9.140625" style="854"/>
    <col min="3073" max="3074" width="0" style="854" hidden="1" customWidth="1"/>
    <col min="3075" max="3075" width="81.5703125" style="854" customWidth="1"/>
    <col min="3076" max="3083" width="13.140625" style="854" customWidth="1"/>
    <col min="3084" max="3084" width="4" style="854" customWidth="1"/>
    <col min="3085" max="3328" width="9.140625" style="854"/>
    <col min="3329" max="3330" width="0" style="854" hidden="1" customWidth="1"/>
    <col min="3331" max="3331" width="81.5703125" style="854" customWidth="1"/>
    <col min="3332" max="3339" width="13.140625" style="854" customWidth="1"/>
    <col min="3340" max="3340" width="4" style="854" customWidth="1"/>
    <col min="3341" max="3584" width="9.140625" style="854"/>
    <col min="3585" max="3586" width="0" style="854" hidden="1" customWidth="1"/>
    <col min="3587" max="3587" width="81.5703125" style="854" customWidth="1"/>
    <col min="3588" max="3595" width="13.140625" style="854" customWidth="1"/>
    <col min="3596" max="3596" width="4" style="854" customWidth="1"/>
    <col min="3597" max="3840" width="9.140625" style="854"/>
    <col min="3841" max="3842" width="0" style="854" hidden="1" customWidth="1"/>
    <col min="3843" max="3843" width="81.5703125" style="854" customWidth="1"/>
    <col min="3844" max="3851" width="13.140625" style="854" customWidth="1"/>
    <col min="3852" max="3852" width="4" style="854" customWidth="1"/>
    <col min="3853" max="4096" width="9.140625" style="854"/>
    <col min="4097" max="4098" width="0" style="854" hidden="1" customWidth="1"/>
    <col min="4099" max="4099" width="81.5703125" style="854" customWidth="1"/>
    <col min="4100" max="4107" width="13.140625" style="854" customWidth="1"/>
    <col min="4108" max="4108" width="4" style="854" customWidth="1"/>
    <col min="4109" max="4352" width="9.140625" style="854"/>
    <col min="4353" max="4354" width="0" style="854" hidden="1" customWidth="1"/>
    <col min="4355" max="4355" width="81.5703125" style="854" customWidth="1"/>
    <col min="4356" max="4363" width="13.140625" style="854" customWidth="1"/>
    <col min="4364" max="4364" width="4" style="854" customWidth="1"/>
    <col min="4365" max="4608" width="9.140625" style="854"/>
    <col min="4609" max="4610" width="0" style="854" hidden="1" customWidth="1"/>
    <col min="4611" max="4611" width="81.5703125" style="854" customWidth="1"/>
    <col min="4612" max="4619" width="13.140625" style="854" customWidth="1"/>
    <col min="4620" max="4620" width="4" style="854" customWidth="1"/>
    <col min="4621" max="4864" width="9.140625" style="854"/>
    <col min="4865" max="4866" width="0" style="854" hidden="1" customWidth="1"/>
    <col min="4867" max="4867" width="81.5703125" style="854" customWidth="1"/>
    <col min="4868" max="4875" width="13.140625" style="854" customWidth="1"/>
    <col min="4876" max="4876" width="4" style="854" customWidth="1"/>
    <col min="4877" max="5120" width="9.140625" style="854"/>
    <col min="5121" max="5122" width="0" style="854" hidden="1" customWidth="1"/>
    <col min="5123" max="5123" width="81.5703125" style="854" customWidth="1"/>
    <col min="5124" max="5131" width="13.140625" style="854" customWidth="1"/>
    <col min="5132" max="5132" width="4" style="854" customWidth="1"/>
    <col min="5133" max="5376" width="9.140625" style="854"/>
    <col min="5377" max="5378" width="0" style="854" hidden="1" customWidth="1"/>
    <col min="5379" max="5379" width="81.5703125" style="854" customWidth="1"/>
    <col min="5380" max="5387" width="13.140625" style="854" customWidth="1"/>
    <col min="5388" max="5388" width="4" style="854" customWidth="1"/>
    <col min="5389" max="5632" width="9.140625" style="854"/>
    <col min="5633" max="5634" width="0" style="854" hidden="1" customWidth="1"/>
    <col min="5635" max="5635" width="81.5703125" style="854" customWidth="1"/>
    <col min="5636" max="5643" width="13.140625" style="854" customWidth="1"/>
    <col min="5644" max="5644" width="4" style="854" customWidth="1"/>
    <col min="5645" max="5888" width="9.140625" style="854"/>
    <col min="5889" max="5890" width="0" style="854" hidden="1" customWidth="1"/>
    <col min="5891" max="5891" width="81.5703125" style="854" customWidth="1"/>
    <col min="5892" max="5899" width="13.140625" style="854" customWidth="1"/>
    <col min="5900" max="5900" width="4" style="854" customWidth="1"/>
    <col min="5901" max="6144" width="9.140625" style="854"/>
    <col min="6145" max="6146" width="0" style="854" hidden="1" customWidth="1"/>
    <col min="6147" max="6147" width="81.5703125" style="854" customWidth="1"/>
    <col min="6148" max="6155" width="13.140625" style="854" customWidth="1"/>
    <col min="6156" max="6156" width="4" style="854" customWidth="1"/>
    <col min="6157" max="6400" width="9.140625" style="854"/>
    <col min="6401" max="6402" width="0" style="854" hidden="1" customWidth="1"/>
    <col min="6403" max="6403" width="81.5703125" style="854" customWidth="1"/>
    <col min="6404" max="6411" width="13.140625" style="854" customWidth="1"/>
    <col min="6412" max="6412" width="4" style="854" customWidth="1"/>
    <col min="6413" max="6656" width="9.140625" style="854"/>
    <col min="6657" max="6658" width="0" style="854" hidden="1" customWidth="1"/>
    <col min="6659" max="6659" width="81.5703125" style="854" customWidth="1"/>
    <col min="6660" max="6667" width="13.140625" style="854" customWidth="1"/>
    <col min="6668" max="6668" width="4" style="854" customWidth="1"/>
    <col min="6669" max="6912" width="9.140625" style="854"/>
    <col min="6913" max="6914" width="0" style="854" hidden="1" customWidth="1"/>
    <col min="6915" max="6915" width="81.5703125" style="854" customWidth="1"/>
    <col min="6916" max="6923" width="13.140625" style="854" customWidth="1"/>
    <col min="6924" max="6924" width="4" style="854" customWidth="1"/>
    <col min="6925" max="7168" width="9.140625" style="854"/>
    <col min="7169" max="7170" width="0" style="854" hidden="1" customWidth="1"/>
    <col min="7171" max="7171" width="81.5703125" style="854" customWidth="1"/>
    <col min="7172" max="7179" width="13.140625" style="854" customWidth="1"/>
    <col min="7180" max="7180" width="4" style="854" customWidth="1"/>
    <col min="7181" max="7424" width="9.140625" style="854"/>
    <col min="7425" max="7426" width="0" style="854" hidden="1" customWidth="1"/>
    <col min="7427" max="7427" width="81.5703125" style="854" customWidth="1"/>
    <col min="7428" max="7435" width="13.140625" style="854" customWidth="1"/>
    <col min="7436" max="7436" width="4" style="854" customWidth="1"/>
    <col min="7437" max="7680" width="9.140625" style="854"/>
    <col min="7681" max="7682" width="0" style="854" hidden="1" customWidth="1"/>
    <col min="7683" max="7683" width="81.5703125" style="854" customWidth="1"/>
    <col min="7684" max="7691" width="13.140625" style="854" customWidth="1"/>
    <col min="7692" max="7692" width="4" style="854" customWidth="1"/>
    <col min="7693" max="7936" width="9.140625" style="854"/>
    <col min="7937" max="7938" width="0" style="854" hidden="1" customWidth="1"/>
    <col min="7939" max="7939" width="81.5703125" style="854" customWidth="1"/>
    <col min="7940" max="7947" width="13.140625" style="854" customWidth="1"/>
    <col min="7948" max="7948" width="4" style="854" customWidth="1"/>
    <col min="7949" max="8192" width="9.140625" style="854"/>
    <col min="8193" max="8194" width="0" style="854" hidden="1" customWidth="1"/>
    <col min="8195" max="8195" width="81.5703125" style="854" customWidth="1"/>
    <col min="8196" max="8203" width="13.140625" style="854" customWidth="1"/>
    <col min="8204" max="8204" width="4" style="854" customWidth="1"/>
    <col min="8205" max="8448" width="9.140625" style="854"/>
    <col min="8449" max="8450" width="0" style="854" hidden="1" customWidth="1"/>
    <col min="8451" max="8451" width="81.5703125" style="854" customWidth="1"/>
    <col min="8452" max="8459" width="13.140625" style="854" customWidth="1"/>
    <col min="8460" max="8460" width="4" style="854" customWidth="1"/>
    <col min="8461" max="8704" width="9.140625" style="854"/>
    <col min="8705" max="8706" width="0" style="854" hidden="1" customWidth="1"/>
    <col min="8707" max="8707" width="81.5703125" style="854" customWidth="1"/>
    <col min="8708" max="8715" width="13.140625" style="854" customWidth="1"/>
    <col min="8716" max="8716" width="4" style="854" customWidth="1"/>
    <col min="8717" max="8960" width="9.140625" style="854"/>
    <col min="8961" max="8962" width="0" style="854" hidden="1" customWidth="1"/>
    <col min="8963" max="8963" width="81.5703125" style="854" customWidth="1"/>
    <col min="8964" max="8971" width="13.140625" style="854" customWidth="1"/>
    <col min="8972" max="8972" width="4" style="854" customWidth="1"/>
    <col min="8973" max="9216" width="9.140625" style="854"/>
    <col min="9217" max="9218" width="0" style="854" hidden="1" customWidth="1"/>
    <col min="9219" max="9219" width="81.5703125" style="854" customWidth="1"/>
    <col min="9220" max="9227" width="13.140625" style="854" customWidth="1"/>
    <col min="9228" max="9228" width="4" style="854" customWidth="1"/>
    <col min="9229" max="9472" width="9.140625" style="854"/>
    <col min="9473" max="9474" width="0" style="854" hidden="1" customWidth="1"/>
    <col min="9475" max="9475" width="81.5703125" style="854" customWidth="1"/>
    <col min="9476" max="9483" width="13.140625" style="854" customWidth="1"/>
    <col min="9484" max="9484" width="4" style="854" customWidth="1"/>
    <col min="9485" max="9728" width="9.140625" style="854"/>
    <col min="9729" max="9730" width="0" style="854" hidden="1" customWidth="1"/>
    <col min="9731" max="9731" width="81.5703125" style="854" customWidth="1"/>
    <col min="9732" max="9739" width="13.140625" style="854" customWidth="1"/>
    <col min="9740" max="9740" width="4" style="854" customWidth="1"/>
    <col min="9741" max="9984" width="9.140625" style="854"/>
    <col min="9985" max="9986" width="0" style="854" hidden="1" customWidth="1"/>
    <col min="9987" max="9987" width="81.5703125" style="854" customWidth="1"/>
    <col min="9988" max="9995" width="13.140625" style="854" customWidth="1"/>
    <col min="9996" max="9996" width="4" style="854" customWidth="1"/>
    <col min="9997" max="10240" width="9.140625" style="854"/>
    <col min="10241" max="10242" width="0" style="854" hidden="1" customWidth="1"/>
    <col min="10243" max="10243" width="81.5703125" style="854" customWidth="1"/>
    <col min="10244" max="10251" width="13.140625" style="854" customWidth="1"/>
    <col min="10252" max="10252" width="4" style="854" customWidth="1"/>
    <col min="10253" max="10496" width="9.140625" style="854"/>
    <col min="10497" max="10498" width="0" style="854" hidden="1" customWidth="1"/>
    <col min="10499" max="10499" width="81.5703125" style="854" customWidth="1"/>
    <col min="10500" max="10507" width="13.140625" style="854" customWidth="1"/>
    <col min="10508" max="10508" width="4" style="854" customWidth="1"/>
    <col min="10509" max="10752" width="9.140625" style="854"/>
    <col min="10753" max="10754" width="0" style="854" hidden="1" customWidth="1"/>
    <col min="10755" max="10755" width="81.5703125" style="854" customWidth="1"/>
    <col min="10756" max="10763" width="13.140625" style="854" customWidth="1"/>
    <col min="10764" max="10764" width="4" style="854" customWidth="1"/>
    <col min="10765" max="11008" width="9.140625" style="854"/>
    <col min="11009" max="11010" width="0" style="854" hidden="1" customWidth="1"/>
    <col min="11011" max="11011" width="81.5703125" style="854" customWidth="1"/>
    <col min="11012" max="11019" width="13.140625" style="854" customWidth="1"/>
    <col min="11020" max="11020" width="4" style="854" customWidth="1"/>
    <col min="11021" max="11264" width="9.140625" style="854"/>
    <col min="11265" max="11266" width="0" style="854" hidden="1" customWidth="1"/>
    <col min="11267" max="11267" width="81.5703125" style="854" customWidth="1"/>
    <col min="11268" max="11275" width="13.140625" style="854" customWidth="1"/>
    <col min="11276" max="11276" width="4" style="854" customWidth="1"/>
    <col min="11277" max="11520" width="9.140625" style="854"/>
    <col min="11521" max="11522" width="0" style="854" hidden="1" customWidth="1"/>
    <col min="11523" max="11523" width="81.5703125" style="854" customWidth="1"/>
    <col min="11524" max="11531" width="13.140625" style="854" customWidth="1"/>
    <col min="11532" max="11532" width="4" style="854" customWidth="1"/>
    <col min="11533" max="11776" width="9.140625" style="854"/>
    <col min="11777" max="11778" width="0" style="854" hidden="1" customWidth="1"/>
    <col min="11779" max="11779" width="81.5703125" style="854" customWidth="1"/>
    <col min="11780" max="11787" width="13.140625" style="854" customWidth="1"/>
    <col min="11788" max="11788" width="4" style="854" customWidth="1"/>
    <col min="11789" max="12032" width="9.140625" style="854"/>
    <col min="12033" max="12034" width="0" style="854" hidden="1" customWidth="1"/>
    <col min="12035" max="12035" width="81.5703125" style="854" customWidth="1"/>
    <col min="12036" max="12043" width="13.140625" style="854" customWidth="1"/>
    <col min="12044" max="12044" width="4" style="854" customWidth="1"/>
    <col min="12045" max="12288" width="9.140625" style="854"/>
    <col min="12289" max="12290" width="0" style="854" hidden="1" customWidth="1"/>
    <col min="12291" max="12291" width="81.5703125" style="854" customWidth="1"/>
    <col min="12292" max="12299" width="13.140625" style="854" customWidth="1"/>
    <col min="12300" max="12300" width="4" style="854" customWidth="1"/>
    <col min="12301" max="12544" width="9.140625" style="854"/>
    <col min="12545" max="12546" width="0" style="854" hidden="1" customWidth="1"/>
    <col min="12547" max="12547" width="81.5703125" style="854" customWidth="1"/>
    <col min="12548" max="12555" width="13.140625" style="854" customWidth="1"/>
    <col min="12556" max="12556" width="4" style="854" customWidth="1"/>
    <col min="12557" max="12800" width="9.140625" style="854"/>
    <col min="12801" max="12802" width="0" style="854" hidden="1" customWidth="1"/>
    <col min="12803" max="12803" width="81.5703125" style="854" customWidth="1"/>
    <col min="12804" max="12811" width="13.140625" style="854" customWidth="1"/>
    <col min="12812" max="12812" width="4" style="854" customWidth="1"/>
    <col min="12813" max="13056" width="9.140625" style="854"/>
    <col min="13057" max="13058" width="0" style="854" hidden="1" customWidth="1"/>
    <col min="13059" max="13059" width="81.5703125" style="854" customWidth="1"/>
    <col min="13060" max="13067" width="13.140625" style="854" customWidth="1"/>
    <col min="13068" max="13068" width="4" style="854" customWidth="1"/>
    <col min="13069" max="13312" width="9.140625" style="854"/>
    <col min="13313" max="13314" width="0" style="854" hidden="1" customWidth="1"/>
    <col min="13315" max="13315" width="81.5703125" style="854" customWidth="1"/>
    <col min="13316" max="13323" width="13.140625" style="854" customWidth="1"/>
    <col min="13324" max="13324" width="4" style="854" customWidth="1"/>
    <col min="13325" max="13568" width="9.140625" style="854"/>
    <col min="13569" max="13570" width="0" style="854" hidden="1" customWidth="1"/>
    <col min="13571" max="13571" width="81.5703125" style="854" customWidth="1"/>
    <col min="13572" max="13579" width="13.140625" style="854" customWidth="1"/>
    <col min="13580" max="13580" width="4" style="854" customWidth="1"/>
    <col min="13581" max="13824" width="9.140625" style="854"/>
    <col min="13825" max="13826" width="0" style="854" hidden="1" customWidth="1"/>
    <col min="13827" max="13827" width="81.5703125" style="854" customWidth="1"/>
    <col min="13828" max="13835" width="13.140625" style="854" customWidth="1"/>
    <col min="13836" max="13836" width="4" style="854" customWidth="1"/>
    <col min="13837" max="14080" width="9.140625" style="854"/>
    <col min="14081" max="14082" width="0" style="854" hidden="1" customWidth="1"/>
    <col min="14083" max="14083" width="81.5703125" style="854" customWidth="1"/>
    <col min="14084" max="14091" width="13.140625" style="854" customWidth="1"/>
    <col min="14092" max="14092" width="4" style="854" customWidth="1"/>
    <col min="14093" max="14336" width="9.140625" style="854"/>
    <col min="14337" max="14338" width="0" style="854" hidden="1" customWidth="1"/>
    <col min="14339" max="14339" width="81.5703125" style="854" customWidth="1"/>
    <col min="14340" max="14347" width="13.140625" style="854" customWidth="1"/>
    <col min="14348" max="14348" width="4" style="854" customWidth="1"/>
    <col min="14349" max="14592" width="9.140625" style="854"/>
    <col min="14593" max="14594" width="0" style="854" hidden="1" customWidth="1"/>
    <col min="14595" max="14595" width="81.5703125" style="854" customWidth="1"/>
    <col min="14596" max="14603" width="13.140625" style="854" customWidth="1"/>
    <col min="14604" max="14604" width="4" style="854" customWidth="1"/>
    <col min="14605" max="14848" width="9.140625" style="854"/>
    <col min="14849" max="14850" width="0" style="854" hidden="1" customWidth="1"/>
    <col min="14851" max="14851" width="81.5703125" style="854" customWidth="1"/>
    <col min="14852" max="14859" width="13.140625" style="854" customWidth="1"/>
    <col min="14860" max="14860" width="4" style="854" customWidth="1"/>
    <col min="14861" max="15104" width="9.140625" style="854"/>
    <col min="15105" max="15106" width="0" style="854" hidden="1" customWidth="1"/>
    <col min="15107" max="15107" width="81.5703125" style="854" customWidth="1"/>
    <col min="15108" max="15115" width="13.140625" style="854" customWidth="1"/>
    <col min="15116" max="15116" width="4" style="854" customWidth="1"/>
    <col min="15117" max="15360" width="9.140625" style="854"/>
    <col min="15361" max="15362" width="0" style="854" hidden="1" customWidth="1"/>
    <col min="15363" max="15363" width="81.5703125" style="854" customWidth="1"/>
    <col min="15364" max="15371" width="13.140625" style="854" customWidth="1"/>
    <col min="15372" max="15372" width="4" style="854" customWidth="1"/>
    <col min="15373" max="15616" width="9.140625" style="854"/>
    <col min="15617" max="15618" width="0" style="854" hidden="1" customWidth="1"/>
    <col min="15619" max="15619" width="81.5703125" style="854" customWidth="1"/>
    <col min="15620" max="15627" width="13.140625" style="854" customWidth="1"/>
    <col min="15628" max="15628" width="4" style="854" customWidth="1"/>
    <col min="15629" max="15872" width="9.140625" style="854"/>
    <col min="15873" max="15874" width="0" style="854" hidden="1" customWidth="1"/>
    <col min="15875" max="15875" width="81.5703125" style="854" customWidth="1"/>
    <col min="15876" max="15883" width="13.140625" style="854" customWidth="1"/>
    <col min="15884" max="15884" width="4" style="854" customWidth="1"/>
    <col min="15885" max="16128" width="9.140625" style="854"/>
    <col min="16129" max="16130" width="0" style="854" hidden="1" customWidth="1"/>
    <col min="16131" max="16131" width="81.5703125" style="854" customWidth="1"/>
    <col min="16132" max="16139" width="13.140625" style="854" customWidth="1"/>
    <col min="16140" max="16140" width="4" style="854" customWidth="1"/>
    <col min="16141" max="16384" width="9.140625" style="854"/>
  </cols>
  <sheetData>
    <row r="1" spans="1:12" s="77" customFormat="1" ht="42" customHeight="1">
      <c r="A1" s="320"/>
      <c r="B1" s="320"/>
      <c r="C1" s="76"/>
      <c r="D1" s="320"/>
      <c r="E1" s="320"/>
      <c r="F1" s="320"/>
      <c r="G1" s="320"/>
      <c r="H1" s="320"/>
      <c r="I1" s="320"/>
      <c r="J1" s="320"/>
      <c r="K1" s="320"/>
    </row>
    <row r="2" spans="1:12" s="77" customFormat="1" ht="28.5" customHeight="1">
      <c r="A2" s="1066" t="s">
        <v>1211</v>
      </c>
      <c r="B2" s="1066"/>
      <c r="C2" s="1066"/>
      <c r="D2" s="1066"/>
      <c r="E2" s="1066"/>
      <c r="F2" s="1066"/>
      <c r="G2" s="1066"/>
      <c r="H2" s="1066"/>
      <c r="I2" s="1066"/>
      <c r="J2" s="1066"/>
      <c r="K2" s="1066"/>
    </row>
    <row r="3" spans="1:12" s="77" customFormat="1" ht="28.5" customHeight="1">
      <c r="A3" s="320"/>
      <c r="B3" s="320"/>
      <c r="C3" s="753" t="s">
        <v>496</v>
      </c>
      <c r="D3" s="754"/>
      <c r="E3" s="754"/>
      <c r="F3" s="754"/>
      <c r="G3" s="754"/>
      <c r="H3" s="754"/>
      <c r="I3" s="754"/>
      <c r="J3" s="754"/>
      <c r="K3" s="754"/>
    </row>
    <row r="4" spans="1:12" s="77" customFormat="1" ht="58.5" customHeight="1" thickBot="1">
      <c r="A4" s="1067"/>
      <c r="B4" s="1068"/>
      <c r="C4" s="1068"/>
      <c r="D4" s="1068"/>
      <c r="E4" s="1068"/>
      <c r="F4" s="1068"/>
      <c r="G4" s="1068"/>
      <c r="H4" s="1068"/>
      <c r="I4" s="1068"/>
      <c r="J4" s="1068"/>
      <c r="K4" s="1068"/>
    </row>
    <row r="5" spans="1:12" s="77" customFormat="1" ht="18" customHeight="1" thickTop="1" thickBot="1">
      <c r="A5" s="841"/>
      <c r="B5" s="842"/>
      <c r="C5" s="426"/>
      <c r="D5" s="1113" t="s">
        <v>1382</v>
      </c>
      <c r="E5" s="1113"/>
      <c r="F5" s="1113"/>
      <c r="G5" s="1114" t="s">
        <v>1444</v>
      </c>
      <c r="H5" s="1114"/>
      <c r="I5" s="1114"/>
      <c r="J5" s="1114"/>
      <c r="K5" s="1114"/>
    </row>
    <row r="6" spans="1:12" s="79" customFormat="1" ht="6" customHeight="1" thickTop="1" thickBot="1">
      <c r="A6" s="78"/>
      <c r="B6" s="321"/>
      <c r="C6" s="321"/>
      <c r="D6" s="321"/>
      <c r="E6" s="321"/>
      <c r="F6" s="321"/>
      <c r="G6" s="321"/>
      <c r="H6" s="321"/>
      <c r="I6" s="321"/>
      <c r="J6" s="321"/>
      <c r="K6" s="321"/>
    </row>
    <row r="7" spans="1:12" s="80" customFormat="1" ht="27.75" customHeight="1" thickTop="1" thickBot="1">
      <c r="C7" s="81"/>
      <c r="D7" s="82" t="s">
        <v>424</v>
      </c>
      <c r="E7" s="82" t="s">
        <v>425</v>
      </c>
      <c r="F7" s="82" t="s">
        <v>1147</v>
      </c>
      <c r="G7" s="82" t="s">
        <v>1237</v>
      </c>
      <c r="H7" s="82" t="s">
        <v>1291</v>
      </c>
      <c r="I7" s="82" t="s">
        <v>1531</v>
      </c>
      <c r="J7" s="83" t="s">
        <v>1365</v>
      </c>
      <c r="K7" s="83" t="s">
        <v>1532</v>
      </c>
      <c r="L7" s="755" t="s">
        <v>497</v>
      </c>
    </row>
    <row r="8" spans="1:12" ht="14.25" customHeight="1" thickTop="1" thickBot="1">
      <c r="C8" s="84"/>
      <c r="D8" s="84"/>
      <c r="E8" s="84"/>
      <c r="F8" s="84"/>
      <c r="G8" s="84"/>
      <c r="H8" s="84"/>
      <c r="I8" s="84"/>
      <c r="J8" s="84"/>
      <c r="K8" s="84"/>
    </row>
    <row r="9" spans="1:12" s="85" customFormat="1" ht="24" customHeight="1" thickTop="1" thickBot="1">
      <c r="B9" s="722"/>
      <c r="C9" s="86" t="s">
        <v>310</v>
      </c>
      <c r="D9" s="723"/>
      <c r="E9" s="723"/>
      <c r="F9" s="723"/>
      <c r="G9" s="723"/>
      <c r="H9" s="723"/>
      <c r="I9" s="723"/>
      <c r="J9" s="87"/>
      <c r="K9" s="87"/>
      <c r="L9" s="88"/>
    </row>
    <row r="10" spans="1:12" ht="22.5" customHeight="1" thickTop="1">
      <c r="A10" s="854" t="s">
        <v>498</v>
      </c>
      <c r="B10" s="1" t="s">
        <v>499</v>
      </c>
      <c r="C10" s="2" t="s">
        <v>500</v>
      </c>
      <c r="D10" s="89">
        <v>7.3300000000000004E-2</v>
      </c>
      <c r="E10" s="89">
        <v>6.7599999999999993E-2</v>
      </c>
      <c r="F10" s="89">
        <v>6.3899999999999998E-2</v>
      </c>
      <c r="G10" s="89">
        <v>7.2099999999999997E-2</v>
      </c>
      <c r="H10" s="89">
        <v>6.6100000000000006E-2</v>
      </c>
      <c r="I10" s="89">
        <v>6.7500000000000004E-2</v>
      </c>
      <c r="J10" s="89">
        <v>6.3500000000000001E-2</v>
      </c>
      <c r="K10" s="89">
        <v>6.4799999999999996E-2</v>
      </c>
    </row>
    <row r="11" spans="1:12" ht="22.5" customHeight="1">
      <c r="A11" s="854" t="s">
        <v>498</v>
      </c>
      <c r="B11" s="1" t="s">
        <v>501</v>
      </c>
      <c r="C11" s="2" t="s">
        <v>502</v>
      </c>
      <c r="D11" s="89">
        <v>0.65669999999999995</v>
      </c>
      <c r="E11" s="89">
        <v>0.67969999999999997</v>
      </c>
      <c r="F11" s="89">
        <v>0.70150000000000001</v>
      </c>
      <c r="G11" s="89">
        <v>0.70640000000000003</v>
      </c>
      <c r="H11" s="89">
        <v>0.68159999999999998</v>
      </c>
      <c r="I11" s="89">
        <v>0.68030000000000002</v>
      </c>
      <c r="J11" s="89">
        <v>0.68110000000000004</v>
      </c>
      <c r="K11" s="89">
        <v>0.67669999999999997</v>
      </c>
    </row>
    <row r="12" spans="1:12" ht="41.25" customHeight="1" thickBot="1">
      <c r="B12" s="3"/>
      <c r="C12" s="2"/>
      <c r="D12" s="90"/>
      <c r="E12" s="90"/>
      <c r="F12" s="90"/>
      <c r="G12" s="90"/>
      <c r="H12" s="90"/>
      <c r="I12" s="90"/>
      <c r="J12" s="90"/>
      <c r="K12" s="90"/>
    </row>
    <row r="13" spans="1:12" s="28" customFormat="1" ht="24" customHeight="1" thickTop="1" thickBot="1">
      <c r="B13" s="724"/>
      <c r="C13" s="86" t="s">
        <v>313</v>
      </c>
      <c r="D13" s="723"/>
      <c r="E13" s="723"/>
      <c r="F13" s="723"/>
      <c r="G13" s="723"/>
      <c r="H13" s="723"/>
      <c r="I13" s="723"/>
      <c r="J13" s="87"/>
      <c r="K13" s="87"/>
      <c r="L13" s="91"/>
    </row>
    <row r="14" spans="1:12" s="80" customFormat="1" ht="32.25" customHeight="1" thickTop="1">
      <c r="A14" s="80" t="s">
        <v>498</v>
      </c>
      <c r="B14" s="4" t="s">
        <v>503</v>
      </c>
      <c r="C14" s="5" t="s">
        <v>504</v>
      </c>
      <c r="D14" s="92">
        <v>0.73380000000000001</v>
      </c>
      <c r="E14" s="92">
        <v>0.73960000000000004</v>
      </c>
      <c r="F14" s="92">
        <v>0.72970000000000002</v>
      </c>
      <c r="G14" s="92">
        <v>0.72770000000000001</v>
      </c>
      <c r="H14" s="92">
        <v>0.71109999999999995</v>
      </c>
      <c r="I14" s="92">
        <v>0.71020000000000005</v>
      </c>
      <c r="J14" s="92">
        <v>0.7087</v>
      </c>
      <c r="K14" s="92">
        <v>0.70450000000000002</v>
      </c>
    </row>
    <row r="15" spans="1:12" s="65" customFormat="1" ht="23.25" customHeight="1">
      <c r="A15" s="65" t="s">
        <v>498</v>
      </c>
      <c r="B15" s="6" t="s">
        <v>505</v>
      </c>
      <c r="C15" s="7" t="s">
        <v>506</v>
      </c>
      <c r="D15" s="631">
        <v>0.73380000000000001</v>
      </c>
      <c r="E15" s="93">
        <v>0.73960000000000004</v>
      </c>
      <c r="F15" s="93">
        <v>0.72970000000000002</v>
      </c>
      <c r="G15" s="93">
        <v>0.72770000000000001</v>
      </c>
      <c r="H15" s="93">
        <v>0.71109999999999995</v>
      </c>
      <c r="I15" s="93">
        <v>0.71020000000000005</v>
      </c>
      <c r="J15" s="93">
        <v>0.7087</v>
      </c>
      <c r="K15" s="93">
        <v>0.70450000000000002</v>
      </c>
    </row>
    <row r="16" spans="1:12" s="65" customFormat="1" ht="23.25" customHeight="1">
      <c r="B16" s="6"/>
      <c r="C16" s="7" t="s">
        <v>507</v>
      </c>
      <c r="D16" s="93">
        <v>2.6499999999999999E-2</v>
      </c>
      <c r="E16" s="93">
        <v>2.24E-2</v>
      </c>
      <c r="F16" s="93">
        <v>2.58E-2</v>
      </c>
      <c r="G16" s="93">
        <v>2.53E-2</v>
      </c>
      <c r="H16" s="93">
        <v>1.77E-2</v>
      </c>
      <c r="I16" s="93">
        <v>2.0899999999999998E-2</v>
      </c>
      <c r="J16" s="93">
        <v>2.7300000000000001E-2</v>
      </c>
      <c r="K16" s="93">
        <v>2.9499999999999998E-2</v>
      </c>
    </row>
    <row r="17" spans="1:26" s="65" customFormat="1" ht="41.25" customHeight="1" thickBot="1">
      <c r="A17" s="65" t="s">
        <v>498</v>
      </c>
      <c r="B17" s="6" t="s">
        <v>508</v>
      </c>
      <c r="C17" s="7" t="s">
        <v>509</v>
      </c>
      <c r="D17" s="93">
        <v>0</v>
      </c>
      <c r="E17" s="93">
        <v>0</v>
      </c>
      <c r="F17" s="93">
        <v>0</v>
      </c>
      <c r="G17" s="93">
        <v>0</v>
      </c>
      <c r="H17" s="93">
        <v>0</v>
      </c>
      <c r="I17" s="93">
        <v>0</v>
      </c>
      <c r="J17" s="93">
        <v>0</v>
      </c>
      <c r="K17" s="93">
        <v>0</v>
      </c>
    </row>
    <row r="18" spans="1:26" s="28" customFormat="1" ht="24" customHeight="1" thickTop="1" thickBot="1">
      <c r="B18" s="724"/>
      <c r="C18" s="86" t="s">
        <v>510</v>
      </c>
      <c r="D18" s="723"/>
      <c r="E18" s="723"/>
      <c r="F18" s="723"/>
      <c r="G18" s="723"/>
      <c r="H18" s="723"/>
      <c r="I18" s="723"/>
      <c r="J18" s="87"/>
      <c r="K18" s="87"/>
      <c r="L18" s="91"/>
    </row>
    <row r="19" spans="1:26" s="80" customFormat="1" ht="32.25" customHeight="1" thickTop="1">
      <c r="A19" s="80" t="s">
        <v>498</v>
      </c>
      <c r="B19" s="4" t="s">
        <v>511</v>
      </c>
      <c r="C19" s="5" t="s">
        <v>512</v>
      </c>
      <c r="D19" s="92">
        <v>2.8000000000000001E-2</v>
      </c>
      <c r="E19" s="92">
        <v>3.3599999999999998E-2</v>
      </c>
      <c r="F19" s="92">
        <v>2.5100000000000001E-2</v>
      </c>
      <c r="G19" s="92">
        <v>2.46E-2</v>
      </c>
      <c r="H19" s="92">
        <v>1.5900000000000001E-2</v>
      </c>
      <c r="I19" s="92">
        <v>1.9300000000000001E-2</v>
      </c>
      <c r="J19" s="92">
        <v>3.4599999999999999E-2</v>
      </c>
      <c r="K19" s="92">
        <v>3.8300000000000001E-2</v>
      </c>
    </row>
    <row r="20" spans="1:26" s="65" customFormat="1" ht="23.25" customHeight="1">
      <c r="A20" s="65" t="s">
        <v>498</v>
      </c>
      <c r="B20" s="6" t="s">
        <v>513</v>
      </c>
      <c r="C20" s="7" t="s">
        <v>514</v>
      </c>
      <c r="D20" s="93">
        <v>0.97199999999999998</v>
      </c>
      <c r="E20" s="93">
        <v>0.96640000000000004</v>
      </c>
      <c r="F20" s="93">
        <v>0.97489999999999999</v>
      </c>
      <c r="G20" s="93">
        <v>0.97540000000000004</v>
      </c>
      <c r="H20" s="93">
        <v>0.98409999999999997</v>
      </c>
      <c r="I20" s="93">
        <v>0.98070000000000002</v>
      </c>
      <c r="J20" s="93">
        <v>0.96540000000000004</v>
      </c>
      <c r="K20" s="93">
        <v>0.9617</v>
      </c>
    </row>
    <row r="21" spans="1:26" s="65" customFormat="1" ht="41.25" customHeight="1" thickBot="1">
      <c r="A21" s="65" t="s">
        <v>498</v>
      </c>
      <c r="B21" s="6" t="s">
        <v>515</v>
      </c>
      <c r="C21" s="7" t="s">
        <v>516</v>
      </c>
      <c r="D21" s="94">
        <v>353.2912</v>
      </c>
      <c r="E21" s="94">
        <v>365.17809999999997</v>
      </c>
      <c r="F21" s="94">
        <v>398.67329999999998</v>
      </c>
      <c r="G21" s="94">
        <v>404.32279999999997</v>
      </c>
      <c r="H21" s="94">
        <v>451.36110000000002</v>
      </c>
      <c r="I21" s="94">
        <v>454.7774</v>
      </c>
      <c r="J21" s="94">
        <v>457.6866</v>
      </c>
      <c r="K21" s="94">
        <v>464.315</v>
      </c>
      <c r="L21" s="95"/>
      <c r="M21" s="95"/>
      <c r="N21" s="95"/>
      <c r="O21" s="95"/>
      <c r="P21" s="95"/>
      <c r="Q21" s="95"/>
      <c r="R21" s="95"/>
      <c r="S21" s="95"/>
      <c r="T21" s="95"/>
      <c r="U21" s="95"/>
      <c r="V21" s="95"/>
      <c r="W21" s="95"/>
      <c r="X21" s="95"/>
      <c r="Y21" s="95"/>
      <c r="Z21" s="95"/>
    </row>
    <row r="22" spans="1:26" s="28" customFormat="1" ht="24" customHeight="1" thickTop="1" thickBot="1">
      <c r="B22" s="724"/>
      <c r="C22" s="86" t="s">
        <v>517</v>
      </c>
      <c r="D22" s="723"/>
      <c r="E22" s="723"/>
      <c r="F22" s="723"/>
      <c r="G22" s="723"/>
      <c r="H22" s="723"/>
      <c r="I22" s="723"/>
      <c r="J22" s="87"/>
      <c r="K22" s="87"/>
      <c r="L22" s="91"/>
    </row>
    <row r="23" spans="1:26" s="80" customFormat="1" ht="32.25" customHeight="1" thickTop="1">
      <c r="A23" s="80" t="s">
        <v>498</v>
      </c>
      <c r="B23" s="4" t="s">
        <v>518</v>
      </c>
      <c r="C23" s="5" t="s">
        <v>519</v>
      </c>
      <c r="D23" s="92">
        <v>0.97819999999999996</v>
      </c>
      <c r="E23" s="92">
        <v>0.97970000000000002</v>
      </c>
      <c r="F23" s="92">
        <v>0.98029999999999995</v>
      </c>
      <c r="G23" s="92">
        <v>0.98150000000000004</v>
      </c>
      <c r="H23" s="92">
        <v>0.98619999999999997</v>
      </c>
      <c r="I23" s="92">
        <v>0.9788</v>
      </c>
      <c r="J23" s="92">
        <v>0.97689999999999999</v>
      </c>
      <c r="K23" s="92">
        <v>0.97240000000000004</v>
      </c>
    </row>
    <row r="24" spans="1:26" s="65" customFormat="1" ht="23.25" customHeight="1">
      <c r="A24" s="65" t="s">
        <v>498</v>
      </c>
      <c r="B24" s="6" t="s">
        <v>520</v>
      </c>
      <c r="C24" s="7" t="s">
        <v>521</v>
      </c>
      <c r="D24" s="93">
        <v>9.4999999999999998E-3</v>
      </c>
      <c r="E24" s="93">
        <v>8.5000000000000006E-3</v>
      </c>
      <c r="F24" s="93">
        <v>6.7999999999999996E-3</v>
      </c>
      <c r="G24" s="93">
        <v>6.7999999999999996E-3</v>
      </c>
      <c r="H24" s="93">
        <v>7.7999999999999996E-3</v>
      </c>
      <c r="I24" s="93">
        <v>7.1000000000000004E-3</v>
      </c>
      <c r="J24" s="93">
        <v>8.3000000000000001E-3</v>
      </c>
      <c r="K24" s="93">
        <v>9.7000000000000003E-3</v>
      </c>
    </row>
    <row r="25" spans="1:26" s="65" customFormat="1" ht="23.25" customHeight="1">
      <c r="A25" s="65" t="s">
        <v>498</v>
      </c>
      <c r="B25" s="6" t="s">
        <v>522</v>
      </c>
      <c r="C25" s="7" t="s">
        <v>523</v>
      </c>
      <c r="D25" s="93">
        <v>2.18E-2</v>
      </c>
      <c r="E25" s="93">
        <v>2.0299999999999999E-2</v>
      </c>
      <c r="F25" s="93">
        <v>1.9699999999999999E-2</v>
      </c>
      <c r="G25" s="93">
        <v>1.8499999999999999E-2</v>
      </c>
      <c r="H25" s="93">
        <v>1.38E-2</v>
      </c>
      <c r="I25" s="93">
        <v>2.12E-2</v>
      </c>
      <c r="J25" s="93">
        <v>2.3099999999999999E-2</v>
      </c>
      <c r="K25" s="93">
        <v>2.76E-2</v>
      </c>
    </row>
    <row r="26" spans="1:26" s="65" customFormat="1" ht="23.25" customHeight="1">
      <c r="A26" s="65" t="s">
        <v>498</v>
      </c>
      <c r="B26" s="6" t="s">
        <v>524</v>
      </c>
      <c r="C26" s="7" t="s">
        <v>525</v>
      </c>
      <c r="D26" s="93">
        <v>7.1000000000000004E-3</v>
      </c>
      <c r="E26" s="93">
        <v>6.4999999999999997E-3</v>
      </c>
      <c r="F26" s="93">
        <v>5.0000000000000001E-3</v>
      </c>
      <c r="G26" s="93">
        <v>5.1999999999999998E-3</v>
      </c>
      <c r="H26" s="93">
        <v>7.7000000000000002E-3</v>
      </c>
      <c r="I26" s="93">
        <v>6.8999999999999999E-3</v>
      </c>
      <c r="J26" s="93">
        <v>8.0000000000000002E-3</v>
      </c>
      <c r="K26" s="93">
        <v>9.4999999999999998E-3</v>
      </c>
    </row>
    <row r="27" spans="1:26" s="65" customFormat="1" ht="23.25" customHeight="1">
      <c r="A27" s="65" t="s">
        <v>498</v>
      </c>
      <c r="B27" s="6" t="s">
        <v>526</v>
      </c>
      <c r="C27" s="7" t="s">
        <v>527</v>
      </c>
      <c r="D27" s="93">
        <v>0.26960000000000001</v>
      </c>
      <c r="E27" s="93">
        <v>0.25</v>
      </c>
      <c r="F27" s="93">
        <v>0.2782</v>
      </c>
      <c r="G27" s="93">
        <v>0.24879999999999999</v>
      </c>
      <c r="H27" s="93">
        <v>2.4799999999999999E-2</v>
      </c>
      <c r="I27" s="93">
        <v>3.95E-2</v>
      </c>
      <c r="J27" s="93">
        <v>6.0100000000000001E-2</v>
      </c>
      <c r="K27" s="93">
        <v>4.8800000000000003E-2</v>
      </c>
    </row>
    <row r="28" spans="1:26" s="65" customFormat="1" ht="23.25" customHeight="1">
      <c r="A28" s="65" t="s">
        <v>498</v>
      </c>
      <c r="B28" s="6" t="s">
        <v>528</v>
      </c>
      <c r="C28" s="7" t="s">
        <v>529</v>
      </c>
      <c r="D28" s="93">
        <v>3.3999999999999998E-3</v>
      </c>
      <c r="E28" s="93">
        <v>3.5999999999999999E-3</v>
      </c>
      <c r="F28" s="93">
        <v>3.7000000000000002E-3</v>
      </c>
      <c r="G28" s="93">
        <v>3.5000000000000001E-3</v>
      </c>
      <c r="H28" s="93">
        <v>3.5000000000000001E-3</v>
      </c>
      <c r="I28" s="93">
        <v>3.3999999999999998E-3</v>
      </c>
      <c r="J28" s="93">
        <v>3.5999999999999999E-3</v>
      </c>
      <c r="K28" s="93">
        <v>3.3E-3</v>
      </c>
    </row>
    <row r="29" spans="1:26" s="65" customFormat="1" ht="23.25" customHeight="1">
      <c r="A29" s="65" t="s">
        <v>498</v>
      </c>
      <c r="B29" s="6" t="s">
        <v>530</v>
      </c>
      <c r="C29" s="7" t="s">
        <v>531</v>
      </c>
      <c r="D29" s="93">
        <v>7.8E-2</v>
      </c>
      <c r="E29" s="93">
        <v>7.9799999999999996E-2</v>
      </c>
      <c r="F29" s="93">
        <v>7.9200000000000007E-2</v>
      </c>
      <c r="G29" s="93">
        <v>6.4699999999999994E-2</v>
      </c>
      <c r="H29" s="93">
        <v>6.4600000000000005E-2</v>
      </c>
      <c r="I29" s="93">
        <v>6.7100000000000007E-2</v>
      </c>
      <c r="J29" s="93">
        <v>6.5199999999999994E-2</v>
      </c>
      <c r="K29" s="93">
        <v>6.6900000000000001E-2</v>
      </c>
    </row>
    <row r="30" spans="1:26" s="65" customFormat="1" ht="23.25" customHeight="1">
      <c r="A30" s="65" t="s">
        <v>498</v>
      </c>
      <c r="B30" s="6" t="s">
        <v>532</v>
      </c>
      <c r="C30" s="7" t="s">
        <v>533</v>
      </c>
      <c r="D30" s="93">
        <v>0.96640000000000004</v>
      </c>
      <c r="E30" s="93">
        <v>0.97109999999999996</v>
      </c>
      <c r="F30" s="93">
        <v>0.96640000000000004</v>
      </c>
      <c r="G30" s="93">
        <v>0.96799999999999997</v>
      </c>
      <c r="H30" s="93">
        <v>0.97299999999999998</v>
      </c>
      <c r="I30" s="93">
        <v>0.96109999999999995</v>
      </c>
      <c r="J30" s="93">
        <v>0.96560000000000001</v>
      </c>
      <c r="K30" s="93">
        <v>0.9597</v>
      </c>
    </row>
    <row r="31" spans="1:26" s="65" customFormat="1" ht="23.25" customHeight="1">
      <c r="A31" s="65" t="s">
        <v>498</v>
      </c>
      <c r="B31" s="6" t="s">
        <v>534</v>
      </c>
      <c r="C31" s="7" t="s">
        <v>535</v>
      </c>
      <c r="D31" s="93">
        <v>1.2500000000000001E-2</v>
      </c>
      <c r="E31" s="93">
        <v>8.9999999999999993E-3</v>
      </c>
      <c r="F31" s="93">
        <v>1.49E-2</v>
      </c>
      <c r="G31" s="93">
        <v>1.4200000000000001E-2</v>
      </c>
      <c r="H31" s="93">
        <v>1.4E-2</v>
      </c>
      <c r="I31" s="93">
        <v>1.9599999999999999E-2</v>
      </c>
      <c r="J31" s="93">
        <v>1.43E-2</v>
      </c>
      <c r="K31" s="93">
        <v>1.4999999999999999E-2</v>
      </c>
    </row>
    <row r="32" spans="1:26" s="65" customFormat="1" ht="23.25" customHeight="1">
      <c r="A32" s="65" t="s">
        <v>498</v>
      </c>
      <c r="B32" s="6" t="s">
        <v>536</v>
      </c>
      <c r="C32" s="7" t="s">
        <v>537</v>
      </c>
      <c r="D32" s="93">
        <v>0</v>
      </c>
      <c r="E32" s="93">
        <v>0</v>
      </c>
      <c r="F32" s="93">
        <v>0</v>
      </c>
      <c r="G32" s="93">
        <v>0</v>
      </c>
      <c r="H32" s="93">
        <v>0</v>
      </c>
      <c r="I32" s="93">
        <v>0</v>
      </c>
      <c r="J32" s="93">
        <v>0</v>
      </c>
      <c r="K32" s="96">
        <v>0</v>
      </c>
    </row>
    <row r="33" spans="1:12" s="65" customFormat="1" ht="23.25" customHeight="1">
      <c r="A33" s="65" t="s">
        <v>498</v>
      </c>
      <c r="B33" s="6" t="s">
        <v>538</v>
      </c>
      <c r="C33" s="7" t="s">
        <v>539</v>
      </c>
      <c r="D33" s="93">
        <v>1.6000000000000001E-3</v>
      </c>
      <c r="E33" s="93">
        <v>1.1999999999999999E-3</v>
      </c>
      <c r="F33" s="93">
        <v>2.7000000000000001E-3</v>
      </c>
      <c r="G33" s="93">
        <v>1.8E-3</v>
      </c>
      <c r="H33" s="93">
        <v>2.8999999999999998E-3</v>
      </c>
      <c r="I33" s="93">
        <v>4.4999999999999997E-3</v>
      </c>
      <c r="J33" s="93">
        <v>4.8999999999999998E-3</v>
      </c>
      <c r="K33" s="93">
        <v>6.0000000000000001E-3</v>
      </c>
    </row>
    <row r="34" spans="1:12" s="65" customFormat="1" ht="23.25" customHeight="1">
      <c r="A34" s="65" t="s">
        <v>498</v>
      </c>
      <c r="B34" s="6" t="s">
        <v>540</v>
      </c>
      <c r="C34" s="7" t="s">
        <v>541</v>
      </c>
      <c r="D34" s="93">
        <v>0</v>
      </c>
      <c r="E34" s="93">
        <v>0</v>
      </c>
      <c r="F34" s="93">
        <v>0</v>
      </c>
      <c r="G34" s="93">
        <v>0</v>
      </c>
      <c r="H34" s="93">
        <v>0</v>
      </c>
      <c r="I34" s="93">
        <v>0</v>
      </c>
      <c r="J34" s="93">
        <v>0</v>
      </c>
      <c r="K34" s="96">
        <v>0</v>
      </c>
    </row>
    <row r="35" spans="1:12" s="65" customFormat="1" ht="23.25" customHeight="1">
      <c r="A35" s="65" t="s">
        <v>498</v>
      </c>
      <c r="B35" s="6" t="s">
        <v>542</v>
      </c>
      <c r="C35" s="7" t="s">
        <v>543</v>
      </c>
      <c r="D35" s="93">
        <v>8.9999999999999998E-4</v>
      </c>
      <c r="E35" s="93">
        <v>1.1999999999999999E-3</v>
      </c>
      <c r="F35" s="93">
        <v>4.0000000000000002E-4</v>
      </c>
      <c r="G35" s="93">
        <v>5.9999999999999995E-4</v>
      </c>
      <c r="H35" s="93">
        <v>8.9999999999999998E-4</v>
      </c>
      <c r="I35" s="93">
        <v>3.5999999999999999E-3</v>
      </c>
      <c r="J35" s="93">
        <v>2E-3</v>
      </c>
      <c r="K35" s="93">
        <v>1.9E-3</v>
      </c>
    </row>
    <row r="36" spans="1:12" s="65" customFormat="1" ht="23.25" customHeight="1">
      <c r="A36" s="65" t="s">
        <v>498</v>
      </c>
      <c r="B36" s="6" t="s">
        <v>544</v>
      </c>
      <c r="C36" s="7" t="s">
        <v>545</v>
      </c>
      <c r="D36" s="93">
        <v>2.9999999999999997E-4</v>
      </c>
      <c r="E36" s="93">
        <v>2.0000000000000001E-4</v>
      </c>
      <c r="F36" s="93">
        <v>2.0000000000000001E-4</v>
      </c>
      <c r="G36" s="93">
        <v>4.0000000000000002E-4</v>
      </c>
      <c r="H36" s="93">
        <v>8.0000000000000004E-4</v>
      </c>
      <c r="I36" s="93">
        <v>1.8E-3</v>
      </c>
      <c r="J36" s="93">
        <v>2.0999999999999999E-3</v>
      </c>
      <c r="K36" s="93">
        <v>2.8E-3</v>
      </c>
    </row>
    <row r="37" spans="1:12" s="65" customFormat="1" ht="41.25" customHeight="1" thickBot="1">
      <c r="A37" s="65" t="s">
        <v>498</v>
      </c>
      <c r="B37" s="8" t="s">
        <v>546</v>
      </c>
      <c r="C37" s="7" t="s">
        <v>547</v>
      </c>
      <c r="D37" s="93">
        <v>1.83E-2</v>
      </c>
      <c r="E37" s="93">
        <v>1.7299999999999999E-2</v>
      </c>
      <c r="F37" s="93">
        <v>1.54E-2</v>
      </c>
      <c r="G37" s="93">
        <v>1.5100000000000001E-2</v>
      </c>
      <c r="H37" s="93">
        <v>8.5000000000000006E-3</v>
      </c>
      <c r="I37" s="93">
        <v>9.4000000000000004E-3</v>
      </c>
      <c r="J37" s="93">
        <v>1.11E-2</v>
      </c>
      <c r="K37" s="93">
        <v>1.46E-2</v>
      </c>
    </row>
    <row r="38" spans="1:12" s="28" customFormat="1" ht="24" customHeight="1" thickTop="1" thickBot="1">
      <c r="B38" s="724"/>
      <c r="C38" s="86" t="s">
        <v>336</v>
      </c>
      <c r="D38" s="723"/>
      <c r="E38" s="723"/>
      <c r="F38" s="723"/>
      <c r="G38" s="723"/>
      <c r="H38" s="723"/>
      <c r="I38" s="723"/>
      <c r="J38" s="87"/>
      <c r="K38" s="87"/>
      <c r="L38" s="91"/>
    </row>
    <row r="39" spans="1:12" s="80" customFormat="1" ht="31.5" customHeight="1" thickTop="1">
      <c r="A39" s="80" t="s">
        <v>498</v>
      </c>
      <c r="B39" s="4" t="s">
        <v>548</v>
      </c>
      <c r="C39" s="5" t="s">
        <v>549</v>
      </c>
      <c r="D39" s="92">
        <v>0.13650000000000001</v>
      </c>
      <c r="E39" s="92">
        <v>0.12330000000000001</v>
      </c>
      <c r="F39" s="92">
        <v>0.1162</v>
      </c>
      <c r="G39" s="92">
        <v>0.13020000000000001</v>
      </c>
      <c r="H39" s="92">
        <v>0.1166</v>
      </c>
      <c r="I39" s="92">
        <v>0.1191</v>
      </c>
      <c r="J39" s="92">
        <v>0.11169999999999999</v>
      </c>
      <c r="K39" s="92">
        <v>0.1148</v>
      </c>
    </row>
    <row r="40" spans="1:12" s="65" customFormat="1" ht="22.5" customHeight="1">
      <c r="A40" s="65" t="s">
        <v>498</v>
      </c>
      <c r="B40" s="6" t="s">
        <v>550</v>
      </c>
      <c r="C40" s="7" t="s">
        <v>551</v>
      </c>
      <c r="D40" s="93">
        <v>0.37240000000000001</v>
      </c>
      <c r="E40" s="93">
        <v>0.3614</v>
      </c>
      <c r="F40" s="93">
        <v>0.38290000000000002</v>
      </c>
      <c r="G40" s="93">
        <v>0.43680000000000002</v>
      </c>
      <c r="H40" s="93">
        <v>0.4965</v>
      </c>
      <c r="I40" s="93">
        <v>0.45929999999999999</v>
      </c>
      <c r="J40" s="93">
        <v>0.45250000000000001</v>
      </c>
      <c r="K40" s="93">
        <v>0.35549999999999998</v>
      </c>
    </row>
    <row r="41" spans="1:12" s="65" customFormat="1" ht="22.5" customHeight="1">
      <c r="A41" s="65" t="s">
        <v>498</v>
      </c>
      <c r="B41" s="6" t="s">
        <v>552</v>
      </c>
      <c r="C41" s="7" t="s">
        <v>553</v>
      </c>
      <c r="D41" s="93">
        <v>0.24890000000000001</v>
      </c>
      <c r="E41" s="93">
        <v>0.24709999999999999</v>
      </c>
      <c r="F41" s="93">
        <v>0.2646</v>
      </c>
      <c r="G41" s="93">
        <v>0.30840000000000001</v>
      </c>
      <c r="H41" s="93">
        <v>0.37019999999999997</v>
      </c>
      <c r="I41" s="93">
        <v>0.3412</v>
      </c>
      <c r="J41" s="93">
        <v>0.3357</v>
      </c>
      <c r="K41" s="93">
        <v>0.26129999999999998</v>
      </c>
    </row>
    <row r="42" spans="1:12" s="65" customFormat="1" ht="40.5" customHeight="1" thickBot="1">
      <c r="A42" s="65" t="s">
        <v>498</v>
      </c>
      <c r="B42" s="6" t="s">
        <v>554</v>
      </c>
      <c r="C42" s="7" t="s">
        <v>555</v>
      </c>
      <c r="D42" s="93">
        <v>0.2001</v>
      </c>
      <c r="E42" s="93">
        <v>0.19819999999999999</v>
      </c>
      <c r="F42" s="93">
        <v>0.2107</v>
      </c>
      <c r="G42" s="93">
        <v>0.24199999999999999</v>
      </c>
      <c r="H42" s="93">
        <v>0.28160000000000002</v>
      </c>
      <c r="I42" s="93">
        <v>0.26019999999999999</v>
      </c>
      <c r="J42" s="93">
        <v>0.25719999999999998</v>
      </c>
      <c r="K42" s="93">
        <v>0.20069999999999999</v>
      </c>
    </row>
    <row r="43" spans="1:12" s="28" customFormat="1" ht="24" customHeight="1" thickTop="1" thickBot="1">
      <c r="B43" s="724"/>
      <c r="C43" s="86" t="s">
        <v>341</v>
      </c>
      <c r="D43" s="723"/>
      <c r="E43" s="723"/>
      <c r="F43" s="723"/>
      <c r="G43" s="723"/>
      <c r="H43" s="723"/>
      <c r="I43" s="723"/>
      <c r="J43" s="87"/>
      <c r="K43" s="87"/>
      <c r="L43" s="91"/>
    </row>
    <row r="44" spans="1:12" s="80" customFormat="1" ht="31.5" customHeight="1" thickTop="1">
      <c r="A44" s="80" t="s">
        <v>498</v>
      </c>
      <c r="B44" s="4" t="s">
        <v>556</v>
      </c>
      <c r="C44" s="5" t="s">
        <v>557</v>
      </c>
      <c r="D44" s="92">
        <v>0.1963</v>
      </c>
      <c r="E44" s="92">
        <v>0.19819999999999999</v>
      </c>
      <c r="F44" s="92">
        <v>0.2036</v>
      </c>
      <c r="G44" s="92">
        <v>0.21510000000000001</v>
      </c>
      <c r="H44" s="92">
        <v>0.2394</v>
      </c>
      <c r="I44" s="92">
        <v>0.23730000000000001</v>
      </c>
      <c r="J44" s="92">
        <v>0.23369999999999999</v>
      </c>
      <c r="K44" s="92">
        <v>0.2319</v>
      </c>
    </row>
    <row r="45" spans="1:12" s="65" customFormat="1" ht="22.5" customHeight="1">
      <c r="A45" s="65" t="s">
        <v>498</v>
      </c>
      <c r="B45" s="6" t="s">
        <v>558</v>
      </c>
      <c r="C45" s="7" t="s">
        <v>559</v>
      </c>
      <c r="D45" s="93">
        <v>0.19600000000000001</v>
      </c>
      <c r="E45" s="93">
        <v>0.19769999999999999</v>
      </c>
      <c r="F45" s="93">
        <v>0.2029</v>
      </c>
      <c r="G45" s="93">
        <v>0.2147</v>
      </c>
      <c r="H45" s="93">
        <v>0.23899999999999999</v>
      </c>
      <c r="I45" s="93">
        <v>0.23710000000000001</v>
      </c>
      <c r="J45" s="93">
        <v>0.2334</v>
      </c>
      <c r="K45" s="93">
        <v>0.23169999999999999</v>
      </c>
    </row>
    <row r="46" spans="1:12" s="65" customFormat="1" ht="22.5" customHeight="1">
      <c r="A46" s="65" t="s">
        <v>498</v>
      </c>
      <c r="B46" s="6" t="s">
        <v>560</v>
      </c>
      <c r="C46" s="7" t="s">
        <v>561</v>
      </c>
      <c r="D46" s="93">
        <v>7.6100000000000001E-2</v>
      </c>
      <c r="E46" s="93">
        <v>7.3400000000000007E-2</v>
      </c>
      <c r="F46" s="93">
        <v>7.1300000000000002E-2</v>
      </c>
      <c r="G46" s="93">
        <v>6.3799999999999996E-2</v>
      </c>
      <c r="H46" s="93">
        <v>4.1099999999999998E-2</v>
      </c>
      <c r="I46" s="93">
        <v>6.3700000000000007E-2</v>
      </c>
      <c r="J46" s="93">
        <v>7.0199999999999999E-2</v>
      </c>
      <c r="K46" s="93">
        <v>8.4199999999999997E-2</v>
      </c>
    </row>
    <row r="47" spans="1:12" s="65" customFormat="1" ht="22.5" customHeight="1">
      <c r="A47" s="65" t="s">
        <v>498</v>
      </c>
      <c r="B47" s="6" t="s">
        <v>562</v>
      </c>
      <c r="C47" s="7" t="s">
        <v>563</v>
      </c>
      <c r="D47" s="93">
        <v>8.8999999999999999E-3</v>
      </c>
      <c r="E47" s="93">
        <v>7.7000000000000002E-3</v>
      </c>
      <c r="F47" s="93">
        <v>6.8999999999999999E-3</v>
      </c>
      <c r="G47" s="93">
        <v>5.7999999999999996E-3</v>
      </c>
      <c r="H47" s="93">
        <v>5.9999999999999995E-4</v>
      </c>
      <c r="I47" s="93">
        <v>8.0000000000000004E-4</v>
      </c>
      <c r="J47" s="93">
        <v>1.5E-3</v>
      </c>
      <c r="K47" s="93">
        <v>1.5E-3</v>
      </c>
    </row>
    <row r="48" spans="1:12" s="65" customFormat="1" ht="22.5" customHeight="1">
      <c r="A48" s="65" t="s">
        <v>498</v>
      </c>
      <c r="B48" s="6" t="s">
        <v>564</v>
      </c>
      <c r="C48" s="7" t="s">
        <v>565</v>
      </c>
      <c r="D48" s="93">
        <v>3.5200000000000002E-2</v>
      </c>
      <c r="E48" s="93">
        <v>3.3000000000000002E-2</v>
      </c>
      <c r="F48" s="93">
        <v>3.4700000000000002E-2</v>
      </c>
      <c r="G48" s="93">
        <v>2.9700000000000001E-2</v>
      </c>
      <c r="H48" s="93">
        <v>2.53E-2</v>
      </c>
      <c r="I48" s="93">
        <v>4.02E-2</v>
      </c>
      <c r="J48" s="93">
        <v>4.2999999999999997E-2</v>
      </c>
      <c r="K48" s="93">
        <v>5.4699999999999999E-2</v>
      </c>
    </row>
    <row r="49" spans="1:12" s="65" customFormat="1" ht="40.5" customHeight="1" thickBot="1">
      <c r="A49" s="65" t="s">
        <v>498</v>
      </c>
      <c r="B49" s="6" t="s">
        <v>566</v>
      </c>
      <c r="C49" s="7" t="s">
        <v>567</v>
      </c>
      <c r="D49" s="93">
        <v>0.35920000000000002</v>
      </c>
      <c r="E49" s="93">
        <v>0.36930000000000002</v>
      </c>
      <c r="F49" s="93">
        <v>0.38469999999999999</v>
      </c>
      <c r="G49" s="93">
        <v>0.41470000000000001</v>
      </c>
      <c r="H49" s="93">
        <v>0.46800000000000003</v>
      </c>
      <c r="I49" s="93">
        <v>0.47539999999999999</v>
      </c>
      <c r="J49" s="93">
        <v>0.4667</v>
      </c>
      <c r="K49" s="93">
        <v>0.50270000000000004</v>
      </c>
    </row>
    <row r="50" spans="1:12" s="85" customFormat="1" ht="24" customHeight="1" thickTop="1" thickBot="1">
      <c r="B50" s="722"/>
      <c r="C50" s="86" t="s">
        <v>568</v>
      </c>
      <c r="D50" s="723"/>
      <c r="E50" s="723"/>
      <c r="F50" s="723"/>
      <c r="G50" s="723"/>
      <c r="H50" s="723"/>
      <c r="I50" s="723"/>
      <c r="J50" s="87"/>
      <c r="K50" s="87"/>
      <c r="L50" s="88"/>
    </row>
    <row r="51" spans="1:12" s="80" customFormat="1" ht="31.5" customHeight="1" thickTop="1">
      <c r="A51" s="80" t="s">
        <v>498</v>
      </c>
      <c r="B51" s="4" t="s">
        <v>569</v>
      </c>
      <c r="C51" s="5" t="s">
        <v>570</v>
      </c>
      <c r="D51" s="92">
        <v>0.91159999999999997</v>
      </c>
      <c r="E51" s="92">
        <v>0.92520000000000002</v>
      </c>
      <c r="F51" s="92">
        <v>0.93179999999999996</v>
      </c>
      <c r="G51" s="92">
        <v>0.92559999999999998</v>
      </c>
      <c r="H51" s="92">
        <v>0.93359999999999999</v>
      </c>
      <c r="I51" s="92">
        <v>0.92879999999999996</v>
      </c>
      <c r="J51" s="92">
        <v>0.93159999999999998</v>
      </c>
      <c r="K51" s="92">
        <v>0.92689999999999995</v>
      </c>
    </row>
    <row r="52" spans="1:12" s="65" customFormat="1" ht="22.5" customHeight="1">
      <c r="A52" s="65" t="s">
        <v>498</v>
      </c>
      <c r="B52" s="6" t="s">
        <v>571</v>
      </c>
      <c r="C52" s="7" t="s">
        <v>572</v>
      </c>
      <c r="D52" s="93">
        <v>0.93879999999999997</v>
      </c>
      <c r="E52" s="93">
        <v>0.94140000000000001</v>
      </c>
      <c r="F52" s="93">
        <v>0.9375</v>
      </c>
      <c r="G52" s="93">
        <v>0.9496</v>
      </c>
      <c r="H52" s="93">
        <v>0.94969999999999999</v>
      </c>
      <c r="I52" s="93">
        <v>0.95130000000000003</v>
      </c>
      <c r="J52" s="93">
        <v>0.95299999999999996</v>
      </c>
      <c r="K52" s="93">
        <v>0.94779999999999998</v>
      </c>
    </row>
    <row r="53" spans="1:12" s="65" customFormat="1" ht="22.5" customHeight="1">
      <c r="A53" s="65" t="s">
        <v>498</v>
      </c>
      <c r="B53" s="6" t="s">
        <v>573</v>
      </c>
      <c r="C53" s="7" t="s">
        <v>574</v>
      </c>
      <c r="D53" s="93">
        <v>0.2077</v>
      </c>
      <c r="E53" s="93">
        <v>0.22489999999999999</v>
      </c>
      <c r="F53" s="93">
        <v>0.24690000000000001</v>
      </c>
      <c r="G53" s="93">
        <v>0.24129999999999999</v>
      </c>
      <c r="H53" s="93">
        <v>0.29170000000000001</v>
      </c>
      <c r="I53" s="93">
        <v>0.2797</v>
      </c>
      <c r="J53" s="93">
        <v>0.27529999999999999</v>
      </c>
      <c r="K53" s="93">
        <v>0.2727</v>
      </c>
    </row>
    <row r="54" spans="1:12" s="65" customFormat="1" ht="22.5" customHeight="1">
      <c r="A54" s="65" t="s">
        <v>498</v>
      </c>
      <c r="B54" s="6" t="s">
        <v>575</v>
      </c>
      <c r="C54" s="7" t="s">
        <v>576</v>
      </c>
      <c r="D54" s="93">
        <v>0.45090000000000002</v>
      </c>
      <c r="E54" s="93">
        <v>0.37840000000000001</v>
      </c>
      <c r="F54" s="93">
        <v>0.33610000000000001</v>
      </c>
      <c r="G54" s="93">
        <v>0.34649999999999997</v>
      </c>
      <c r="H54" s="93">
        <v>0.27789999999999998</v>
      </c>
      <c r="I54" s="93">
        <v>0.30049999999999999</v>
      </c>
      <c r="J54" s="93">
        <v>0.29299999999999998</v>
      </c>
      <c r="K54" s="93">
        <v>0.31569999999999998</v>
      </c>
    </row>
    <row r="55" spans="1:12" ht="15.75" thickBot="1">
      <c r="C55" s="97"/>
      <c r="D55" s="97"/>
      <c r="E55" s="97"/>
      <c r="F55" s="97"/>
      <c r="G55" s="97"/>
      <c r="H55" s="97"/>
      <c r="I55" s="97"/>
      <c r="J55" s="97"/>
      <c r="K55" s="97"/>
      <c r="L55" s="77"/>
    </row>
    <row r="56" spans="1:12" ht="19.5" customHeight="1" thickTop="1">
      <c r="A56" s="98" t="s">
        <v>497</v>
      </c>
      <c r="B56" s="3" t="s">
        <v>497</v>
      </c>
      <c r="C56" s="66" t="s">
        <v>353</v>
      </c>
      <c r="D56" s="62"/>
      <c r="E56" s="99"/>
      <c r="F56" s="99"/>
      <c r="G56" s="99"/>
      <c r="H56" s="99"/>
      <c r="I56" s="99"/>
    </row>
    <row r="57" spans="1:12" ht="33.75" customHeight="1">
      <c r="C57" s="1065" t="s">
        <v>354</v>
      </c>
      <c r="D57" s="1065"/>
      <c r="E57" s="1065"/>
      <c r="F57" s="1065"/>
      <c r="G57" s="1065"/>
      <c r="H57" s="1065"/>
      <c r="I57" s="1065"/>
      <c r="J57" s="1065"/>
      <c r="K57" s="1065"/>
    </row>
    <row r="58" spans="1:12" ht="33.75" customHeight="1">
      <c r="C58" s="1065" t="s">
        <v>355</v>
      </c>
      <c r="D58" s="1065"/>
      <c r="E58" s="1065"/>
      <c r="F58" s="1065"/>
      <c r="G58" s="1065"/>
      <c r="H58" s="1065"/>
      <c r="I58" s="1065"/>
      <c r="J58" s="1065"/>
      <c r="K58" s="1065"/>
    </row>
    <row r="59" spans="1:12">
      <c r="C59" s="38" t="s">
        <v>577</v>
      </c>
      <c r="D59" s="632"/>
      <c r="E59" s="99"/>
      <c r="F59" s="99"/>
      <c r="G59" s="99"/>
      <c r="H59" s="99"/>
      <c r="I59" s="99"/>
    </row>
  </sheetData>
  <mergeCells count="6">
    <mergeCell ref="C58:K58"/>
    <mergeCell ref="A2:K2"/>
    <mergeCell ref="A4:K4"/>
    <mergeCell ref="C57:K57"/>
    <mergeCell ref="D5:F5"/>
    <mergeCell ref="G5:K5"/>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80"/>
  <sheetViews>
    <sheetView showGridLines="0" topLeftCell="C1" zoomScale="65" zoomScaleNormal="65" workbookViewId="0">
      <selection activeCell="V16" sqref="V16"/>
    </sheetView>
  </sheetViews>
  <sheetFormatPr baseColWidth="10" defaultColWidth="9.140625" defaultRowHeight="12.75"/>
  <cols>
    <col min="1" max="2" width="9.140625" style="479" hidden="1" customWidth="1"/>
    <col min="3" max="3" width="124.140625" style="479" customWidth="1"/>
    <col min="4" max="11" width="16.85546875" style="479" customWidth="1"/>
    <col min="12" max="12" width="3.85546875" style="479" bestFit="1" customWidth="1"/>
    <col min="13" max="256" width="9.140625" style="479"/>
    <col min="257" max="258" width="0" style="479" hidden="1" customWidth="1"/>
    <col min="259" max="259" width="124.140625" style="479" customWidth="1"/>
    <col min="260" max="267" width="16.85546875" style="479" customWidth="1"/>
    <col min="268" max="268" width="3.85546875" style="479" bestFit="1" customWidth="1"/>
    <col min="269" max="512" width="9.140625" style="479"/>
    <col min="513" max="514" width="0" style="479" hidden="1" customWidth="1"/>
    <col min="515" max="515" width="124.140625" style="479" customWidth="1"/>
    <col min="516" max="523" width="16.85546875" style="479" customWidth="1"/>
    <col min="524" max="524" width="3.85546875" style="479" bestFit="1" customWidth="1"/>
    <col min="525" max="768" width="9.140625" style="479"/>
    <col min="769" max="770" width="0" style="479" hidden="1" customWidth="1"/>
    <col min="771" max="771" width="124.140625" style="479" customWidth="1"/>
    <col min="772" max="779" width="16.85546875" style="479" customWidth="1"/>
    <col min="780" max="780" width="3.85546875" style="479" bestFit="1" customWidth="1"/>
    <col min="781" max="1024" width="9.140625" style="479"/>
    <col min="1025" max="1026" width="0" style="479" hidden="1" customWidth="1"/>
    <col min="1027" max="1027" width="124.140625" style="479" customWidth="1"/>
    <col min="1028" max="1035" width="16.85546875" style="479" customWidth="1"/>
    <col min="1036" max="1036" width="3.85546875" style="479" bestFit="1" customWidth="1"/>
    <col min="1037" max="1280" width="9.140625" style="479"/>
    <col min="1281" max="1282" width="0" style="479" hidden="1" customWidth="1"/>
    <col min="1283" max="1283" width="124.140625" style="479" customWidth="1"/>
    <col min="1284" max="1291" width="16.85546875" style="479" customWidth="1"/>
    <col min="1292" max="1292" width="3.85546875" style="479" bestFit="1" customWidth="1"/>
    <col min="1293" max="1536" width="9.140625" style="479"/>
    <col min="1537" max="1538" width="0" style="479" hidden="1" customWidth="1"/>
    <col min="1539" max="1539" width="124.140625" style="479" customWidth="1"/>
    <col min="1540" max="1547" width="16.85546875" style="479" customWidth="1"/>
    <col min="1548" max="1548" width="3.85546875" style="479" bestFit="1" customWidth="1"/>
    <col min="1549" max="1792" width="9.140625" style="479"/>
    <col min="1793" max="1794" width="0" style="479" hidden="1" customWidth="1"/>
    <col min="1795" max="1795" width="124.140625" style="479" customWidth="1"/>
    <col min="1796" max="1803" width="16.85546875" style="479" customWidth="1"/>
    <col min="1804" max="1804" width="3.85546875" style="479" bestFit="1" customWidth="1"/>
    <col min="1805" max="2048" width="9.140625" style="479"/>
    <col min="2049" max="2050" width="0" style="479" hidden="1" customWidth="1"/>
    <col min="2051" max="2051" width="124.140625" style="479" customWidth="1"/>
    <col min="2052" max="2059" width="16.85546875" style="479" customWidth="1"/>
    <col min="2060" max="2060" width="3.85546875" style="479" bestFit="1" customWidth="1"/>
    <col min="2061" max="2304" width="9.140625" style="479"/>
    <col min="2305" max="2306" width="0" style="479" hidden="1" customWidth="1"/>
    <col min="2307" max="2307" width="124.140625" style="479" customWidth="1"/>
    <col min="2308" max="2315" width="16.85546875" style="479" customWidth="1"/>
    <col min="2316" max="2316" width="3.85546875" style="479" bestFit="1" customWidth="1"/>
    <col min="2317" max="2560" width="9.140625" style="479"/>
    <col min="2561" max="2562" width="0" style="479" hidden="1" customWidth="1"/>
    <col min="2563" max="2563" width="124.140625" style="479" customWidth="1"/>
    <col min="2564" max="2571" width="16.85546875" style="479" customWidth="1"/>
    <col min="2572" max="2572" width="3.85546875" style="479" bestFit="1" customWidth="1"/>
    <col min="2573" max="2816" width="9.140625" style="479"/>
    <col min="2817" max="2818" width="0" style="479" hidden="1" customWidth="1"/>
    <col min="2819" max="2819" width="124.140625" style="479" customWidth="1"/>
    <col min="2820" max="2827" width="16.85546875" style="479" customWidth="1"/>
    <col min="2828" max="2828" width="3.85546875" style="479" bestFit="1" customWidth="1"/>
    <col min="2829" max="3072" width="9.140625" style="479"/>
    <col min="3073" max="3074" width="0" style="479" hidden="1" customWidth="1"/>
    <col min="3075" max="3075" width="124.140625" style="479" customWidth="1"/>
    <col min="3076" max="3083" width="16.85546875" style="479" customWidth="1"/>
    <col min="3084" max="3084" width="3.85546875" style="479" bestFit="1" customWidth="1"/>
    <col min="3085" max="3328" width="9.140625" style="479"/>
    <col min="3329" max="3330" width="0" style="479" hidden="1" customWidth="1"/>
    <col min="3331" max="3331" width="124.140625" style="479" customWidth="1"/>
    <col min="3332" max="3339" width="16.85546875" style="479" customWidth="1"/>
    <col min="3340" max="3340" width="3.85546875" style="479" bestFit="1" customWidth="1"/>
    <col min="3341" max="3584" width="9.140625" style="479"/>
    <col min="3585" max="3586" width="0" style="479" hidden="1" customWidth="1"/>
    <col min="3587" max="3587" width="124.140625" style="479" customWidth="1"/>
    <col min="3588" max="3595" width="16.85546875" style="479" customWidth="1"/>
    <col min="3596" max="3596" width="3.85546875" style="479" bestFit="1" customWidth="1"/>
    <col min="3597" max="3840" width="9.140625" style="479"/>
    <col min="3841" max="3842" width="0" style="479" hidden="1" customWidth="1"/>
    <col min="3843" max="3843" width="124.140625" style="479" customWidth="1"/>
    <col min="3844" max="3851" width="16.85546875" style="479" customWidth="1"/>
    <col min="3852" max="3852" width="3.85546875" style="479" bestFit="1" customWidth="1"/>
    <col min="3853" max="4096" width="9.140625" style="479"/>
    <col min="4097" max="4098" width="0" style="479" hidden="1" customWidth="1"/>
    <col min="4099" max="4099" width="124.140625" style="479" customWidth="1"/>
    <col min="4100" max="4107" width="16.85546875" style="479" customWidth="1"/>
    <col min="4108" max="4108" width="3.85546875" style="479" bestFit="1" customWidth="1"/>
    <col min="4109" max="4352" width="9.140625" style="479"/>
    <col min="4353" max="4354" width="0" style="479" hidden="1" customWidth="1"/>
    <col min="4355" max="4355" width="124.140625" style="479" customWidth="1"/>
    <col min="4356" max="4363" width="16.85546875" style="479" customWidth="1"/>
    <col min="4364" max="4364" width="3.85546875" style="479" bestFit="1" customWidth="1"/>
    <col min="4365" max="4608" width="9.140625" style="479"/>
    <col min="4609" max="4610" width="0" style="479" hidden="1" customWidth="1"/>
    <col min="4611" max="4611" width="124.140625" style="479" customWidth="1"/>
    <col min="4612" max="4619" width="16.85546875" style="479" customWidth="1"/>
    <col min="4620" max="4620" width="3.85546875" style="479" bestFit="1" customWidth="1"/>
    <col min="4621" max="4864" width="9.140625" style="479"/>
    <col min="4865" max="4866" width="0" style="479" hidden="1" customWidth="1"/>
    <col min="4867" max="4867" width="124.140625" style="479" customWidth="1"/>
    <col min="4868" max="4875" width="16.85546875" style="479" customWidth="1"/>
    <col min="4876" max="4876" width="3.85546875" style="479" bestFit="1" customWidth="1"/>
    <col min="4877" max="5120" width="9.140625" style="479"/>
    <col min="5121" max="5122" width="0" style="479" hidden="1" customWidth="1"/>
    <col min="5123" max="5123" width="124.140625" style="479" customWidth="1"/>
    <col min="5124" max="5131" width="16.85546875" style="479" customWidth="1"/>
    <col min="5132" max="5132" width="3.85546875" style="479" bestFit="1" customWidth="1"/>
    <col min="5133" max="5376" width="9.140625" style="479"/>
    <col min="5377" max="5378" width="0" style="479" hidden="1" customWidth="1"/>
    <col min="5379" max="5379" width="124.140625" style="479" customWidth="1"/>
    <col min="5380" max="5387" width="16.85546875" style="479" customWidth="1"/>
    <col min="5388" max="5388" width="3.85546875" style="479" bestFit="1" customWidth="1"/>
    <col min="5389" max="5632" width="9.140625" style="479"/>
    <col min="5633" max="5634" width="0" style="479" hidden="1" customWidth="1"/>
    <col min="5635" max="5635" width="124.140625" style="479" customWidth="1"/>
    <col min="5636" max="5643" width="16.85546875" style="479" customWidth="1"/>
    <col min="5644" max="5644" width="3.85546875" style="479" bestFit="1" customWidth="1"/>
    <col min="5645" max="5888" width="9.140625" style="479"/>
    <col min="5889" max="5890" width="0" style="479" hidden="1" customWidth="1"/>
    <col min="5891" max="5891" width="124.140625" style="479" customWidth="1"/>
    <col min="5892" max="5899" width="16.85546875" style="479" customWidth="1"/>
    <col min="5900" max="5900" width="3.85546875" style="479" bestFit="1" customWidth="1"/>
    <col min="5901" max="6144" width="9.140625" style="479"/>
    <col min="6145" max="6146" width="0" style="479" hidden="1" customWidth="1"/>
    <col min="6147" max="6147" width="124.140625" style="479" customWidth="1"/>
    <col min="6148" max="6155" width="16.85546875" style="479" customWidth="1"/>
    <col min="6156" max="6156" width="3.85546875" style="479" bestFit="1" customWidth="1"/>
    <col min="6157" max="6400" width="9.140625" style="479"/>
    <col min="6401" max="6402" width="0" style="479" hidden="1" customWidth="1"/>
    <col min="6403" max="6403" width="124.140625" style="479" customWidth="1"/>
    <col min="6404" max="6411" width="16.85546875" style="479" customWidth="1"/>
    <col min="6412" max="6412" width="3.85546875" style="479" bestFit="1" customWidth="1"/>
    <col min="6413" max="6656" width="9.140625" style="479"/>
    <col min="6657" max="6658" width="0" style="479" hidden="1" customWidth="1"/>
    <col min="6659" max="6659" width="124.140625" style="479" customWidth="1"/>
    <col min="6660" max="6667" width="16.85546875" style="479" customWidth="1"/>
    <col min="6668" max="6668" width="3.85546875" style="479" bestFit="1" customWidth="1"/>
    <col min="6669" max="6912" width="9.140625" style="479"/>
    <col min="6913" max="6914" width="0" style="479" hidden="1" customWidth="1"/>
    <col min="6915" max="6915" width="124.140625" style="479" customWidth="1"/>
    <col min="6916" max="6923" width="16.85546875" style="479" customWidth="1"/>
    <col min="6924" max="6924" width="3.85546875" style="479" bestFit="1" customWidth="1"/>
    <col min="6925" max="7168" width="9.140625" style="479"/>
    <col min="7169" max="7170" width="0" style="479" hidden="1" customWidth="1"/>
    <col min="7171" max="7171" width="124.140625" style="479" customWidth="1"/>
    <col min="7172" max="7179" width="16.85546875" style="479" customWidth="1"/>
    <col min="7180" max="7180" width="3.85546875" style="479" bestFit="1" customWidth="1"/>
    <col min="7181" max="7424" width="9.140625" style="479"/>
    <col min="7425" max="7426" width="0" style="479" hidden="1" customWidth="1"/>
    <col min="7427" max="7427" width="124.140625" style="479" customWidth="1"/>
    <col min="7428" max="7435" width="16.85546875" style="479" customWidth="1"/>
    <col min="7436" max="7436" width="3.85546875" style="479" bestFit="1" customWidth="1"/>
    <col min="7437" max="7680" width="9.140625" style="479"/>
    <col min="7681" max="7682" width="0" style="479" hidden="1" customWidth="1"/>
    <col min="7683" max="7683" width="124.140625" style="479" customWidth="1"/>
    <col min="7684" max="7691" width="16.85546875" style="479" customWidth="1"/>
    <col min="7692" max="7692" width="3.85546875" style="479" bestFit="1" customWidth="1"/>
    <col min="7693" max="7936" width="9.140625" style="479"/>
    <col min="7937" max="7938" width="0" style="479" hidden="1" customWidth="1"/>
    <col min="7939" max="7939" width="124.140625" style="479" customWidth="1"/>
    <col min="7940" max="7947" width="16.85546875" style="479" customWidth="1"/>
    <col min="7948" max="7948" width="3.85546875" style="479" bestFit="1" customWidth="1"/>
    <col min="7949" max="8192" width="9.140625" style="479"/>
    <col min="8193" max="8194" width="0" style="479" hidden="1" customWidth="1"/>
    <col min="8195" max="8195" width="124.140625" style="479" customWidth="1"/>
    <col min="8196" max="8203" width="16.85546875" style="479" customWidth="1"/>
    <col min="8204" max="8204" width="3.85546875" style="479" bestFit="1" customWidth="1"/>
    <col min="8205" max="8448" width="9.140625" style="479"/>
    <col min="8449" max="8450" width="0" style="479" hidden="1" customWidth="1"/>
    <col min="8451" max="8451" width="124.140625" style="479" customWidth="1"/>
    <col min="8452" max="8459" width="16.85546875" style="479" customWidth="1"/>
    <col min="8460" max="8460" width="3.85546875" style="479" bestFit="1" customWidth="1"/>
    <col min="8461" max="8704" width="9.140625" style="479"/>
    <col min="8705" max="8706" width="0" style="479" hidden="1" customWidth="1"/>
    <col min="8707" max="8707" width="124.140625" style="479" customWidth="1"/>
    <col min="8708" max="8715" width="16.85546875" style="479" customWidth="1"/>
    <col min="8716" max="8716" width="3.85546875" style="479" bestFit="1" customWidth="1"/>
    <col min="8717" max="8960" width="9.140625" style="479"/>
    <col min="8961" max="8962" width="0" style="479" hidden="1" customWidth="1"/>
    <col min="8963" max="8963" width="124.140625" style="479" customWidth="1"/>
    <col min="8964" max="8971" width="16.85546875" style="479" customWidth="1"/>
    <col min="8972" max="8972" width="3.85546875" style="479" bestFit="1" customWidth="1"/>
    <col min="8973" max="9216" width="9.140625" style="479"/>
    <col min="9217" max="9218" width="0" style="479" hidden="1" customWidth="1"/>
    <col min="9219" max="9219" width="124.140625" style="479" customWidth="1"/>
    <col min="9220" max="9227" width="16.85546875" style="479" customWidth="1"/>
    <col min="9228" max="9228" width="3.85546875" style="479" bestFit="1" customWidth="1"/>
    <col min="9229" max="9472" width="9.140625" style="479"/>
    <col min="9473" max="9474" width="0" style="479" hidden="1" customWidth="1"/>
    <col min="9475" max="9475" width="124.140625" style="479" customWidth="1"/>
    <col min="9476" max="9483" width="16.85546875" style="479" customWidth="1"/>
    <col min="9484" max="9484" width="3.85546875" style="479" bestFit="1" customWidth="1"/>
    <col min="9485" max="9728" width="9.140625" style="479"/>
    <col min="9729" max="9730" width="0" style="479" hidden="1" customWidth="1"/>
    <col min="9731" max="9731" width="124.140625" style="479" customWidth="1"/>
    <col min="9732" max="9739" width="16.85546875" style="479" customWidth="1"/>
    <col min="9740" max="9740" width="3.85546875" style="479" bestFit="1" customWidth="1"/>
    <col min="9741" max="9984" width="9.140625" style="479"/>
    <col min="9985" max="9986" width="0" style="479" hidden="1" customWidth="1"/>
    <col min="9987" max="9987" width="124.140625" style="479" customWidth="1"/>
    <col min="9988" max="9995" width="16.85546875" style="479" customWidth="1"/>
    <col min="9996" max="9996" width="3.85546875" style="479" bestFit="1" customWidth="1"/>
    <col min="9997" max="10240" width="9.140625" style="479"/>
    <col min="10241" max="10242" width="0" style="479" hidden="1" customWidth="1"/>
    <col min="10243" max="10243" width="124.140625" style="479" customWidth="1"/>
    <col min="10244" max="10251" width="16.85546875" style="479" customWidth="1"/>
    <col min="10252" max="10252" width="3.85546875" style="479" bestFit="1" customWidth="1"/>
    <col min="10253" max="10496" width="9.140625" style="479"/>
    <col min="10497" max="10498" width="0" style="479" hidden="1" customWidth="1"/>
    <col min="10499" max="10499" width="124.140625" style="479" customWidth="1"/>
    <col min="10500" max="10507" width="16.85546875" style="479" customWidth="1"/>
    <col min="10508" max="10508" width="3.85546875" style="479" bestFit="1" customWidth="1"/>
    <col min="10509" max="10752" width="9.140625" style="479"/>
    <col min="10753" max="10754" width="0" style="479" hidden="1" customWidth="1"/>
    <col min="10755" max="10755" width="124.140625" style="479" customWidth="1"/>
    <col min="10756" max="10763" width="16.85546875" style="479" customWidth="1"/>
    <col min="10764" max="10764" width="3.85546875" style="479" bestFit="1" customWidth="1"/>
    <col min="10765" max="11008" width="9.140625" style="479"/>
    <col min="11009" max="11010" width="0" style="479" hidden="1" customWidth="1"/>
    <col min="11011" max="11011" width="124.140625" style="479" customWidth="1"/>
    <col min="11012" max="11019" width="16.85546875" style="479" customWidth="1"/>
    <col min="11020" max="11020" width="3.85546875" style="479" bestFit="1" customWidth="1"/>
    <col min="11021" max="11264" width="9.140625" style="479"/>
    <col min="11265" max="11266" width="0" style="479" hidden="1" customWidth="1"/>
    <col min="11267" max="11267" width="124.140625" style="479" customWidth="1"/>
    <col min="11268" max="11275" width="16.85546875" style="479" customWidth="1"/>
    <col min="11276" max="11276" width="3.85546875" style="479" bestFit="1" customWidth="1"/>
    <col min="11277" max="11520" width="9.140625" style="479"/>
    <col min="11521" max="11522" width="0" style="479" hidden="1" customWidth="1"/>
    <col min="11523" max="11523" width="124.140625" style="479" customWidth="1"/>
    <col min="11524" max="11531" width="16.85546875" style="479" customWidth="1"/>
    <col min="11532" max="11532" width="3.85546875" style="479" bestFit="1" customWidth="1"/>
    <col min="11533" max="11776" width="9.140625" style="479"/>
    <col min="11777" max="11778" width="0" style="479" hidden="1" customWidth="1"/>
    <col min="11779" max="11779" width="124.140625" style="479" customWidth="1"/>
    <col min="11780" max="11787" width="16.85546875" style="479" customWidth="1"/>
    <col min="11788" max="11788" width="3.85546875" style="479" bestFit="1" customWidth="1"/>
    <col min="11789" max="12032" width="9.140625" style="479"/>
    <col min="12033" max="12034" width="0" style="479" hidden="1" customWidth="1"/>
    <col min="12035" max="12035" width="124.140625" style="479" customWidth="1"/>
    <col min="12036" max="12043" width="16.85546875" style="479" customWidth="1"/>
    <col min="12044" max="12044" width="3.85546875" style="479" bestFit="1" customWidth="1"/>
    <col min="12045" max="12288" width="9.140625" style="479"/>
    <col min="12289" max="12290" width="0" style="479" hidden="1" customWidth="1"/>
    <col min="12291" max="12291" width="124.140625" style="479" customWidth="1"/>
    <col min="12292" max="12299" width="16.85546875" style="479" customWidth="1"/>
    <col min="12300" max="12300" width="3.85546875" style="479" bestFit="1" customWidth="1"/>
    <col min="12301" max="12544" width="9.140625" style="479"/>
    <col min="12545" max="12546" width="0" style="479" hidden="1" customWidth="1"/>
    <col min="12547" max="12547" width="124.140625" style="479" customWidth="1"/>
    <col min="12548" max="12555" width="16.85546875" style="479" customWidth="1"/>
    <col min="12556" max="12556" width="3.85546875" style="479" bestFit="1" customWidth="1"/>
    <col min="12557" max="12800" width="9.140625" style="479"/>
    <col min="12801" max="12802" width="0" style="479" hidden="1" customWidth="1"/>
    <col min="12803" max="12803" width="124.140625" style="479" customWidth="1"/>
    <col min="12804" max="12811" width="16.85546875" style="479" customWidth="1"/>
    <col min="12812" max="12812" width="3.85546875" style="479" bestFit="1" customWidth="1"/>
    <col min="12813" max="13056" width="9.140625" style="479"/>
    <col min="13057" max="13058" width="0" style="479" hidden="1" customWidth="1"/>
    <col min="13059" max="13059" width="124.140625" style="479" customWidth="1"/>
    <col min="13060" max="13067" width="16.85546875" style="479" customWidth="1"/>
    <col min="13068" max="13068" width="3.85546875" style="479" bestFit="1" customWidth="1"/>
    <col min="13069" max="13312" width="9.140625" style="479"/>
    <col min="13313" max="13314" width="0" style="479" hidden="1" customWidth="1"/>
    <col min="13315" max="13315" width="124.140625" style="479" customWidth="1"/>
    <col min="13316" max="13323" width="16.85546875" style="479" customWidth="1"/>
    <col min="13324" max="13324" width="3.85546875" style="479" bestFit="1" customWidth="1"/>
    <col min="13325" max="13568" width="9.140625" style="479"/>
    <col min="13569" max="13570" width="0" style="479" hidden="1" customWidth="1"/>
    <col min="13571" max="13571" width="124.140625" style="479" customWidth="1"/>
    <col min="13572" max="13579" width="16.85546875" style="479" customWidth="1"/>
    <col min="13580" max="13580" width="3.85546875" style="479" bestFit="1" customWidth="1"/>
    <col min="13581" max="13824" width="9.140625" style="479"/>
    <col min="13825" max="13826" width="0" style="479" hidden="1" customWidth="1"/>
    <col min="13827" max="13827" width="124.140625" style="479" customWidth="1"/>
    <col min="13828" max="13835" width="16.85546875" style="479" customWidth="1"/>
    <col min="13836" max="13836" width="3.85546875" style="479" bestFit="1" customWidth="1"/>
    <col min="13837" max="14080" width="9.140625" style="479"/>
    <col min="14081" max="14082" width="0" style="479" hidden="1" customWidth="1"/>
    <col min="14083" max="14083" width="124.140625" style="479" customWidth="1"/>
    <col min="14084" max="14091" width="16.85546875" style="479" customWidth="1"/>
    <col min="14092" max="14092" width="3.85546875" style="479" bestFit="1" customWidth="1"/>
    <col min="14093" max="14336" width="9.140625" style="479"/>
    <col min="14337" max="14338" width="0" style="479" hidden="1" customWidth="1"/>
    <col min="14339" max="14339" width="124.140625" style="479" customWidth="1"/>
    <col min="14340" max="14347" width="16.85546875" style="479" customWidth="1"/>
    <col min="14348" max="14348" width="3.85546875" style="479" bestFit="1" customWidth="1"/>
    <col min="14349" max="14592" width="9.140625" style="479"/>
    <col min="14593" max="14594" width="0" style="479" hidden="1" customWidth="1"/>
    <col min="14595" max="14595" width="124.140625" style="479" customWidth="1"/>
    <col min="14596" max="14603" width="16.85546875" style="479" customWidth="1"/>
    <col min="14604" max="14604" width="3.85546875" style="479" bestFit="1" customWidth="1"/>
    <col min="14605" max="14848" width="9.140625" style="479"/>
    <col min="14849" max="14850" width="0" style="479" hidden="1" customWidth="1"/>
    <col min="14851" max="14851" width="124.140625" style="479" customWidth="1"/>
    <col min="14852" max="14859" width="16.85546875" style="479" customWidth="1"/>
    <col min="14860" max="14860" width="3.85546875" style="479" bestFit="1" customWidth="1"/>
    <col min="14861" max="15104" width="9.140625" style="479"/>
    <col min="15105" max="15106" width="0" style="479" hidden="1" customWidth="1"/>
    <col min="15107" max="15107" width="124.140625" style="479" customWidth="1"/>
    <col min="15108" max="15115" width="16.85546875" style="479" customWidth="1"/>
    <col min="15116" max="15116" width="3.85546875" style="479" bestFit="1" customWidth="1"/>
    <col min="15117" max="15360" width="9.140625" style="479"/>
    <col min="15361" max="15362" width="0" style="479" hidden="1" customWidth="1"/>
    <col min="15363" max="15363" width="124.140625" style="479" customWidth="1"/>
    <col min="15364" max="15371" width="16.85546875" style="479" customWidth="1"/>
    <col min="15372" max="15372" width="3.85546875" style="479" bestFit="1" customWidth="1"/>
    <col min="15373" max="15616" width="9.140625" style="479"/>
    <col min="15617" max="15618" width="0" style="479" hidden="1" customWidth="1"/>
    <col min="15619" max="15619" width="124.140625" style="479" customWidth="1"/>
    <col min="15620" max="15627" width="16.85546875" style="479" customWidth="1"/>
    <col min="15628" max="15628" width="3.85546875" style="479" bestFit="1" customWidth="1"/>
    <col min="15629" max="15872" width="9.140625" style="479"/>
    <col min="15873" max="15874" width="0" style="479" hidden="1" customWidth="1"/>
    <col min="15875" max="15875" width="124.140625" style="479" customWidth="1"/>
    <col min="15876" max="15883" width="16.85546875" style="479" customWidth="1"/>
    <col min="15884" max="15884" width="3.85546875" style="479" bestFit="1" customWidth="1"/>
    <col min="15885" max="16128" width="9.140625" style="479"/>
    <col min="16129" max="16130" width="0" style="479" hidden="1" customWidth="1"/>
    <col min="16131" max="16131" width="124.140625" style="479" customWidth="1"/>
    <col min="16132" max="16139" width="16.85546875" style="479" customWidth="1"/>
    <col min="16140" max="16140" width="3.85546875" style="479" bestFit="1" customWidth="1"/>
    <col min="16141" max="16384" width="9.140625" style="479"/>
  </cols>
  <sheetData>
    <row r="1" spans="1:12" ht="60" customHeight="1">
      <c r="A1" s="846"/>
      <c r="B1" s="846"/>
      <c r="C1" s="844"/>
      <c r="D1" s="844"/>
      <c r="E1" s="844"/>
      <c r="F1" s="844"/>
      <c r="G1" s="844"/>
      <c r="H1" s="844"/>
      <c r="I1" s="844"/>
      <c r="J1" s="844"/>
      <c r="K1" s="844"/>
    </row>
    <row r="2" spans="1:12" ht="33" customHeight="1">
      <c r="A2" s="1068" t="s">
        <v>1211</v>
      </c>
      <c r="B2" s="1068"/>
      <c r="C2" s="1068"/>
      <c r="D2" s="1068"/>
      <c r="E2" s="1068"/>
      <c r="F2" s="1068"/>
      <c r="G2" s="1068"/>
      <c r="H2" s="1068"/>
      <c r="I2" s="1068"/>
      <c r="J2" s="1068"/>
      <c r="K2" s="1068"/>
    </row>
    <row r="3" spans="1:12" ht="33" customHeight="1">
      <c r="A3" s="846"/>
      <c r="B3" s="846"/>
      <c r="C3" s="1068" t="s">
        <v>496</v>
      </c>
      <c r="D3" s="1068"/>
      <c r="E3" s="1068"/>
      <c r="F3" s="1068"/>
      <c r="G3" s="1068"/>
      <c r="H3" s="1068"/>
      <c r="I3" s="1068"/>
      <c r="J3" s="1068"/>
      <c r="K3" s="1068"/>
    </row>
    <row r="4" spans="1:12" s="107" customFormat="1" ht="69.75" customHeight="1" thickBot="1">
      <c r="A4" s="1067"/>
      <c r="B4" s="1067"/>
      <c r="C4" s="1067"/>
      <c r="D4" s="1067"/>
      <c r="E4" s="1067"/>
      <c r="F4" s="1067"/>
      <c r="G4" s="1067"/>
      <c r="H4" s="1067"/>
      <c r="I4" s="1067"/>
      <c r="J4" s="1067"/>
      <c r="K4" s="1067"/>
    </row>
    <row r="5" spans="1:12" s="107" customFormat="1" ht="22.5" customHeight="1" thickTop="1" thickBot="1">
      <c r="A5" s="841"/>
      <c r="B5" s="842"/>
      <c r="C5" s="426"/>
      <c r="D5" s="1113" t="s">
        <v>1382</v>
      </c>
      <c r="E5" s="1113"/>
      <c r="F5" s="1113"/>
      <c r="G5" s="1114" t="s">
        <v>1444</v>
      </c>
      <c r="H5" s="1114"/>
      <c r="I5" s="1114"/>
      <c r="J5" s="1114"/>
      <c r="K5" s="1114"/>
    </row>
    <row r="6" spans="1:12" s="322" customFormat="1" ht="8.25" customHeight="1" thickTop="1" thickBot="1">
      <c r="A6" s="100"/>
      <c r="B6" s="100"/>
    </row>
    <row r="7" spans="1:12" ht="29.25" customHeight="1" thickTop="1" thickBot="1">
      <c r="B7" s="725"/>
      <c r="C7" s="101"/>
      <c r="D7" s="843" t="s">
        <v>424</v>
      </c>
      <c r="E7" s="843" t="s">
        <v>425</v>
      </c>
      <c r="F7" s="843" t="s">
        <v>1147</v>
      </c>
      <c r="G7" s="843" t="s">
        <v>1237</v>
      </c>
      <c r="H7" s="843" t="s">
        <v>1291</v>
      </c>
      <c r="I7" s="843" t="s">
        <v>1531</v>
      </c>
      <c r="J7" s="511" t="s">
        <v>1365</v>
      </c>
      <c r="K7" s="511" t="s">
        <v>1532</v>
      </c>
      <c r="L7" s="756" t="s">
        <v>497</v>
      </c>
    </row>
    <row r="8" spans="1:12" ht="14.25" customHeight="1" thickTop="1" thickBot="1">
      <c r="C8" s="102"/>
      <c r="D8" s="102"/>
      <c r="E8" s="102"/>
      <c r="F8" s="102"/>
      <c r="G8" s="102"/>
      <c r="H8" s="102"/>
      <c r="I8" s="102"/>
      <c r="J8" s="102"/>
      <c r="K8" s="102"/>
    </row>
    <row r="9" spans="1:12" s="103" customFormat="1" ht="24" customHeight="1" thickTop="1" thickBot="1">
      <c r="B9" s="726"/>
      <c r="C9" s="104" t="s">
        <v>356</v>
      </c>
      <c r="D9" s="727"/>
      <c r="E9" s="727"/>
      <c r="F9" s="727"/>
      <c r="G9" s="727"/>
      <c r="H9" s="727"/>
      <c r="I9" s="727"/>
      <c r="J9" s="81"/>
      <c r="K9" s="81"/>
      <c r="L9" s="105"/>
    </row>
    <row r="10" spans="1:12" s="103" customFormat="1" ht="27" customHeight="1" thickTop="1">
      <c r="A10" s="103" t="s">
        <v>498</v>
      </c>
      <c r="B10" s="4" t="s">
        <v>578</v>
      </c>
      <c r="C10" s="9" t="s">
        <v>579</v>
      </c>
      <c r="D10" s="106">
        <v>4.3400000000000001E-2</v>
      </c>
      <c r="E10" s="106">
        <v>4.5600000000000002E-2</v>
      </c>
      <c r="F10" s="106">
        <v>4.9500000000000002E-2</v>
      </c>
      <c r="G10" s="106">
        <v>4.5100000000000001E-2</v>
      </c>
      <c r="H10" s="106">
        <v>3.8800000000000001E-2</v>
      </c>
      <c r="I10" s="106">
        <v>4.2099999999999999E-2</v>
      </c>
      <c r="J10" s="106">
        <v>4.2449969359289137E-2</v>
      </c>
      <c r="K10" s="106">
        <v>4.2900000000000001E-2</v>
      </c>
    </row>
    <row r="11" spans="1:12" s="107" customFormat="1" ht="23.25" customHeight="1">
      <c r="A11" s="107" t="s">
        <v>498</v>
      </c>
      <c r="B11" s="6" t="s">
        <v>580</v>
      </c>
      <c r="C11" s="10" t="s">
        <v>581</v>
      </c>
      <c r="D11" s="108">
        <v>5.4300000000000001E-2</v>
      </c>
      <c r="E11" s="108">
        <v>5.6500000000000002E-2</v>
      </c>
      <c r="F11" s="108">
        <v>5.5800000000000002E-2</v>
      </c>
      <c r="G11" s="108">
        <v>5.2400000000000002E-2</v>
      </c>
      <c r="H11" s="108">
        <v>4.19E-2</v>
      </c>
      <c r="I11" s="108">
        <v>4.3400000000000001E-2</v>
      </c>
      <c r="J11" s="108">
        <v>4.405912019796674E-2</v>
      </c>
      <c r="K11" s="108">
        <v>4.5199999999999997E-2</v>
      </c>
    </row>
    <row r="12" spans="1:12" s="107" customFormat="1" ht="23.25" customHeight="1">
      <c r="A12" s="107" t="s">
        <v>498</v>
      </c>
      <c r="B12" s="6" t="s">
        <v>582</v>
      </c>
      <c r="C12" s="10" t="s">
        <v>583</v>
      </c>
      <c r="D12" s="108">
        <v>5.16E-2</v>
      </c>
      <c r="E12" s="108">
        <v>5.0099999999999999E-2</v>
      </c>
      <c r="F12" s="108">
        <v>5.0999999999999997E-2</v>
      </c>
      <c r="G12" s="108">
        <v>5.0500000000000003E-2</v>
      </c>
      <c r="H12" s="108">
        <v>4.0099999999999997E-2</v>
      </c>
      <c r="I12" s="108">
        <v>3.9399999999999998E-2</v>
      </c>
      <c r="J12" s="108">
        <v>4.1798291968564799E-2</v>
      </c>
      <c r="K12" s="108">
        <v>4.1200000000000001E-2</v>
      </c>
    </row>
    <row r="13" spans="1:12" s="107" customFormat="1" ht="23.25" customHeight="1">
      <c r="A13" s="107" t="s">
        <v>498</v>
      </c>
      <c r="B13" s="6" t="s">
        <v>584</v>
      </c>
      <c r="C13" s="10" t="s">
        <v>585</v>
      </c>
      <c r="D13" s="108">
        <v>1.18E-2</v>
      </c>
      <c r="E13" s="108">
        <v>9.2999999999999992E-3</v>
      </c>
      <c r="F13" s="108">
        <v>9.9000000000000008E-3</v>
      </c>
      <c r="G13" s="108">
        <v>9.4000000000000004E-3</v>
      </c>
      <c r="H13" s="108">
        <v>7.7000000000000002E-3</v>
      </c>
      <c r="I13" s="108">
        <v>5.5999999999999999E-3</v>
      </c>
      <c r="J13" s="108">
        <v>7.0604930263319203E-3</v>
      </c>
      <c r="K13" s="108">
        <v>7.7000000000000002E-3</v>
      </c>
    </row>
    <row r="14" spans="1:12" s="107" customFormat="1" ht="23.25" customHeight="1">
      <c r="A14" s="107" t="s">
        <v>498</v>
      </c>
      <c r="B14" s="6" t="s">
        <v>586</v>
      </c>
      <c r="C14" s="10" t="s">
        <v>587</v>
      </c>
      <c r="D14" s="108">
        <v>1.18E-2</v>
      </c>
      <c r="E14" s="108">
        <v>9.4000000000000004E-3</v>
      </c>
      <c r="F14" s="108">
        <v>1.0200000000000001E-2</v>
      </c>
      <c r="G14" s="108">
        <v>9.7999999999999997E-3</v>
      </c>
      <c r="H14" s="108">
        <v>8.3000000000000001E-3</v>
      </c>
      <c r="I14" s="108">
        <v>6.7000000000000002E-3</v>
      </c>
      <c r="J14" s="108">
        <v>7.6548285041611016E-3</v>
      </c>
      <c r="K14" s="108">
        <v>7.7999999999999996E-3</v>
      </c>
    </row>
    <row r="15" spans="1:12" s="107" customFormat="1" ht="23.25" customHeight="1">
      <c r="A15" s="107" t="s">
        <v>498</v>
      </c>
      <c r="B15" s="6" t="s">
        <v>588</v>
      </c>
      <c r="C15" s="10" t="s">
        <v>589</v>
      </c>
      <c r="D15" s="108">
        <v>1.11E-2</v>
      </c>
      <c r="E15" s="108">
        <v>8.8000000000000005E-3</v>
      </c>
      <c r="F15" s="108">
        <v>9.7999999999999997E-3</v>
      </c>
      <c r="G15" s="108">
        <v>9.4999999999999998E-3</v>
      </c>
      <c r="H15" s="108">
        <v>7.9000000000000008E-3</v>
      </c>
      <c r="I15" s="108">
        <v>6.7000000000000002E-3</v>
      </c>
      <c r="J15" s="108">
        <v>7.5960569240561011E-3</v>
      </c>
      <c r="K15" s="108">
        <v>7.7000000000000002E-3</v>
      </c>
    </row>
    <row r="16" spans="1:12" s="107" customFormat="1" ht="44.25" customHeight="1" thickBot="1">
      <c r="A16" s="107" t="s">
        <v>498</v>
      </c>
      <c r="B16" s="6" t="s">
        <v>590</v>
      </c>
      <c r="C16" s="10" t="s">
        <v>591</v>
      </c>
      <c r="D16" s="108">
        <v>5.6800000000000003E-2</v>
      </c>
      <c r="E16" s="108">
        <v>4.4900000000000002E-2</v>
      </c>
      <c r="F16" s="108">
        <v>4.8899999999999999E-2</v>
      </c>
      <c r="G16" s="108">
        <v>4.5499999999999999E-2</v>
      </c>
      <c r="H16" s="108">
        <v>3.5200000000000002E-2</v>
      </c>
      <c r="I16" s="108">
        <v>2.8299999999999999E-2</v>
      </c>
      <c r="J16" s="108">
        <v>3.2166864770850012E-2</v>
      </c>
      <c r="K16" s="108">
        <v>3.3099999999999997E-2</v>
      </c>
    </row>
    <row r="17" spans="1:12" s="109" customFormat="1" ht="24" customHeight="1" thickTop="1" thickBot="1">
      <c r="B17" s="728"/>
      <c r="C17" s="104" t="s">
        <v>364</v>
      </c>
      <c r="D17" s="727"/>
      <c r="E17" s="727"/>
      <c r="F17" s="727"/>
      <c r="G17" s="727"/>
      <c r="H17" s="727"/>
      <c r="I17" s="727"/>
      <c r="J17" s="81"/>
      <c r="K17" s="81"/>
      <c r="L17" s="110"/>
    </row>
    <row r="18" spans="1:12" s="103" customFormat="1" ht="26.25" customHeight="1" thickTop="1">
      <c r="A18" s="103" t="s">
        <v>498</v>
      </c>
      <c r="B18" s="4" t="s">
        <v>592</v>
      </c>
      <c r="C18" s="9" t="s">
        <v>593</v>
      </c>
      <c r="D18" s="106">
        <v>5.3600000000000002E-2</v>
      </c>
      <c r="E18" s="106">
        <v>5.7799999999999997E-2</v>
      </c>
      <c r="F18" s="106">
        <v>6.3600000000000004E-2</v>
      </c>
      <c r="G18" s="106">
        <v>6.2199999999999998E-2</v>
      </c>
      <c r="H18" s="106">
        <v>5.5E-2</v>
      </c>
      <c r="I18" s="106">
        <v>6.1600000000000002E-2</v>
      </c>
      <c r="J18" s="106">
        <v>6.2358489176242586E-2</v>
      </c>
      <c r="K18" s="106">
        <v>5.96E-2</v>
      </c>
    </row>
    <row r="19" spans="1:12" s="107" customFormat="1" ht="24" customHeight="1">
      <c r="A19" s="107" t="s">
        <v>498</v>
      </c>
      <c r="B19" s="6" t="s">
        <v>594</v>
      </c>
      <c r="C19" s="10" t="s">
        <v>595</v>
      </c>
      <c r="D19" s="108">
        <v>-1.0200000000000001E-2</v>
      </c>
      <c r="E19" s="108">
        <v>-1.2200000000000001E-2</v>
      </c>
      <c r="F19" s="108">
        <v>-1.4200000000000001E-2</v>
      </c>
      <c r="G19" s="108">
        <v>-1.7100000000000001E-2</v>
      </c>
      <c r="H19" s="108">
        <v>-1.6199999999999999E-2</v>
      </c>
      <c r="I19" s="108">
        <v>-1.9599999999999999E-2</v>
      </c>
      <c r="J19" s="108">
        <v>-1.9908519816953445E-2</v>
      </c>
      <c r="K19" s="108">
        <v>-1.67E-2</v>
      </c>
    </row>
    <row r="20" spans="1:12" s="107" customFormat="1" ht="24" customHeight="1">
      <c r="A20" s="107" t="s">
        <v>498</v>
      </c>
      <c r="B20" s="6" t="s">
        <v>596</v>
      </c>
      <c r="C20" s="10" t="s">
        <v>597</v>
      </c>
      <c r="D20" s="108">
        <v>1.35E-2</v>
      </c>
      <c r="E20" s="108">
        <v>1.61E-2</v>
      </c>
      <c r="F20" s="108">
        <v>1.8800000000000001E-2</v>
      </c>
      <c r="G20" s="108">
        <v>2.29E-2</v>
      </c>
      <c r="H20" s="108">
        <v>2.1999999999999999E-2</v>
      </c>
      <c r="I20" s="108">
        <v>2.69E-2</v>
      </c>
      <c r="J20" s="108">
        <v>2.7900000000000001E-2</v>
      </c>
      <c r="K20" s="108">
        <v>2.29E-2</v>
      </c>
    </row>
    <row r="21" spans="1:12" s="107" customFormat="1" ht="24" customHeight="1">
      <c r="A21" s="107" t="s">
        <v>498</v>
      </c>
      <c r="B21" s="6" t="s">
        <v>598</v>
      </c>
      <c r="C21" s="10" t="s">
        <v>599</v>
      </c>
      <c r="D21" s="108">
        <v>1E-4</v>
      </c>
      <c r="E21" s="108">
        <v>2.0000000000000001E-4</v>
      </c>
      <c r="F21" s="108">
        <v>5.0000000000000001E-4</v>
      </c>
      <c r="G21" s="108">
        <v>2.9999999999999997E-4</v>
      </c>
      <c r="H21" s="108">
        <v>2.0000000000000001E-4</v>
      </c>
      <c r="I21" s="108">
        <v>2.9999999999999997E-4</v>
      </c>
      <c r="J21" s="108">
        <v>2.2981875436541409E-4</v>
      </c>
      <c r="K21" s="108">
        <v>2.0000000000000001E-4</v>
      </c>
    </row>
    <row r="22" spans="1:12" s="107" customFormat="1" ht="24" customHeight="1">
      <c r="A22" s="107" t="s">
        <v>498</v>
      </c>
      <c r="B22" s="6" t="s">
        <v>600</v>
      </c>
      <c r="C22" s="10" t="s">
        <v>601</v>
      </c>
      <c r="D22" s="108">
        <v>-2.7000000000000001E-3</v>
      </c>
      <c r="E22" s="108">
        <v>-6.4000000000000003E-3</v>
      </c>
      <c r="F22" s="108">
        <v>-4.7000000000000002E-3</v>
      </c>
      <c r="G22" s="108">
        <v>-1.9E-3</v>
      </c>
      <c r="H22" s="108">
        <v>-1.8E-3</v>
      </c>
      <c r="I22" s="108">
        <v>-4.0000000000000001E-3</v>
      </c>
      <c r="J22" s="108">
        <v>-2.2608282294019422E-3</v>
      </c>
      <c r="K22" s="108">
        <v>-3.8999999999999998E-3</v>
      </c>
    </row>
    <row r="23" spans="1:12" s="107" customFormat="1" ht="24" customHeight="1">
      <c r="A23" s="107" t="s">
        <v>498</v>
      </c>
      <c r="B23" s="6" t="s">
        <v>602</v>
      </c>
      <c r="C23" s="10" t="s">
        <v>603</v>
      </c>
      <c r="D23" s="108">
        <v>1.0999999999999999E-2</v>
      </c>
      <c r="E23" s="108">
        <v>1.0800000000000001E-2</v>
      </c>
      <c r="F23" s="108">
        <v>6.3E-3</v>
      </c>
      <c r="G23" s="108">
        <v>7.3000000000000001E-3</v>
      </c>
      <c r="H23" s="108">
        <v>3.0999999999999999E-3</v>
      </c>
      <c r="I23" s="108">
        <v>1.4E-3</v>
      </c>
      <c r="J23" s="108">
        <v>1.6091508386776032E-3</v>
      </c>
      <c r="K23" s="108">
        <v>2.3E-3</v>
      </c>
    </row>
    <row r="24" spans="1:12" s="107" customFormat="1" ht="24" customHeight="1">
      <c r="A24" s="107" t="s">
        <v>498</v>
      </c>
      <c r="B24" s="6" t="s">
        <v>604</v>
      </c>
      <c r="C24" s="10" t="s">
        <v>605</v>
      </c>
      <c r="D24" s="108">
        <v>-3.9899999999999998E-2</v>
      </c>
      <c r="E24" s="108">
        <v>-4.0800000000000003E-2</v>
      </c>
      <c r="F24" s="108">
        <v>-4.1099999999999998E-2</v>
      </c>
      <c r="G24" s="108">
        <v>-4.1000000000000002E-2</v>
      </c>
      <c r="H24" s="108">
        <v>-3.2500000000000001E-2</v>
      </c>
      <c r="I24" s="108">
        <v>-3.3799999999999997E-2</v>
      </c>
      <c r="J24" s="108">
        <v>-3.4737798942232875E-2</v>
      </c>
      <c r="K24" s="108">
        <v>-3.3500000000000002E-2</v>
      </c>
    </row>
    <row r="25" spans="1:12" s="107" customFormat="1" ht="24" customHeight="1">
      <c r="A25" s="107" t="s">
        <v>498</v>
      </c>
      <c r="B25" s="6" t="s">
        <v>606</v>
      </c>
      <c r="C25" s="10" t="s">
        <v>607</v>
      </c>
      <c r="D25" s="108">
        <v>-1E-4</v>
      </c>
      <c r="E25" s="108">
        <v>-1E-4</v>
      </c>
      <c r="F25" s="108">
        <v>-2.0000000000000001E-4</v>
      </c>
      <c r="G25" s="108">
        <v>1E-4</v>
      </c>
      <c r="H25" s="108">
        <v>4.0000000000000002E-4</v>
      </c>
      <c r="I25" s="108">
        <v>8.0000000000000004E-4</v>
      </c>
      <c r="J25" s="108">
        <v>3.6451672346376823E-4</v>
      </c>
      <c r="K25" s="108">
        <v>-2.0000000000000001E-4</v>
      </c>
    </row>
    <row r="26" spans="1:12" s="107" customFormat="1" ht="43.5" customHeight="1" thickBot="1">
      <c r="A26" s="107" t="s">
        <v>498</v>
      </c>
      <c r="B26" s="6" t="s">
        <v>608</v>
      </c>
      <c r="C26" s="10" t="s">
        <v>609</v>
      </c>
      <c r="D26" s="108">
        <v>0.15379999999999999</v>
      </c>
      <c r="E26" s="108">
        <v>0.13750000000000001</v>
      </c>
      <c r="F26" s="108">
        <v>0.1452</v>
      </c>
      <c r="G26" s="108">
        <v>0.14360000000000001</v>
      </c>
      <c r="H26" s="108">
        <v>9.6799999999999997E-2</v>
      </c>
      <c r="I26" s="108">
        <v>0.10879999999999999</v>
      </c>
      <c r="J26" s="108">
        <v>0.1125</v>
      </c>
      <c r="K26" s="108">
        <v>0.1186</v>
      </c>
    </row>
    <row r="27" spans="1:12" s="109" customFormat="1" ht="24.75" customHeight="1" thickTop="1" thickBot="1">
      <c r="B27" s="729"/>
      <c r="C27" s="104" t="s">
        <v>374</v>
      </c>
      <c r="D27" s="727"/>
      <c r="E27" s="727"/>
      <c r="F27" s="727"/>
      <c r="G27" s="727"/>
      <c r="H27" s="727"/>
      <c r="I27" s="727"/>
      <c r="J27" s="81"/>
      <c r="K27" s="81"/>
      <c r="L27" s="110"/>
    </row>
    <row r="28" spans="1:12" s="103" customFormat="1" ht="27" customHeight="1" thickTop="1">
      <c r="A28" s="103" t="s">
        <v>498</v>
      </c>
      <c r="B28" s="4" t="s">
        <v>610</v>
      </c>
      <c r="C28" s="9" t="s">
        <v>611</v>
      </c>
      <c r="D28" s="106">
        <v>7.2700000000000001E-2</v>
      </c>
      <c r="E28" s="106">
        <v>7.5499999999999998E-2</v>
      </c>
      <c r="F28" s="106">
        <v>7.3800000000000004E-2</v>
      </c>
      <c r="G28" s="106">
        <v>7.5499999999999998E-2</v>
      </c>
      <c r="H28" s="106">
        <v>6.6500000000000004E-2</v>
      </c>
      <c r="I28" s="106">
        <v>7.4200000000000002E-2</v>
      </c>
      <c r="J28" s="106">
        <v>7.4374661399032704E-2</v>
      </c>
      <c r="K28" s="106">
        <v>7.4800000000000005E-2</v>
      </c>
    </row>
    <row r="29" spans="1:12" s="107" customFormat="1" ht="23.25" customHeight="1">
      <c r="A29" s="107" t="s">
        <v>498</v>
      </c>
      <c r="B29" s="6" t="s">
        <v>612</v>
      </c>
      <c r="C29" s="10" t="s">
        <v>613</v>
      </c>
      <c r="D29" s="108">
        <v>0.12620000000000001</v>
      </c>
      <c r="E29" s="108">
        <v>0.15620000000000001</v>
      </c>
      <c r="F29" s="108">
        <v>1.0004</v>
      </c>
      <c r="G29" s="108">
        <v>0.24460000000000001</v>
      </c>
      <c r="H29" s="108">
        <v>0.18540000000000001</v>
      </c>
      <c r="I29" s="108">
        <v>0.23719999999999999</v>
      </c>
      <c r="J29" s="108">
        <v>0.214</v>
      </c>
      <c r="K29" s="108">
        <v>0.21160000000000001</v>
      </c>
    </row>
    <row r="30" spans="1:12" s="107" customFormat="1" ht="23.25" customHeight="1">
      <c r="A30" s="107" t="s">
        <v>498</v>
      </c>
      <c r="B30" s="6" t="s">
        <v>614</v>
      </c>
      <c r="C30" s="10" t="s">
        <v>615</v>
      </c>
      <c r="D30" s="108">
        <v>9.64E-2</v>
      </c>
      <c r="E30" s="108">
        <v>9.5699999999999993E-2</v>
      </c>
      <c r="F30" s="108">
        <v>0.15629999999999999</v>
      </c>
      <c r="G30" s="108">
        <v>0.14369999999999999</v>
      </c>
      <c r="H30" s="108">
        <v>0.1474</v>
      </c>
      <c r="I30" s="108">
        <v>0.16189999999999999</v>
      </c>
      <c r="J30" s="108">
        <v>0.15465189497227588</v>
      </c>
      <c r="K30" s="108">
        <v>9.4899999999999998E-2</v>
      </c>
    </row>
    <row r="31" spans="1:12" s="107" customFormat="1" ht="23.25" customHeight="1">
      <c r="A31" s="107" t="s">
        <v>498</v>
      </c>
      <c r="B31" s="6" t="s">
        <v>616</v>
      </c>
      <c r="C31" s="10" t="s">
        <v>617</v>
      </c>
      <c r="D31" s="108">
        <v>0.10639999999999999</v>
      </c>
      <c r="E31" s="108">
        <v>6.2300000000000001E-2</v>
      </c>
      <c r="F31" s="108">
        <v>5.6399999999999999E-2</v>
      </c>
      <c r="G31" s="108">
        <v>4.0800000000000003E-2</v>
      </c>
      <c r="H31" s="108">
        <v>7.7700000000000005E-2</v>
      </c>
      <c r="I31" s="108">
        <v>0.23760000000000001</v>
      </c>
      <c r="J31" s="108">
        <v>0.58348643900619079</v>
      </c>
      <c r="K31" s="108">
        <v>8.6E-3</v>
      </c>
    </row>
    <row r="32" spans="1:12" s="107" customFormat="1" ht="23.25" customHeight="1">
      <c r="A32" s="107" t="s">
        <v>498</v>
      </c>
      <c r="B32" s="6" t="s">
        <v>618</v>
      </c>
      <c r="C32" s="10" t="s">
        <v>619</v>
      </c>
      <c r="D32" s="108">
        <v>3.8800000000000001E-2</v>
      </c>
      <c r="E32" s="108">
        <v>2.6100000000000002E-2</v>
      </c>
      <c r="F32" s="108">
        <v>6.7000000000000002E-3</v>
      </c>
      <c r="G32" s="108">
        <v>2.2000000000000001E-3</v>
      </c>
      <c r="H32" s="108">
        <v>4.3E-3</v>
      </c>
      <c r="I32" s="108">
        <v>4.1999999999999997E-3</v>
      </c>
      <c r="J32" s="108">
        <v>5.114997295420436E-3</v>
      </c>
      <c r="K32" s="108">
        <v>1.84E-2</v>
      </c>
    </row>
    <row r="33" spans="1:12" s="107" customFormat="1" ht="23.25" customHeight="1">
      <c r="A33" s="107" t="s">
        <v>498</v>
      </c>
      <c r="B33" s="6" t="s">
        <v>620</v>
      </c>
      <c r="C33" s="10" t="s">
        <v>621</v>
      </c>
      <c r="D33" s="108">
        <v>1.43E-2</v>
      </c>
      <c r="E33" s="108">
        <v>6.4999999999999997E-3</v>
      </c>
      <c r="F33" s="108">
        <v>1.9099999999999999E-2</v>
      </c>
      <c r="G33" s="108">
        <v>1.1299999999999999E-2</v>
      </c>
      <c r="H33" s="108">
        <v>2.29E-2</v>
      </c>
      <c r="I33" s="108">
        <v>2.7099999999999999E-2</v>
      </c>
      <c r="J33" s="108">
        <v>2.8143878652614383E-2</v>
      </c>
      <c r="K33" s="108">
        <v>5.1999999999999998E-3</v>
      </c>
    </row>
    <row r="34" spans="1:12" s="107" customFormat="1" ht="23.25" customHeight="1">
      <c r="A34" s="107" t="s">
        <v>498</v>
      </c>
      <c r="B34" s="6" t="s">
        <v>622</v>
      </c>
      <c r="C34" s="10" t="s">
        <v>623</v>
      </c>
      <c r="D34" s="108">
        <v>2.81E-2</v>
      </c>
      <c r="E34" s="108">
        <v>1.7500000000000002E-2</v>
      </c>
      <c r="F34" s="108">
        <v>8.8999999999999999E-3</v>
      </c>
      <c r="G34" s="108">
        <v>4.7000000000000002E-3</v>
      </c>
      <c r="H34" s="108">
        <v>9.7000000000000003E-3</v>
      </c>
      <c r="I34" s="108">
        <v>9.4000000000000004E-3</v>
      </c>
      <c r="J34" s="108">
        <v>1.0029266923773783E-2</v>
      </c>
      <c r="K34" s="108">
        <v>1.2200000000000001E-2</v>
      </c>
    </row>
    <row r="35" spans="1:12" s="107" customFormat="1" ht="23.25" customHeight="1">
      <c r="A35" s="107" t="s">
        <v>498</v>
      </c>
      <c r="B35" s="6" t="s">
        <v>624</v>
      </c>
      <c r="C35" s="10" t="s">
        <v>625</v>
      </c>
      <c r="D35" s="108">
        <v>0</v>
      </c>
      <c r="E35" s="108">
        <v>0</v>
      </c>
      <c r="F35" s="108">
        <v>0</v>
      </c>
      <c r="G35" s="108">
        <v>0</v>
      </c>
      <c r="H35" s="108">
        <v>0</v>
      </c>
      <c r="I35" s="108">
        <v>0</v>
      </c>
      <c r="J35" s="108">
        <v>0</v>
      </c>
      <c r="K35" s="108">
        <v>0</v>
      </c>
    </row>
    <row r="36" spans="1:12" s="107" customFormat="1" ht="23.25" customHeight="1">
      <c r="A36" s="107" t="s">
        <v>498</v>
      </c>
      <c r="B36" s="6" t="s">
        <v>626</v>
      </c>
      <c r="C36" s="10" t="s">
        <v>627</v>
      </c>
      <c r="D36" s="108">
        <v>9.2999999999999992E-3</v>
      </c>
      <c r="E36" s="108">
        <v>1.03E-2</v>
      </c>
      <c r="F36" s="108">
        <v>1.2999999999999999E-2</v>
      </c>
      <c r="G36" s="108">
        <v>1.6400000000000001E-2</v>
      </c>
      <c r="H36" s="108">
        <v>1.6199999999999999E-2</v>
      </c>
      <c r="I36" s="108">
        <v>1.78E-2</v>
      </c>
      <c r="J36" s="108">
        <v>1.7948671679783344E-2</v>
      </c>
      <c r="K36" s="108">
        <v>1.89E-2</v>
      </c>
    </row>
    <row r="37" spans="1:12" s="107" customFormat="1" ht="23.25" customHeight="1">
      <c r="A37" s="107" t="s">
        <v>498</v>
      </c>
      <c r="B37" s="6" t="s">
        <v>628</v>
      </c>
      <c r="C37" s="10" t="s">
        <v>629</v>
      </c>
      <c r="D37" s="108">
        <v>2.29E-2</v>
      </c>
      <c r="E37" s="108">
        <v>2.5100000000000001E-2</v>
      </c>
      <c r="F37" s="108">
        <v>2.5999999999999999E-2</v>
      </c>
      <c r="G37" s="108">
        <v>2.98E-2</v>
      </c>
      <c r="H37" s="108">
        <v>2.3599999999999999E-2</v>
      </c>
      <c r="I37" s="108">
        <v>3.1699999999999999E-2</v>
      </c>
      <c r="J37" s="108">
        <v>3.1726840949952623E-2</v>
      </c>
      <c r="K37" s="108">
        <v>3.2500000000000001E-2</v>
      </c>
    </row>
    <row r="38" spans="1:12" s="107" customFormat="1" ht="23.25" customHeight="1">
      <c r="B38" s="6"/>
      <c r="C38" s="10" t="s">
        <v>630</v>
      </c>
      <c r="D38" s="108">
        <v>0</v>
      </c>
      <c r="E38" s="108">
        <v>0</v>
      </c>
      <c r="F38" s="108">
        <v>0</v>
      </c>
      <c r="G38" s="108">
        <v>0</v>
      </c>
      <c r="H38" s="108">
        <v>0</v>
      </c>
      <c r="I38" s="108">
        <v>0</v>
      </c>
      <c r="J38" s="108">
        <v>0</v>
      </c>
      <c r="K38" s="108">
        <v>0</v>
      </c>
    </row>
    <row r="39" spans="1:12" s="107" customFormat="1" ht="44.25" customHeight="1" thickBot="1">
      <c r="A39" s="107" t="s">
        <v>498</v>
      </c>
      <c r="B39" s="6" t="s">
        <v>631</v>
      </c>
      <c r="C39" s="10" t="s">
        <v>632</v>
      </c>
      <c r="D39" s="108">
        <v>0</v>
      </c>
      <c r="E39" s="108">
        <v>0</v>
      </c>
      <c r="F39" s="108">
        <v>0</v>
      </c>
      <c r="G39" s="108">
        <v>0</v>
      </c>
      <c r="H39" s="108">
        <v>0</v>
      </c>
      <c r="I39" s="108">
        <v>0</v>
      </c>
      <c r="J39" s="108">
        <v>1.2715376884422111E-3</v>
      </c>
      <c r="K39" s="108">
        <v>0</v>
      </c>
    </row>
    <row r="40" spans="1:12" s="109" customFormat="1" ht="24" customHeight="1" thickTop="1" thickBot="1">
      <c r="B40" s="730"/>
      <c r="C40" s="104" t="s">
        <v>387</v>
      </c>
      <c r="D40" s="727"/>
      <c r="E40" s="727"/>
      <c r="F40" s="727"/>
      <c r="G40" s="727"/>
      <c r="H40" s="727"/>
      <c r="I40" s="727"/>
      <c r="J40" s="81"/>
      <c r="K40" s="81"/>
      <c r="L40" s="110"/>
    </row>
    <row r="41" spans="1:12" s="109" customFormat="1" ht="24.75" customHeight="1" thickTop="1" thickBot="1">
      <c r="B41" s="729"/>
      <c r="C41" s="104" t="s">
        <v>388</v>
      </c>
      <c r="D41" s="727"/>
      <c r="E41" s="727"/>
      <c r="F41" s="727"/>
      <c r="G41" s="727"/>
      <c r="H41" s="727"/>
      <c r="I41" s="727"/>
      <c r="J41" s="81"/>
      <c r="K41" s="81"/>
      <c r="L41" s="110"/>
    </row>
    <row r="42" spans="1:12" s="103" customFormat="1" ht="27" customHeight="1" thickTop="1">
      <c r="A42" s="103" t="s">
        <v>498</v>
      </c>
      <c r="B42" s="4" t="s">
        <v>633</v>
      </c>
      <c r="C42" s="9" t="s">
        <v>634</v>
      </c>
      <c r="D42" s="106">
        <v>3.9899999999999998E-2</v>
      </c>
      <c r="E42" s="106">
        <v>4.0800000000000003E-2</v>
      </c>
      <c r="F42" s="106">
        <v>4.1099999999999998E-2</v>
      </c>
      <c r="G42" s="106">
        <v>4.1000000000000002E-2</v>
      </c>
      <c r="H42" s="106">
        <v>3.2500000000000001E-2</v>
      </c>
      <c r="I42" s="106">
        <v>3.3799999999999997E-2</v>
      </c>
      <c r="J42" s="106">
        <v>3.4737798942232875E-2</v>
      </c>
      <c r="K42" s="106">
        <v>3.3500000000000002E-2</v>
      </c>
    </row>
    <row r="43" spans="1:12" s="107" customFormat="1" ht="23.25" customHeight="1">
      <c r="A43" s="107" t="s">
        <v>498</v>
      </c>
      <c r="B43" s="6" t="s">
        <v>635</v>
      </c>
      <c r="C43" s="10" t="s">
        <v>636</v>
      </c>
      <c r="D43" s="108">
        <v>4.3799999999999999E-2</v>
      </c>
      <c r="E43" s="108">
        <v>4.4499999999999998E-2</v>
      </c>
      <c r="F43" s="108">
        <v>4.4499999999999998E-2</v>
      </c>
      <c r="G43" s="108">
        <v>4.4299999999999999E-2</v>
      </c>
      <c r="H43" s="108">
        <v>3.5000000000000003E-2</v>
      </c>
      <c r="I43" s="108">
        <v>3.6299999999999999E-2</v>
      </c>
      <c r="J43" s="108">
        <v>3.730981530277918E-2</v>
      </c>
      <c r="K43" s="108">
        <v>3.61E-2</v>
      </c>
    </row>
    <row r="44" spans="1:12" s="107" customFormat="1" ht="23.25" customHeight="1">
      <c r="A44" s="107" t="s">
        <v>498</v>
      </c>
      <c r="B44" s="6" t="s">
        <v>637</v>
      </c>
      <c r="C44" s="10" t="s">
        <v>638</v>
      </c>
      <c r="D44" s="108">
        <v>5.9900000000000002E-2</v>
      </c>
      <c r="E44" s="108">
        <v>5.8200000000000002E-2</v>
      </c>
      <c r="F44" s="108">
        <v>5.6599999999999998E-2</v>
      </c>
      <c r="G44" s="108">
        <v>5.5500000000000001E-2</v>
      </c>
      <c r="H44" s="108">
        <v>4.4600000000000001E-2</v>
      </c>
      <c r="I44" s="108">
        <v>4.7600000000000003E-2</v>
      </c>
      <c r="J44" s="108">
        <v>4.8849408259950156E-2</v>
      </c>
      <c r="K44" s="108">
        <v>4.7199999999999999E-2</v>
      </c>
    </row>
    <row r="45" spans="1:12" s="107" customFormat="1" ht="44.25" customHeight="1" thickBot="1">
      <c r="A45" s="107" t="s">
        <v>498</v>
      </c>
      <c r="B45" s="6" t="s">
        <v>639</v>
      </c>
      <c r="C45" s="10" t="s">
        <v>640</v>
      </c>
      <c r="D45" s="108">
        <v>5.4600000000000003E-2</v>
      </c>
      <c r="E45" s="108">
        <v>5.62E-2</v>
      </c>
      <c r="F45" s="108">
        <v>5.6899999999999999E-2</v>
      </c>
      <c r="G45" s="108">
        <v>5.7299999999999997E-2</v>
      </c>
      <c r="H45" s="108">
        <v>4.58E-2</v>
      </c>
      <c r="I45" s="108">
        <v>4.8000000000000001E-2</v>
      </c>
      <c r="J45" s="108">
        <v>4.961858244610514E-2</v>
      </c>
      <c r="K45" s="108">
        <v>4.8099999999999997E-2</v>
      </c>
    </row>
    <row r="46" spans="1:12" s="109" customFormat="1" ht="24" customHeight="1" thickTop="1" thickBot="1">
      <c r="B46" s="729"/>
      <c r="C46" s="104" t="s">
        <v>393</v>
      </c>
      <c r="D46" s="727"/>
      <c r="E46" s="727"/>
      <c r="F46" s="727"/>
      <c r="G46" s="727"/>
      <c r="H46" s="727"/>
      <c r="I46" s="727"/>
      <c r="J46" s="81"/>
      <c r="K46" s="81"/>
      <c r="L46" s="110"/>
    </row>
    <row r="47" spans="1:12" s="111" customFormat="1" ht="27" customHeight="1" thickTop="1">
      <c r="A47" s="111" t="s">
        <v>498</v>
      </c>
      <c r="B47" s="4" t="s">
        <v>641</v>
      </c>
      <c r="C47" s="9" t="s">
        <v>642</v>
      </c>
      <c r="D47" s="106">
        <v>0.55649999999999999</v>
      </c>
      <c r="E47" s="106">
        <v>0.56240000000000001</v>
      </c>
      <c r="F47" s="106">
        <v>0.56340000000000001</v>
      </c>
      <c r="G47" s="106">
        <v>0.56759999999999999</v>
      </c>
      <c r="H47" s="106">
        <v>0.56399999999999995</v>
      </c>
      <c r="I47" s="106">
        <v>0.56899999999999995</v>
      </c>
      <c r="J47" s="106">
        <v>0.55630000000000002</v>
      </c>
      <c r="K47" s="106">
        <v>0.54359999999999997</v>
      </c>
    </row>
    <row r="48" spans="1:12" ht="23.25" customHeight="1">
      <c r="A48" s="479" t="s">
        <v>498</v>
      </c>
      <c r="B48" s="1" t="s">
        <v>643</v>
      </c>
      <c r="C48" s="11" t="s">
        <v>644</v>
      </c>
      <c r="D48" s="112">
        <v>5.0200000000000002E-2</v>
      </c>
      <c r="E48" s="112">
        <v>4.2900000000000001E-2</v>
      </c>
      <c r="F48" s="112">
        <v>4.5499999999999999E-2</v>
      </c>
      <c r="G48" s="112">
        <v>4.1799999999999997E-2</v>
      </c>
      <c r="H48" s="112">
        <v>3.5799999999999998E-2</v>
      </c>
      <c r="I48" s="112">
        <v>3.9300000000000002E-2</v>
      </c>
      <c r="J48" s="112">
        <v>3.9800000000000002E-2</v>
      </c>
      <c r="K48" s="112">
        <v>4.1799999999999997E-2</v>
      </c>
    </row>
    <row r="49" spans="1:12" ht="23.25" customHeight="1">
      <c r="A49" s="479" t="s">
        <v>498</v>
      </c>
      <c r="B49" s="1" t="s">
        <v>645</v>
      </c>
      <c r="C49" s="11" t="s">
        <v>646</v>
      </c>
      <c r="D49" s="112">
        <v>0.39329999999999998</v>
      </c>
      <c r="E49" s="112">
        <v>0.3947</v>
      </c>
      <c r="F49" s="112">
        <v>0.3911</v>
      </c>
      <c r="G49" s="112">
        <v>0.3906</v>
      </c>
      <c r="H49" s="112">
        <v>0.4002</v>
      </c>
      <c r="I49" s="112">
        <v>0.39169999999999999</v>
      </c>
      <c r="J49" s="112">
        <v>0.40400000000000003</v>
      </c>
      <c r="K49" s="112">
        <v>0.41460000000000002</v>
      </c>
    </row>
    <row r="50" spans="1:12" ht="23.25" customHeight="1">
      <c r="A50" s="479" t="s">
        <v>498</v>
      </c>
      <c r="B50" s="1" t="s">
        <v>647</v>
      </c>
      <c r="C50" s="11" t="s">
        <v>648</v>
      </c>
      <c r="D50" s="112">
        <v>0.61119999999999997</v>
      </c>
      <c r="E50" s="112">
        <v>0.57099999999999995</v>
      </c>
      <c r="F50" s="112">
        <v>0.58919999999999995</v>
      </c>
      <c r="G50" s="112">
        <v>0.5847</v>
      </c>
      <c r="H50" s="112">
        <v>0.55479999999999996</v>
      </c>
      <c r="I50" s="112">
        <v>0.51559999999999995</v>
      </c>
      <c r="J50" s="112">
        <v>0.52239999999999998</v>
      </c>
      <c r="K50" s="112">
        <v>0.53669999999999995</v>
      </c>
    </row>
    <row r="51" spans="1:12" ht="43.5" customHeight="1" thickBot="1">
      <c r="C51" s="113"/>
      <c r="D51" s="112"/>
      <c r="E51" s="112"/>
      <c r="F51" s="112"/>
      <c r="G51" s="112"/>
      <c r="H51" s="112"/>
      <c r="I51" s="112"/>
      <c r="J51" s="112"/>
      <c r="K51" s="112"/>
    </row>
    <row r="52" spans="1:12" s="103" customFormat="1" ht="24" customHeight="1" thickTop="1" thickBot="1">
      <c r="B52" s="731"/>
      <c r="C52" s="104" t="s">
        <v>398</v>
      </c>
      <c r="D52" s="727"/>
      <c r="E52" s="727"/>
      <c r="F52" s="727"/>
      <c r="G52" s="727"/>
      <c r="H52" s="727"/>
      <c r="I52" s="727"/>
      <c r="J52" s="81"/>
      <c r="K52" s="81"/>
      <c r="L52" s="105"/>
    </row>
    <row r="53" spans="1:12" s="109" customFormat="1" ht="18.75" thickTop="1">
      <c r="A53" s="114"/>
      <c r="B53" s="730"/>
      <c r="C53" s="732"/>
      <c r="D53" s="112"/>
      <c r="E53" s="112"/>
      <c r="F53" s="112"/>
      <c r="G53" s="112"/>
      <c r="H53" s="112"/>
      <c r="I53" s="112"/>
      <c r="J53" s="112"/>
      <c r="K53" s="112"/>
      <c r="L53" s="110"/>
    </row>
    <row r="54" spans="1:12" s="103" customFormat="1" ht="23.25" customHeight="1">
      <c r="A54" s="103" t="s">
        <v>498</v>
      </c>
      <c r="B54" s="4" t="s">
        <v>649</v>
      </c>
      <c r="C54" s="9" t="s">
        <v>650</v>
      </c>
      <c r="D54" s="106">
        <v>5.4699999999999999E-2</v>
      </c>
      <c r="E54" s="106">
        <v>5.6099999999999997E-2</v>
      </c>
      <c r="F54" s="106">
        <v>5.5100000000000003E-2</v>
      </c>
      <c r="G54" s="106">
        <v>5.0900000000000001E-2</v>
      </c>
      <c r="H54" s="106">
        <v>3.9199999999999999E-2</v>
      </c>
      <c r="I54" s="106">
        <v>3.9399999999999998E-2</v>
      </c>
      <c r="J54" s="106">
        <v>3.9701864246976165E-2</v>
      </c>
      <c r="K54" s="106">
        <v>4.4999999999999998E-2</v>
      </c>
    </row>
    <row r="55" spans="1:12" s="103" customFormat="1" ht="24.75" customHeight="1">
      <c r="A55" s="103" t="s">
        <v>498</v>
      </c>
      <c r="B55" s="4" t="s">
        <v>651</v>
      </c>
      <c r="C55" s="9" t="s">
        <v>652</v>
      </c>
      <c r="D55" s="106">
        <v>4.3499999999999997E-2</v>
      </c>
      <c r="E55" s="106">
        <v>4.4999999999999998E-2</v>
      </c>
      <c r="F55" s="106">
        <v>4.8500000000000001E-2</v>
      </c>
      <c r="G55" s="106">
        <v>4.3400000000000001E-2</v>
      </c>
      <c r="H55" s="106">
        <v>3.61E-2</v>
      </c>
      <c r="I55" s="106">
        <v>3.8100000000000002E-2</v>
      </c>
      <c r="J55" s="106">
        <v>3.8172568100144078E-2</v>
      </c>
      <c r="K55" s="106">
        <v>4.2900000000000001E-2</v>
      </c>
    </row>
    <row r="56" spans="1:12" s="103" customFormat="1" ht="24.75" customHeight="1">
      <c r="A56" s="103" t="s">
        <v>498</v>
      </c>
      <c r="B56" s="4" t="s">
        <v>653</v>
      </c>
      <c r="C56" s="9" t="s">
        <v>654</v>
      </c>
      <c r="D56" s="106">
        <v>4.7E-2</v>
      </c>
      <c r="E56" s="106">
        <v>4.8599999999999997E-2</v>
      </c>
      <c r="F56" s="106">
        <v>5.0999999999999997E-2</v>
      </c>
      <c r="G56" s="106">
        <v>4.5999999999999999E-2</v>
      </c>
      <c r="H56" s="106">
        <v>3.8300000000000001E-2</v>
      </c>
      <c r="I56" s="106">
        <v>4.0099999999999997E-2</v>
      </c>
      <c r="J56" s="106">
        <v>4.0069118895021252E-2</v>
      </c>
      <c r="K56" s="106">
        <v>4.5699999999999998E-2</v>
      </c>
    </row>
    <row r="57" spans="1:12" s="103" customFormat="1" ht="24.75" customHeight="1">
      <c r="A57" s="103" t="s">
        <v>498</v>
      </c>
      <c r="B57" s="4" t="s">
        <v>655</v>
      </c>
      <c r="C57" s="9" t="s">
        <v>656</v>
      </c>
      <c r="D57" s="106">
        <v>5.7000000000000002E-2</v>
      </c>
      <c r="E57" s="106">
        <v>6.0600000000000001E-2</v>
      </c>
      <c r="F57" s="106">
        <v>6.5100000000000005E-2</v>
      </c>
      <c r="G57" s="106">
        <v>6.3100000000000003E-2</v>
      </c>
      <c r="H57" s="106">
        <v>5.4399999999999997E-2</v>
      </c>
      <c r="I57" s="106">
        <v>5.96E-2</v>
      </c>
      <c r="J57" s="106">
        <v>5.9907259689441522E-2</v>
      </c>
      <c r="K57" s="106">
        <v>6.2199999999999998E-2</v>
      </c>
    </row>
    <row r="58" spans="1:12" s="103" customFormat="1" ht="24.75" customHeight="1">
      <c r="A58" s="103" t="s">
        <v>498</v>
      </c>
      <c r="B58" s="4" t="s">
        <v>657</v>
      </c>
      <c r="C58" s="9" t="s">
        <v>658</v>
      </c>
      <c r="D58" s="106">
        <v>-0.01</v>
      </c>
      <c r="E58" s="106">
        <v>-1.2E-2</v>
      </c>
      <c r="F58" s="106">
        <v>-1.4E-2</v>
      </c>
      <c r="G58" s="106">
        <v>-1.7100000000000001E-2</v>
      </c>
      <c r="H58" s="106">
        <v>-1.61E-2</v>
      </c>
      <c r="I58" s="106">
        <v>-1.95E-2</v>
      </c>
      <c r="J58" s="106">
        <v>-1.9838140794420273E-2</v>
      </c>
      <c r="K58" s="106">
        <v>-1.6500000000000001E-2</v>
      </c>
    </row>
    <row r="59" spans="1:12" s="103" customFormat="1" ht="24.75" customHeight="1">
      <c r="A59" s="103" t="s">
        <v>498</v>
      </c>
      <c r="B59" s="4" t="s">
        <v>659</v>
      </c>
      <c r="C59" s="9" t="s">
        <v>660</v>
      </c>
      <c r="D59" s="106">
        <v>-3.5000000000000001E-3</v>
      </c>
      <c r="E59" s="106">
        <v>-3.5999999999999999E-3</v>
      </c>
      <c r="F59" s="106">
        <v>-2.5000000000000001E-3</v>
      </c>
      <c r="G59" s="106">
        <v>-2.5999999999999999E-3</v>
      </c>
      <c r="H59" s="106">
        <v>-2.0999999999999999E-3</v>
      </c>
      <c r="I59" s="106">
        <v>-2E-3</v>
      </c>
      <c r="J59" s="106">
        <v>-1.8965507948771748E-3</v>
      </c>
      <c r="K59" s="106">
        <v>-2.7000000000000001E-3</v>
      </c>
    </row>
    <row r="60" spans="1:12" s="103" customFormat="1" ht="24.75" customHeight="1" thickBot="1">
      <c r="A60" s="103" t="s">
        <v>498</v>
      </c>
      <c r="B60" s="4" t="s">
        <v>661</v>
      </c>
      <c r="C60" s="9" t="s">
        <v>662</v>
      </c>
      <c r="D60" s="106">
        <v>1.0800000000000001E-2</v>
      </c>
      <c r="E60" s="106">
        <v>1.0699999999999999E-2</v>
      </c>
      <c r="F60" s="106">
        <v>6.1999999999999998E-3</v>
      </c>
      <c r="G60" s="106">
        <v>7.1999999999999998E-3</v>
      </c>
      <c r="H60" s="106">
        <v>3.0999999999999999E-3</v>
      </c>
      <c r="I60" s="106">
        <v>1.2999999999999999E-3</v>
      </c>
      <c r="J60" s="106">
        <v>1.5292961468320891E-3</v>
      </c>
      <c r="K60" s="106">
        <v>2.0999999999999999E-3</v>
      </c>
    </row>
    <row r="61" spans="1:12" s="109" customFormat="1" ht="44.25" customHeight="1" thickTop="1" thickBot="1">
      <c r="C61" s="104" t="s">
        <v>663</v>
      </c>
      <c r="D61" s="104"/>
      <c r="E61" s="104"/>
      <c r="F61" s="104"/>
      <c r="G61" s="104"/>
      <c r="H61" s="104"/>
      <c r="I61" s="104"/>
      <c r="J61" s="104"/>
      <c r="K61" s="104"/>
      <c r="L61" s="110"/>
    </row>
    <row r="62" spans="1:12" s="103" customFormat="1" ht="24" customHeight="1" thickTop="1">
      <c r="A62" s="103" t="s">
        <v>498</v>
      </c>
      <c r="B62" s="4" t="s">
        <v>649</v>
      </c>
      <c r="C62" s="9" t="s">
        <v>650</v>
      </c>
      <c r="D62" s="106">
        <v>5.4699999999999999E-2</v>
      </c>
      <c r="E62" s="106">
        <v>5.6099999999999997E-2</v>
      </c>
      <c r="F62" s="106">
        <v>5.5100000000000003E-2</v>
      </c>
      <c r="G62" s="106">
        <v>5.0900000000000001E-2</v>
      </c>
      <c r="H62" s="106">
        <v>3.9199999999999999E-2</v>
      </c>
      <c r="I62" s="106">
        <v>3.9399999999999998E-2</v>
      </c>
      <c r="J62" s="106">
        <v>3.9701864246976165E-2</v>
      </c>
      <c r="K62" s="106">
        <v>4.4999999999999998E-2</v>
      </c>
      <c r="L62" s="105"/>
    </row>
    <row r="63" spans="1:12" s="103" customFormat="1" ht="27" customHeight="1">
      <c r="A63" s="103" t="s">
        <v>498</v>
      </c>
      <c r="B63" s="4" t="s">
        <v>664</v>
      </c>
      <c r="C63" s="9" t="s">
        <v>665</v>
      </c>
      <c r="D63" s="106">
        <v>-2.7000000000000001E-3</v>
      </c>
      <c r="E63" s="106">
        <v>-6.3E-3</v>
      </c>
      <c r="F63" s="106">
        <v>-4.7000000000000002E-3</v>
      </c>
      <c r="G63" s="106">
        <v>-1.9E-3</v>
      </c>
      <c r="H63" s="106">
        <v>-1.6999999999999999E-3</v>
      </c>
      <c r="I63" s="106">
        <v>-3.8999999999999998E-3</v>
      </c>
      <c r="J63" s="106">
        <v>-2.1265292625297556E-3</v>
      </c>
      <c r="K63" s="106">
        <v>-3.7000000000000002E-3</v>
      </c>
    </row>
    <row r="64" spans="1:12" s="107" customFormat="1" ht="23.25" customHeight="1">
      <c r="A64" s="107" t="s">
        <v>498</v>
      </c>
      <c r="B64" s="6" t="s">
        <v>666</v>
      </c>
      <c r="C64" s="10" t="s">
        <v>667</v>
      </c>
      <c r="D64" s="108">
        <v>-3.9899999999999998E-2</v>
      </c>
      <c r="E64" s="108">
        <v>-4.0899999999999999E-2</v>
      </c>
      <c r="F64" s="108">
        <v>-4.1300000000000003E-2</v>
      </c>
      <c r="G64" s="108">
        <v>-4.1200000000000001E-2</v>
      </c>
      <c r="H64" s="108">
        <v>-3.2500000000000001E-2</v>
      </c>
      <c r="I64" s="108">
        <v>-3.3799999999999997E-2</v>
      </c>
      <c r="J64" s="108">
        <v>-3.479014545249981E-2</v>
      </c>
      <c r="K64" s="108">
        <v>-3.3599999999999998E-2</v>
      </c>
    </row>
    <row r="65" spans="1:12" s="107" customFormat="1" ht="23.25" customHeight="1">
      <c r="A65" s="107" t="s">
        <v>498</v>
      </c>
      <c r="B65" s="6" t="s">
        <v>668</v>
      </c>
      <c r="C65" s="10" t="s">
        <v>669</v>
      </c>
      <c r="D65" s="108">
        <v>0</v>
      </c>
      <c r="E65" s="108">
        <v>0</v>
      </c>
      <c r="F65" s="108">
        <v>0</v>
      </c>
      <c r="G65" s="108">
        <v>1E-4</v>
      </c>
      <c r="H65" s="108">
        <v>0</v>
      </c>
      <c r="I65" s="108">
        <v>2.9999999999999997E-4</v>
      </c>
      <c r="J65" s="108">
        <v>2.1339216936806376E-4</v>
      </c>
      <c r="K65" s="108">
        <v>0</v>
      </c>
    </row>
    <row r="66" spans="1:12" s="107" customFormat="1" ht="23.25" customHeight="1">
      <c r="A66" s="107" t="s">
        <v>498</v>
      </c>
      <c r="B66" s="6" t="s">
        <v>670</v>
      </c>
      <c r="C66" s="10" t="s">
        <v>671</v>
      </c>
      <c r="D66" s="108">
        <v>-1E-4</v>
      </c>
      <c r="E66" s="108">
        <v>-1E-4</v>
      </c>
      <c r="F66" s="108">
        <v>-2.0000000000000001E-4</v>
      </c>
      <c r="G66" s="108">
        <v>1E-4</v>
      </c>
      <c r="H66" s="108">
        <v>4.0000000000000002E-4</v>
      </c>
      <c r="I66" s="108">
        <v>5.0000000000000001E-4</v>
      </c>
      <c r="J66" s="108">
        <v>1.5167384561641929E-4</v>
      </c>
      <c r="K66" s="108">
        <v>-2.0000000000000001E-4</v>
      </c>
    </row>
    <row r="67" spans="1:12" s="107" customFormat="1" ht="44.25" customHeight="1" thickBot="1">
      <c r="B67" s="6"/>
      <c r="C67" s="10" t="s">
        <v>672</v>
      </c>
      <c r="D67" s="108">
        <v>1E-4</v>
      </c>
      <c r="E67" s="108">
        <v>2.0000000000000001E-4</v>
      </c>
      <c r="F67" s="108">
        <v>5.0000000000000001E-4</v>
      </c>
      <c r="G67" s="108">
        <v>2.9999999999999997E-4</v>
      </c>
      <c r="H67" s="108">
        <v>2.0000000000000001E-4</v>
      </c>
      <c r="I67" s="108">
        <v>2.9999999999999997E-4</v>
      </c>
      <c r="J67" s="108">
        <v>2.3016506904715108E-4</v>
      </c>
      <c r="K67" s="108">
        <v>2.0000000000000001E-4</v>
      </c>
    </row>
    <row r="68" spans="1:12" s="103" customFormat="1" ht="24.75" customHeight="1" thickTop="1" thickBot="1">
      <c r="A68" s="103" t="s">
        <v>498</v>
      </c>
      <c r="B68" s="4" t="s">
        <v>673</v>
      </c>
      <c r="C68" s="104" t="s">
        <v>674</v>
      </c>
      <c r="D68" s="733">
        <v>1.17E-2</v>
      </c>
      <c r="E68" s="733">
        <v>8.6E-3</v>
      </c>
      <c r="F68" s="733">
        <v>8.9999999999999993E-3</v>
      </c>
      <c r="G68" s="733">
        <v>8.0000000000000002E-3</v>
      </c>
      <c r="H68" s="733">
        <v>5.5999999999999999E-3</v>
      </c>
      <c r="I68" s="733">
        <v>2.8E-3</v>
      </c>
      <c r="J68" s="512">
        <v>3.3937407985778385E-3</v>
      </c>
      <c r="K68" s="512">
        <v>7.7999999999999996E-3</v>
      </c>
      <c r="L68" s="105"/>
    </row>
    <row r="69" spans="1:12" ht="4.5" hidden="1" customHeight="1" thickTop="1" thickBot="1">
      <c r="A69" s="479" t="s">
        <v>497</v>
      </c>
      <c r="B69" s="12" t="s">
        <v>497</v>
      </c>
      <c r="C69" s="115"/>
      <c r="D69" s="115"/>
      <c r="E69" s="115"/>
      <c r="F69" s="115"/>
      <c r="G69" s="115"/>
      <c r="H69" s="115"/>
      <c r="I69" s="115"/>
      <c r="J69" s="115"/>
      <c r="K69" s="115"/>
    </row>
    <row r="70" spans="1:12" ht="14.25" thickTop="1" thickBot="1">
      <c r="A70" s="734"/>
      <c r="B70" s="734"/>
      <c r="C70" s="323"/>
      <c r="D70" s="323"/>
      <c r="E70" s="323"/>
      <c r="F70" s="323"/>
      <c r="G70" s="323"/>
      <c r="H70" s="323"/>
      <c r="I70" s="323"/>
      <c r="J70" s="323"/>
      <c r="K70" s="323"/>
      <c r="L70" s="324"/>
    </row>
    <row r="71" spans="1:12" ht="23.25" customHeight="1">
      <c r="C71" s="69" t="s">
        <v>413</v>
      </c>
    </row>
    <row r="72" spans="1:12" ht="15">
      <c r="C72" s="69" t="s">
        <v>675</v>
      </c>
    </row>
    <row r="73" spans="1:12" ht="15">
      <c r="C73" s="69" t="s">
        <v>676</v>
      </c>
    </row>
    <row r="74" spans="1:12" ht="15">
      <c r="C74" s="69" t="s">
        <v>416</v>
      </c>
    </row>
    <row r="75" spans="1:12" ht="15">
      <c r="C75" s="69" t="s">
        <v>417</v>
      </c>
    </row>
    <row r="76" spans="1:12" ht="15">
      <c r="C76" s="69" t="s">
        <v>418</v>
      </c>
    </row>
    <row r="77" spans="1:12" ht="15">
      <c r="C77" s="69" t="s">
        <v>677</v>
      </c>
    </row>
    <row r="78" spans="1:12" ht="15">
      <c r="C78" s="69" t="s">
        <v>420</v>
      </c>
    </row>
    <row r="79" spans="1:12" ht="15">
      <c r="C79" s="69" t="s">
        <v>421</v>
      </c>
    </row>
    <row r="80" spans="1:12" ht="15">
      <c r="C80" s="69" t="s">
        <v>422</v>
      </c>
    </row>
  </sheetData>
  <mergeCells count="5">
    <mergeCell ref="C3:K3"/>
    <mergeCell ref="A2:K2"/>
    <mergeCell ref="A4:K4"/>
    <mergeCell ref="D5:F5"/>
    <mergeCell ref="G5:K5"/>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14" zoomScale="55" zoomScaleNormal="55" workbookViewId="0">
      <selection activeCell="O34" sqref="O34"/>
    </sheetView>
  </sheetViews>
  <sheetFormatPr baseColWidth="10" defaultColWidth="9.140625" defaultRowHeight="15"/>
  <cols>
    <col min="1" max="1" width="95.140625" style="441" customWidth="1"/>
    <col min="2" max="7" width="24.42578125" style="852" customWidth="1"/>
    <col min="8" max="8" width="24.42578125" style="979" customWidth="1"/>
    <col min="9" max="9" width="3.7109375" style="48" customWidth="1"/>
    <col min="10" max="11" width="11.140625" style="852" bestFit="1" customWidth="1"/>
    <col min="12" max="256" width="9.140625" style="852"/>
    <col min="257" max="257" width="95.140625" style="852" customWidth="1"/>
    <col min="258" max="264" width="24.42578125" style="852" customWidth="1"/>
    <col min="265" max="265" width="3.7109375" style="852" customWidth="1"/>
    <col min="266" max="267" width="11.140625" style="852" bestFit="1" customWidth="1"/>
    <col min="268" max="512" width="9.140625" style="852"/>
    <col min="513" max="513" width="95.140625" style="852" customWidth="1"/>
    <col min="514" max="520" width="24.42578125" style="852" customWidth="1"/>
    <col min="521" max="521" width="3.7109375" style="852" customWidth="1"/>
    <col min="522" max="523" width="11.140625" style="852" bestFit="1" customWidth="1"/>
    <col min="524" max="768" width="9.140625" style="852"/>
    <col min="769" max="769" width="95.140625" style="852" customWidth="1"/>
    <col min="770" max="776" width="24.42578125" style="852" customWidth="1"/>
    <col min="777" max="777" width="3.7109375" style="852" customWidth="1"/>
    <col min="778" max="779" width="11.140625" style="852" bestFit="1" customWidth="1"/>
    <col min="780" max="1024" width="9.140625" style="852"/>
    <col min="1025" max="1025" width="95.140625" style="852" customWidth="1"/>
    <col min="1026" max="1032" width="24.42578125" style="852" customWidth="1"/>
    <col min="1033" max="1033" width="3.7109375" style="852" customWidth="1"/>
    <col min="1034" max="1035" width="11.140625" style="852" bestFit="1" customWidth="1"/>
    <col min="1036" max="1280" width="9.140625" style="852"/>
    <col min="1281" max="1281" width="95.140625" style="852" customWidth="1"/>
    <col min="1282" max="1288" width="24.42578125" style="852" customWidth="1"/>
    <col min="1289" max="1289" width="3.7109375" style="852" customWidth="1"/>
    <col min="1290" max="1291" width="11.140625" style="852" bestFit="1" customWidth="1"/>
    <col min="1292" max="1536" width="9.140625" style="852"/>
    <col min="1537" max="1537" width="95.140625" style="852" customWidth="1"/>
    <col min="1538" max="1544" width="24.42578125" style="852" customWidth="1"/>
    <col min="1545" max="1545" width="3.7109375" style="852" customWidth="1"/>
    <col min="1546" max="1547" width="11.140625" style="852" bestFit="1" customWidth="1"/>
    <col min="1548" max="1792" width="9.140625" style="852"/>
    <col min="1793" max="1793" width="95.140625" style="852" customWidth="1"/>
    <col min="1794" max="1800" width="24.42578125" style="852" customWidth="1"/>
    <col min="1801" max="1801" width="3.7109375" style="852" customWidth="1"/>
    <col min="1802" max="1803" width="11.140625" style="852" bestFit="1" customWidth="1"/>
    <col min="1804" max="2048" width="9.140625" style="852"/>
    <col min="2049" max="2049" width="95.140625" style="852" customWidth="1"/>
    <col min="2050" max="2056" width="24.42578125" style="852" customWidth="1"/>
    <col min="2057" max="2057" width="3.7109375" style="852" customWidth="1"/>
    <col min="2058" max="2059" width="11.140625" style="852" bestFit="1" customWidth="1"/>
    <col min="2060" max="2304" width="9.140625" style="852"/>
    <col min="2305" max="2305" width="95.140625" style="852" customWidth="1"/>
    <col min="2306" max="2312" width="24.42578125" style="852" customWidth="1"/>
    <col min="2313" max="2313" width="3.7109375" style="852" customWidth="1"/>
    <col min="2314" max="2315" width="11.140625" style="852" bestFit="1" customWidth="1"/>
    <col min="2316" max="2560" width="9.140625" style="852"/>
    <col min="2561" max="2561" width="95.140625" style="852" customWidth="1"/>
    <col min="2562" max="2568" width="24.42578125" style="852" customWidth="1"/>
    <col min="2569" max="2569" width="3.7109375" style="852" customWidth="1"/>
    <col min="2570" max="2571" width="11.140625" style="852" bestFit="1" customWidth="1"/>
    <col min="2572" max="2816" width="9.140625" style="852"/>
    <col min="2817" max="2817" width="95.140625" style="852" customWidth="1"/>
    <col min="2818" max="2824" width="24.42578125" style="852" customWidth="1"/>
    <col min="2825" max="2825" width="3.7109375" style="852" customWidth="1"/>
    <col min="2826" max="2827" width="11.140625" style="852" bestFit="1" customWidth="1"/>
    <col min="2828" max="3072" width="9.140625" style="852"/>
    <col min="3073" max="3073" width="95.140625" style="852" customWidth="1"/>
    <col min="3074" max="3080" width="24.42578125" style="852" customWidth="1"/>
    <col min="3081" max="3081" width="3.7109375" style="852" customWidth="1"/>
    <col min="3082" max="3083" width="11.140625" style="852" bestFit="1" customWidth="1"/>
    <col min="3084" max="3328" width="9.140625" style="852"/>
    <col min="3329" max="3329" width="95.140625" style="852" customWidth="1"/>
    <col min="3330" max="3336" width="24.42578125" style="852" customWidth="1"/>
    <col min="3337" max="3337" width="3.7109375" style="852" customWidth="1"/>
    <col min="3338" max="3339" width="11.140625" style="852" bestFit="1" customWidth="1"/>
    <col min="3340" max="3584" width="9.140625" style="852"/>
    <col min="3585" max="3585" width="95.140625" style="852" customWidth="1"/>
    <col min="3586" max="3592" width="24.42578125" style="852" customWidth="1"/>
    <col min="3593" max="3593" width="3.7109375" style="852" customWidth="1"/>
    <col min="3594" max="3595" width="11.140625" style="852" bestFit="1" customWidth="1"/>
    <col min="3596" max="3840" width="9.140625" style="852"/>
    <col min="3841" max="3841" width="95.140625" style="852" customWidth="1"/>
    <col min="3842" max="3848" width="24.42578125" style="852" customWidth="1"/>
    <col min="3849" max="3849" width="3.7109375" style="852" customWidth="1"/>
    <col min="3850" max="3851" width="11.140625" style="852" bestFit="1" customWidth="1"/>
    <col min="3852" max="4096" width="9.140625" style="852"/>
    <col min="4097" max="4097" width="95.140625" style="852" customWidth="1"/>
    <col min="4098" max="4104" width="24.42578125" style="852" customWidth="1"/>
    <col min="4105" max="4105" width="3.7109375" style="852" customWidth="1"/>
    <col min="4106" max="4107" width="11.140625" style="852" bestFit="1" customWidth="1"/>
    <col min="4108" max="4352" width="9.140625" style="852"/>
    <col min="4353" max="4353" width="95.140625" style="852" customWidth="1"/>
    <col min="4354" max="4360" width="24.42578125" style="852" customWidth="1"/>
    <col min="4361" max="4361" width="3.7109375" style="852" customWidth="1"/>
    <col min="4362" max="4363" width="11.140625" style="852" bestFit="1" customWidth="1"/>
    <col min="4364" max="4608" width="9.140625" style="852"/>
    <col min="4609" max="4609" width="95.140625" style="852" customWidth="1"/>
    <col min="4610" max="4616" width="24.42578125" style="852" customWidth="1"/>
    <col min="4617" max="4617" width="3.7109375" style="852" customWidth="1"/>
    <col min="4618" max="4619" width="11.140625" style="852" bestFit="1" customWidth="1"/>
    <col min="4620" max="4864" width="9.140625" style="852"/>
    <col min="4865" max="4865" width="95.140625" style="852" customWidth="1"/>
    <col min="4866" max="4872" width="24.42578125" style="852" customWidth="1"/>
    <col min="4873" max="4873" width="3.7109375" style="852" customWidth="1"/>
    <col min="4874" max="4875" width="11.140625" style="852" bestFit="1" customWidth="1"/>
    <col min="4876" max="5120" width="9.140625" style="852"/>
    <col min="5121" max="5121" width="95.140625" style="852" customWidth="1"/>
    <col min="5122" max="5128" width="24.42578125" style="852" customWidth="1"/>
    <col min="5129" max="5129" width="3.7109375" style="852" customWidth="1"/>
    <col min="5130" max="5131" width="11.140625" style="852" bestFit="1" customWidth="1"/>
    <col min="5132" max="5376" width="9.140625" style="852"/>
    <col min="5377" max="5377" width="95.140625" style="852" customWidth="1"/>
    <col min="5378" max="5384" width="24.42578125" style="852" customWidth="1"/>
    <col min="5385" max="5385" width="3.7109375" style="852" customWidth="1"/>
    <col min="5386" max="5387" width="11.140625" style="852" bestFit="1" customWidth="1"/>
    <col min="5388" max="5632" width="9.140625" style="852"/>
    <col min="5633" max="5633" width="95.140625" style="852" customWidth="1"/>
    <col min="5634" max="5640" width="24.42578125" style="852" customWidth="1"/>
    <col min="5641" max="5641" width="3.7109375" style="852" customWidth="1"/>
    <col min="5642" max="5643" width="11.140625" style="852" bestFit="1" customWidth="1"/>
    <col min="5644" max="5888" width="9.140625" style="852"/>
    <col min="5889" max="5889" width="95.140625" style="852" customWidth="1"/>
    <col min="5890" max="5896" width="24.42578125" style="852" customWidth="1"/>
    <col min="5897" max="5897" width="3.7109375" style="852" customWidth="1"/>
    <col min="5898" max="5899" width="11.140625" style="852" bestFit="1" customWidth="1"/>
    <col min="5900" max="6144" width="9.140625" style="852"/>
    <col min="6145" max="6145" width="95.140625" style="852" customWidth="1"/>
    <col min="6146" max="6152" width="24.42578125" style="852" customWidth="1"/>
    <col min="6153" max="6153" width="3.7109375" style="852" customWidth="1"/>
    <col min="6154" max="6155" width="11.140625" style="852" bestFit="1" customWidth="1"/>
    <col min="6156" max="6400" width="9.140625" style="852"/>
    <col min="6401" max="6401" width="95.140625" style="852" customWidth="1"/>
    <col min="6402" max="6408" width="24.42578125" style="852" customWidth="1"/>
    <col min="6409" max="6409" width="3.7109375" style="852" customWidth="1"/>
    <col min="6410" max="6411" width="11.140625" style="852" bestFit="1" customWidth="1"/>
    <col min="6412" max="6656" width="9.140625" style="852"/>
    <col min="6657" max="6657" width="95.140625" style="852" customWidth="1"/>
    <col min="6658" max="6664" width="24.42578125" style="852" customWidth="1"/>
    <col min="6665" max="6665" width="3.7109375" style="852" customWidth="1"/>
    <col min="6666" max="6667" width="11.140625" style="852" bestFit="1" customWidth="1"/>
    <col min="6668" max="6912" width="9.140625" style="852"/>
    <col min="6913" max="6913" width="95.140625" style="852" customWidth="1"/>
    <col min="6914" max="6920" width="24.42578125" style="852" customWidth="1"/>
    <col min="6921" max="6921" width="3.7109375" style="852" customWidth="1"/>
    <col min="6922" max="6923" width="11.140625" style="852" bestFit="1" customWidth="1"/>
    <col min="6924" max="7168" width="9.140625" style="852"/>
    <col min="7169" max="7169" width="95.140625" style="852" customWidth="1"/>
    <col min="7170" max="7176" width="24.42578125" style="852" customWidth="1"/>
    <col min="7177" max="7177" width="3.7109375" style="852" customWidth="1"/>
    <col min="7178" max="7179" width="11.140625" style="852" bestFit="1" customWidth="1"/>
    <col min="7180" max="7424" width="9.140625" style="852"/>
    <col min="7425" max="7425" width="95.140625" style="852" customWidth="1"/>
    <col min="7426" max="7432" width="24.42578125" style="852" customWidth="1"/>
    <col min="7433" max="7433" width="3.7109375" style="852" customWidth="1"/>
    <col min="7434" max="7435" width="11.140625" style="852" bestFit="1" customWidth="1"/>
    <col min="7436" max="7680" width="9.140625" style="852"/>
    <col min="7681" max="7681" width="95.140625" style="852" customWidth="1"/>
    <col min="7682" max="7688" width="24.42578125" style="852" customWidth="1"/>
    <col min="7689" max="7689" width="3.7109375" style="852" customWidth="1"/>
    <col min="7690" max="7691" width="11.140625" style="852" bestFit="1" customWidth="1"/>
    <col min="7692" max="7936" width="9.140625" style="852"/>
    <col min="7937" max="7937" width="95.140625" style="852" customWidth="1"/>
    <col min="7938" max="7944" width="24.42578125" style="852" customWidth="1"/>
    <col min="7945" max="7945" width="3.7109375" style="852" customWidth="1"/>
    <col min="7946" max="7947" width="11.140625" style="852" bestFit="1" customWidth="1"/>
    <col min="7948" max="8192" width="9.140625" style="852"/>
    <col min="8193" max="8193" width="95.140625" style="852" customWidth="1"/>
    <col min="8194" max="8200" width="24.42578125" style="852" customWidth="1"/>
    <col min="8201" max="8201" width="3.7109375" style="852" customWidth="1"/>
    <col min="8202" max="8203" width="11.140625" style="852" bestFit="1" customWidth="1"/>
    <col min="8204" max="8448" width="9.140625" style="852"/>
    <col min="8449" max="8449" width="95.140625" style="852" customWidth="1"/>
    <col min="8450" max="8456" width="24.42578125" style="852" customWidth="1"/>
    <col min="8457" max="8457" width="3.7109375" style="852" customWidth="1"/>
    <col min="8458" max="8459" width="11.140625" style="852" bestFit="1" customWidth="1"/>
    <col min="8460" max="8704" width="9.140625" style="852"/>
    <col min="8705" max="8705" width="95.140625" style="852" customWidth="1"/>
    <col min="8706" max="8712" width="24.42578125" style="852" customWidth="1"/>
    <col min="8713" max="8713" width="3.7109375" style="852" customWidth="1"/>
    <col min="8714" max="8715" width="11.140625" style="852" bestFit="1" customWidth="1"/>
    <col min="8716" max="8960" width="9.140625" style="852"/>
    <col min="8961" max="8961" width="95.140625" style="852" customWidth="1"/>
    <col min="8962" max="8968" width="24.42578125" style="852" customWidth="1"/>
    <col min="8969" max="8969" width="3.7109375" style="852" customWidth="1"/>
    <col min="8970" max="8971" width="11.140625" style="852" bestFit="1" customWidth="1"/>
    <col min="8972" max="9216" width="9.140625" style="852"/>
    <col min="9217" max="9217" width="95.140625" style="852" customWidth="1"/>
    <col min="9218" max="9224" width="24.42578125" style="852" customWidth="1"/>
    <col min="9225" max="9225" width="3.7109375" style="852" customWidth="1"/>
    <col min="9226" max="9227" width="11.140625" style="852" bestFit="1" customWidth="1"/>
    <col min="9228" max="9472" width="9.140625" style="852"/>
    <col min="9473" max="9473" width="95.140625" style="852" customWidth="1"/>
    <col min="9474" max="9480" width="24.42578125" style="852" customWidth="1"/>
    <col min="9481" max="9481" width="3.7109375" style="852" customWidth="1"/>
    <col min="9482" max="9483" width="11.140625" style="852" bestFit="1" customWidth="1"/>
    <col min="9484" max="9728" width="9.140625" style="852"/>
    <col min="9729" max="9729" width="95.140625" style="852" customWidth="1"/>
    <col min="9730" max="9736" width="24.42578125" style="852" customWidth="1"/>
    <col min="9737" max="9737" width="3.7109375" style="852" customWidth="1"/>
    <col min="9738" max="9739" width="11.140625" style="852" bestFit="1" customWidth="1"/>
    <col min="9740" max="9984" width="9.140625" style="852"/>
    <col min="9985" max="9985" width="95.140625" style="852" customWidth="1"/>
    <col min="9986" max="9992" width="24.42578125" style="852" customWidth="1"/>
    <col min="9993" max="9993" width="3.7109375" style="852" customWidth="1"/>
    <col min="9994" max="9995" width="11.140625" style="852" bestFit="1" customWidth="1"/>
    <col min="9996" max="10240" width="9.140625" style="852"/>
    <col min="10241" max="10241" width="95.140625" style="852" customWidth="1"/>
    <col min="10242" max="10248" width="24.42578125" style="852" customWidth="1"/>
    <col min="10249" max="10249" width="3.7109375" style="852" customWidth="1"/>
    <col min="10250" max="10251" width="11.140625" style="852" bestFit="1" customWidth="1"/>
    <col min="10252" max="10496" width="9.140625" style="852"/>
    <col min="10497" max="10497" width="95.140625" style="852" customWidth="1"/>
    <col min="10498" max="10504" width="24.42578125" style="852" customWidth="1"/>
    <col min="10505" max="10505" width="3.7109375" style="852" customWidth="1"/>
    <col min="10506" max="10507" width="11.140625" style="852" bestFit="1" customWidth="1"/>
    <col min="10508" max="10752" width="9.140625" style="852"/>
    <col min="10753" max="10753" width="95.140625" style="852" customWidth="1"/>
    <col min="10754" max="10760" width="24.42578125" style="852" customWidth="1"/>
    <col min="10761" max="10761" width="3.7109375" style="852" customWidth="1"/>
    <col min="10762" max="10763" width="11.140625" style="852" bestFit="1" customWidth="1"/>
    <col min="10764" max="11008" width="9.140625" style="852"/>
    <col min="11009" max="11009" width="95.140625" style="852" customWidth="1"/>
    <col min="11010" max="11016" width="24.42578125" style="852" customWidth="1"/>
    <col min="11017" max="11017" width="3.7109375" style="852" customWidth="1"/>
    <col min="11018" max="11019" width="11.140625" style="852" bestFit="1" customWidth="1"/>
    <col min="11020" max="11264" width="9.140625" style="852"/>
    <col min="11265" max="11265" width="95.140625" style="852" customWidth="1"/>
    <col min="11266" max="11272" width="24.42578125" style="852" customWidth="1"/>
    <col min="11273" max="11273" width="3.7109375" style="852" customWidth="1"/>
    <col min="11274" max="11275" width="11.140625" style="852" bestFit="1" customWidth="1"/>
    <col min="11276" max="11520" width="9.140625" style="852"/>
    <col min="11521" max="11521" width="95.140625" style="852" customWidth="1"/>
    <col min="11522" max="11528" width="24.42578125" style="852" customWidth="1"/>
    <col min="11529" max="11529" width="3.7109375" style="852" customWidth="1"/>
    <col min="11530" max="11531" width="11.140625" style="852" bestFit="1" customWidth="1"/>
    <col min="11532" max="11776" width="9.140625" style="852"/>
    <col min="11777" max="11777" width="95.140625" style="852" customWidth="1"/>
    <col min="11778" max="11784" width="24.42578125" style="852" customWidth="1"/>
    <col min="11785" max="11785" width="3.7109375" style="852" customWidth="1"/>
    <col min="11786" max="11787" width="11.140625" style="852" bestFit="1" customWidth="1"/>
    <col min="11788" max="12032" width="9.140625" style="852"/>
    <col min="12033" max="12033" width="95.140625" style="852" customWidth="1"/>
    <col min="12034" max="12040" width="24.42578125" style="852" customWidth="1"/>
    <col min="12041" max="12041" width="3.7109375" style="852" customWidth="1"/>
    <col min="12042" max="12043" width="11.140625" style="852" bestFit="1" customWidth="1"/>
    <col min="12044" max="12288" width="9.140625" style="852"/>
    <col min="12289" max="12289" width="95.140625" style="852" customWidth="1"/>
    <col min="12290" max="12296" width="24.42578125" style="852" customWidth="1"/>
    <col min="12297" max="12297" width="3.7109375" style="852" customWidth="1"/>
    <col min="12298" max="12299" width="11.140625" style="852" bestFit="1" customWidth="1"/>
    <col min="12300" max="12544" width="9.140625" style="852"/>
    <col min="12545" max="12545" width="95.140625" style="852" customWidth="1"/>
    <col min="12546" max="12552" width="24.42578125" style="852" customWidth="1"/>
    <col min="12553" max="12553" width="3.7109375" style="852" customWidth="1"/>
    <col min="12554" max="12555" width="11.140625" style="852" bestFit="1" customWidth="1"/>
    <col min="12556" max="12800" width="9.140625" style="852"/>
    <col min="12801" max="12801" width="95.140625" style="852" customWidth="1"/>
    <col min="12802" max="12808" width="24.42578125" style="852" customWidth="1"/>
    <col min="12809" max="12809" width="3.7109375" style="852" customWidth="1"/>
    <col min="12810" max="12811" width="11.140625" style="852" bestFit="1" customWidth="1"/>
    <col min="12812" max="13056" width="9.140625" style="852"/>
    <col min="13057" max="13057" width="95.140625" style="852" customWidth="1"/>
    <col min="13058" max="13064" width="24.42578125" style="852" customWidth="1"/>
    <col min="13065" max="13065" width="3.7109375" style="852" customWidth="1"/>
    <col min="13066" max="13067" width="11.140625" style="852" bestFit="1" customWidth="1"/>
    <col min="13068" max="13312" width="9.140625" style="852"/>
    <col min="13313" max="13313" width="95.140625" style="852" customWidth="1"/>
    <col min="13314" max="13320" width="24.42578125" style="852" customWidth="1"/>
    <col min="13321" max="13321" width="3.7109375" style="852" customWidth="1"/>
    <col min="13322" max="13323" width="11.140625" style="852" bestFit="1" customWidth="1"/>
    <col min="13324" max="13568" width="9.140625" style="852"/>
    <col min="13569" max="13569" width="95.140625" style="852" customWidth="1"/>
    <col min="13570" max="13576" width="24.42578125" style="852" customWidth="1"/>
    <col min="13577" max="13577" width="3.7109375" style="852" customWidth="1"/>
    <col min="13578" max="13579" width="11.140625" style="852" bestFit="1" customWidth="1"/>
    <col min="13580" max="13824" width="9.140625" style="852"/>
    <col min="13825" max="13825" width="95.140625" style="852" customWidth="1"/>
    <col min="13826" max="13832" width="24.42578125" style="852" customWidth="1"/>
    <col min="13833" max="13833" width="3.7109375" style="852" customWidth="1"/>
    <col min="13834" max="13835" width="11.140625" style="852" bestFit="1" customWidth="1"/>
    <col min="13836" max="14080" width="9.140625" style="852"/>
    <col min="14081" max="14081" width="95.140625" style="852" customWidth="1"/>
    <col min="14082" max="14088" width="24.42578125" style="852" customWidth="1"/>
    <col min="14089" max="14089" width="3.7109375" style="852" customWidth="1"/>
    <col min="14090" max="14091" width="11.140625" style="852" bestFit="1" customWidth="1"/>
    <col min="14092" max="14336" width="9.140625" style="852"/>
    <col min="14337" max="14337" width="95.140625" style="852" customWidth="1"/>
    <col min="14338" max="14344" width="24.42578125" style="852" customWidth="1"/>
    <col min="14345" max="14345" width="3.7109375" style="852" customWidth="1"/>
    <col min="14346" max="14347" width="11.140625" style="852" bestFit="1" customWidth="1"/>
    <col min="14348" max="14592" width="9.140625" style="852"/>
    <col min="14593" max="14593" width="95.140625" style="852" customWidth="1"/>
    <col min="14594" max="14600" width="24.42578125" style="852" customWidth="1"/>
    <col min="14601" max="14601" width="3.7109375" style="852" customWidth="1"/>
    <col min="14602" max="14603" width="11.140625" style="852" bestFit="1" customWidth="1"/>
    <col min="14604" max="14848" width="9.140625" style="852"/>
    <col min="14849" max="14849" width="95.140625" style="852" customWidth="1"/>
    <col min="14850" max="14856" width="24.42578125" style="852" customWidth="1"/>
    <col min="14857" max="14857" width="3.7109375" style="852" customWidth="1"/>
    <col min="14858" max="14859" width="11.140625" style="852" bestFit="1" customWidth="1"/>
    <col min="14860" max="15104" width="9.140625" style="852"/>
    <col min="15105" max="15105" width="95.140625" style="852" customWidth="1"/>
    <col min="15106" max="15112" width="24.42578125" style="852" customWidth="1"/>
    <col min="15113" max="15113" width="3.7109375" style="852" customWidth="1"/>
    <col min="15114" max="15115" width="11.140625" style="852" bestFit="1" customWidth="1"/>
    <col min="15116" max="15360" width="9.140625" style="852"/>
    <col min="15361" max="15361" width="95.140625" style="852" customWidth="1"/>
    <col min="15362" max="15368" width="24.42578125" style="852" customWidth="1"/>
    <col min="15369" max="15369" width="3.7109375" style="852" customWidth="1"/>
    <col min="15370" max="15371" width="11.140625" style="852" bestFit="1" customWidth="1"/>
    <col min="15372" max="15616" width="9.140625" style="852"/>
    <col min="15617" max="15617" width="95.140625" style="852" customWidth="1"/>
    <col min="15618" max="15624" width="24.42578125" style="852" customWidth="1"/>
    <col min="15625" max="15625" width="3.7109375" style="852" customWidth="1"/>
    <col min="15626" max="15627" width="11.140625" style="852" bestFit="1" customWidth="1"/>
    <col min="15628" max="15872" width="9.140625" style="852"/>
    <col min="15873" max="15873" width="95.140625" style="852" customWidth="1"/>
    <col min="15874" max="15880" width="24.42578125" style="852" customWidth="1"/>
    <col min="15881" max="15881" width="3.7109375" style="852" customWidth="1"/>
    <col min="15882" max="15883" width="11.140625" style="852" bestFit="1" customWidth="1"/>
    <col min="15884" max="16128" width="9.140625" style="852"/>
    <col min="16129" max="16129" width="95.140625" style="852" customWidth="1"/>
    <col min="16130" max="16136" width="24.42578125" style="852" customWidth="1"/>
    <col min="16137" max="16137" width="3.7109375" style="852" customWidth="1"/>
    <col min="16138" max="16139" width="11.140625" style="852" bestFit="1" customWidth="1"/>
    <col min="16140" max="16384" width="9.140625" style="852"/>
  </cols>
  <sheetData>
    <row r="1" spans="1:9" ht="20.25" hidden="1">
      <c r="A1" s="475"/>
      <c r="B1" s="964"/>
      <c r="C1" s="964"/>
      <c r="D1" s="964"/>
      <c r="E1" s="964"/>
      <c r="F1" s="964"/>
      <c r="G1" s="964"/>
      <c r="H1" s="965"/>
      <c r="I1" s="852"/>
    </row>
    <row r="2" spans="1:9" ht="51" customHeight="1">
      <c r="A2" s="1097" t="s">
        <v>1211</v>
      </c>
      <c r="B2" s="1097"/>
      <c r="C2" s="1097"/>
      <c r="D2" s="1097"/>
      <c r="E2" s="1097"/>
      <c r="F2" s="1097"/>
      <c r="G2" s="1097"/>
      <c r="H2" s="1097"/>
      <c r="I2" s="852"/>
    </row>
    <row r="3" spans="1:9" ht="42" customHeight="1">
      <c r="A3" s="1097" t="s">
        <v>678</v>
      </c>
      <c r="B3" s="1097"/>
      <c r="C3" s="1097"/>
      <c r="D3" s="1097"/>
      <c r="E3" s="1097"/>
      <c r="F3" s="1097"/>
      <c r="G3" s="1097"/>
      <c r="H3" s="1097"/>
      <c r="I3" s="852"/>
    </row>
    <row r="4" spans="1:9" ht="33.75" customHeight="1">
      <c r="A4" s="1097" t="s">
        <v>1530</v>
      </c>
      <c r="B4" s="1097"/>
      <c r="C4" s="1097"/>
      <c r="D4" s="1097"/>
      <c r="E4" s="1097"/>
      <c r="F4" s="1097"/>
      <c r="G4" s="1097"/>
      <c r="H4" s="1097"/>
      <c r="I4" s="852"/>
    </row>
    <row r="5" spans="1:9" s="80" customFormat="1" ht="41.25" customHeight="1">
      <c r="A5" s="1098" t="s">
        <v>1161</v>
      </c>
      <c r="B5" s="1098"/>
      <c r="C5" s="1098"/>
      <c r="D5" s="1098"/>
      <c r="E5" s="1098"/>
      <c r="F5" s="1098"/>
      <c r="G5" s="1098"/>
      <c r="H5" s="1098"/>
    </row>
    <row r="6" spans="1:9" s="351" customFormat="1" ht="6" customHeight="1">
      <c r="A6" s="594"/>
      <c r="B6" s="966"/>
      <c r="C6" s="966"/>
      <c r="D6" s="966"/>
      <c r="E6" s="966"/>
      <c r="F6" s="966"/>
      <c r="G6" s="966"/>
      <c r="H6" s="966"/>
    </row>
    <row r="7" spans="1:9" ht="16.5" customHeight="1" thickBot="1">
      <c r="A7" s="39"/>
      <c r="B7" s="109"/>
      <c r="C7" s="109"/>
      <c r="D7" s="109"/>
      <c r="E7" s="109"/>
      <c r="F7" s="109"/>
      <c r="G7" s="109"/>
      <c r="H7" s="967"/>
      <c r="I7" s="852"/>
    </row>
    <row r="8" spans="1:9" s="25" customFormat="1" ht="49.5" customHeight="1" thickTop="1" thickBot="1">
      <c r="A8" s="442"/>
      <c r="B8" s="902" t="s">
        <v>1212</v>
      </c>
      <c r="C8" s="902" t="s">
        <v>1216</v>
      </c>
      <c r="D8" s="902" t="s">
        <v>1215</v>
      </c>
      <c r="E8" s="902" t="s">
        <v>1217</v>
      </c>
      <c r="F8" s="902" t="s">
        <v>1214</v>
      </c>
      <c r="G8" s="902" t="s">
        <v>1218</v>
      </c>
      <c r="H8" s="902" t="s">
        <v>309</v>
      </c>
    </row>
    <row r="9" spans="1:9" s="352" customFormat="1" ht="39.75" customHeight="1" thickTop="1" thickBot="1">
      <c r="A9" s="474" t="s">
        <v>679</v>
      </c>
      <c r="B9" s="968" t="s">
        <v>1708</v>
      </c>
      <c r="C9" s="968" t="s">
        <v>1709</v>
      </c>
      <c r="D9" s="968" t="s">
        <v>1710</v>
      </c>
      <c r="E9" s="968" t="s">
        <v>1711</v>
      </c>
      <c r="F9" s="968" t="s">
        <v>1712</v>
      </c>
      <c r="G9" s="968" t="s">
        <v>1680</v>
      </c>
      <c r="H9" s="968" t="s">
        <v>1713</v>
      </c>
    </row>
    <row r="10" spans="1:9" s="353" customFormat="1" ht="39.75" customHeight="1" thickTop="1">
      <c r="A10" s="130" t="s">
        <v>680</v>
      </c>
      <c r="B10" s="969">
        <v>412100961.75</v>
      </c>
      <c r="C10" s="969">
        <v>123232111.06</v>
      </c>
      <c r="D10" s="969">
        <v>55161592.100000001</v>
      </c>
      <c r="E10" s="969">
        <v>10170714.359999999</v>
      </c>
      <c r="F10" s="969">
        <v>6481982.2400000002</v>
      </c>
      <c r="G10" s="969">
        <v>63275651.840000004</v>
      </c>
      <c r="H10" s="970">
        <v>670423013.35000002</v>
      </c>
    </row>
    <row r="11" spans="1:9" s="353" customFormat="1" ht="39.75" customHeight="1">
      <c r="A11" s="130" t="s">
        <v>681</v>
      </c>
      <c r="B11" s="969">
        <v>0</v>
      </c>
      <c r="C11" s="969">
        <v>0</v>
      </c>
      <c r="D11" s="969">
        <v>0</v>
      </c>
      <c r="E11" s="969">
        <v>0</v>
      </c>
      <c r="F11" s="969">
        <v>0</v>
      </c>
      <c r="G11" s="969">
        <v>0</v>
      </c>
      <c r="H11" s="970">
        <v>0</v>
      </c>
    </row>
    <row r="12" spans="1:9" s="353" customFormat="1" ht="39.75" customHeight="1">
      <c r="A12" s="130" t="s">
        <v>682</v>
      </c>
      <c r="B12" s="969">
        <v>270501707.43000001</v>
      </c>
      <c r="C12" s="969">
        <v>51292417</v>
      </c>
      <c r="D12" s="969">
        <v>110208373.37</v>
      </c>
      <c r="E12" s="969">
        <v>5915799.2199999997</v>
      </c>
      <c r="F12" s="969">
        <v>2031192.2</v>
      </c>
      <c r="G12" s="969">
        <v>2718704.94</v>
      </c>
      <c r="H12" s="970">
        <v>442668194.16000003</v>
      </c>
    </row>
    <row r="13" spans="1:9" s="353" customFormat="1" ht="39.75" customHeight="1">
      <c r="A13" s="130" t="s">
        <v>683</v>
      </c>
      <c r="B13" s="969">
        <v>1342368810.5</v>
      </c>
      <c r="C13" s="969">
        <v>470944321.81999999</v>
      </c>
      <c r="D13" s="969">
        <v>146805933.84</v>
      </c>
      <c r="E13" s="969">
        <v>52785679.990000002</v>
      </c>
      <c r="F13" s="969">
        <v>36127763.450000003</v>
      </c>
      <c r="G13" s="969">
        <v>28746907.940000001</v>
      </c>
      <c r="H13" s="970">
        <v>2077779417.54</v>
      </c>
    </row>
    <row r="14" spans="1:9" s="353" customFormat="1" ht="39.75" customHeight="1">
      <c r="A14" s="130" t="s">
        <v>684</v>
      </c>
      <c r="B14" s="969">
        <v>57214472.68</v>
      </c>
      <c r="C14" s="969">
        <v>0</v>
      </c>
      <c r="D14" s="969">
        <v>0</v>
      </c>
      <c r="E14" s="969">
        <v>0</v>
      </c>
      <c r="F14" s="969">
        <v>0</v>
      </c>
      <c r="G14" s="969">
        <v>0</v>
      </c>
      <c r="H14" s="970">
        <v>57214472.68</v>
      </c>
    </row>
    <row r="15" spans="1:9" s="353" customFormat="1" ht="39.75" customHeight="1" thickBot="1">
      <c r="A15" s="130" t="s">
        <v>685</v>
      </c>
      <c r="B15" s="969">
        <v>426206592.23000002</v>
      </c>
      <c r="C15" s="969">
        <v>185903262.52000001</v>
      </c>
      <c r="D15" s="969">
        <v>39564326.780000001</v>
      </c>
      <c r="E15" s="969">
        <v>14545754.58</v>
      </c>
      <c r="F15" s="969">
        <v>8569029.0700000003</v>
      </c>
      <c r="G15" s="969">
        <v>19180411.100000001</v>
      </c>
      <c r="H15" s="970">
        <v>693969376.27999997</v>
      </c>
    </row>
    <row r="16" spans="1:9" s="353" customFormat="1" ht="39.75" customHeight="1" thickTop="1" thickBot="1">
      <c r="A16" s="453" t="s">
        <v>686</v>
      </c>
      <c r="B16" s="971">
        <v>2508392544.5900002</v>
      </c>
      <c r="C16" s="971">
        <v>831372112.39999998</v>
      </c>
      <c r="D16" s="971">
        <v>351740226.08999997</v>
      </c>
      <c r="E16" s="971">
        <v>83417948.150000006</v>
      </c>
      <c r="F16" s="971">
        <v>53209966.960000001</v>
      </c>
      <c r="G16" s="971">
        <v>113921675.81999999</v>
      </c>
      <c r="H16" s="971">
        <v>3942054474.0100002</v>
      </c>
    </row>
    <row r="17" spans="1:8" s="353" customFormat="1" ht="39.75" customHeight="1" thickTop="1" thickBot="1">
      <c r="A17" s="130" t="s">
        <v>687</v>
      </c>
      <c r="B17" s="969">
        <v>1194402193.4760001</v>
      </c>
      <c r="C17" s="969">
        <v>431633906.82999998</v>
      </c>
      <c r="D17" s="969">
        <v>135008968.37400001</v>
      </c>
      <c r="E17" s="969">
        <v>42121754.419</v>
      </c>
      <c r="F17" s="969">
        <v>27039149.234999999</v>
      </c>
      <c r="G17" s="969">
        <v>34097606.057999998</v>
      </c>
      <c r="H17" s="970">
        <v>1864303578.392</v>
      </c>
    </row>
    <row r="18" spans="1:8" s="353" customFormat="1" ht="39.75" customHeight="1" thickTop="1" thickBot="1">
      <c r="A18" s="595" t="s">
        <v>688</v>
      </c>
      <c r="B18" s="972" t="s">
        <v>1955</v>
      </c>
      <c r="C18" s="972" t="s">
        <v>1956</v>
      </c>
      <c r="D18" s="972" t="s">
        <v>1957</v>
      </c>
      <c r="E18" s="972" t="s">
        <v>1958</v>
      </c>
      <c r="F18" s="972" t="s">
        <v>1959</v>
      </c>
      <c r="G18" s="972" t="s">
        <v>1960</v>
      </c>
      <c r="H18" s="972" t="s">
        <v>1961</v>
      </c>
    </row>
    <row r="19" spans="1:8" s="353" customFormat="1" ht="39.75" customHeight="1" thickTop="1" thickBot="1">
      <c r="A19" s="453" t="s">
        <v>689</v>
      </c>
      <c r="B19" s="971">
        <v>119440219.3476</v>
      </c>
      <c r="C19" s="971">
        <v>43163390.682999998</v>
      </c>
      <c r="D19" s="971">
        <v>13500896.837400001</v>
      </c>
      <c r="E19" s="971">
        <v>4212175.4419</v>
      </c>
      <c r="F19" s="971">
        <v>2703914.9235</v>
      </c>
      <c r="G19" s="971">
        <v>3409760.6058</v>
      </c>
      <c r="H19" s="971">
        <v>186430357.83919999</v>
      </c>
    </row>
    <row r="20" spans="1:8" s="353" customFormat="1" ht="39.75" customHeight="1" thickTop="1">
      <c r="A20" s="130" t="s">
        <v>690</v>
      </c>
      <c r="B20" s="969">
        <v>636521751</v>
      </c>
      <c r="C20" s="969">
        <v>88245376</v>
      </c>
      <c r="D20" s="969">
        <v>139459263</v>
      </c>
      <c r="E20" s="969">
        <v>5890800</v>
      </c>
      <c r="F20" s="969">
        <v>9516078</v>
      </c>
      <c r="G20" s="969">
        <v>6484686</v>
      </c>
      <c r="H20" s="970">
        <v>886117954</v>
      </c>
    </row>
    <row r="21" spans="1:8" s="353" customFormat="1" ht="39.75" customHeight="1">
      <c r="A21" s="130" t="s">
        <v>691</v>
      </c>
      <c r="B21" s="969">
        <v>45987</v>
      </c>
      <c r="C21" s="969">
        <v>0</v>
      </c>
      <c r="D21" s="969">
        <v>5399</v>
      </c>
      <c r="E21" s="969">
        <v>0</v>
      </c>
      <c r="F21" s="969">
        <v>0</v>
      </c>
      <c r="G21" s="969">
        <v>1841</v>
      </c>
      <c r="H21" s="970">
        <v>53227</v>
      </c>
    </row>
    <row r="22" spans="1:8" s="353" customFormat="1" ht="39.75" customHeight="1">
      <c r="A22" s="205" t="s">
        <v>692</v>
      </c>
      <c r="B22" s="969">
        <v>0</v>
      </c>
      <c r="C22" s="969">
        <v>0</v>
      </c>
      <c r="D22" s="969">
        <v>0</v>
      </c>
      <c r="E22" s="969">
        <v>0</v>
      </c>
      <c r="F22" s="969">
        <v>0</v>
      </c>
      <c r="G22" s="969">
        <v>0</v>
      </c>
      <c r="H22" s="970">
        <v>0</v>
      </c>
    </row>
    <row r="23" spans="1:8" s="353" customFormat="1" ht="39.75" customHeight="1" thickBot="1">
      <c r="A23" s="130" t="s">
        <v>693</v>
      </c>
      <c r="B23" s="969">
        <v>0</v>
      </c>
      <c r="C23" s="969">
        <v>7489</v>
      </c>
      <c r="D23" s="969">
        <v>0</v>
      </c>
      <c r="E23" s="969">
        <v>1192481</v>
      </c>
      <c r="F23" s="969">
        <v>133766</v>
      </c>
      <c r="G23" s="969">
        <v>1437519</v>
      </c>
      <c r="H23" s="970">
        <v>2771255</v>
      </c>
    </row>
    <row r="24" spans="1:8" s="353" customFormat="1" ht="39.75" customHeight="1" thickTop="1" thickBot="1">
      <c r="A24" s="453" t="s">
        <v>694</v>
      </c>
      <c r="B24" s="973">
        <v>636475764</v>
      </c>
      <c r="C24" s="973">
        <v>88237887</v>
      </c>
      <c r="D24" s="973">
        <v>139453864</v>
      </c>
      <c r="E24" s="971">
        <v>4698319</v>
      </c>
      <c r="F24" s="971">
        <v>9382312</v>
      </c>
      <c r="G24" s="971">
        <v>5045326</v>
      </c>
      <c r="H24" s="971">
        <v>883293472</v>
      </c>
    </row>
    <row r="25" spans="1:8" s="353" customFormat="1" ht="39.75" customHeight="1" thickTop="1">
      <c r="A25" s="130" t="s">
        <v>695</v>
      </c>
      <c r="B25" s="969">
        <v>0</v>
      </c>
      <c r="C25" s="974">
        <v>0</v>
      </c>
      <c r="D25" s="974">
        <v>0</v>
      </c>
      <c r="E25" s="969">
        <v>0</v>
      </c>
      <c r="F25" s="969">
        <v>0</v>
      </c>
      <c r="G25" s="969">
        <v>0</v>
      </c>
      <c r="H25" s="970">
        <v>0</v>
      </c>
    </row>
    <row r="26" spans="1:8" s="353" customFormat="1" ht="39.75" customHeight="1">
      <c r="A26" s="130" t="s">
        <v>696</v>
      </c>
      <c r="B26" s="969">
        <v>0</v>
      </c>
      <c r="C26" s="969">
        <v>0</v>
      </c>
      <c r="D26" s="969">
        <v>0</v>
      </c>
      <c r="E26" s="969">
        <v>0</v>
      </c>
      <c r="F26" s="969">
        <v>0</v>
      </c>
      <c r="G26" s="969">
        <v>0</v>
      </c>
      <c r="H26" s="970">
        <v>0</v>
      </c>
    </row>
    <row r="27" spans="1:8" s="354" customFormat="1" ht="39.75" customHeight="1">
      <c r="A27" s="130" t="s">
        <v>697</v>
      </c>
      <c r="B27" s="969">
        <v>0</v>
      </c>
      <c r="C27" s="969">
        <v>0</v>
      </c>
      <c r="D27" s="969">
        <v>0</v>
      </c>
      <c r="E27" s="969">
        <v>0</v>
      </c>
      <c r="F27" s="969">
        <v>0</v>
      </c>
      <c r="G27" s="969">
        <v>0</v>
      </c>
      <c r="H27" s="970">
        <v>0</v>
      </c>
    </row>
    <row r="28" spans="1:8" s="353" customFormat="1" ht="39.75" customHeight="1">
      <c r="A28" s="130" t="s">
        <v>698</v>
      </c>
      <c r="B28" s="969">
        <v>0</v>
      </c>
      <c r="C28" s="969">
        <v>0</v>
      </c>
      <c r="D28" s="969">
        <v>0</v>
      </c>
      <c r="E28" s="969">
        <v>0</v>
      </c>
      <c r="F28" s="969">
        <v>0</v>
      </c>
      <c r="G28" s="969">
        <v>0</v>
      </c>
      <c r="H28" s="970">
        <v>0</v>
      </c>
    </row>
    <row r="29" spans="1:8" s="328" customFormat="1" ht="39.75" customHeight="1">
      <c r="A29" s="130" t="s">
        <v>699</v>
      </c>
      <c r="B29" s="969">
        <v>50864035</v>
      </c>
      <c r="C29" s="969">
        <v>670000</v>
      </c>
      <c r="D29" s="969">
        <v>2280773</v>
      </c>
      <c r="E29" s="969">
        <v>0</v>
      </c>
      <c r="F29" s="969">
        <v>0</v>
      </c>
      <c r="G29" s="969">
        <v>11119</v>
      </c>
      <c r="H29" s="970">
        <v>53825927</v>
      </c>
    </row>
    <row r="30" spans="1:8" s="355" customFormat="1" ht="39.75" customHeight="1" thickBot="1">
      <c r="A30" s="205" t="s">
        <v>700</v>
      </c>
      <c r="B30" s="969">
        <v>0</v>
      </c>
      <c r="C30" s="969">
        <v>0</v>
      </c>
      <c r="D30" s="969">
        <v>0</v>
      </c>
      <c r="E30" s="969">
        <v>0</v>
      </c>
      <c r="F30" s="969">
        <v>0</v>
      </c>
      <c r="G30" s="969">
        <v>0</v>
      </c>
      <c r="H30" s="970">
        <v>0</v>
      </c>
    </row>
    <row r="31" spans="1:8" s="353" customFormat="1" ht="39.75" customHeight="1" thickTop="1" thickBot="1">
      <c r="A31" s="453" t="s">
        <v>701</v>
      </c>
      <c r="B31" s="971">
        <v>50864035</v>
      </c>
      <c r="C31" s="971">
        <v>670000</v>
      </c>
      <c r="D31" s="971">
        <v>2280773</v>
      </c>
      <c r="E31" s="971">
        <v>0</v>
      </c>
      <c r="F31" s="971">
        <v>0</v>
      </c>
      <c r="G31" s="971">
        <v>11119</v>
      </c>
      <c r="H31" s="971">
        <v>53825927</v>
      </c>
    </row>
    <row r="32" spans="1:8" s="353" customFormat="1" ht="39.75" customHeight="1" thickTop="1">
      <c r="A32" s="130" t="s">
        <v>702</v>
      </c>
      <c r="B32" s="969">
        <v>0</v>
      </c>
      <c r="C32" s="969">
        <v>0</v>
      </c>
      <c r="D32" s="969">
        <v>0</v>
      </c>
      <c r="E32" s="969">
        <v>0</v>
      </c>
      <c r="F32" s="969">
        <v>0</v>
      </c>
      <c r="G32" s="969">
        <v>0</v>
      </c>
      <c r="H32" s="970">
        <v>0</v>
      </c>
    </row>
    <row r="33" spans="1:9" s="353" customFormat="1" ht="39.75" customHeight="1" thickBot="1">
      <c r="A33" s="130" t="s">
        <v>703</v>
      </c>
      <c r="B33" s="969">
        <v>0</v>
      </c>
      <c r="C33" s="969">
        <v>0</v>
      </c>
      <c r="D33" s="969">
        <v>0</v>
      </c>
      <c r="E33" s="969">
        <v>0</v>
      </c>
      <c r="F33" s="969">
        <v>0</v>
      </c>
      <c r="G33" s="969">
        <v>0</v>
      </c>
      <c r="H33" s="970">
        <v>0</v>
      </c>
    </row>
    <row r="34" spans="1:9" s="353" customFormat="1" ht="39.75" customHeight="1" thickTop="1" thickBot="1">
      <c r="A34" s="453" t="s">
        <v>1259</v>
      </c>
      <c r="B34" s="971">
        <v>687339799</v>
      </c>
      <c r="C34" s="971">
        <v>88907887</v>
      </c>
      <c r="D34" s="971">
        <v>141734637</v>
      </c>
      <c r="E34" s="971">
        <v>4698319</v>
      </c>
      <c r="F34" s="971">
        <v>9382312</v>
      </c>
      <c r="G34" s="971">
        <v>5056445</v>
      </c>
      <c r="H34" s="971">
        <v>937119399</v>
      </c>
    </row>
    <row r="35" spans="1:9" ht="39.75" customHeight="1" thickTop="1">
      <c r="A35" s="130" t="s">
        <v>705</v>
      </c>
      <c r="B35" s="969">
        <v>567899579.65240002</v>
      </c>
      <c r="C35" s="969">
        <v>45744496.317000002</v>
      </c>
      <c r="D35" s="969">
        <v>128233740.1626</v>
      </c>
      <c r="E35" s="969">
        <v>486143.55810000002</v>
      </c>
      <c r="F35" s="969">
        <v>6678397.0765000004</v>
      </c>
      <c r="G35" s="969">
        <v>1646684.3942</v>
      </c>
      <c r="H35" s="970">
        <v>750689041.16079998</v>
      </c>
      <c r="I35" s="852"/>
    </row>
    <row r="36" spans="1:9" ht="39.75" customHeight="1">
      <c r="A36" s="130" t="s">
        <v>706</v>
      </c>
      <c r="B36" s="975" t="s">
        <v>1962</v>
      </c>
      <c r="C36" s="975" t="s">
        <v>1963</v>
      </c>
      <c r="D36" s="975" t="s">
        <v>1964</v>
      </c>
      <c r="E36" s="975" t="s">
        <v>1965</v>
      </c>
      <c r="F36" s="975" t="s">
        <v>1966</v>
      </c>
      <c r="G36" s="975" t="s">
        <v>1967</v>
      </c>
      <c r="H36" s="976" t="s">
        <v>1968</v>
      </c>
      <c r="I36" s="852"/>
    </row>
    <row r="37" spans="1:9" ht="15.75" customHeight="1" thickBot="1">
      <c r="A37" s="596"/>
      <c r="B37" s="977"/>
      <c r="C37" s="977"/>
      <c r="D37" s="977"/>
      <c r="E37" s="977"/>
      <c r="F37" s="977"/>
      <c r="G37" s="977"/>
      <c r="H37" s="978"/>
      <c r="I37" s="852"/>
    </row>
    <row r="38" spans="1:9" ht="16.5" customHeight="1">
      <c r="A38" s="597"/>
      <c r="I38" s="852"/>
    </row>
    <row r="39" spans="1:9" ht="15.75">
      <c r="A39" s="130" t="s">
        <v>707</v>
      </c>
      <c r="I39" s="852"/>
    </row>
    <row r="40" spans="1:9" ht="15.75">
      <c r="A40" s="130"/>
      <c r="I40" s="852"/>
    </row>
    <row r="41" spans="1:9">
      <c r="I41" s="852"/>
    </row>
    <row r="42" spans="1:9">
      <c r="I42" s="852"/>
    </row>
    <row r="43" spans="1:9">
      <c r="B43" s="513"/>
      <c r="C43" s="513"/>
      <c r="D43" s="513"/>
      <c r="E43" s="513"/>
      <c r="F43" s="513"/>
      <c r="G43" s="513"/>
      <c r="H43" s="546"/>
      <c r="I43" s="852"/>
    </row>
    <row r="44" spans="1:9">
      <c r="B44" s="980"/>
      <c r="C44" s="980"/>
      <c r="D44" s="980"/>
      <c r="E44" s="980"/>
      <c r="F44" s="980"/>
      <c r="G44" s="980"/>
      <c r="H44" s="981"/>
      <c r="I44" s="852"/>
    </row>
    <row r="45" spans="1:9">
      <c r="I45" s="852"/>
    </row>
    <row r="46" spans="1:9">
      <c r="I46" s="852"/>
    </row>
    <row r="47" spans="1:9">
      <c r="I47" s="852"/>
    </row>
    <row r="48" spans="1:9">
      <c r="I48" s="852"/>
    </row>
    <row r="49" spans="9:9">
      <c r="I49" s="852"/>
    </row>
    <row r="50" spans="9:9">
      <c r="I50" s="852"/>
    </row>
    <row r="51" spans="9:9">
      <c r="I51" s="852"/>
    </row>
    <row r="52" spans="9:9">
      <c r="I52" s="852"/>
    </row>
    <row r="53" spans="9:9">
      <c r="I53" s="852"/>
    </row>
    <row r="54" spans="9:9">
      <c r="I54" s="852"/>
    </row>
    <row r="55" spans="9:9">
      <c r="I55" s="852"/>
    </row>
    <row r="56" spans="9:9">
      <c r="I56" s="852"/>
    </row>
    <row r="57" spans="9:9">
      <c r="I57" s="852"/>
    </row>
    <row r="58" spans="9:9">
      <c r="I58" s="852"/>
    </row>
    <row r="59" spans="9:9">
      <c r="I59" s="852"/>
    </row>
    <row r="60" spans="9:9">
      <c r="I60" s="852"/>
    </row>
    <row r="61" spans="9:9">
      <c r="I61" s="852"/>
    </row>
    <row r="62" spans="9:9">
      <c r="I62" s="852"/>
    </row>
    <row r="63" spans="9:9">
      <c r="I63" s="852"/>
    </row>
    <row r="64" spans="9:9">
      <c r="I64" s="852"/>
    </row>
    <row r="65" spans="9:9">
      <c r="I65" s="852"/>
    </row>
    <row r="66" spans="9:9">
      <c r="I66" s="852"/>
    </row>
    <row r="67" spans="9:9">
      <c r="I67" s="852"/>
    </row>
    <row r="68" spans="9:9">
      <c r="I68" s="852"/>
    </row>
    <row r="69" spans="9:9">
      <c r="I69" s="852"/>
    </row>
    <row r="70" spans="9:9">
      <c r="I70" s="852"/>
    </row>
    <row r="71" spans="9:9">
      <c r="I71" s="852"/>
    </row>
    <row r="72" spans="9:9">
      <c r="I72" s="852"/>
    </row>
    <row r="73" spans="9:9">
      <c r="I73" s="852"/>
    </row>
    <row r="74" spans="9:9">
      <c r="I74" s="852"/>
    </row>
    <row r="75" spans="9:9">
      <c r="I75" s="852"/>
    </row>
    <row r="76" spans="9:9">
      <c r="I76" s="852"/>
    </row>
    <row r="77" spans="9:9">
      <c r="I77" s="852"/>
    </row>
    <row r="78" spans="9:9">
      <c r="I78" s="852"/>
    </row>
    <row r="79" spans="9:9">
      <c r="I79" s="852"/>
    </row>
    <row r="80" spans="9:9">
      <c r="I80" s="852"/>
    </row>
    <row r="81" spans="9:9">
      <c r="I81" s="852"/>
    </row>
    <row r="82" spans="9:9">
      <c r="I82" s="852"/>
    </row>
    <row r="83" spans="9:9">
      <c r="I83" s="852"/>
    </row>
    <row r="84" spans="9:9">
      <c r="I84" s="852"/>
    </row>
    <row r="85" spans="9:9">
      <c r="I85" s="852"/>
    </row>
    <row r="86" spans="9:9">
      <c r="I86" s="852"/>
    </row>
    <row r="87" spans="9:9">
      <c r="I87" s="852"/>
    </row>
    <row r="88" spans="9:9">
      <c r="I88" s="852"/>
    </row>
    <row r="89" spans="9:9">
      <c r="I89" s="852"/>
    </row>
    <row r="90" spans="9:9">
      <c r="I90" s="852"/>
    </row>
    <row r="91" spans="9:9">
      <c r="I91" s="852"/>
    </row>
    <row r="92" spans="9:9">
      <c r="I92" s="852"/>
    </row>
    <row r="93" spans="9:9">
      <c r="I93" s="852"/>
    </row>
    <row r="94" spans="9:9">
      <c r="I94" s="852"/>
    </row>
    <row r="95" spans="9:9">
      <c r="I95" s="852"/>
    </row>
    <row r="96" spans="9:9">
      <c r="I96" s="852"/>
    </row>
    <row r="97" spans="9:9">
      <c r="I97" s="852"/>
    </row>
    <row r="98" spans="9:9">
      <c r="I98" s="852"/>
    </row>
    <row r="99" spans="9:9">
      <c r="I99" s="852"/>
    </row>
    <row r="100" spans="9:9">
      <c r="I100" s="852"/>
    </row>
    <row r="101" spans="9:9">
      <c r="I101" s="852"/>
    </row>
    <row r="102" spans="9:9">
      <c r="I102" s="852"/>
    </row>
    <row r="103" spans="9:9">
      <c r="I103" s="852"/>
    </row>
    <row r="104" spans="9:9">
      <c r="I104" s="852"/>
    </row>
    <row r="105" spans="9:9">
      <c r="I105" s="852"/>
    </row>
    <row r="106" spans="9:9">
      <c r="I106" s="852"/>
    </row>
    <row r="107" spans="9:9">
      <c r="I107" s="852"/>
    </row>
    <row r="108" spans="9:9">
      <c r="I108" s="852"/>
    </row>
    <row r="109" spans="9:9">
      <c r="I109" s="852"/>
    </row>
    <row r="110" spans="9:9">
      <c r="I110" s="852"/>
    </row>
    <row r="111" spans="9:9">
      <c r="I111" s="852"/>
    </row>
    <row r="112" spans="9:9">
      <c r="I112" s="852"/>
    </row>
    <row r="113" spans="9:9">
      <c r="I113" s="852"/>
    </row>
    <row r="114" spans="9:9">
      <c r="I114" s="852"/>
    </row>
    <row r="115" spans="9:9">
      <c r="I115" s="852"/>
    </row>
    <row r="116" spans="9:9">
      <c r="I116" s="852"/>
    </row>
    <row r="117" spans="9:9">
      <c r="I117" s="852"/>
    </row>
    <row r="118" spans="9:9">
      <c r="I118" s="852"/>
    </row>
    <row r="119" spans="9:9">
      <c r="I119" s="852"/>
    </row>
    <row r="120" spans="9:9">
      <c r="I120" s="852"/>
    </row>
    <row r="121" spans="9:9">
      <c r="I121" s="852"/>
    </row>
    <row r="122" spans="9:9">
      <c r="I122" s="852"/>
    </row>
    <row r="123" spans="9:9">
      <c r="I123" s="852"/>
    </row>
    <row r="124" spans="9:9">
      <c r="I124" s="852"/>
    </row>
    <row r="125" spans="9:9">
      <c r="I125" s="852"/>
    </row>
    <row r="126" spans="9:9">
      <c r="I126" s="852"/>
    </row>
    <row r="127" spans="9:9">
      <c r="I127" s="852"/>
    </row>
    <row r="128" spans="9:9">
      <c r="I128" s="852"/>
    </row>
    <row r="129" spans="9:9">
      <c r="I129" s="852"/>
    </row>
    <row r="130" spans="9:9">
      <c r="I130" s="852"/>
    </row>
    <row r="131" spans="9:9">
      <c r="I131" s="852"/>
    </row>
    <row r="132" spans="9:9">
      <c r="I132" s="852"/>
    </row>
    <row r="133" spans="9:9">
      <c r="I133" s="852"/>
    </row>
    <row r="134" spans="9:9">
      <c r="I134" s="852"/>
    </row>
    <row r="135" spans="9:9">
      <c r="I135" s="852"/>
    </row>
    <row r="136" spans="9:9">
      <c r="I136" s="852"/>
    </row>
    <row r="137" spans="9:9">
      <c r="I137" s="852"/>
    </row>
    <row r="138" spans="9:9">
      <c r="I138" s="852"/>
    </row>
    <row r="139" spans="9:9">
      <c r="I139" s="852"/>
    </row>
    <row r="140" spans="9:9">
      <c r="I140" s="852"/>
    </row>
    <row r="141" spans="9:9">
      <c r="I141" s="852"/>
    </row>
    <row r="142" spans="9:9">
      <c r="I142" s="852"/>
    </row>
    <row r="143" spans="9:9">
      <c r="I143" s="852"/>
    </row>
    <row r="144" spans="9:9">
      <c r="I144" s="852"/>
    </row>
    <row r="145" spans="9:9">
      <c r="I145" s="852"/>
    </row>
    <row r="146" spans="9:9">
      <c r="I146" s="852"/>
    </row>
    <row r="147" spans="9:9">
      <c r="I147" s="852"/>
    </row>
    <row r="148" spans="9:9">
      <c r="I148" s="852"/>
    </row>
    <row r="149" spans="9:9">
      <c r="I149" s="852"/>
    </row>
    <row r="150" spans="9:9">
      <c r="I150" s="852"/>
    </row>
    <row r="151" spans="9:9">
      <c r="I151" s="852"/>
    </row>
    <row r="152" spans="9:9">
      <c r="I152" s="852"/>
    </row>
    <row r="153" spans="9:9">
      <c r="I153" s="852"/>
    </row>
    <row r="154" spans="9:9">
      <c r="I154" s="852"/>
    </row>
    <row r="155" spans="9:9">
      <c r="I155" s="852"/>
    </row>
    <row r="156" spans="9:9">
      <c r="I156" s="852"/>
    </row>
    <row r="157" spans="9:9">
      <c r="I157" s="852"/>
    </row>
    <row r="158" spans="9:9">
      <c r="I158" s="852"/>
    </row>
    <row r="159" spans="9:9">
      <c r="I159" s="852"/>
    </row>
    <row r="160" spans="9:9">
      <c r="I160" s="852"/>
    </row>
    <row r="161" spans="9:9">
      <c r="I161" s="852"/>
    </row>
    <row r="162" spans="9:9">
      <c r="I162" s="852"/>
    </row>
    <row r="163" spans="9:9">
      <c r="I163" s="852"/>
    </row>
    <row r="164" spans="9:9">
      <c r="I164" s="852"/>
    </row>
    <row r="165" spans="9:9">
      <c r="I165" s="852"/>
    </row>
    <row r="166" spans="9:9">
      <c r="I166" s="852"/>
    </row>
    <row r="167" spans="9:9">
      <c r="I167" s="852"/>
    </row>
    <row r="168" spans="9:9">
      <c r="I168" s="852"/>
    </row>
    <row r="169" spans="9:9">
      <c r="I169" s="852"/>
    </row>
    <row r="170" spans="9:9">
      <c r="I170" s="852"/>
    </row>
    <row r="171" spans="9:9">
      <c r="I171" s="852"/>
    </row>
    <row r="172" spans="9:9">
      <c r="I172" s="852"/>
    </row>
    <row r="173" spans="9:9">
      <c r="I173" s="852"/>
    </row>
    <row r="174" spans="9:9">
      <c r="I174" s="852"/>
    </row>
    <row r="175" spans="9:9">
      <c r="I175" s="852"/>
    </row>
    <row r="176" spans="9:9">
      <c r="I176" s="852"/>
    </row>
    <row r="177" spans="9:9">
      <c r="I177" s="852"/>
    </row>
    <row r="178" spans="9:9">
      <c r="I178" s="852"/>
    </row>
    <row r="179" spans="9:9">
      <c r="I179" s="852"/>
    </row>
    <row r="180" spans="9:9">
      <c r="I180" s="852"/>
    </row>
    <row r="181" spans="9:9">
      <c r="I181" s="852"/>
    </row>
    <row r="182" spans="9:9">
      <c r="I182" s="852"/>
    </row>
    <row r="183" spans="9:9">
      <c r="I183" s="852"/>
    </row>
    <row r="184" spans="9:9">
      <c r="I184" s="852"/>
    </row>
    <row r="185" spans="9:9">
      <c r="I185" s="852"/>
    </row>
    <row r="186" spans="9:9">
      <c r="I186" s="852"/>
    </row>
    <row r="187" spans="9:9">
      <c r="I187" s="852"/>
    </row>
    <row r="188" spans="9:9">
      <c r="I188" s="852"/>
    </row>
    <row r="189" spans="9:9">
      <c r="I189" s="852"/>
    </row>
    <row r="190" spans="9:9">
      <c r="I190" s="852"/>
    </row>
    <row r="191" spans="9:9">
      <c r="I191" s="852"/>
    </row>
    <row r="192" spans="9:9">
      <c r="I192" s="852"/>
    </row>
    <row r="193" spans="9:9">
      <c r="I193" s="852"/>
    </row>
    <row r="194" spans="9:9">
      <c r="I194" s="852"/>
    </row>
    <row r="195" spans="9:9">
      <c r="I195" s="852"/>
    </row>
    <row r="196" spans="9:9">
      <c r="I196" s="852"/>
    </row>
    <row r="197" spans="9:9">
      <c r="I197" s="852"/>
    </row>
    <row r="198" spans="9:9">
      <c r="I198" s="852"/>
    </row>
    <row r="199" spans="9:9">
      <c r="I199" s="852"/>
    </row>
    <row r="200" spans="9:9">
      <c r="I200" s="852"/>
    </row>
  </sheetData>
  <mergeCells count="4">
    <mergeCell ref="A2:H2"/>
    <mergeCell ref="A3:H3"/>
    <mergeCell ref="A4:H4"/>
    <mergeCell ref="A5:H5"/>
  </mergeCells>
  <pageMargins left="0.66" right="0.46" top="0.54" bottom="0.35" header="0.5" footer="0.35"/>
  <pageSetup scale="38" orientation="landscape" horizontalDpi="300" r:id="rId1"/>
  <headerFooter alignWithMargins="0"/>
  <ignoredErrors>
    <ignoredError sqref="B9:H9 B18:H18 B36:H36" numberStoredAsText="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T647"/>
  <sheetViews>
    <sheetView showGridLines="0" zoomScale="70" zoomScaleNormal="70" workbookViewId="0"/>
  </sheetViews>
  <sheetFormatPr baseColWidth="10" defaultColWidth="9.140625" defaultRowHeight="15"/>
  <cols>
    <col min="1" max="1" width="44.5703125" style="49" customWidth="1"/>
    <col min="2" max="8" width="16.42578125" style="852" customWidth="1"/>
    <col min="9" max="9" width="15.5703125" style="852" customWidth="1"/>
    <col min="10" max="10" width="9.28515625" style="852" hidden="1" customWidth="1"/>
    <col min="11" max="11" width="10.42578125" style="852" hidden="1" customWidth="1"/>
    <col min="12" max="12" width="2.5703125" style="53" customWidth="1"/>
    <col min="13" max="13" width="12.7109375" style="53" customWidth="1"/>
    <col min="14" max="256" width="9.140625" style="852"/>
    <col min="257" max="257" width="44.5703125" style="852" customWidth="1"/>
    <col min="258" max="264" width="16.42578125" style="852" customWidth="1"/>
    <col min="265" max="265" width="15.5703125" style="852" customWidth="1"/>
    <col min="266" max="267" width="0" style="852" hidden="1" customWidth="1"/>
    <col min="268" max="268" width="2.5703125" style="852" customWidth="1"/>
    <col min="269" max="269" width="12.7109375" style="852" customWidth="1"/>
    <col min="270" max="512" width="9.140625" style="852"/>
    <col min="513" max="513" width="44.5703125" style="852" customWidth="1"/>
    <col min="514" max="520" width="16.42578125" style="852" customWidth="1"/>
    <col min="521" max="521" width="15.5703125" style="852" customWidth="1"/>
    <col min="522" max="523" width="0" style="852" hidden="1" customWidth="1"/>
    <col min="524" max="524" width="2.5703125" style="852" customWidth="1"/>
    <col min="525" max="525" width="12.7109375" style="852" customWidth="1"/>
    <col min="526" max="768" width="9.140625" style="852"/>
    <col min="769" max="769" width="44.5703125" style="852" customWidth="1"/>
    <col min="770" max="776" width="16.42578125" style="852" customWidth="1"/>
    <col min="777" max="777" width="15.5703125" style="852" customWidth="1"/>
    <col min="778" max="779" width="0" style="852" hidden="1" customWidth="1"/>
    <col min="780" max="780" width="2.5703125" style="852" customWidth="1"/>
    <col min="781" max="781" width="12.7109375" style="852" customWidth="1"/>
    <col min="782" max="1024" width="9.140625" style="852"/>
    <col min="1025" max="1025" width="44.5703125" style="852" customWidth="1"/>
    <col min="1026" max="1032" width="16.42578125" style="852" customWidth="1"/>
    <col min="1033" max="1033" width="15.5703125" style="852" customWidth="1"/>
    <col min="1034" max="1035" width="0" style="852" hidden="1" customWidth="1"/>
    <col min="1036" max="1036" width="2.5703125" style="852" customWidth="1"/>
    <col min="1037" max="1037" width="12.7109375" style="852" customWidth="1"/>
    <col min="1038" max="1280" width="9.140625" style="852"/>
    <col min="1281" max="1281" width="44.5703125" style="852" customWidth="1"/>
    <col min="1282" max="1288" width="16.42578125" style="852" customWidth="1"/>
    <col min="1289" max="1289" width="15.5703125" style="852" customWidth="1"/>
    <col min="1290" max="1291" width="0" style="852" hidden="1" customWidth="1"/>
    <col min="1292" max="1292" width="2.5703125" style="852" customWidth="1"/>
    <col min="1293" max="1293" width="12.7109375" style="852" customWidth="1"/>
    <col min="1294" max="1536" width="9.140625" style="852"/>
    <col min="1537" max="1537" width="44.5703125" style="852" customWidth="1"/>
    <col min="1538" max="1544" width="16.42578125" style="852" customWidth="1"/>
    <col min="1545" max="1545" width="15.5703125" style="852" customWidth="1"/>
    <col min="1546" max="1547" width="0" style="852" hidden="1" customWidth="1"/>
    <col min="1548" max="1548" width="2.5703125" style="852" customWidth="1"/>
    <col min="1549" max="1549" width="12.7109375" style="852" customWidth="1"/>
    <col min="1550" max="1792" width="9.140625" style="852"/>
    <col min="1793" max="1793" width="44.5703125" style="852" customWidth="1"/>
    <col min="1794" max="1800" width="16.42578125" style="852" customWidth="1"/>
    <col min="1801" max="1801" width="15.5703125" style="852" customWidth="1"/>
    <col min="1802" max="1803" width="0" style="852" hidden="1" customWidth="1"/>
    <col min="1804" max="1804" width="2.5703125" style="852" customWidth="1"/>
    <col min="1805" max="1805" width="12.7109375" style="852" customWidth="1"/>
    <col min="1806" max="2048" width="9.140625" style="852"/>
    <col min="2049" max="2049" width="44.5703125" style="852" customWidth="1"/>
    <col min="2050" max="2056" width="16.42578125" style="852" customWidth="1"/>
    <col min="2057" max="2057" width="15.5703125" style="852" customWidth="1"/>
    <col min="2058" max="2059" width="0" style="852" hidden="1" customWidth="1"/>
    <col min="2060" max="2060" width="2.5703125" style="852" customWidth="1"/>
    <col min="2061" max="2061" width="12.7109375" style="852" customWidth="1"/>
    <col min="2062" max="2304" width="9.140625" style="852"/>
    <col min="2305" max="2305" width="44.5703125" style="852" customWidth="1"/>
    <col min="2306" max="2312" width="16.42578125" style="852" customWidth="1"/>
    <col min="2313" max="2313" width="15.5703125" style="852" customWidth="1"/>
    <col min="2314" max="2315" width="0" style="852" hidden="1" customWidth="1"/>
    <col min="2316" max="2316" width="2.5703125" style="852" customWidth="1"/>
    <col min="2317" max="2317" width="12.7109375" style="852" customWidth="1"/>
    <col min="2318" max="2560" width="9.140625" style="852"/>
    <col min="2561" max="2561" width="44.5703125" style="852" customWidth="1"/>
    <col min="2562" max="2568" width="16.42578125" style="852" customWidth="1"/>
    <col min="2569" max="2569" width="15.5703125" style="852" customWidth="1"/>
    <col min="2570" max="2571" width="0" style="852" hidden="1" customWidth="1"/>
    <col min="2572" max="2572" width="2.5703125" style="852" customWidth="1"/>
    <col min="2573" max="2573" width="12.7109375" style="852" customWidth="1"/>
    <col min="2574" max="2816" width="9.140625" style="852"/>
    <col min="2817" max="2817" width="44.5703125" style="852" customWidth="1"/>
    <col min="2818" max="2824" width="16.42578125" style="852" customWidth="1"/>
    <col min="2825" max="2825" width="15.5703125" style="852" customWidth="1"/>
    <col min="2826" max="2827" width="0" style="852" hidden="1" customWidth="1"/>
    <col min="2828" max="2828" width="2.5703125" style="852" customWidth="1"/>
    <col min="2829" max="2829" width="12.7109375" style="852" customWidth="1"/>
    <col min="2830" max="3072" width="9.140625" style="852"/>
    <col min="3073" max="3073" width="44.5703125" style="852" customWidth="1"/>
    <col min="3074" max="3080" width="16.42578125" style="852" customWidth="1"/>
    <col min="3081" max="3081" width="15.5703125" style="852" customWidth="1"/>
    <col min="3082" max="3083" width="0" style="852" hidden="1" customWidth="1"/>
    <col min="3084" max="3084" width="2.5703125" style="852" customWidth="1"/>
    <col min="3085" max="3085" width="12.7109375" style="852" customWidth="1"/>
    <col min="3086" max="3328" width="9.140625" style="852"/>
    <col min="3329" max="3329" width="44.5703125" style="852" customWidth="1"/>
    <col min="3330" max="3336" width="16.42578125" style="852" customWidth="1"/>
    <col min="3337" max="3337" width="15.5703125" style="852" customWidth="1"/>
    <col min="3338" max="3339" width="0" style="852" hidden="1" customWidth="1"/>
    <col min="3340" max="3340" width="2.5703125" style="852" customWidth="1"/>
    <col min="3341" max="3341" width="12.7109375" style="852" customWidth="1"/>
    <col min="3342" max="3584" width="9.140625" style="852"/>
    <col min="3585" max="3585" width="44.5703125" style="852" customWidth="1"/>
    <col min="3586" max="3592" width="16.42578125" style="852" customWidth="1"/>
    <col min="3593" max="3593" width="15.5703125" style="852" customWidth="1"/>
    <col min="3594" max="3595" width="0" style="852" hidden="1" customWidth="1"/>
    <col min="3596" max="3596" width="2.5703125" style="852" customWidth="1"/>
    <col min="3597" max="3597" width="12.7109375" style="852" customWidth="1"/>
    <col min="3598" max="3840" width="9.140625" style="852"/>
    <col min="3841" max="3841" width="44.5703125" style="852" customWidth="1"/>
    <col min="3842" max="3848" width="16.42578125" style="852" customWidth="1"/>
    <col min="3849" max="3849" width="15.5703125" style="852" customWidth="1"/>
    <col min="3850" max="3851" width="0" style="852" hidden="1" customWidth="1"/>
    <col min="3852" max="3852" width="2.5703125" style="852" customWidth="1"/>
    <col min="3853" max="3853" width="12.7109375" style="852" customWidth="1"/>
    <col min="3854" max="4096" width="9.140625" style="852"/>
    <col min="4097" max="4097" width="44.5703125" style="852" customWidth="1"/>
    <col min="4098" max="4104" width="16.42578125" style="852" customWidth="1"/>
    <col min="4105" max="4105" width="15.5703125" style="852" customWidth="1"/>
    <col min="4106" max="4107" width="0" style="852" hidden="1" customWidth="1"/>
    <col min="4108" max="4108" width="2.5703125" style="852" customWidth="1"/>
    <col min="4109" max="4109" width="12.7109375" style="852" customWidth="1"/>
    <col min="4110" max="4352" width="9.140625" style="852"/>
    <col min="4353" max="4353" width="44.5703125" style="852" customWidth="1"/>
    <col min="4354" max="4360" width="16.42578125" style="852" customWidth="1"/>
    <col min="4361" max="4361" width="15.5703125" style="852" customWidth="1"/>
    <col min="4362" max="4363" width="0" style="852" hidden="1" customWidth="1"/>
    <col min="4364" max="4364" width="2.5703125" style="852" customWidth="1"/>
    <col min="4365" max="4365" width="12.7109375" style="852" customWidth="1"/>
    <col min="4366" max="4608" width="9.140625" style="852"/>
    <col min="4609" max="4609" width="44.5703125" style="852" customWidth="1"/>
    <col min="4610" max="4616" width="16.42578125" style="852" customWidth="1"/>
    <col min="4617" max="4617" width="15.5703125" style="852" customWidth="1"/>
    <col min="4618" max="4619" width="0" style="852" hidden="1" customWidth="1"/>
    <col min="4620" max="4620" width="2.5703125" style="852" customWidth="1"/>
    <col min="4621" max="4621" width="12.7109375" style="852" customWidth="1"/>
    <col min="4622" max="4864" width="9.140625" style="852"/>
    <col min="4865" max="4865" width="44.5703125" style="852" customWidth="1"/>
    <col min="4866" max="4872" width="16.42578125" style="852" customWidth="1"/>
    <col min="4873" max="4873" width="15.5703125" style="852" customWidth="1"/>
    <col min="4874" max="4875" width="0" style="852" hidden="1" customWidth="1"/>
    <col min="4876" max="4876" width="2.5703125" style="852" customWidth="1"/>
    <col min="4877" max="4877" width="12.7109375" style="852" customWidth="1"/>
    <col min="4878" max="5120" width="9.140625" style="852"/>
    <col min="5121" max="5121" width="44.5703125" style="852" customWidth="1"/>
    <col min="5122" max="5128" width="16.42578125" style="852" customWidth="1"/>
    <col min="5129" max="5129" width="15.5703125" style="852" customWidth="1"/>
    <col min="5130" max="5131" width="0" style="852" hidden="1" customWidth="1"/>
    <col min="5132" max="5132" width="2.5703125" style="852" customWidth="1"/>
    <col min="5133" max="5133" width="12.7109375" style="852" customWidth="1"/>
    <col min="5134" max="5376" width="9.140625" style="852"/>
    <col min="5377" max="5377" width="44.5703125" style="852" customWidth="1"/>
    <col min="5378" max="5384" width="16.42578125" style="852" customWidth="1"/>
    <col min="5385" max="5385" width="15.5703125" style="852" customWidth="1"/>
    <col min="5386" max="5387" width="0" style="852" hidden="1" customWidth="1"/>
    <col min="5388" max="5388" width="2.5703125" style="852" customWidth="1"/>
    <col min="5389" max="5389" width="12.7109375" style="852" customWidth="1"/>
    <col min="5390" max="5632" width="9.140625" style="852"/>
    <col min="5633" max="5633" width="44.5703125" style="852" customWidth="1"/>
    <col min="5634" max="5640" width="16.42578125" style="852" customWidth="1"/>
    <col min="5641" max="5641" width="15.5703125" style="852" customWidth="1"/>
    <col min="5642" max="5643" width="0" style="852" hidden="1" customWidth="1"/>
    <col min="5644" max="5644" width="2.5703125" style="852" customWidth="1"/>
    <col min="5645" max="5645" width="12.7109375" style="852" customWidth="1"/>
    <col min="5646" max="5888" width="9.140625" style="852"/>
    <col min="5889" max="5889" width="44.5703125" style="852" customWidth="1"/>
    <col min="5890" max="5896" width="16.42578125" style="852" customWidth="1"/>
    <col min="5897" max="5897" width="15.5703125" style="852" customWidth="1"/>
    <col min="5898" max="5899" width="0" style="852" hidden="1" customWidth="1"/>
    <col min="5900" max="5900" width="2.5703125" style="852" customWidth="1"/>
    <col min="5901" max="5901" width="12.7109375" style="852" customWidth="1"/>
    <col min="5902" max="6144" width="9.140625" style="852"/>
    <col min="6145" max="6145" width="44.5703125" style="852" customWidth="1"/>
    <col min="6146" max="6152" width="16.42578125" style="852" customWidth="1"/>
    <col min="6153" max="6153" width="15.5703125" style="852" customWidth="1"/>
    <col min="6154" max="6155" width="0" style="852" hidden="1" customWidth="1"/>
    <col min="6156" max="6156" width="2.5703125" style="852" customWidth="1"/>
    <col min="6157" max="6157" width="12.7109375" style="852" customWidth="1"/>
    <col min="6158" max="6400" width="9.140625" style="852"/>
    <col min="6401" max="6401" width="44.5703125" style="852" customWidth="1"/>
    <col min="6402" max="6408" width="16.42578125" style="852" customWidth="1"/>
    <col min="6409" max="6409" width="15.5703125" style="852" customWidth="1"/>
    <col min="6410" max="6411" width="0" style="852" hidden="1" customWidth="1"/>
    <col min="6412" max="6412" width="2.5703125" style="852" customWidth="1"/>
    <col min="6413" max="6413" width="12.7109375" style="852" customWidth="1"/>
    <col min="6414" max="6656" width="9.140625" style="852"/>
    <col min="6657" max="6657" width="44.5703125" style="852" customWidth="1"/>
    <col min="6658" max="6664" width="16.42578125" style="852" customWidth="1"/>
    <col min="6665" max="6665" width="15.5703125" style="852" customWidth="1"/>
    <col min="6666" max="6667" width="0" style="852" hidden="1" customWidth="1"/>
    <col min="6668" max="6668" width="2.5703125" style="852" customWidth="1"/>
    <col min="6669" max="6669" width="12.7109375" style="852" customWidth="1"/>
    <col min="6670" max="6912" width="9.140625" style="852"/>
    <col min="6913" max="6913" width="44.5703125" style="852" customWidth="1"/>
    <col min="6914" max="6920" width="16.42578125" style="852" customWidth="1"/>
    <col min="6921" max="6921" width="15.5703125" style="852" customWidth="1"/>
    <col min="6922" max="6923" width="0" style="852" hidden="1" customWidth="1"/>
    <col min="6924" max="6924" width="2.5703125" style="852" customWidth="1"/>
    <col min="6925" max="6925" width="12.7109375" style="852" customWidth="1"/>
    <col min="6926" max="7168" width="9.140625" style="852"/>
    <col min="7169" max="7169" width="44.5703125" style="852" customWidth="1"/>
    <col min="7170" max="7176" width="16.42578125" style="852" customWidth="1"/>
    <col min="7177" max="7177" width="15.5703125" style="852" customWidth="1"/>
    <col min="7178" max="7179" width="0" style="852" hidden="1" customWidth="1"/>
    <col min="7180" max="7180" width="2.5703125" style="852" customWidth="1"/>
    <col min="7181" max="7181" width="12.7109375" style="852" customWidth="1"/>
    <col min="7182" max="7424" width="9.140625" style="852"/>
    <col min="7425" max="7425" width="44.5703125" style="852" customWidth="1"/>
    <col min="7426" max="7432" width="16.42578125" style="852" customWidth="1"/>
    <col min="7433" max="7433" width="15.5703125" style="852" customWidth="1"/>
    <col min="7434" max="7435" width="0" style="852" hidden="1" customWidth="1"/>
    <col min="7436" max="7436" width="2.5703125" style="852" customWidth="1"/>
    <col min="7437" max="7437" width="12.7109375" style="852" customWidth="1"/>
    <col min="7438" max="7680" width="9.140625" style="852"/>
    <col min="7681" max="7681" width="44.5703125" style="852" customWidth="1"/>
    <col min="7682" max="7688" width="16.42578125" style="852" customWidth="1"/>
    <col min="7689" max="7689" width="15.5703125" style="852" customWidth="1"/>
    <col min="7690" max="7691" width="0" style="852" hidden="1" customWidth="1"/>
    <col min="7692" max="7692" width="2.5703125" style="852" customWidth="1"/>
    <col min="7693" max="7693" width="12.7109375" style="852" customWidth="1"/>
    <col min="7694" max="7936" width="9.140625" style="852"/>
    <col min="7937" max="7937" width="44.5703125" style="852" customWidth="1"/>
    <col min="7938" max="7944" width="16.42578125" style="852" customWidth="1"/>
    <col min="7945" max="7945" width="15.5703125" style="852" customWidth="1"/>
    <col min="7946" max="7947" width="0" style="852" hidden="1" customWidth="1"/>
    <col min="7948" max="7948" width="2.5703125" style="852" customWidth="1"/>
    <col min="7949" max="7949" width="12.7109375" style="852" customWidth="1"/>
    <col min="7950" max="8192" width="9.140625" style="852"/>
    <col min="8193" max="8193" width="44.5703125" style="852" customWidth="1"/>
    <col min="8194" max="8200" width="16.42578125" style="852" customWidth="1"/>
    <col min="8201" max="8201" width="15.5703125" style="852" customWidth="1"/>
    <col min="8202" max="8203" width="0" style="852" hidden="1" customWidth="1"/>
    <col min="8204" max="8204" width="2.5703125" style="852" customWidth="1"/>
    <col min="8205" max="8205" width="12.7109375" style="852" customWidth="1"/>
    <col min="8206" max="8448" width="9.140625" style="852"/>
    <col min="8449" max="8449" width="44.5703125" style="852" customWidth="1"/>
    <col min="8450" max="8456" width="16.42578125" style="852" customWidth="1"/>
    <col min="8457" max="8457" width="15.5703125" style="852" customWidth="1"/>
    <col min="8458" max="8459" width="0" style="852" hidden="1" customWidth="1"/>
    <col min="8460" max="8460" width="2.5703125" style="852" customWidth="1"/>
    <col min="8461" max="8461" width="12.7109375" style="852" customWidth="1"/>
    <col min="8462" max="8704" width="9.140625" style="852"/>
    <col min="8705" max="8705" width="44.5703125" style="852" customWidth="1"/>
    <col min="8706" max="8712" width="16.42578125" style="852" customWidth="1"/>
    <col min="8713" max="8713" width="15.5703125" style="852" customWidth="1"/>
    <col min="8714" max="8715" width="0" style="852" hidden="1" customWidth="1"/>
    <col min="8716" max="8716" width="2.5703125" style="852" customWidth="1"/>
    <col min="8717" max="8717" width="12.7109375" style="852" customWidth="1"/>
    <col min="8718" max="8960" width="9.140625" style="852"/>
    <col min="8961" max="8961" width="44.5703125" style="852" customWidth="1"/>
    <col min="8962" max="8968" width="16.42578125" style="852" customWidth="1"/>
    <col min="8969" max="8969" width="15.5703125" style="852" customWidth="1"/>
    <col min="8970" max="8971" width="0" style="852" hidden="1" customWidth="1"/>
    <col min="8972" max="8972" width="2.5703125" style="852" customWidth="1"/>
    <col min="8973" max="8973" width="12.7109375" style="852" customWidth="1"/>
    <col min="8974" max="9216" width="9.140625" style="852"/>
    <col min="9217" max="9217" width="44.5703125" style="852" customWidth="1"/>
    <col min="9218" max="9224" width="16.42578125" style="852" customWidth="1"/>
    <col min="9225" max="9225" width="15.5703125" style="852" customWidth="1"/>
    <col min="9226" max="9227" width="0" style="852" hidden="1" customWidth="1"/>
    <col min="9228" max="9228" width="2.5703125" style="852" customWidth="1"/>
    <col min="9229" max="9229" width="12.7109375" style="852" customWidth="1"/>
    <col min="9230" max="9472" width="9.140625" style="852"/>
    <col min="9473" max="9473" width="44.5703125" style="852" customWidth="1"/>
    <col min="9474" max="9480" width="16.42578125" style="852" customWidth="1"/>
    <col min="9481" max="9481" width="15.5703125" style="852" customWidth="1"/>
    <col min="9482" max="9483" width="0" style="852" hidden="1" customWidth="1"/>
    <col min="9484" max="9484" width="2.5703125" style="852" customWidth="1"/>
    <col min="9485" max="9485" width="12.7109375" style="852" customWidth="1"/>
    <col min="9486" max="9728" width="9.140625" style="852"/>
    <col min="9729" max="9729" width="44.5703125" style="852" customWidth="1"/>
    <col min="9730" max="9736" width="16.42578125" style="852" customWidth="1"/>
    <col min="9737" max="9737" width="15.5703125" style="852" customWidth="1"/>
    <col min="9738" max="9739" width="0" style="852" hidden="1" customWidth="1"/>
    <col min="9740" max="9740" width="2.5703125" style="852" customWidth="1"/>
    <col min="9741" max="9741" width="12.7109375" style="852" customWidth="1"/>
    <col min="9742" max="9984" width="9.140625" style="852"/>
    <col min="9985" max="9985" width="44.5703125" style="852" customWidth="1"/>
    <col min="9986" max="9992" width="16.42578125" style="852" customWidth="1"/>
    <col min="9993" max="9993" width="15.5703125" style="852" customWidth="1"/>
    <col min="9994" max="9995" width="0" style="852" hidden="1" customWidth="1"/>
    <col min="9996" max="9996" width="2.5703125" style="852" customWidth="1"/>
    <col min="9997" max="9997" width="12.7109375" style="852" customWidth="1"/>
    <col min="9998" max="10240" width="9.140625" style="852"/>
    <col min="10241" max="10241" width="44.5703125" style="852" customWidth="1"/>
    <col min="10242" max="10248" width="16.42578125" style="852" customWidth="1"/>
    <col min="10249" max="10249" width="15.5703125" style="852" customWidth="1"/>
    <col min="10250" max="10251" width="0" style="852" hidden="1" customWidth="1"/>
    <col min="10252" max="10252" width="2.5703125" style="852" customWidth="1"/>
    <col min="10253" max="10253" width="12.7109375" style="852" customWidth="1"/>
    <col min="10254" max="10496" width="9.140625" style="852"/>
    <col min="10497" max="10497" width="44.5703125" style="852" customWidth="1"/>
    <col min="10498" max="10504" width="16.42578125" style="852" customWidth="1"/>
    <col min="10505" max="10505" width="15.5703125" style="852" customWidth="1"/>
    <col min="10506" max="10507" width="0" style="852" hidden="1" customWidth="1"/>
    <col min="10508" max="10508" width="2.5703125" style="852" customWidth="1"/>
    <col min="10509" max="10509" width="12.7109375" style="852" customWidth="1"/>
    <col min="10510" max="10752" width="9.140625" style="852"/>
    <col min="10753" max="10753" width="44.5703125" style="852" customWidth="1"/>
    <col min="10754" max="10760" width="16.42578125" style="852" customWidth="1"/>
    <col min="10761" max="10761" width="15.5703125" style="852" customWidth="1"/>
    <col min="10762" max="10763" width="0" style="852" hidden="1" customWidth="1"/>
    <col min="10764" max="10764" width="2.5703125" style="852" customWidth="1"/>
    <col min="10765" max="10765" width="12.7109375" style="852" customWidth="1"/>
    <col min="10766" max="11008" width="9.140625" style="852"/>
    <col min="11009" max="11009" width="44.5703125" style="852" customWidth="1"/>
    <col min="11010" max="11016" width="16.42578125" style="852" customWidth="1"/>
    <col min="11017" max="11017" width="15.5703125" style="852" customWidth="1"/>
    <col min="11018" max="11019" width="0" style="852" hidden="1" customWidth="1"/>
    <col min="11020" max="11020" width="2.5703125" style="852" customWidth="1"/>
    <col min="11021" max="11021" width="12.7109375" style="852" customWidth="1"/>
    <col min="11022" max="11264" width="9.140625" style="852"/>
    <col min="11265" max="11265" width="44.5703125" style="852" customWidth="1"/>
    <col min="11266" max="11272" width="16.42578125" style="852" customWidth="1"/>
    <col min="11273" max="11273" width="15.5703125" style="852" customWidth="1"/>
    <col min="11274" max="11275" width="0" style="852" hidden="1" customWidth="1"/>
    <col min="11276" max="11276" width="2.5703125" style="852" customWidth="1"/>
    <col min="11277" max="11277" width="12.7109375" style="852" customWidth="1"/>
    <col min="11278" max="11520" width="9.140625" style="852"/>
    <col min="11521" max="11521" width="44.5703125" style="852" customWidth="1"/>
    <col min="11522" max="11528" width="16.42578125" style="852" customWidth="1"/>
    <col min="11529" max="11529" width="15.5703125" style="852" customWidth="1"/>
    <col min="11530" max="11531" width="0" style="852" hidden="1" customWidth="1"/>
    <col min="11532" max="11532" width="2.5703125" style="852" customWidth="1"/>
    <col min="11533" max="11533" width="12.7109375" style="852" customWidth="1"/>
    <col min="11534" max="11776" width="9.140625" style="852"/>
    <col min="11777" max="11777" width="44.5703125" style="852" customWidth="1"/>
    <col min="11778" max="11784" width="16.42578125" style="852" customWidth="1"/>
    <col min="11785" max="11785" width="15.5703125" style="852" customWidth="1"/>
    <col min="11786" max="11787" width="0" style="852" hidden="1" customWidth="1"/>
    <col min="11788" max="11788" width="2.5703125" style="852" customWidth="1"/>
    <col min="11789" max="11789" width="12.7109375" style="852" customWidth="1"/>
    <col min="11790" max="12032" width="9.140625" style="852"/>
    <col min="12033" max="12033" width="44.5703125" style="852" customWidth="1"/>
    <col min="12034" max="12040" width="16.42578125" style="852" customWidth="1"/>
    <col min="12041" max="12041" width="15.5703125" style="852" customWidth="1"/>
    <col min="12042" max="12043" width="0" style="852" hidden="1" customWidth="1"/>
    <col min="12044" max="12044" width="2.5703125" style="852" customWidth="1"/>
    <col min="12045" max="12045" width="12.7109375" style="852" customWidth="1"/>
    <col min="12046" max="12288" width="9.140625" style="852"/>
    <col min="12289" max="12289" width="44.5703125" style="852" customWidth="1"/>
    <col min="12290" max="12296" width="16.42578125" style="852" customWidth="1"/>
    <col min="12297" max="12297" width="15.5703125" style="852" customWidth="1"/>
    <col min="12298" max="12299" width="0" style="852" hidden="1" customWidth="1"/>
    <col min="12300" max="12300" width="2.5703125" style="852" customWidth="1"/>
    <col min="12301" max="12301" width="12.7109375" style="852" customWidth="1"/>
    <col min="12302" max="12544" width="9.140625" style="852"/>
    <col min="12545" max="12545" width="44.5703125" style="852" customWidth="1"/>
    <col min="12546" max="12552" width="16.42578125" style="852" customWidth="1"/>
    <col min="12553" max="12553" width="15.5703125" style="852" customWidth="1"/>
    <col min="12554" max="12555" width="0" style="852" hidden="1" customWidth="1"/>
    <col min="12556" max="12556" width="2.5703125" style="852" customWidth="1"/>
    <col min="12557" max="12557" width="12.7109375" style="852" customWidth="1"/>
    <col min="12558" max="12800" width="9.140625" style="852"/>
    <col min="12801" max="12801" width="44.5703125" style="852" customWidth="1"/>
    <col min="12802" max="12808" width="16.42578125" style="852" customWidth="1"/>
    <col min="12809" max="12809" width="15.5703125" style="852" customWidth="1"/>
    <col min="12810" max="12811" width="0" style="852" hidden="1" customWidth="1"/>
    <col min="12812" max="12812" width="2.5703125" style="852" customWidth="1"/>
    <col min="12813" max="12813" width="12.7109375" style="852" customWidth="1"/>
    <col min="12814" max="13056" width="9.140625" style="852"/>
    <col min="13057" max="13057" width="44.5703125" style="852" customWidth="1"/>
    <col min="13058" max="13064" width="16.42578125" style="852" customWidth="1"/>
    <col min="13065" max="13065" width="15.5703125" style="852" customWidth="1"/>
    <col min="13066" max="13067" width="0" style="852" hidden="1" customWidth="1"/>
    <col min="13068" max="13068" width="2.5703125" style="852" customWidth="1"/>
    <col min="13069" max="13069" width="12.7109375" style="852" customWidth="1"/>
    <col min="13070" max="13312" width="9.140625" style="852"/>
    <col min="13313" max="13313" width="44.5703125" style="852" customWidth="1"/>
    <col min="13314" max="13320" width="16.42578125" style="852" customWidth="1"/>
    <col min="13321" max="13321" width="15.5703125" style="852" customWidth="1"/>
    <col min="13322" max="13323" width="0" style="852" hidden="1" customWidth="1"/>
    <col min="13324" max="13324" width="2.5703125" style="852" customWidth="1"/>
    <col min="13325" max="13325" width="12.7109375" style="852" customWidth="1"/>
    <col min="13326" max="13568" width="9.140625" style="852"/>
    <col min="13569" max="13569" width="44.5703125" style="852" customWidth="1"/>
    <col min="13570" max="13576" width="16.42578125" style="852" customWidth="1"/>
    <col min="13577" max="13577" width="15.5703125" style="852" customWidth="1"/>
    <col min="13578" max="13579" width="0" style="852" hidden="1" customWidth="1"/>
    <col min="13580" max="13580" width="2.5703125" style="852" customWidth="1"/>
    <col min="13581" max="13581" width="12.7109375" style="852" customWidth="1"/>
    <col min="13582" max="13824" width="9.140625" style="852"/>
    <col min="13825" max="13825" width="44.5703125" style="852" customWidth="1"/>
    <col min="13826" max="13832" width="16.42578125" style="852" customWidth="1"/>
    <col min="13833" max="13833" width="15.5703125" style="852" customWidth="1"/>
    <col min="13834" max="13835" width="0" style="852" hidden="1" customWidth="1"/>
    <col min="13836" max="13836" width="2.5703125" style="852" customWidth="1"/>
    <col min="13837" max="13837" width="12.7109375" style="852" customWidth="1"/>
    <col min="13838" max="14080" width="9.140625" style="852"/>
    <col min="14081" max="14081" width="44.5703125" style="852" customWidth="1"/>
    <col min="14082" max="14088" width="16.42578125" style="852" customWidth="1"/>
    <col min="14089" max="14089" width="15.5703125" style="852" customWidth="1"/>
    <col min="14090" max="14091" width="0" style="852" hidden="1" customWidth="1"/>
    <col min="14092" max="14092" width="2.5703125" style="852" customWidth="1"/>
    <col min="14093" max="14093" width="12.7109375" style="852" customWidth="1"/>
    <col min="14094" max="14336" width="9.140625" style="852"/>
    <col min="14337" max="14337" width="44.5703125" style="852" customWidth="1"/>
    <col min="14338" max="14344" width="16.42578125" style="852" customWidth="1"/>
    <col min="14345" max="14345" width="15.5703125" style="852" customWidth="1"/>
    <col min="14346" max="14347" width="0" style="852" hidden="1" customWidth="1"/>
    <col min="14348" max="14348" width="2.5703125" style="852" customWidth="1"/>
    <col min="14349" max="14349" width="12.7109375" style="852" customWidth="1"/>
    <col min="14350" max="14592" width="9.140625" style="852"/>
    <col min="14593" max="14593" width="44.5703125" style="852" customWidth="1"/>
    <col min="14594" max="14600" width="16.42578125" style="852" customWidth="1"/>
    <col min="14601" max="14601" width="15.5703125" style="852" customWidth="1"/>
    <col min="14602" max="14603" width="0" style="852" hidden="1" customWidth="1"/>
    <col min="14604" max="14604" width="2.5703125" style="852" customWidth="1"/>
    <col min="14605" max="14605" width="12.7109375" style="852" customWidth="1"/>
    <col min="14606" max="14848" width="9.140625" style="852"/>
    <col min="14849" max="14849" width="44.5703125" style="852" customWidth="1"/>
    <col min="14850" max="14856" width="16.42578125" style="852" customWidth="1"/>
    <col min="14857" max="14857" width="15.5703125" style="852" customWidth="1"/>
    <col min="14858" max="14859" width="0" style="852" hidden="1" customWidth="1"/>
    <col min="14860" max="14860" width="2.5703125" style="852" customWidth="1"/>
    <col min="14861" max="14861" width="12.7109375" style="852" customWidth="1"/>
    <col min="14862" max="15104" width="9.140625" style="852"/>
    <col min="15105" max="15105" width="44.5703125" style="852" customWidth="1"/>
    <col min="15106" max="15112" width="16.42578125" style="852" customWidth="1"/>
    <col min="15113" max="15113" width="15.5703125" style="852" customWidth="1"/>
    <col min="15114" max="15115" width="0" style="852" hidden="1" customWidth="1"/>
    <col min="15116" max="15116" width="2.5703125" style="852" customWidth="1"/>
    <col min="15117" max="15117" width="12.7109375" style="852" customWidth="1"/>
    <col min="15118" max="15360" width="9.140625" style="852"/>
    <col min="15361" max="15361" width="44.5703125" style="852" customWidth="1"/>
    <col min="15362" max="15368" width="16.42578125" style="852" customWidth="1"/>
    <col min="15369" max="15369" width="15.5703125" style="852" customWidth="1"/>
    <col min="15370" max="15371" width="0" style="852" hidden="1" customWidth="1"/>
    <col min="15372" max="15372" width="2.5703125" style="852" customWidth="1"/>
    <col min="15373" max="15373" width="12.7109375" style="852" customWidth="1"/>
    <col min="15374" max="15616" width="9.140625" style="852"/>
    <col min="15617" max="15617" width="44.5703125" style="852" customWidth="1"/>
    <col min="15618" max="15624" width="16.42578125" style="852" customWidth="1"/>
    <col min="15625" max="15625" width="15.5703125" style="852" customWidth="1"/>
    <col min="15626" max="15627" width="0" style="852" hidden="1" customWidth="1"/>
    <col min="15628" max="15628" width="2.5703125" style="852" customWidth="1"/>
    <col min="15629" max="15629" width="12.7109375" style="852" customWidth="1"/>
    <col min="15630" max="15872" width="9.140625" style="852"/>
    <col min="15873" max="15873" width="44.5703125" style="852" customWidth="1"/>
    <col min="15874" max="15880" width="16.42578125" style="852" customWidth="1"/>
    <col min="15881" max="15881" width="15.5703125" style="852" customWidth="1"/>
    <col min="15882" max="15883" width="0" style="852" hidden="1" customWidth="1"/>
    <col min="15884" max="15884" width="2.5703125" style="852" customWidth="1"/>
    <col min="15885" max="15885" width="12.7109375" style="852" customWidth="1"/>
    <col min="15886" max="16128" width="9.140625" style="852"/>
    <col min="16129" max="16129" width="44.5703125" style="852" customWidth="1"/>
    <col min="16130" max="16136" width="16.42578125" style="852" customWidth="1"/>
    <col min="16137" max="16137" width="15.5703125" style="852" customWidth="1"/>
    <col min="16138" max="16139" width="0" style="852" hidden="1" customWidth="1"/>
    <col min="16140" max="16140" width="2.5703125" style="852" customWidth="1"/>
    <col min="16141" max="16141" width="12.7109375" style="852" customWidth="1"/>
    <col min="16142" max="16384" width="9.140625" style="852"/>
  </cols>
  <sheetData>
    <row r="1" spans="1:20" s="52" customFormat="1" ht="3.75" customHeight="1">
      <c r="A1" s="229"/>
      <c r="B1" s="230"/>
      <c r="C1" s="230"/>
      <c r="D1" s="230"/>
      <c r="E1" s="230"/>
      <c r="F1" s="230"/>
      <c r="G1" s="230"/>
      <c r="H1" s="230"/>
      <c r="I1" s="230"/>
      <c r="J1" s="230"/>
      <c r="K1" s="230"/>
    </row>
    <row r="2" spans="1:20" s="52" customFormat="1" ht="39" customHeight="1">
      <c r="A2" s="1052" t="s">
        <v>1211</v>
      </c>
      <c r="B2" s="1052"/>
      <c r="C2" s="1052"/>
      <c r="D2" s="1052"/>
      <c r="E2" s="1052"/>
      <c r="F2" s="1052"/>
      <c r="G2" s="1052"/>
      <c r="H2" s="1052"/>
      <c r="I2" s="1052"/>
      <c r="J2" s="1052"/>
      <c r="K2" s="1052"/>
    </row>
    <row r="3" spans="1:20" s="52" customFormat="1" ht="20.25" customHeight="1">
      <c r="A3" s="1052" t="s">
        <v>708</v>
      </c>
      <c r="B3" s="1052"/>
      <c r="C3" s="1052"/>
      <c r="D3" s="1052"/>
      <c r="E3" s="1052"/>
      <c r="F3" s="1052"/>
      <c r="G3" s="1052"/>
      <c r="H3" s="1052"/>
      <c r="I3" s="1052"/>
      <c r="J3" s="1052"/>
      <c r="K3" s="1052"/>
    </row>
    <row r="4" spans="1:20" s="52" customFormat="1" ht="20.25" customHeight="1">
      <c r="A4" s="1052" t="s">
        <v>1530</v>
      </c>
      <c r="B4" s="1052"/>
      <c r="C4" s="1052"/>
      <c r="D4" s="1052"/>
      <c r="E4" s="1052"/>
      <c r="F4" s="1052"/>
      <c r="G4" s="1052"/>
      <c r="H4" s="1052"/>
      <c r="I4" s="1052"/>
      <c r="J4" s="1052"/>
      <c r="K4" s="1052"/>
    </row>
    <row r="5" spans="1:20" s="133" customFormat="1" ht="39" customHeight="1">
      <c r="A5" s="1059" t="s">
        <v>1156</v>
      </c>
      <c r="B5" s="1059"/>
      <c r="C5" s="1059"/>
      <c r="D5" s="1059"/>
      <c r="E5" s="1059"/>
      <c r="F5" s="1059"/>
      <c r="G5" s="1059"/>
      <c r="H5" s="1059"/>
      <c r="I5" s="1059"/>
      <c r="J5" s="1059"/>
      <c r="K5" s="1059"/>
    </row>
    <row r="6" spans="1:20" ht="7.5" customHeight="1">
      <c r="A6" s="134"/>
      <c r="B6" s="880"/>
      <c r="C6" s="880"/>
      <c r="D6" s="880"/>
      <c r="E6" s="880"/>
      <c r="F6" s="880"/>
      <c r="G6" s="880"/>
      <c r="H6" s="880"/>
      <c r="I6" s="880"/>
      <c r="J6" s="880"/>
      <c r="K6" s="880"/>
      <c r="L6" s="880"/>
      <c r="M6" s="880"/>
      <c r="N6" s="880"/>
      <c r="O6" s="880"/>
      <c r="P6" s="880"/>
      <c r="Q6" s="880"/>
      <c r="R6" s="880"/>
      <c r="S6" s="880"/>
      <c r="T6" s="880"/>
    </row>
    <row r="7" spans="1:20" ht="10.5" customHeight="1">
      <c r="A7" s="135"/>
      <c r="B7" s="982"/>
      <c r="C7" s="136"/>
      <c r="D7" s="136"/>
      <c r="E7" s="136"/>
      <c r="F7" s="136"/>
      <c r="G7" s="137"/>
      <c r="H7" s="137"/>
      <c r="I7" s="553"/>
      <c r="J7" s="137"/>
      <c r="K7" s="137"/>
      <c r="L7" s="880"/>
      <c r="M7" s="880"/>
      <c r="N7" s="880"/>
      <c r="O7" s="880"/>
      <c r="P7" s="880"/>
      <c r="Q7" s="880"/>
      <c r="R7" s="880"/>
      <c r="S7" s="880"/>
      <c r="T7" s="880">
        <v>-1</v>
      </c>
    </row>
    <row r="8" spans="1:20" ht="30.75" customHeight="1">
      <c r="A8" s="206"/>
      <c r="B8" s="206" t="s">
        <v>1212</v>
      </c>
      <c r="C8" s="206" t="s">
        <v>1216</v>
      </c>
      <c r="D8" s="206" t="s">
        <v>1215</v>
      </c>
      <c r="E8" s="206" t="s">
        <v>1217</v>
      </c>
      <c r="F8" s="206" t="s">
        <v>1214</v>
      </c>
      <c r="G8" s="206" t="s">
        <v>1218</v>
      </c>
      <c r="H8" s="983" t="s">
        <v>309</v>
      </c>
      <c r="I8" s="983" t="s">
        <v>709</v>
      </c>
      <c r="J8" s="507"/>
      <c r="K8" s="356"/>
      <c r="L8" s="880"/>
      <c r="M8" s="880"/>
      <c r="N8" s="880"/>
      <c r="O8" s="880"/>
      <c r="P8" s="880"/>
      <c r="Q8" s="880"/>
      <c r="R8" s="880"/>
      <c r="S8" s="880"/>
      <c r="T8" s="880"/>
    </row>
    <row r="9" spans="1:20" ht="30.75" customHeight="1">
      <c r="A9" s="207" t="s">
        <v>710</v>
      </c>
      <c r="B9" s="207">
        <v>1689167.9551400002</v>
      </c>
      <c r="C9" s="208">
        <v>606852.98250000004</v>
      </c>
      <c r="D9" s="208">
        <v>188938.96578999999</v>
      </c>
      <c r="E9" s="208">
        <v>66147.447350000002</v>
      </c>
      <c r="F9" s="208">
        <v>43570.264819999997</v>
      </c>
      <c r="G9" s="207">
        <v>46814.981</v>
      </c>
      <c r="H9" s="207">
        <v>2641492.5965999998</v>
      </c>
      <c r="I9" s="209">
        <v>0.95972851956993188</v>
      </c>
      <c r="J9" s="296"/>
      <c r="K9" s="207"/>
      <c r="L9" s="880"/>
      <c r="M9" s="880"/>
      <c r="N9" s="880"/>
      <c r="O9" s="880"/>
      <c r="P9" s="880"/>
      <c r="Q9" s="880"/>
      <c r="R9" s="880"/>
      <c r="S9" s="880"/>
      <c r="T9" s="880"/>
    </row>
    <row r="10" spans="1:20" ht="30.75" customHeight="1">
      <c r="A10" s="207" t="s">
        <v>711</v>
      </c>
      <c r="B10" s="207">
        <v>4640.0297</v>
      </c>
      <c r="C10" s="207">
        <v>2651.7427400000001</v>
      </c>
      <c r="D10" s="207">
        <v>4559.7065599999996</v>
      </c>
      <c r="E10" s="207">
        <v>216.15177</v>
      </c>
      <c r="F10" s="207">
        <v>198.8065</v>
      </c>
      <c r="G10" s="207">
        <v>192.27923000000001</v>
      </c>
      <c r="H10" s="207">
        <v>12458.7165</v>
      </c>
      <c r="I10" s="207">
        <v>-4.5266019513652738E-3</v>
      </c>
      <c r="J10" s="296"/>
      <c r="K10" s="207"/>
      <c r="L10" s="880"/>
      <c r="M10" s="880"/>
      <c r="N10" s="880"/>
      <c r="O10" s="880"/>
      <c r="P10" s="880"/>
      <c r="Q10" s="880"/>
      <c r="R10" s="880"/>
      <c r="S10" s="880"/>
      <c r="T10" s="880"/>
    </row>
    <row r="11" spans="1:20" ht="30.75" customHeight="1">
      <c r="A11" s="207" t="s">
        <v>712</v>
      </c>
      <c r="B11" s="207">
        <v>31056.487260000002</v>
      </c>
      <c r="C11" s="207">
        <v>3632.0933999999997</v>
      </c>
      <c r="D11" s="207">
        <v>5537.0618400000003</v>
      </c>
      <c r="E11" s="207">
        <v>271.11781000000002</v>
      </c>
      <c r="F11" s="207">
        <v>561.1423299999999</v>
      </c>
      <c r="G11" s="207">
        <v>183.25873000000001</v>
      </c>
      <c r="H11" s="207">
        <v>41241.161369999994</v>
      </c>
      <c r="I11" s="207">
        <v>1.4984073322000073E-2</v>
      </c>
      <c r="J11" s="296"/>
      <c r="K11" s="207"/>
      <c r="L11" s="880"/>
      <c r="M11" s="880"/>
      <c r="N11" s="880"/>
      <c r="O11" s="880"/>
      <c r="P11" s="880"/>
      <c r="Q11" s="880"/>
      <c r="R11" s="880"/>
      <c r="S11" s="880"/>
      <c r="T11" s="880"/>
    </row>
    <row r="12" spans="1:20" ht="30.75" customHeight="1">
      <c r="A12" s="207" t="s">
        <v>713</v>
      </c>
      <c r="B12" s="207">
        <v>808.06863999999996</v>
      </c>
      <c r="C12" s="207">
        <v>93.913039999999995</v>
      </c>
      <c r="D12" s="207">
        <v>138.33147</v>
      </c>
      <c r="E12" s="207">
        <v>10.96177</v>
      </c>
      <c r="F12" s="207">
        <v>18.123180000000001</v>
      </c>
      <c r="G12" s="207">
        <v>5.2516000000000007</v>
      </c>
      <c r="H12" s="207">
        <v>1074.6496999999999</v>
      </c>
      <c r="I12" s="207">
        <v>-3.9045044720731109E-4</v>
      </c>
      <c r="J12" s="296"/>
      <c r="K12" s="207"/>
      <c r="L12" s="880"/>
      <c r="M12" s="880"/>
      <c r="N12" s="880"/>
      <c r="O12" s="880"/>
      <c r="P12" s="880"/>
      <c r="Q12" s="880"/>
      <c r="R12" s="880"/>
      <c r="S12" s="880"/>
      <c r="T12" s="880"/>
    </row>
    <row r="13" spans="1:20" ht="30.75" customHeight="1">
      <c r="A13" s="207" t="s">
        <v>714</v>
      </c>
      <c r="B13" s="207">
        <v>8846.9662799999987</v>
      </c>
      <c r="C13" s="207">
        <v>3033.2248599999998</v>
      </c>
      <c r="D13" s="207">
        <v>3943.9393999999998</v>
      </c>
      <c r="E13" s="207">
        <v>65.314499999999995</v>
      </c>
      <c r="F13" s="207">
        <v>518.27679000000001</v>
      </c>
      <c r="G13" s="207">
        <v>94.220359999999999</v>
      </c>
      <c r="H13" s="207">
        <v>16501.942189999998</v>
      </c>
      <c r="I13" s="207">
        <v>5.9956195101293882E-3</v>
      </c>
      <c r="J13" s="296"/>
      <c r="K13" s="207"/>
      <c r="L13" s="880"/>
      <c r="M13" s="880"/>
      <c r="N13" s="880"/>
      <c r="O13" s="880"/>
      <c r="P13" s="880"/>
      <c r="Q13" s="880"/>
      <c r="R13" s="880"/>
      <c r="S13" s="880"/>
      <c r="T13" s="880"/>
    </row>
    <row r="14" spans="1:20" ht="30.75" customHeight="1">
      <c r="A14" s="207" t="s">
        <v>715</v>
      </c>
      <c r="B14" s="207">
        <v>893.06031000000007</v>
      </c>
      <c r="C14" s="207">
        <v>303.32249000000002</v>
      </c>
      <c r="D14" s="207">
        <v>394.39395999999999</v>
      </c>
      <c r="E14" s="207">
        <v>6.5314499999999995</v>
      </c>
      <c r="F14" s="207">
        <v>53.989839999999994</v>
      </c>
      <c r="G14" s="207">
        <v>12.81499</v>
      </c>
      <c r="H14" s="207">
        <v>1664.11304</v>
      </c>
      <c r="I14" s="207">
        <v>-6.0461904997648815E-4</v>
      </c>
      <c r="J14" s="296"/>
      <c r="K14" s="207"/>
      <c r="L14" s="880"/>
      <c r="M14" s="880"/>
      <c r="N14" s="880"/>
      <c r="O14" s="880"/>
      <c r="P14" s="880"/>
      <c r="Q14" s="880"/>
      <c r="R14" s="880"/>
      <c r="S14" s="880"/>
      <c r="T14" s="880"/>
    </row>
    <row r="15" spans="1:20" ht="30.75" customHeight="1">
      <c r="A15" s="207" t="s">
        <v>716</v>
      </c>
      <c r="B15" s="207">
        <v>3496.34852</v>
      </c>
      <c r="C15" s="207">
        <v>574.92741000000001</v>
      </c>
      <c r="D15" s="207">
        <v>492.49621999999999</v>
      </c>
      <c r="E15" s="207">
        <v>0</v>
      </c>
      <c r="F15" s="207">
        <v>491.28208000000001</v>
      </c>
      <c r="G15" s="207">
        <v>46.49774</v>
      </c>
      <c r="H15" s="207">
        <v>5101.5519699999995</v>
      </c>
      <c r="I15" s="207">
        <v>1.853537248591647E-3</v>
      </c>
      <c r="J15" s="296"/>
      <c r="K15" s="207"/>
      <c r="L15" s="880"/>
      <c r="M15" s="880"/>
      <c r="N15" s="880"/>
      <c r="O15" s="880"/>
      <c r="P15" s="880"/>
      <c r="Q15" s="880"/>
      <c r="R15" s="880"/>
      <c r="S15" s="880"/>
      <c r="T15" s="880"/>
    </row>
    <row r="16" spans="1:20" ht="30.75" customHeight="1">
      <c r="A16" s="207" t="s">
        <v>717</v>
      </c>
      <c r="B16" s="207">
        <v>891.58722999999998</v>
      </c>
      <c r="C16" s="207">
        <v>143.73185999999998</v>
      </c>
      <c r="D16" s="207">
        <v>123.12405</v>
      </c>
      <c r="E16" s="207">
        <v>0</v>
      </c>
      <c r="F16" s="207">
        <v>133.65386999999998</v>
      </c>
      <c r="G16" s="207">
        <v>11.62444</v>
      </c>
      <c r="H16" s="207">
        <v>1303.72145</v>
      </c>
      <c r="I16" s="207">
        <v>-4.7367865378482315E-4</v>
      </c>
      <c r="J16" s="296"/>
      <c r="K16" s="207"/>
      <c r="L16" s="880"/>
      <c r="M16" s="880"/>
      <c r="N16" s="880"/>
      <c r="O16" s="880"/>
      <c r="P16" s="880"/>
      <c r="Q16" s="880"/>
      <c r="R16" s="880"/>
      <c r="S16" s="880"/>
      <c r="T16" s="880"/>
    </row>
    <row r="17" spans="1:11" s="852" customFormat="1" ht="30.75" customHeight="1">
      <c r="A17" s="207" t="s">
        <v>718</v>
      </c>
      <c r="B17" s="207">
        <v>5316.2349599999998</v>
      </c>
      <c r="C17" s="207">
        <v>986.70916</v>
      </c>
      <c r="D17" s="207">
        <v>1162.9031699999998</v>
      </c>
      <c r="E17" s="207">
        <v>0</v>
      </c>
      <c r="F17" s="207">
        <v>274.05</v>
      </c>
      <c r="G17" s="207">
        <v>0</v>
      </c>
      <c r="H17" s="207">
        <v>7739.8972899999999</v>
      </c>
      <c r="I17" s="207">
        <v>2.8121222740946704E-3</v>
      </c>
      <c r="J17" s="296"/>
      <c r="K17" s="207"/>
    </row>
    <row r="18" spans="1:11" s="852" customFormat="1" ht="30.75" customHeight="1">
      <c r="A18" s="207" t="s">
        <v>719</v>
      </c>
      <c r="B18" s="207">
        <v>2137.9339500000001</v>
      </c>
      <c r="C18" s="207">
        <v>406.38059999999996</v>
      </c>
      <c r="D18" s="207">
        <v>465.16127</v>
      </c>
      <c r="E18" s="207">
        <v>0</v>
      </c>
      <c r="F18" s="207">
        <v>109.62</v>
      </c>
      <c r="G18" s="207">
        <v>0</v>
      </c>
      <c r="H18" s="207">
        <v>3119.09582</v>
      </c>
      <c r="I18" s="207">
        <v>-1.1332551972995989E-3</v>
      </c>
      <c r="J18" s="296"/>
      <c r="K18" s="207"/>
    </row>
    <row r="19" spans="1:11" s="852" customFormat="1" ht="30.75" customHeight="1">
      <c r="A19" s="207" t="s">
        <v>720</v>
      </c>
      <c r="B19" s="207">
        <v>18329.921539999999</v>
      </c>
      <c r="C19" s="207">
        <v>10461.808929999999</v>
      </c>
      <c r="D19" s="207">
        <v>9599.3374600000006</v>
      </c>
      <c r="E19" s="207">
        <v>334.81253999999996</v>
      </c>
      <c r="F19" s="207">
        <v>1131.0843600000001</v>
      </c>
      <c r="G19" s="207">
        <v>399.01197999999999</v>
      </c>
      <c r="H19" s="207">
        <v>40255.97681</v>
      </c>
      <c r="I19" s="207">
        <v>1.4626128075252471E-2</v>
      </c>
      <c r="J19" s="296"/>
      <c r="K19" s="207"/>
    </row>
    <row r="20" spans="1:11" s="852" customFormat="1" ht="30.75" customHeight="1">
      <c r="A20" s="207" t="s">
        <v>721</v>
      </c>
      <c r="B20" s="207">
        <v>9640.8641299999999</v>
      </c>
      <c r="C20" s="207">
        <v>5251.8578399999997</v>
      </c>
      <c r="D20" s="207">
        <v>6718.2955700000002</v>
      </c>
      <c r="E20" s="207">
        <v>300.10897</v>
      </c>
      <c r="F20" s="207">
        <v>774.23406999999997</v>
      </c>
      <c r="G20" s="207">
        <v>358.06948999999997</v>
      </c>
      <c r="H20" s="207">
        <v>23043.430069999999</v>
      </c>
      <c r="I20" s="207">
        <v>-8.3723259551665066E-3</v>
      </c>
      <c r="J20" s="296"/>
      <c r="K20" s="207"/>
    </row>
    <row r="21" spans="1:11" s="852" customFormat="1" ht="30.75" customHeight="1">
      <c r="A21" s="210" t="s">
        <v>722</v>
      </c>
      <c r="B21" s="211">
        <v>1756213.9137000004</v>
      </c>
      <c r="C21" s="211">
        <v>625541.74625999993</v>
      </c>
      <c r="D21" s="211">
        <v>209674.70388000002</v>
      </c>
      <c r="E21" s="211">
        <v>66818.69219999999</v>
      </c>
      <c r="F21" s="211">
        <v>46546.100380000003</v>
      </c>
      <c r="G21" s="211">
        <v>47537.969810000002</v>
      </c>
      <c r="H21" s="211">
        <v>2752333.1262299996</v>
      </c>
      <c r="I21" s="212">
        <v>1</v>
      </c>
      <c r="J21" s="296"/>
      <c r="K21" s="207"/>
    </row>
    <row r="22" spans="1:11" s="852" customFormat="1" ht="30.75" customHeight="1">
      <c r="A22" s="213" t="s">
        <v>839</v>
      </c>
      <c r="B22" s="207">
        <v>19011.543960000003</v>
      </c>
      <c r="C22" s="207">
        <v>8850.9485700000005</v>
      </c>
      <c r="D22" s="207">
        <v>12399.01288</v>
      </c>
      <c r="E22" s="207">
        <v>533.75396000000001</v>
      </c>
      <c r="F22" s="207">
        <v>1288.4274599999999</v>
      </c>
      <c r="G22" s="207">
        <v>580.03974999999991</v>
      </c>
      <c r="H22" s="207">
        <v>42663.726580000002</v>
      </c>
      <c r="I22" s="207"/>
      <c r="J22" s="207"/>
      <c r="K22" s="207"/>
    </row>
    <row r="23" spans="1:11" s="147" customFormat="1" ht="30.75" customHeight="1" thickBot="1">
      <c r="A23" s="215" t="s">
        <v>840</v>
      </c>
      <c r="B23" s="216">
        <v>0.63808188658673359</v>
      </c>
      <c r="C23" s="216">
        <v>0.22727690202124404</v>
      </c>
      <c r="D23" s="216">
        <v>7.6180714420714529E-2</v>
      </c>
      <c r="E23" s="216">
        <v>2.4277109323435971E-2</v>
      </c>
      <c r="F23" s="216">
        <v>1.6911506799962252E-2</v>
      </c>
      <c r="G23" s="216">
        <v>1.7271880847909933E-2</v>
      </c>
      <c r="H23" s="216">
        <v>1</v>
      </c>
      <c r="I23" s="984"/>
      <c r="J23" s="357"/>
      <c r="K23" s="357"/>
    </row>
    <row r="24" spans="1:11" s="852" customFormat="1" ht="15" customHeight="1">
      <c r="A24" s="479" t="s">
        <v>882</v>
      </c>
      <c r="B24" s="985"/>
      <c r="C24" s="217"/>
      <c r="D24" s="217"/>
      <c r="E24" s="217"/>
      <c r="F24" s="217"/>
      <c r="G24" s="218"/>
      <c r="H24" s="218"/>
      <c r="I24" s="218"/>
      <c r="J24" s="218"/>
      <c r="K24" s="218"/>
    </row>
    <row r="25" spans="1:11" s="852" customFormat="1" ht="39" customHeight="1">
      <c r="A25" s="1075" t="s">
        <v>354</v>
      </c>
      <c r="B25" s="1115"/>
      <c r="C25" s="1115"/>
      <c r="D25" s="1115"/>
      <c r="E25" s="1115"/>
      <c r="F25" s="1115"/>
      <c r="G25" s="1115"/>
      <c r="H25" s="1115"/>
      <c r="I25" s="1115"/>
      <c r="J25" s="218"/>
      <c r="K25" s="218"/>
    </row>
    <row r="26" spans="1:11" s="852" customFormat="1" ht="39.75" customHeight="1">
      <c r="A26" s="1075" t="s">
        <v>355</v>
      </c>
      <c r="B26" s="1115"/>
      <c r="C26" s="1115"/>
      <c r="D26" s="1115"/>
      <c r="E26" s="1115"/>
      <c r="F26" s="1115"/>
      <c r="G26" s="1115"/>
      <c r="H26" s="1115"/>
      <c r="I26" s="1115"/>
      <c r="J26" s="54"/>
      <c r="K26" s="54"/>
    </row>
    <row r="27" spans="1:11" s="852" customFormat="1" ht="12" customHeight="1">
      <c r="A27" s="109" t="s">
        <v>883</v>
      </c>
      <c r="B27" s="109"/>
      <c r="C27" s="151"/>
      <c r="D27" s="151"/>
      <c r="E27" s="151"/>
      <c r="F27" s="151"/>
      <c r="G27" s="54"/>
      <c r="H27" s="54"/>
      <c r="I27" s="54"/>
      <c r="J27" s="54"/>
      <c r="K27" s="54"/>
    </row>
    <row r="28" spans="1:11" s="852" customFormat="1" ht="9" customHeight="1">
      <c r="A28" s="155"/>
      <c r="B28" s="880"/>
      <c r="C28" s="151"/>
      <c r="D28" s="151"/>
      <c r="E28" s="151"/>
      <c r="F28" s="151"/>
      <c r="G28" s="54"/>
      <c r="H28" s="54"/>
      <c r="I28" s="54"/>
      <c r="J28" s="54"/>
      <c r="K28" s="54"/>
    </row>
    <row r="29" spans="1:11" s="852" customFormat="1" ht="9" customHeight="1">
      <c r="A29" s="150"/>
      <c r="B29" s="880"/>
      <c r="C29" s="151"/>
      <c r="D29" s="151"/>
      <c r="E29" s="151"/>
      <c r="F29" s="151"/>
      <c r="G29" s="54"/>
      <c r="H29" s="54"/>
      <c r="I29" s="54"/>
      <c r="J29" s="54"/>
      <c r="K29" s="54"/>
    </row>
    <row r="30" spans="1:11" s="852" customFormat="1" ht="9" customHeight="1">
      <c r="A30" s="150"/>
      <c r="B30" s="880"/>
      <c r="C30" s="151"/>
      <c r="D30" s="151"/>
      <c r="E30" s="151"/>
      <c r="F30" s="151"/>
      <c r="G30" s="54"/>
      <c r="H30" s="54"/>
      <c r="I30" s="54"/>
      <c r="J30" s="54"/>
      <c r="K30" s="54"/>
    </row>
    <row r="31" spans="1:11" s="852" customFormat="1" ht="9" customHeight="1">
      <c r="A31" s="150"/>
      <c r="B31" s="38"/>
      <c r="C31" s="151"/>
      <c r="D31" s="151"/>
      <c r="E31" s="151"/>
      <c r="F31" s="151"/>
      <c r="G31" s="54"/>
      <c r="H31" s="54"/>
      <c r="I31" s="54"/>
      <c r="J31" s="54"/>
      <c r="K31" s="54"/>
    </row>
    <row r="32" spans="1:11" s="852" customFormat="1" ht="9" customHeight="1">
      <c r="A32" s="150"/>
      <c r="B32" s="38"/>
      <c r="C32" s="151"/>
      <c r="D32" s="151"/>
      <c r="E32" s="151"/>
      <c r="F32" s="151"/>
      <c r="G32" s="54"/>
      <c r="H32" s="54"/>
      <c r="I32" s="54"/>
      <c r="J32" s="54"/>
      <c r="K32" s="54"/>
    </row>
    <row r="33" spans="1:11" s="852" customFormat="1" ht="9" customHeight="1">
      <c r="A33" s="150"/>
      <c r="B33" s="38"/>
      <c r="C33" s="151"/>
      <c r="D33" s="151"/>
      <c r="E33" s="151"/>
      <c r="F33" s="151"/>
      <c r="G33" s="54"/>
      <c r="H33" s="54"/>
      <c r="I33" s="54"/>
      <c r="J33" s="54"/>
      <c r="K33" s="54"/>
    </row>
    <row r="34" spans="1:11" s="852" customFormat="1" ht="9" customHeight="1">
      <c r="A34" s="152"/>
      <c r="B34" s="38"/>
      <c r="C34" s="151"/>
      <c r="D34" s="151"/>
      <c r="E34" s="151"/>
      <c r="F34" s="151"/>
      <c r="G34" s="54"/>
      <c r="H34" s="54"/>
      <c r="I34" s="54"/>
      <c r="J34" s="54"/>
      <c r="K34" s="54"/>
    </row>
    <row r="35" spans="1:11" s="852" customFormat="1" ht="9" customHeight="1">
      <c r="A35" s="150"/>
      <c r="B35" s="38"/>
      <c r="C35" s="151"/>
      <c r="D35" s="151"/>
      <c r="E35" s="151"/>
      <c r="F35" s="151"/>
      <c r="G35" s="54"/>
      <c r="H35" s="54"/>
      <c r="I35" s="54"/>
      <c r="J35" s="54"/>
      <c r="K35" s="54"/>
    </row>
    <row r="36" spans="1:11" s="852" customFormat="1" ht="9" customHeight="1">
      <c r="A36" s="150"/>
      <c r="B36" s="38"/>
      <c r="C36" s="151"/>
      <c r="D36" s="151"/>
      <c r="E36" s="151"/>
      <c r="F36" s="151"/>
      <c r="G36" s="54"/>
      <c r="H36" s="54"/>
      <c r="I36" s="54"/>
      <c r="J36" s="54"/>
      <c r="K36" s="54"/>
    </row>
    <row r="37" spans="1:11" s="852" customFormat="1" ht="9" customHeight="1">
      <c r="A37" s="150"/>
      <c r="B37" s="38"/>
      <c r="C37" s="151"/>
      <c r="D37" s="151"/>
      <c r="E37" s="151"/>
      <c r="F37" s="151"/>
      <c r="G37" s="54"/>
      <c r="H37" s="54"/>
      <c r="I37" s="54"/>
      <c r="J37" s="54"/>
      <c r="K37" s="54"/>
    </row>
    <row r="38" spans="1:11" s="852" customFormat="1" ht="9" customHeight="1">
      <c r="A38" s="150"/>
      <c r="B38" s="880"/>
      <c r="C38" s="151"/>
      <c r="D38" s="151"/>
      <c r="E38" s="151"/>
      <c r="F38" s="151"/>
      <c r="G38" s="54"/>
      <c r="H38" s="54"/>
      <c r="I38" s="54"/>
      <c r="J38" s="54"/>
      <c r="K38" s="54"/>
    </row>
    <row r="39" spans="1:11" s="852" customFormat="1" ht="9" customHeight="1">
      <c r="A39" s="150"/>
      <c r="B39" s="880"/>
      <c r="C39" s="151"/>
      <c r="D39" s="151"/>
      <c r="E39" s="151"/>
      <c r="F39" s="151"/>
      <c r="G39" s="54"/>
      <c r="H39" s="54"/>
      <c r="I39" s="54"/>
      <c r="J39" s="54"/>
      <c r="K39" s="54"/>
    </row>
    <row r="40" spans="1:11" s="852" customFormat="1" ht="9" customHeight="1">
      <c r="A40" s="152"/>
      <c r="B40" s="880"/>
      <c r="C40" s="151"/>
      <c r="D40" s="151"/>
      <c r="E40" s="151"/>
      <c r="F40" s="151"/>
      <c r="G40" s="54"/>
      <c r="H40" s="54"/>
      <c r="I40" s="54"/>
      <c r="J40" s="54"/>
      <c r="K40" s="54"/>
    </row>
    <row r="41" spans="1:11" s="852" customFormat="1" ht="9" customHeight="1">
      <c r="A41" s="150"/>
      <c r="B41" s="880"/>
      <c r="C41" s="151"/>
      <c r="D41" s="151"/>
      <c r="E41" s="151"/>
      <c r="F41" s="151"/>
      <c r="G41" s="54"/>
      <c r="H41" s="54"/>
      <c r="I41" s="54"/>
      <c r="J41" s="54"/>
      <c r="K41" s="54"/>
    </row>
    <row r="42" spans="1:11" s="852" customFormat="1" ht="9" customHeight="1">
      <c r="A42" s="150"/>
      <c r="B42" s="880"/>
      <c r="C42" s="151"/>
      <c r="D42" s="151"/>
      <c r="E42" s="151"/>
      <c r="F42" s="151"/>
      <c r="G42" s="54"/>
      <c r="H42" s="54"/>
      <c r="I42" s="54"/>
      <c r="J42" s="54"/>
      <c r="K42" s="54"/>
    </row>
    <row r="43" spans="1:11" s="852" customFormat="1" ht="9" customHeight="1">
      <c r="A43" s="150"/>
      <c r="B43" s="880"/>
      <c r="C43" s="151"/>
      <c r="D43" s="151"/>
      <c r="E43" s="151"/>
      <c r="F43" s="151"/>
      <c r="G43" s="54"/>
      <c r="H43" s="54"/>
      <c r="I43" s="54"/>
      <c r="J43" s="54"/>
      <c r="K43" s="54"/>
    </row>
    <row r="44" spans="1:11" s="852" customFormat="1" ht="9" customHeight="1">
      <c r="A44" s="150"/>
      <c r="B44" s="880"/>
      <c r="C44" s="151"/>
      <c r="D44" s="151"/>
      <c r="E44" s="151"/>
      <c r="F44" s="151"/>
      <c r="G44" s="54"/>
      <c r="H44" s="54"/>
      <c r="I44" s="54"/>
      <c r="J44" s="54"/>
      <c r="K44" s="54"/>
    </row>
    <row r="45" spans="1:11" s="852" customFormat="1" ht="9" customHeight="1">
      <c r="A45" s="150"/>
      <c r="B45" s="880"/>
      <c r="C45" s="151"/>
      <c r="D45" s="151"/>
      <c r="E45" s="151"/>
      <c r="F45" s="151"/>
      <c r="G45" s="54"/>
      <c r="H45" s="54"/>
      <c r="I45" s="54"/>
      <c r="J45" s="54"/>
      <c r="K45" s="54"/>
    </row>
    <row r="46" spans="1:11" s="852" customFormat="1" ht="9" customHeight="1">
      <c r="A46" s="152"/>
      <c r="B46" s="880"/>
      <c r="C46" s="151"/>
      <c r="D46" s="151"/>
      <c r="E46" s="151"/>
      <c r="F46" s="151"/>
      <c r="G46" s="54"/>
      <c r="H46" s="54"/>
      <c r="I46" s="54"/>
      <c r="J46" s="54"/>
      <c r="K46" s="54"/>
    </row>
    <row r="47" spans="1:11" s="852" customFormat="1" ht="9" customHeight="1">
      <c r="A47" s="150"/>
      <c r="B47" s="880"/>
      <c r="C47" s="151"/>
      <c r="D47" s="151"/>
      <c r="E47" s="151"/>
      <c r="F47" s="151"/>
      <c r="G47" s="54"/>
      <c r="H47" s="54"/>
      <c r="I47" s="54"/>
      <c r="J47" s="54"/>
      <c r="K47" s="54"/>
    </row>
    <row r="48" spans="1:11" s="852" customFormat="1" ht="9" customHeight="1">
      <c r="A48" s="150"/>
      <c r="B48" s="880"/>
      <c r="C48" s="151"/>
      <c r="D48" s="151"/>
      <c r="E48" s="151"/>
      <c r="F48" s="151"/>
      <c r="G48" s="54"/>
      <c r="H48" s="54"/>
      <c r="I48" s="54"/>
      <c r="J48" s="54"/>
      <c r="K48" s="54"/>
    </row>
    <row r="49" spans="1:11" s="852" customFormat="1" ht="9" customHeight="1">
      <c r="A49" s="150"/>
      <c r="B49" s="880"/>
      <c r="C49" s="151"/>
      <c r="D49" s="151"/>
      <c r="E49" s="151"/>
      <c r="F49" s="151"/>
      <c r="G49" s="54"/>
      <c r="H49" s="54"/>
      <c r="I49" s="54"/>
      <c r="J49" s="54"/>
      <c r="K49" s="54"/>
    </row>
    <row r="50" spans="1:11" s="852" customFormat="1" ht="9" customHeight="1">
      <c r="A50" s="150"/>
      <c r="B50" s="880"/>
      <c r="C50" s="151"/>
      <c r="D50" s="151"/>
      <c r="E50" s="151"/>
      <c r="F50" s="151"/>
      <c r="G50" s="54"/>
      <c r="H50" s="54"/>
      <c r="I50" s="54"/>
      <c r="J50" s="54"/>
      <c r="K50" s="54"/>
    </row>
    <row r="51" spans="1:11" s="852" customFormat="1" ht="9" customHeight="1">
      <c r="A51" s="152"/>
      <c r="B51" s="880"/>
      <c r="C51" s="151"/>
      <c r="D51" s="151"/>
      <c r="E51" s="151"/>
      <c r="F51" s="151"/>
      <c r="G51" s="54"/>
      <c r="H51" s="54"/>
      <c r="I51" s="54"/>
      <c r="J51" s="54"/>
      <c r="K51" s="54"/>
    </row>
    <row r="52" spans="1:11" s="852" customFormat="1" ht="9" customHeight="1">
      <c r="A52" s="153"/>
      <c r="B52" s="880"/>
      <c r="C52" s="151"/>
      <c r="D52" s="151"/>
      <c r="E52" s="151"/>
      <c r="F52" s="151"/>
      <c r="G52" s="54"/>
      <c r="H52" s="54"/>
      <c r="I52" s="54"/>
      <c r="J52" s="54"/>
      <c r="K52" s="54"/>
    </row>
    <row r="53" spans="1:11" s="852" customFormat="1" ht="9" customHeight="1">
      <c r="A53" s="153"/>
      <c r="B53" s="880"/>
      <c r="C53" s="151"/>
      <c r="D53" s="151"/>
      <c r="E53" s="151"/>
      <c r="F53" s="151"/>
      <c r="G53" s="54"/>
      <c r="H53" s="54"/>
      <c r="I53" s="54"/>
      <c r="J53" s="54"/>
      <c r="K53" s="54"/>
    </row>
    <row r="54" spans="1:11" s="852" customFormat="1" ht="9" customHeight="1">
      <c r="A54" s="153"/>
      <c r="B54" s="880"/>
      <c r="C54" s="151"/>
      <c r="D54" s="151"/>
      <c r="E54" s="151"/>
      <c r="F54" s="151"/>
      <c r="G54" s="54"/>
      <c r="H54" s="54"/>
      <c r="I54" s="54"/>
      <c r="J54" s="54"/>
      <c r="K54" s="54"/>
    </row>
    <row r="55" spans="1:11" s="852" customFormat="1" ht="9" customHeight="1">
      <c r="A55" s="153"/>
      <c r="B55" s="880"/>
      <c r="C55" s="151"/>
      <c r="D55" s="151"/>
      <c r="E55" s="151"/>
      <c r="F55" s="151"/>
      <c r="G55" s="54"/>
      <c r="H55" s="54"/>
      <c r="I55" s="54"/>
      <c r="J55" s="54"/>
      <c r="K55" s="54"/>
    </row>
    <row r="56" spans="1:11" s="852" customFormat="1" ht="9" customHeight="1">
      <c r="A56" s="154"/>
      <c r="B56" s="880"/>
      <c r="C56" s="151"/>
      <c r="D56" s="151"/>
      <c r="E56" s="151"/>
      <c r="F56" s="151"/>
      <c r="G56" s="54"/>
      <c r="H56" s="54"/>
      <c r="I56" s="54"/>
      <c r="J56" s="54"/>
      <c r="K56" s="54"/>
    </row>
    <row r="57" spans="1:11" s="852" customFormat="1" ht="9" customHeight="1">
      <c r="A57" s="154"/>
      <c r="B57" s="880"/>
      <c r="C57" s="151"/>
      <c r="D57" s="151"/>
      <c r="E57" s="151"/>
      <c r="F57" s="151"/>
      <c r="G57" s="54"/>
      <c r="H57" s="54"/>
      <c r="I57" s="54"/>
      <c r="J57" s="54"/>
      <c r="K57" s="54"/>
    </row>
    <row r="58" spans="1:11" s="852" customFormat="1" ht="9" customHeight="1">
      <c r="A58" s="155"/>
      <c r="B58" s="880"/>
      <c r="C58" s="151"/>
      <c r="D58" s="151"/>
      <c r="E58" s="151"/>
      <c r="F58" s="151"/>
      <c r="G58" s="54"/>
      <c r="H58" s="54"/>
      <c r="I58" s="54"/>
      <c r="J58" s="54"/>
      <c r="K58" s="54"/>
    </row>
    <row r="59" spans="1:11" s="852" customFormat="1" ht="9" customHeight="1">
      <c r="A59" s="150"/>
      <c r="B59" s="880"/>
      <c r="C59" s="151"/>
      <c r="D59" s="151"/>
      <c r="E59" s="151"/>
      <c r="F59" s="151"/>
      <c r="G59" s="54"/>
      <c r="H59" s="54"/>
      <c r="I59" s="54"/>
      <c r="J59" s="54"/>
      <c r="K59" s="54"/>
    </row>
    <row r="60" spans="1:11" s="852" customFormat="1" ht="9" customHeight="1">
      <c r="A60" s="150"/>
      <c r="B60" s="880"/>
      <c r="C60" s="151"/>
      <c r="D60" s="151"/>
      <c r="E60" s="151"/>
      <c r="F60" s="151"/>
      <c r="G60" s="54"/>
      <c r="H60" s="54"/>
      <c r="I60" s="54"/>
      <c r="J60" s="54"/>
      <c r="K60" s="54"/>
    </row>
    <row r="61" spans="1:11" s="852" customFormat="1" ht="9" customHeight="1">
      <c r="A61" s="150"/>
      <c r="B61" s="880"/>
      <c r="C61" s="151"/>
      <c r="D61" s="151"/>
      <c r="E61" s="151"/>
      <c r="F61" s="151"/>
      <c r="G61" s="54"/>
      <c r="H61" s="54"/>
      <c r="I61" s="54"/>
      <c r="J61" s="54"/>
      <c r="K61" s="54"/>
    </row>
    <row r="62" spans="1:11" s="852" customFormat="1" ht="9" customHeight="1">
      <c r="A62" s="150"/>
      <c r="B62" s="880"/>
      <c r="C62" s="151"/>
      <c r="D62" s="151"/>
      <c r="E62" s="151"/>
      <c r="F62" s="151"/>
      <c r="G62" s="54"/>
      <c r="H62" s="54"/>
      <c r="I62" s="54"/>
      <c r="J62" s="54"/>
      <c r="K62" s="54"/>
    </row>
    <row r="63" spans="1:11" s="852" customFormat="1" ht="9" customHeight="1">
      <c r="A63" s="153"/>
      <c r="B63" s="880"/>
      <c r="C63" s="151"/>
      <c r="D63" s="151"/>
      <c r="E63" s="151"/>
      <c r="F63" s="151"/>
      <c r="G63" s="54"/>
      <c r="H63" s="54"/>
      <c r="I63" s="54"/>
      <c r="J63" s="54"/>
      <c r="K63" s="54"/>
    </row>
    <row r="64" spans="1:11" s="852" customFormat="1" ht="9" customHeight="1">
      <c r="A64" s="155"/>
      <c r="B64" s="880"/>
      <c r="C64" s="151"/>
      <c r="D64" s="151"/>
      <c r="E64" s="151"/>
      <c r="F64" s="151"/>
      <c r="G64" s="54"/>
      <c r="H64" s="54"/>
      <c r="I64" s="54"/>
      <c r="J64" s="54"/>
      <c r="K64" s="54"/>
    </row>
    <row r="65" spans="1:11" s="852" customFormat="1" ht="9" customHeight="1">
      <c r="A65" s="150"/>
      <c r="B65" s="880"/>
      <c r="C65" s="151"/>
      <c r="D65" s="151"/>
      <c r="E65" s="151"/>
      <c r="F65" s="151"/>
      <c r="G65" s="54"/>
      <c r="H65" s="54"/>
      <c r="I65" s="54"/>
      <c r="J65" s="54"/>
      <c r="K65" s="54"/>
    </row>
    <row r="66" spans="1:11" s="852" customFormat="1" ht="9" customHeight="1">
      <c r="A66" s="150"/>
      <c r="B66" s="880"/>
      <c r="C66" s="151"/>
      <c r="D66" s="151"/>
      <c r="E66" s="151"/>
      <c r="F66" s="151"/>
      <c r="G66" s="54"/>
      <c r="H66" s="54"/>
      <c r="I66" s="54"/>
      <c r="J66" s="54"/>
      <c r="K66" s="54"/>
    </row>
    <row r="67" spans="1:11" s="852" customFormat="1" ht="9" customHeight="1">
      <c r="A67" s="150"/>
      <c r="B67" s="880"/>
      <c r="C67" s="151"/>
      <c r="D67" s="151"/>
      <c r="E67" s="151"/>
      <c r="F67" s="151"/>
      <c r="G67" s="54"/>
      <c r="H67" s="54"/>
      <c r="I67" s="54"/>
      <c r="J67" s="54"/>
      <c r="K67" s="54"/>
    </row>
    <row r="68" spans="1:11" s="852" customFormat="1" ht="9" customHeight="1">
      <c r="A68" s="150"/>
      <c r="B68" s="880"/>
      <c r="C68" s="151"/>
      <c r="D68" s="151"/>
      <c r="E68" s="151"/>
      <c r="F68" s="151"/>
      <c r="G68" s="54"/>
      <c r="H68" s="54"/>
      <c r="I68" s="54"/>
      <c r="J68" s="54"/>
      <c r="K68" s="54"/>
    </row>
    <row r="69" spans="1:11" s="852" customFormat="1" ht="9" customHeight="1">
      <c r="A69" s="153"/>
      <c r="B69" s="880"/>
      <c r="C69" s="151"/>
      <c r="D69" s="151"/>
      <c r="E69" s="151"/>
      <c r="F69" s="151"/>
      <c r="G69" s="54"/>
      <c r="H69" s="54"/>
      <c r="I69" s="54"/>
      <c r="J69" s="54"/>
      <c r="K69" s="54"/>
    </row>
    <row r="70" spans="1:11" s="852" customFormat="1" ht="9" customHeight="1">
      <c r="A70" s="155"/>
      <c r="B70" s="880"/>
      <c r="C70" s="151"/>
      <c r="D70" s="151"/>
      <c r="E70" s="151"/>
      <c r="F70" s="151"/>
      <c r="G70" s="54"/>
      <c r="H70" s="54"/>
      <c r="I70" s="54"/>
      <c r="J70" s="54"/>
      <c r="K70" s="54"/>
    </row>
    <row r="71" spans="1:11" s="852" customFormat="1" ht="9" customHeight="1">
      <c r="A71" s="150"/>
      <c r="B71" s="880"/>
      <c r="C71" s="151"/>
      <c r="D71" s="151"/>
      <c r="E71" s="151"/>
      <c r="F71" s="151"/>
      <c r="G71" s="54"/>
      <c r="H71" s="54"/>
      <c r="I71" s="54"/>
      <c r="J71" s="54"/>
      <c r="K71" s="54"/>
    </row>
    <row r="72" spans="1:11" s="852" customFormat="1" ht="9" customHeight="1">
      <c r="A72" s="150"/>
      <c r="B72" s="880"/>
      <c r="C72" s="151"/>
      <c r="D72" s="151"/>
      <c r="E72" s="151"/>
      <c r="F72" s="151"/>
      <c r="G72" s="54"/>
      <c r="H72" s="54"/>
      <c r="I72" s="54"/>
      <c r="J72" s="54"/>
      <c r="K72" s="54"/>
    </row>
    <row r="73" spans="1:11" s="852" customFormat="1" ht="9" customHeight="1">
      <c r="A73" s="150"/>
      <c r="B73" s="880"/>
      <c r="C73" s="55"/>
      <c r="D73" s="55"/>
      <c r="E73" s="55"/>
      <c r="F73" s="55"/>
      <c r="G73" s="880"/>
      <c r="H73" s="880"/>
      <c r="I73" s="880"/>
      <c r="J73" s="880"/>
      <c r="K73" s="880"/>
    </row>
    <row r="74" spans="1:11" s="852" customFormat="1" ht="9" customHeight="1">
      <c r="A74" s="150"/>
      <c r="B74" s="880"/>
      <c r="C74" s="55"/>
      <c r="D74" s="55"/>
      <c r="E74" s="55"/>
      <c r="F74" s="55"/>
      <c r="G74" s="880"/>
      <c r="H74" s="880"/>
      <c r="I74" s="880"/>
      <c r="J74" s="880"/>
      <c r="K74" s="880"/>
    </row>
    <row r="75" spans="1:11" s="852" customFormat="1" ht="9" customHeight="1">
      <c r="A75" s="150"/>
      <c r="B75" s="880"/>
      <c r="C75" s="55"/>
      <c r="D75" s="55"/>
      <c r="E75" s="55"/>
      <c r="F75" s="55"/>
      <c r="G75" s="880"/>
      <c r="H75" s="880"/>
      <c r="I75" s="880"/>
      <c r="J75" s="880"/>
      <c r="K75" s="880"/>
    </row>
    <row r="76" spans="1:11" s="852" customFormat="1" ht="9" customHeight="1">
      <c r="A76" s="150"/>
      <c r="B76" s="880"/>
      <c r="C76" s="55"/>
      <c r="D76" s="55"/>
      <c r="E76" s="55"/>
      <c r="F76" s="55"/>
      <c r="G76" s="880"/>
      <c r="H76" s="880"/>
      <c r="I76" s="880"/>
      <c r="J76" s="880"/>
      <c r="K76" s="880"/>
    </row>
    <row r="77" spans="1:11" s="852" customFormat="1" ht="9" customHeight="1">
      <c r="A77" s="150"/>
      <c r="B77" s="880"/>
      <c r="C77" s="55"/>
      <c r="D77" s="55"/>
      <c r="E77" s="55"/>
      <c r="F77" s="55"/>
      <c r="G77" s="880"/>
      <c r="H77" s="880"/>
      <c r="I77" s="880"/>
      <c r="J77" s="880"/>
      <c r="K77" s="880"/>
    </row>
    <row r="78" spans="1:11" s="852" customFormat="1" ht="9" customHeight="1">
      <c r="A78" s="150"/>
      <c r="B78" s="880"/>
      <c r="C78" s="55"/>
      <c r="D78" s="55"/>
      <c r="E78" s="55"/>
      <c r="F78" s="55"/>
      <c r="G78" s="880"/>
      <c r="H78" s="880"/>
      <c r="I78" s="880"/>
      <c r="J78" s="880"/>
      <c r="K78" s="880"/>
    </row>
    <row r="79" spans="1:11" s="852" customFormat="1" ht="9" customHeight="1">
      <c r="A79" s="153"/>
      <c r="B79" s="880"/>
      <c r="C79" s="55"/>
      <c r="D79" s="55"/>
      <c r="E79" s="55"/>
      <c r="F79" s="55"/>
      <c r="G79" s="880"/>
      <c r="H79" s="880"/>
      <c r="I79" s="880"/>
      <c r="J79" s="880"/>
      <c r="K79" s="880"/>
    </row>
    <row r="80" spans="1:11" s="852" customFormat="1" ht="9" customHeight="1">
      <c r="A80" s="155"/>
      <c r="B80" s="880"/>
      <c r="C80" s="55"/>
      <c r="D80" s="55"/>
      <c r="E80" s="55"/>
      <c r="F80" s="55"/>
      <c r="G80" s="880"/>
      <c r="H80" s="880"/>
      <c r="I80" s="880"/>
      <c r="J80" s="880"/>
      <c r="K80" s="880"/>
    </row>
    <row r="81" spans="1:6" s="852" customFormat="1" ht="9" customHeight="1">
      <c r="A81" s="150"/>
      <c r="B81" s="880"/>
      <c r="C81" s="55"/>
      <c r="D81" s="55"/>
      <c r="E81" s="55"/>
      <c r="F81" s="55"/>
    </row>
    <row r="82" spans="1:6" s="852" customFormat="1" ht="9" customHeight="1">
      <c r="A82" s="150"/>
      <c r="B82" s="880"/>
      <c r="C82" s="55"/>
      <c r="D82" s="55"/>
      <c r="E82" s="55"/>
      <c r="F82" s="55"/>
    </row>
    <row r="83" spans="1:6" s="852" customFormat="1" ht="9" customHeight="1">
      <c r="A83" s="150"/>
      <c r="B83" s="880"/>
      <c r="C83" s="55"/>
      <c r="D83" s="55"/>
      <c r="E83" s="55"/>
      <c r="F83" s="55"/>
    </row>
    <row r="84" spans="1:6" s="852" customFormat="1" ht="9" customHeight="1">
      <c r="A84" s="150"/>
      <c r="B84" s="880"/>
      <c r="C84" s="55"/>
      <c r="D84" s="55"/>
      <c r="E84" s="55"/>
      <c r="F84" s="55"/>
    </row>
    <row r="85" spans="1:6" s="852" customFormat="1" ht="9" customHeight="1">
      <c r="A85" s="150"/>
      <c r="B85" s="880"/>
      <c r="C85" s="55"/>
      <c r="D85" s="55"/>
      <c r="E85" s="55"/>
      <c r="F85" s="55"/>
    </row>
    <row r="86" spans="1:6" s="852" customFormat="1" ht="9" customHeight="1">
      <c r="A86" s="150"/>
      <c r="B86" s="880"/>
      <c r="C86" s="55"/>
      <c r="D86" s="55"/>
      <c r="E86" s="55"/>
      <c r="F86" s="55"/>
    </row>
    <row r="87" spans="1:6" s="852" customFormat="1" ht="9" customHeight="1">
      <c r="A87" s="150"/>
      <c r="B87" s="880"/>
      <c r="C87" s="55"/>
      <c r="D87" s="55"/>
      <c r="E87" s="55"/>
      <c r="F87" s="55"/>
    </row>
    <row r="88" spans="1:6" s="852" customFormat="1" ht="9" customHeight="1">
      <c r="A88" s="150"/>
      <c r="B88" s="880"/>
      <c r="C88" s="55"/>
      <c r="D88" s="55"/>
      <c r="E88" s="55"/>
      <c r="F88" s="55"/>
    </row>
    <row r="89" spans="1:6" s="852" customFormat="1" ht="9" customHeight="1">
      <c r="A89" s="150"/>
      <c r="B89" s="880"/>
      <c r="C89" s="55"/>
      <c r="D89" s="55"/>
      <c r="E89" s="55"/>
      <c r="F89" s="55"/>
    </row>
    <row r="90" spans="1:6" s="852" customFormat="1" ht="9" customHeight="1">
      <c r="A90" s="155"/>
      <c r="B90" s="880"/>
      <c r="C90" s="55"/>
      <c r="D90" s="55"/>
      <c r="E90" s="55"/>
      <c r="F90" s="55"/>
    </row>
    <row r="91" spans="1:6" s="852" customFormat="1" ht="9" customHeight="1">
      <c r="A91" s="150"/>
      <c r="B91" s="880"/>
      <c r="C91" s="55"/>
      <c r="D91" s="55"/>
      <c r="E91" s="55"/>
      <c r="F91" s="55"/>
    </row>
    <row r="92" spans="1:6" s="852" customFormat="1" ht="9" customHeight="1">
      <c r="A92" s="150"/>
      <c r="B92" s="880"/>
      <c r="C92" s="55"/>
      <c r="D92" s="55"/>
      <c r="E92" s="55"/>
      <c r="F92" s="55"/>
    </row>
    <row r="93" spans="1:6" s="852" customFormat="1" ht="9" customHeight="1">
      <c r="A93" s="150"/>
      <c r="B93" s="880"/>
      <c r="C93" s="55"/>
      <c r="D93" s="55"/>
      <c r="E93" s="55"/>
      <c r="F93" s="55"/>
    </row>
    <row r="94" spans="1:6" s="852" customFormat="1">
      <c r="A94" s="156"/>
      <c r="B94" s="880"/>
      <c r="C94" s="55"/>
      <c r="D94" s="55"/>
      <c r="E94" s="55"/>
      <c r="F94" s="55"/>
    </row>
    <row r="95" spans="1:6" s="852" customFormat="1">
      <c r="A95" s="156"/>
      <c r="B95" s="880"/>
      <c r="C95" s="55"/>
      <c r="D95" s="55"/>
      <c r="E95" s="55"/>
      <c r="F95" s="55"/>
    </row>
    <row r="96" spans="1:6" s="852" customFormat="1">
      <c r="A96" s="156"/>
      <c r="B96" s="880"/>
      <c r="C96" s="55"/>
      <c r="D96" s="55"/>
      <c r="E96" s="55"/>
      <c r="F96" s="55"/>
    </row>
    <row r="97" spans="1:6" s="852" customFormat="1">
      <c r="A97" s="156"/>
      <c r="B97" s="880"/>
      <c r="C97" s="55"/>
      <c r="D97" s="55"/>
      <c r="E97" s="55"/>
      <c r="F97" s="55"/>
    </row>
    <row r="98" spans="1:6" s="852" customFormat="1">
      <c r="A98" s="156"/>
      <c r="B98" s="880"/>
      <c r="C98" s="55"/>
      <c r="D98" s="55"/>
      <c r="E98" s="55"/>
      <c r="F98" s="55"/>
    </row>
    <row r="99" spans="1:6" s="852" customFormat="1">
      <c r="A99" s="156"/>
      <c r="B99" s="880"/>
      <c r="C99" s="55"/>
      <c r="D99" s="55"/>
      <c r="E99" s="55"/>
      <c r="F99" s="55"/>
    </row>
    <row r="100" spans="1:6" s="852" customFormat="1">
      <c r="A100" s="156"/>
      <c r="B100" s="880"/>
      <c r="C100" s="55"/>
      <c r="D100" s="55"/>
      <c r="E100" s="55"/>
      <c r="F100" s="55"/>
    </row>
    <row r="101" spans="1:6" s="852" customFormat="1" ht="15.75">
      <c r="A101" s="157"/>
      <c r="B101" s="880"/>
      <c r="C101" s="55"/>
      <c r="D101" s="55"/>
      <c r="E101" s="55"/>
      <c r="F101" s="55"/>
    </row>
    <row r="102" spans="1:6" s="852" customFormat="1" ht="15.75">
      <c r="A102" s="157"/>
      <c r="B102" s="880"/>
      <c r="C102" s="55"/>
      <c r="D102" s="55"/>
      <c r="E102" s="55"/>
      <c r="F102" s="55"/>
    </row>
    <row r="103" spans="1:6" s="852" customFormat="1" ht="15.75">
      <c r="A103" s="157"/>
      <c r="B103" s="880"/>
      <c r="C103" s="55"/>
      <c r="D103" s="55"/>
      <c r="E103" s="55"/>
      <c r="F103" s="55"/>
    </row>
    <row r="104" spans="1:6" s="852" customFormat="1" ht="15.75">
      <c r="A104" s="157"/>
      <c r="B104" s="880"/>
      <c r="C104" s="55"/>
      <c r="D104" s="55"/>
      <c r="E104" s="55"/>
      <c r="F104" s="55"/>
    </row>
    <row r="105" spans="1:6" s="852" customFormat="1" ht="15.75">
      <c r="A105" s="157"/>
      <c r="B105" s="880"/>
      <c r="C105" s="55"/>
      <c r="D105" s="55"/>
      <c r="E105" s="55"/>
      <c r="F105" s="55"/>
    </row>
    <row r="106" spans="1:6" s="852" customFormat="1" ht="15.75">
      <c r="A106" s="157"/>
      <c r="B106" s="880"/>
      <c r="C106" s="55"/>
      <c r="D106" s="55"/>
      <c r="E106" s="55"/>
      <c r="F106" s="55"/>
    </row>
    <row r="107" spans="1:6" s="852" customFormat="1" ht="15.75">
      <c r="A107" s="157"/>
      <c r="B107" s="880"/>
      <c r="C107" s="55"/>
      <c r="D107" s="55"/>
      <c r="E107" s="55"/>
      <c r="F107" s="55"/>
    </row>
    <row r="108" spans="1:6" s="852" customFormat="1" ht="15.75">
      <c r="A108" s="157"/>
      <c r="B108" s="880"/>
      <c r="C108" s="55"/>
      <c r="D108" s="55"/>
      <c r="E108" s="55"/>
      <c r="F108" s="55"/>
    </row>
    <row r="109" spans="1:6" s="852" customFormat="1" ht="15.75">
      <c r="A109" s="157"/>
      <c r="B109" s="880"/>
      <c r="C109" s="55"/>
      <c r="D109" s="55"/>
      <c r="E109" s="55"/>
      <c r="F109" s="55"/>
    </row>
    <row r="110" spans="1:6" s="852" customFormat="1" ht="15.75">
      <c r="A110" s="157"/>
      <c r="B110" s="880"/>
      <c r="C110" s="55"/>
      <c r="D110" s="55"/>
      <c r="E110" s="55"/>
      <c r="F110" s="55"/>
    </row>
    <row r="111" spans="1:6" s="852" customFormat="1" ht="15.75">
      <c r="A111" s="157"/>
      <c r="B111" s="880"/>
      <c r="C111" s="55"/>
      <c r="D111" s="55"/>
      <c r="E111" s="55"/>
      <c r="F111" s="55"/>
    </row>
    <row r="112" spans="1:6" s="852" customFormat="1" ht="15.75">
      <c r="A112" s="157"/>
      <c r="B112" s="880"/>
      <c r="C112" s="55"/>
      <c r="D112" s="55"/>
      <c r="E112" s="55"/>
      <c r="F112" s="55"/>
    </row>
    <row r="113" spans="1:6" s="852" customFormat="1" ht="15.75">
      <c r="A113" s="157"/>
      <c r="B113" s="880"/>
      <c r="C113" s="55"/>
      <c r="D113" s="55"/>
      <c r="E113" s="55"/>
      <c r="F113" s="55"/>
    </row>
    <row r="114" spans="1:6" s="852" customFormat="1" ht="15.75">
      <c r="A114" s="157"/>
      <c r="B114" s="880"/>
      <c r="C114" s="55"/>
      <c r="D114" s="55"/>
      <c r="E114" s="55"/>
      <c r="F114" s="55"/>
    </row>
    <row r="115" spans="1:6" s="852" customFormat="1" ht="15.75">
      <c r="A115" s="157"/>
      <c r="B115" s="880"/>
      <c r="C115" s="55"/>
      <c r="D115" s="55"/>
      <c r="E115" s="55"/>
      <c r="F115" s="55"/>
    </row>
    <row r="116" spans="1:6" s="852" customFormat="1" ht="15.75">
      <c r="A116" s="157"/>
      <c r="B116" s="880"/>
      <c r="C116" s="55"/>
      <c r="D116" s="55"/>
      <c r="E116" s="55"/>
      <c r="F116" s="55"/>
    </row>
    <row r="117" spans="1:6" s="852" customFormat="1" ht="15.75">
      <c r="A117" s="157"/>
      <c r="B117" s="880"/>
      <c r="C117" s="55"/>
      <c r="D117" s="55"/>
      <c r="E117" s="55"/>
      <c r="F117" s="55"/>
    </row>
    <row r="118" spans="1:6" s="852" customFormat="1" ht="15.75">
      <c r="A118" s="157"/>
      <c r="B118" s="880"/>
      <c r="C118" s="55"/>
      <c r="D118" s="55"/>
      <c r="E118" s="55"/>
      <c r="F118" s="55"/>
    </row>
    <row r="119" spans="1:6" s="852" customFormat="1" ht="15.75">
      <c r="A119" s="157"/>
      <c r="B119" s="880"/>
      <c r="C119" s="55"/>
      <c r="D119" s="55"/>
      <c r="E119" s="55"/>
      <c r="F119" s="55"/>
    </row>
    <row r="120" spans="1:6" s="852" customFormat="1" ht="15.75">
      <c r="A120" s="157"/>
      <c r="B120" s="880"/>
      <c r="C120" s="55"/>
      <c r="D120" s="55"/>
      <c r="E120" s="55"/>
      <c r="F120" s="55"/>
    </row>
    <row r="121" spans="1:6" s="852" customFormat="1" ht="15.75">
      <c r="A121" s="157"/>
      <c r="B121" s="880"/>
      <c r="C121" s="55"/>
      <c r="D121" s="55"/>
      <c r="E121" s="55"/>
      <c r="F121" s="55"/>
    </row>
    <row r="122" spans="1:6" s="852" customFormat="1" ht="15.75">
      <c r="A122" s="157"/>
      <c r="B122" s="880"/>
      <c r="C122" s="55"/>
      <c r="D122" s="55"/>
      <c r="E122" s="55"/>
      <c r="F122" s="55"/>
    </row>
    <row r="123" spans="1:6" s="852" customFormat="1" ht="15.75">
      <c r="A123" s="157"/>
      <c r="B123" s="880"/>
      <c r="C123" s="55"/>
      <c r="D123" s="55"/>
      <c r="E123" s="55"/>
      <c r="F123" s="55"/>
    </row>
    <row r="124" spans="1:6" s="852" customFormat="1" ht="15.75">
      <c r="A124" s="157"/>
      <c r="B124" s="880"/>
      <c r="C124" s="55"/>
      <c r="D124" s="55"/>
      <c r="E124" s="55"/>
      <c r="F124" s="55"/>
    </row>
    <row r="125" spans="1:6" s="852" customFormat="1" ht="15.75">
      <c r="A125" s="157"/>
      <c r="B125" s="880"/>
      <c r="C125" s="55"/>
      <c r="D125" s="55"/>
      <c r="E125" s="55"/>
      <c r="F125" s="55"/>
    </row>
    <row r="126" spans="1:6" s="852" customFormat="1" ht="15.75">
      <c r="A126" s="157"/>
      <c r="B126" s="880"/>
      <c r="C126" s="55"/>
      <c r="D126" s="55"/>
      <c r="E126" s="55"/>
      <c r="F126" s="55"/>
    </row>
    <row r="127" spans="1:6" s="852" customFormat="1" ht="15.75">
      <c r="A127" s="157"/>
      <c r="B127" s="880"/>
      <c r="C127" s="55"/>
      <c r="D127" s="55"/>
      <c r="E127" s="55"/>
      <c r="F127" s="55"/>
    </row>
    <row r="128" spans="1:6" s="852" customFormat="1" ht="15.75">
      <c r="A128" s="157"/>
      <c r="B128" s="880"/>
      <c r="C128" s="55"/>
      <c r="D128" s="55"/>
      <c r="E128" s="55"/>
      <c r="F128" s="55"/>
    </row>
    <row r="129" spans="1:6" s="852" customFormat="1" ht="15.75">
      <c r="A129" s="157"/>
      <c r="B129" s="880"/>
      <c r="C129" s="55"/>
      <c r="D129" s="55"/>
      <c r="E129" s="55"/>
      <c r="F129" s="55"/>
    </row>
    <row r="130" spans="1:6" s="852" customFormat="1" ht="15.75">
      <c r="A130" s="157"/>
      <c r="B130" s="880"/>
      <c r="C130" s="55"/>
      <c r="D130" s="55"/>
      <c r="E130" s="55"/>
      <c r="F130" s="55"/>
    </row>
    <row r="131" spans="1:6" s="852" customFormat="1" ht="15.75">
      <c r="A131" s="157"/>
      <c r="B131" s="880"/>
      <c r="C131" s="55"/>
      <c r="D131" s="55"/>
      <c r="E131" s="55"/>
      <c r="F131" s="55"/>
    </row>
    <row r="132" spans="1:6" s="852" customFormat="1" ht="15.75">
      <c r="A132" s="157"/>
      <c r="B132" s="880"/>
      <c r="C132" s="55"/>
      <c r="D132" s="55"/>
      <c r="E132" s="55"/>
      <c r="F132" s="55"/>
    </row>
    <row r="133" spans="1:6" s="852" customFormat="1" ht="15.75">
      <c r="A133" s="157"/>
      <c r="B133" s="880"/>
      <c r="C133" s="55"/>
      <c r="D133" s="55"/>
      <c r="E133" s="55"/>
      <c r="F133" s="55"/>
    </row>
    <row r="134" spans="1:6" s="852" customFormat="1" ht="15.75">
      <c r="A134" s="157"/>
      <c r="B134" s="880"/>
      <c r="C134" s="55"/>
      <c r="D134" s="55"/>
      <c r="E134" s="55"/>
      <c r="F134" s="55"/>
    </row>
    <row r="135" spans="1:6" s="852" customFormat="1" ht="15.75">
      <c r="A135" s="157"/>
      <c r="B135" s="880"/>
      <c r="C135" s="55"/>
      <c r="D135" s="55"/>
      <c r="E135" s="55"/>
      <c r="F135" s="55"/>
    </row>
    <row r="136" spans="1:6" s="852" customFormat="1" ht="15.75">
      <c r="A136" s="157"/>
      <c r="B136" s="880"/>
      <c r="C136" s="55"/>
      <c r="D136" s="55"/>
      <c r="E136" s="55"/>
      <c r="F136" s="55"/>
    </row>
    <row r="137" spans="1:6" s="852" customFormat="1" ht="15.75">
      <c r="A137" s="157"/>
      <c r="B137" s="880"/>
      <c r="C137" s="55"/>
      <c r="D137" s="55"/>
      <c r="E137" s="55"/>
      <c r="F137" s="55"/>
    </row>
    <row r="138" spans="1:6" s="852" customFormat="1" ht="15.75">
      <c r="A138" s="157"/>
      <c r="B138" s="880"/>
      <c r="C138" s="55"/>
      <c r="D138" s="55"/>
      <c r="E138" s="55"/>
      <c r="F138" s="55"/>
    </row>
    <row r="139" spans="1:6" s="852" customFormat="1" ht="15.75">
      <c r="A139" s="157"/>
      <c r="B139" s="880"/>
      <c r="C139" s="55"/>
      <c r="D139" s="55"/>
      <c r="E139" s="55"/>
      <c r="F139" s="55"/>
    </row>
    <row r="140" spans="1:6" s="852" customFormat="1" ht="15.75">
      <c r="A140" s="157"/>
      <c r="B140" s="880"/>
      <c r="C140" s="55"/>
      <c r="D140" s="55"/>
      <c r="E140" s="55"/>
      <c r="F140" s="55"/>
    </row>
    <row r="141" spans="1:6" s="852" customFormat="1" ht="15.75">
      <c r="A141" s="157"/>
      <c r="B141" s="880"/>
      <c r="C141" s="55"/>
      <c r="D141" s="55"/>
      <c r="E141" s="55"/>
      <c r="F141" s="55"/>
    </row>
    <row r="142" spans="1:6" s="852" customFormat="1" ht="15.75">
      <c r="A142" s="157"/>
      <c r="B142" s="880"/>
      <c r="C142" s="55"/>
      <c r="D142" s="55"/>
      <c r="E142" s="55"/>
      <c r="F142" s="55"/>
    </row>
    <row r="143" spans="1:6" s="852" customFormat="1" ht="15.75">
      <c r="A143" s="157"/>
      <c r="B143" s="880"/>
      <c r="C143" s="55"/>
      <c r="D143" s="55"/>
      <c r="E143" s="55"/>
      <c r="F143" s="55"/>
    </row>
    <row r="144" spans="1:6" s="852" customFormat="1" ht="15.75">
      <c r="A144" s="157"/>
      <c r="B144" s="880"/>
      <c r="C144" s="55"/>
      <c r="D144" s="55"/>
      <c r="E144" s="55"/>
      <c r="F144" s="55"/>
    </row>
    <row r="145" spans="1:6" s="852" customFormat="1" ht="15.75">
      <c r="A145" s="157"/>
      <c r="B145" s="880"/>
      <c r="C145" s="55"/>
      <c r="D145" s="55"/>
      <c r="E145" s="55"/>
      <c r="F145" s="55"/>
    </row>
    <row r="146" spans="1:6" s="852" customFormat="1" ht="15.75">
      <c r="A146" s="157"/>
      <c r="B146" s="880"/>
      <c r="C146" s="55"/>
      <c r="D146" s="55"/>
      <c r="E146" s="55"/>
      <c r="F146" s="55"/>
    </row>
    <row r="147" spans="1:6" s="852" customFormat="1" ht="15.75">
      <c r="A147" s="157"/>
      <c r="B147" s="880"/>
      <c r="C147" s="55"/>
      <c r="D147" s="55"/>
      <c r="E147" s="55"/>
      <c r="F147" s="55"/>
    </row>
    <row r="148" spans="1:6" s="852" customFormat="1" ht="15.75">
      <c r="A148" s="157"/>
      <c r="B148" s="880"/>
      <c r="C148" s="55"/>
      <c r="D148" s="55"/>
      <c r="E148" s="55"/>
      <c r="F148" s="55"/>
    </row>
    <row r="149" spans="1:6" s="852" customFormat="1" ht="15.75">
      <c r="A149" s="157"/>
      <c r="B149" s="880"/>
      <c r="C149" s="55"/>
      <c r="D149" s="55"/>
      <c r="E149" s="55"/>
      <c r="F149" s="55"/>
    </row>
    <row r="150" spans="1:6" s="852" customFormat="1" ht="15.75">
      <c r="A150" s="157"/>
      <c r="B150" s="880"/>
      <c r="C150" s="55"/>
      <c r="D150" s="55"/>
      <c r="E150" s="55"/>
      <c r="F150" s="55"/>
    </row>
    <row r="151" spans="1:6" s="852" customFormat="1" ht="15.75">
      <c r="A151" s="157"/>
      <c r="B151" s="880"/>
      <c r="C151" s="55"/>
      <c r="D151" s="55"/>
      <c r="E151" s="55"/>
      <c r="F151" s="55"/>
    </row>
    <row r="152" spans="1:6" s="852" customFormat="1" ht="15.75">
      <c r="A152" s="157"/>
      <c r="B152" s="880"/>
      <c r="C152" s="55"/>
      <c r="D152" s="55"/>
      <c r="E152" s="55"/>
      <c r="F152" s="55"/>
    </row>
    <row r="153" spans="1:6" s="852" customFormat="1" ht="15.75">
      <c r="A153" s="157"/>
      <c r="B153" s="880"/>
      <c r="C153" s="55"/>
      <c r="D153" s="55"/>
      <c r="E153" s="55"/>
      <c r="F153" s="55"/>
    </row>
    <row r="154" spans="1:6" s="852" customFormat="1" ht="15.75">
      <c r="A154" s="157"/>
      <c r="B154" s="880"/>
      <c r="C154" s="55"/>
      <c r="D154" s="55"/>
      <c r="E154" s="55"/>
      <c r="F154" s="55"/>
    </row>
    <row r="155" spans="1:6" s="852" customFormat="1" ht="15.75">
      <c r="A155" s="157"/>
      <c r="B155" s="880"/>
      <c r="C155" s="55"/>
      <c r="D155" s="55"/>
      <c r="E155" s="55"/>
      <c r="F155" s="55"/>
    </row>
    <row r="156" spans="1:6" s="852" customFormat="1" ht="15.75">
      <c r="A156" s="157"/>
      <c r="B156" s="880"/>
      <c r="C156" s="55"/>
      <c r="D156" s="55"/>
      <c r="E156" s="55"/>
      <c r="F156" s="55"/>
    </row>
    <row r="157" spans="1:6" s="852" customFormat="1" ht="15.75">
      <c r="A157" s="157"/>
      <c r="B157" s="880"/>
      <c r="C157" s="55"/>
      <c r="D157" s="55"/>
      <c r="E157" s="55"/>
      <c r="F157" s="55"/>
    </row>
    <row r="158" spans="1:6" s="852" customFormat="1" ht="15.75">
      <c r="A158" s="157"/>
      <c r="B158" s="880"/>
      <c r="C158" s="55"/>
      <c r="D158" s="55"/>
      <c r="E158" s="55"/>
      <c r="F158" s="55"/>
    </row>
    <row r="159" spans="1:6" s="852" customFormat="1" ht="15.75">
      <c r="A159" s="157"/>
      <c r="B159" s="880"/>
      <c r="C159" s="55"/>
      <c r="D159" s="55"/>
      <c r="E159" s="55"/>
      <c r="F159" s="55"/>
    </row>
    <row r="160" spans="1:6" s="852" customFormat="1" ht="15.75">
      <c r="A160" s="157"/>
      <c r="B160" s="880"/>
      <c r="C160" s="55"/>
      <c r="D160" s="55"/>
      <c r="E160" s="55"/>
      <c r="F160" s="55"/>
    </row>
    <row r="161" spans="1:6" s="852" customFormat="1" ht="15.75">
      <c r="A161" s="157"/>
      <c r="B161" s="880"/>
      <c r="C161" s="55"/>
      <c r="D161" s="55"/>
      <c r="E161" s="55"/>
      <c r="F161" s="55"/>
    </row>
    <row r="162" spans="1:6" s="852" customFormat="1" ht="15.75">
      <c r="A162" s="157"/>
      <c r="B162" s="880"/>
      <c r="C162" s="55"/>
      <c r="D162" s="55"/>
      <c r="E162" s="55"/>
      <c r="F162" s="55"/>
    </row>
    <row r="163" spans="1:6" s="852" customFormat="1" ht="15.75">
      <c r="A163" s="157"/>
      <c r="B163" s="880"/>
      <c r="C163" s="55"/>
      <c r="D163" s="55"/>
      <c r="E163" s="55"/>
      <c r="F163" s="55"/>
    </row>
    <row r="164" spans="1:6" s="852" customFormat="1" ht="15.75">
      <c r="A164" s="157"/>
      <c r="B164" s="880"/>
      <c r="C164" s="55"/>
      <c r="D164" s="55"/>
      <c r="E164" s="55"/>
      <c r="F164" s="55"/>
    </row>
    <row r="165" spans="1:6" s="852" customFormat="1" ht="15.75">
      <c r="A165" s="157"/>
      <c r="B165" s="880"/>
      <c r="C165" s="55"/>
      <c r="D165" s="55"/>
      <c r="E165" s="55"/>
      <c r="F165" s="55"/>
    </row>
    <row r="166" spans="1:6" s="852" customFormat="1" ht="15.75">
      <c r="A166" s="157"/>
      <c r="B166" s="880"/>
      <c r="C166" s="55"/>
      <c r="D166" s="55"/>
      <c r="E166" s="55"/>
      <c r="F166" s="55"/>
    </row>
    <row r="167" spans="1:6" s="852" customFormat="1" ht="15.75">
      <c r="A167" s="157"/>
      <c r="B167" s="880"/>
      <c r="C167" s="55"/>
      <c r="D167" s="55"/>
      <c r="E167" s="55"/>
      <c r="F167" s="55"/>
    </row>
    <row r="168" spans="1:6" s="852" customFormat="1" ht="15.75">
      <c r="A168" s="157"/>
      <c r="B168" s="880"/>
      <c r="C168" s="55"/>
      <c r="D168" s="55"/>
      <c r="E168" s="55"/>
      <c r="F168" s="55"/>
    </row>
    <row r="169" spans="1:6" s="852" customFormat="1" ht="15.75">
      <c r="A169" s="157"/>
      <c r="B169" s="880"/>
      <c r="C169" s="55"/>
      <c r="D169" s="55"/>
      <c r="E169" s="55"/>
      <c r="F169" s="55"/>
    </row>
    <row r="170" spans="1:6" s="852" customFormat="1" ht="15.75">
      <c r="A170" s="157"/>
      <c r="B170" s="880"/>
      <c r="C170" s="55"/>
      <c r="D170" s="55"/>
      <c r="E170" s="55"/>
      <c r="F170" s="55"/>
    </row>
    <row r="171" spans="1:6" s="852" customFormat="1" ht="15.75">
      <c r="A171" s="157"/>
      <c r="B171" s="880"/>
      <c r="C171" s="55"/>
      <c r="D171" s="55"/>
      <c r="E171" s="55"/>
      <c r="F171" s="55"/>
    </row>
    <row r="172" spans="1:6" s="852" customFormat="1" ht="15.75">
      <c r="A172" s="157"/>
      <c r="B172" s="880"/>
      <c r="C172" s="55"/>
      <c r="D172" s="55"/>
      <c r="E172" s="55"/>
      <c r="F172" s="55"/>
    </row>
    <row r="173" spans="1:6" s="852" customFormat="1" ht="15.75">
      <c r="A173" s="157"/>
      <c r="B173" s="880"/>
      <c r="C173" s="55"/>
      <c r="D173" s="55"/>
      <c r="E173" s="55"/>
      <c r="F173" s="55"/>
    </row>
    <row r="174" spans="1:6" s="852" customFormat="1" ht="15.75">
      <c r="A174" s="157"/>
      <c r="B174" s="880"/>
      <c r="C174" s="55"/>
      <c r="D174" s="55"/>
      <c r="E174" s="55"/>
      <c r="F174" s="55"/>
    </row>
    <row r="175" spans="1:6" s="852" customFormat="1" ht="15.75">
      <c r="A175" s="157"/>
      <c r="B175" s="880"/>
      <c r="C175" s="55"/>
      <c r="D175" s="55"/>
      <c r="E175" s="55"/>
      <c r="F175" s="55"/>
    </row>
    <row r="176" spans="1:6" s="852" customFormat="1" ht="15.75">
      <c r="A176" s="157"/>
      <c r="B176" s="880"/>
      <c r="C176" s="55"/>
      <c r="D176" s="55"/>
      <c r="E176" s="55"/>
      <c r="F176" s="55"/>
    </row>
    <row r="177" spans="1:6" s="852" customFormat="1" ht="15.75">
      <c r="A177" s="157"/>
      <c r="B177" s="880"/>
      <c r="C177" s="55"/>
      <c r="D177" s="55"/>
      <c r="E177" s="55"/>
      <c r="F177" s="55"/>
    </row>
    <row r="178" spans="1:6" s="852" customFormat="1" ht="15.75">
      <c r="A178" s="157"/>
      <c r="B178" s="880"/>
      <c r="C178" s="55"/>
      <c r="D178" s="55"/>
      <c r="E178" s="55"/>
      <c r="F178" s="55"/>
    </row>
    <row r="179" spans="1:6" s="852" customFormat="1" ht="15.75">
      <c r="A179" s="157"/>
      <c r="B179" s="880"/>
      <c r="C179" s="55"/>
      <c r="D179" s="55"/>
      <c r="E179" s="55"/>
      <c r="F179" s="55"/>
    </row>
    <row r="180" spans="1:6" s="852" customFormat="1" ht="15.75">
      <c r="A180" s="157"/>
      <c r="B180" s="880"/>
      <c r="C180" s="55"/>
      <c r="D180" s="55"/>
      <c r="E180" s="55"/>
      <c r="F180" s="55"/>
    </row>
    <row r="181" spans="1:6" s="852" customFormat="1" ht="15.75">
      <c r="A181" s="157"/>
      <c r="B181" s="880"/>
      <c r="C181" s="55"/>
      <c r="D181" s="55"/>
      <c r="E181" s="55"/>
      <c r="F181" s="55"/>
    </row>
    <row r="182" spans="1:6" s="852" customFormat="1" ht="15.75">
      <c r="A182" s="157"/>
      <c r="B182" s="880"/>
      <c r="C182" s="55"/>
      <c r="D182" s="55"/>
      <c r="E182" s="55"/>
      <c r="F182" s="55"/>
    </row>
    <row r="183" spans="1:6" s="852" customFormat="1" ht="15.75">
      <c r="A183" s="157"/>
      <c r="B183" s="880"/>
      <c r="C183" s="55"/>
      <c r="D183" s="55"/>
      <c r="E183" s="55"/>
      <c r="F183" s="55"/>
    </row>
    <row r="184" spans="1:6" s="852" customFormat="1" ht="15.75">
      <c r="A184" s="157"/>
      <c r="B184" s="880"/>
      <c r="C184" s="55"/>
      <c r="D184" s="55"/>
      <c r="E184" s="55"/>
      <c r="F184" s="55"/>
    </row>
    <row r="185" spans="1:6" s="852" customFormat="1" ht="15.75">
      <c r="A185" s="157"/>
      <c r="B185" s="880"/>
      <c r="C185" s="55"/>
      <c r="D185" s="55"/>
      <c r="E185" s="55"/>
      <c r="F185" s="55"/>
    </row>
    <row r="186" spans="1:6" s="852" customFormat="1" ht="15.75">
      <c r="A186" s="157"/>
      <c r="B186" s="880"/>
      <c r="C186" s="55"/>
      <c r="D186" s="55"/>
      <c r="E186" s="55"/>
      <c r="F186" s="55"/>
    </row>
    <row r="187" spans="1:6" s="852" customFormat="1" ht="15.75">
      <c r="A187" s="157"/>
      <c r="B187" s="880"/>
      <c r="C187" s="55"/>
      <c r="D187" s="55"/>
      <c r="E187" s="55"/>
      <c r="F187" s="55"/>
    </row>
    <row r="188" spans="1:6" s="852" customFormat="1" ht="15.75">
      <c r="A188" s="157"/>
      <c r="B188" s="880"/>
      <c r="C188" s="55"/>
      <c r="D188" s="55"/>
      <c r="E188" s="55"/>
      <c r="F188" s="55"/>
    </row>
    <row r="189" spans="1:6" s="852" customFormat="1" ht="15.75">
      <c r="A189" s="157"/>
      <c r="B189" s="880"/>
      <c r="C189" s="55"/>
      <c r="D189" s="55"/>
      <c r="E189" s="55"/>
      <c r="F189" s="55"/>
    </row>
    <row r="190" spans="1:6" s="852" customFormat="1" ht="15.75">
      <c r="A190" s="157"/>
      <c r="B190" s="880"/>
      <c r="C190" s="55"/>
      <c r="D190" s="55"/>
      <c r="E190" s="55"/>
      <c r="F190" s="55"/>
    </row>
    <row r="191" spans="1:6" s="852" customFormat="1" ht="15.75">
      <c r="A191" s="157"/>
      <c r="B191" s="880"/>
      <c r="C191" s="55"/>
      <c r="D191" s="55"/>
      <c r="E191" s="55"/>
      <c r="F191" s="55"/>
    </row>
    <row r="192" spans="1:6" s="852" customFormat="1" ht="15.75">
      <c r="A192" s="47"/>
      <c r="B192" s="880"/>
      <c r="C192" s="55"/>
      <c r="D192" s="55"/>
      <c r="E192" s="55"/>
      <c r="F192" s="55"/>
    </row>
    <row r="193" spans="1:13" ht="15.75">
      <c r="A193" s="47"/>
      <c r="B193" s="880"/>
      <c r="C193" s="55"/>
      <c r="D193" s="55"/>
      <c r="E193" s="55"/>
      <c r="F193" s="55"/>
      <c r="G193" s="880"/>
      <c r="H193" s="880"/>
      <c r="I193" s="880"/>
      <c r="J193" s="880"/>
      <c r="K193" s="880"/>
      <c r="L193" s="880"/>
      <c r="M193" s="880"/>
    </row>
    <row r="194" spans="1:13" ht="15.75">
      <c r="A194" s="47"/>
      <c r="B194" s="880"/>
      <c r="C194" s="55"/>
      <c r="D194" s="55"/>
      <c r="E194" s="55"/>
      <c r="F194" s="55"/>
      <c r="G194" s="880"/>
      <c r="H194" s="880"/>
      <c r="I194" s="880"/>
      <c r="J194" s="880"/>
      <c r="K194" s="880"/>
      <c r="L194" s="880"/>
      <c r="M194" s="880"/>
    </row>
    <row r="195" spans="1:13" ht="15.75">
      <c r="A195" s="47"/>
      <c r="B195" s="880"/>
      <c r="C195" s="55"/>
      <c r="D195" s="55"/>
      <c r="E195" s="55"/>
      <c r="F195" s="55"/>
      <c r="G195" s="880"/>
      <c r="H195" s="880"/>
      <c r="I195" s="880"/>
      <c r="J195" s="880"/>
      <c r="K195" s="880"/>
      <c r="L195" s="880"/>
      <c r="M195" s="880"/>
    </row>
    <row r="196" spans="1:13" ht="15.75">
      <c r="A196" s="47"/>
      <c r="B196" s="880"/>
      <c r="C196" s="55"/>
      <c r="D196" s="55"/>
      <c r="E196" s="55"/>
      <c r="F196" s="55"/>
      <c r="G196" s="880"/>
      <c r="H196" s="880"/>
      <c r="I196" s="880"/>
      <c r="J196" s="880"/>
      <c r="K196" s="880"/>
      <c r="L196" s="880"/>
      <c r="M196" s="880"/>
    </row>
    <row r="197" spans="1:13" ht="15.75">
      <c r="A197" s="47"/>
      <c r="B197" s="880"/>
      <c r="C197" s="55"/>
      <c r="D197" s="55"/>
      <c r="E197" s="55"/>
      <c r="F197" s="55"/>
      <c r="G197" s="880"/>
      <c r="H197" s="880"/>
      <c r="I197" s="880"/>
      <c r="J197" s="880"/>
      <c r="K197" s="880"/>
      <c r="L197" s="880"/>
      <c r="M197" s="880"/>
    </row>
    <row r="198" spans="1:13" ht="15.75">
      <c r="A198" s="47"/>
      <c r="B198" s="880"/>
      <c r="C198" s="55"/>
      <c r="D198" s="55"/>
      <c r="E198" s="55"/>
      <c r="F198" s="55"/>
      <c r="G198" s="880"/>
      <c r="H198" s="880"/>
      <c r="I198" s="880"/>
      <c r="J198" s="880"/>
      <c r="K198" s="880"/>
      <c r="L198" s="880"/>
      <c r="M198" s="880"/>
    </row>
    <row r="199" spans="1:13" ht="15.75">
      <c r="A199" s="47"/>
      <c r="B199" s="880"/>
      <c r="C199" s="55"/>
      <c r="D199" s="55"/>
      <c r="E199" s="55"/>
      <c r="F199" s="55"/>
      <c r="G199" s="880"/>
      <c r="H199" s="880"/>
      <c r="I199" s="880"/>
      <c r="J199" s="880"/>
      <c r="K199" s="880"/>
      <c r="L199" s="880"/>
      <c r="M199" s="880"/>
    </row>
    <row r="200" spans="1:13" ht="15.75">
      <c r="A200" s="47"/>
      <c r="B200" s="880"/>
      <c r="C200" s="55"/>
      <c r="D200" s="55"/>
      <c r="E200" s="55"/>
      <c r="F200" s="55"/>
      <c r="G200" s="880"/>
      <c r="H200" s="880"/>
      <c r="I200" s="880"/>
      <c r="J200" s="880"/>
      <c r="K200" s="880"/>
      <c r="L200" s="880"/>
      <c r="M200" s="880"/>
    </row>
    <row r="201" spans="1:13" ht="15.75">
      <c r="A201" s="47"/>
      <c r="B201" s="880"/>
      <c r="C201" s="55"/>
      <c r="D201" s="55"/>
      <c r="E201" s="55"/>
      <c r="F201" s="55"/>
      <c r="G201" s="880"/>
      <c r="H201" s="880"/>
      <c r="I201" s="880"/>
      <c r="J201" s="880"/>
      <c r="K201" s="880"/>
    </row>
    <row r="202" spans="1:13" ht="15.75">
      <c r="A202" s="47"/>
      <c r="B202" s="880"/>
      <c r="C202" s="55"/>
      <c r="D202" s="55"/>
      <c r="E202" s="55"/>
      <c r="F202" s="55"/>
      <c r="G202" s="880"/>
      <c r="H202" s="880"/>
      <c r="I202" s="880"/>
      <c r="J202" s="880"/>
      <c r="K202" s="880"/>
    </row>
    <row r="203" spans="1:13" ht="15.75">
      <c r="A203" s="47"/>
      <c r="B203" s="880"/>
      <c r="C203" s="55"/>
      <c r="D203" s="55"/>
      <c r="E203" s="55"/>
      <c r="F203" s="55"/>
      <c r="G203" s="880"/>
      <c r="H203" s="880"/>
      <c r="I203" s="880"/>
      <c r="J203" s="880"/>
      <c r="K203" s="880"/>
    </row>
    <row r="204" spans="1:13" ht="15.75">
      <c r="A204" s="47"/>
      <c r="B204" s="880"/>
      <c r="C204" s="55"/>
      <c r="D204" s="55"/>
      <c r="E204" s="55"/>
      <c r="F204" s="55"/>
      <c r="G204" s="880"/>
      <c r="H204" s="880"/>
      <c r="I204" s="880"/>
      <c r="J204" s="880"/>
      <c r="K204" s="880"/>
    </row>
    <row r="205" spans="1:13" ht="15.75">
      <c r="A205" s="47"/>
      <c r="B205" s="880"/>
      <c r="C205" s="55"/>
      <c r="D205" s="55"/>
      <c r="E205" s="55"/>
      <c r="F205" s="55"/>
      <c r="G205" s="880"/>
      <c r="H205" s="880"/>
      <c r="I205" s="880"/>
      <c r="J205" s="880"/>
      <c r="K205" s="880"/>
    </row>
    <row r="206" spans="1:13" ht="15.75">
      <c r="A206" s="47"/>
      <c r="B206" s="880"/>
      <c r="C206" s="55"/>
      <c r="D206" s="55"/>
      <c r="E206" s="55"/>
      <c r="F206" s="55"/>
      <c r="G206" s="880"/>
      <c r="H206" s="880"/>
      <c r="I206" s="880"/>
      <c r="J206" s="880"/>
      <c r="K206" s="880"/>
    </row>
    <row r="207" spans="1:13" ht="15.75">
      <c r="A207" s="47"/>
      <c r="B207" s="880"/>
      <c r="C207" s="55"/>
      <c r="D207" s="55"/>
      <c r="E207" s="55"/>
      <c r="F207" s="55"/>
      <c r="G207" s="880"/>
      <c r="H207" s="880"/>
      <c r="I207" s="880"/>
      <c r="J207" s="880"/>
      <c r="K207" s="880"/>
    </row>
    <row r="208" spans="1:13" ht="15.75">
      <c r="A208" s="47"/>
      <c r="B208" s="880"/>
      <c r="C208" s="55"/>
      <c r="D208" s="55"/>
      <c r="E208" s="55"/>
      <c r="F208" s="55"/>
      <c r="G208" s="880"/>
      <c r="H208" s="880"/>
      <c r="I208" s="880"/>
      <c r="J208" s="880"/>
      <c r="K208" s="880"/>
    </row>
    <row r="209" spans="1:6" ht="15.75">
      <c r="A209" s="47"/>
      <c r="B209" s="880"/>
      <c r="C209" s="55"/>
      <c r="D209" s="55"/>
      <c r="E209" s="55"/>
      <c r="F209" s="55"/>
    </row>
    <row r="210" spans="1:6" ht="15.75">
      <c r="A210" s="47"/>
      <c r="B210" s="880"/>
      <c r="C210" s="55"/>
      <c r="D210" s="55"/>
      <c r="E210" s="55"/>
      <c r="F210" s="55"/>
    </row>
    <row r="211" spans="1:6" ht="15.75">
      <c r="A211" s="47"/>
      <c r="B211" s="880"/>
      <c r="C211" s="55"/>
      <c r="D211" s="55"/>
      <c r="E211" s="55"/>
      <c r="F211" s="55"/>
    </row>
    <row r="212" spans="1:6" ht="15.75">
      <c r="A212" s="47"/>
      <c r="B212" s="880"/>
      <c r="C212" s="55"/>
      <c r="D212" s="55"/>
      <c r="E212" s="55"/>
      <c r="F212" s="55"/>
    </row>
    <row r="213" spans="1:6" ht="15.75">
      <c r="A213" s="47"/>
      <c r="B213" s="880"/>
      <c r="C213" s="55"/>
      <c r="D213" s="55"/>
      <c r="E213" s="55"/>
      <c r="F213" s="55"/>
    </row>
    <row r="214" spans="1:6" ht="15.75">
      <c r="A214" s="47"/>
      <c r="B214" s="880"/>
      <c r="C214" s="55"/>
      <c r="D214" s="55"/>
      <c r="E214" s="55"/>
      <c r="F214" s="55"/>
    </row>
    <row r="215" spans="1:6" ht="15.75">
      <c r="A215" s="47"/>
      <c r="B215" s="880"/>
      <c r="C215" s="55"/>
      <c r="D215" s="55"/>
      <c r="E215" s="55"/>
      <c r="F215" s="55"/>
    </row>
    <row r="216" spans="1:6" ht="15.75">
      <c r="A216" s="47"/>
      <c r="B216" s="880"/>
      <c r="C216" s="55"/>
      <c r="D216" s="55"/>
      <c r="E216" s="55"/>
      <c r="F216" s="55"/>
    </row>
    <row r="217" spans="1:6" ht="15.75">
      <c r="A217" s="47"/>
      <c r="B217" s="880"/>
      <c r="C217" s="55"/>
      <c r="D217" s="55"/>
      <c r="E217" s="55"/>
      <c r="F217" s="55"/>
    </row>
    <row r="218" spans="1:6" ht="15.75">
      <c r="A218" s="47"/>
      <c r="B218" s="880"/>
      <c r="C218" s="55"/>
      <c r="D218" s="55"/>
      <c r="E218" s="55"/>
      <c r="F218" s="55"/>
    </row>
    <row r="219" spans="1:6" ht="15.75">
      <c r="A219" s="47"/>
      <c r="B219" s="880"/>
      <c r="C219" s="55"/>
      <c r="D219" s="55"/>
      <c r="E219" s="55"/>
      <c r="F219" s="55"/>
    </row>
    <row r="220" spans="1:6" ht="15.75">
      <c r="A220" s="47"/>
      <c r="B220" s="880"/>
      <c r="C220" s="55"/>
      <c r="D220" s="55"/>
      <c r="E220" s="55"/>
      <c r="F220" s="55"/>
    </row>
    <row r="221" spans="1:6" ht="15.75">
      <c r="A221" s="47"/>
      <c r="B221" s="880"/>
      <c r="C221" s="55"/>
      <c r="D221" s="55"/>
      <c r="E221" s="55"/>
      <c r="F221" s="55"/>
    </row>
    <row r="222" spans="1:6" ht="15.75">
      <c r="A222" s="47"/>
      <c r="B222" s="880"/>
      <c r="C222" s="55"/>
      <c r="D222" s="55"/>
      <c r="E222" s="55"/>
      <c r="F222" s="55"/>
    </row>
    <row r="223" spans="1:6" ht="15.75">
      <c r="A223" s="47"/>
      <c r="B223" s="880"/>
      <c r="C223" s="55"/>
      <c r="D223" s="55"/>
      <c r="E223" s="55"/>
      <c r="F223" s="55"/>
    </row>
    <row r="224" spans="1:6" ht="15.75">
      <c r="A224" s="47"/>
      <c r="B224" s="880"/>
      <c r="C224" s="55"/>
      <c r="D224" s="55"/>
      <c r="E224" s="55"/>
      <c r="F224" s="55"/>
    </row>
    <row r="225" spans="1:6" ht="15.75">
      <c r="A225" s="47"/>
      <c r="B225" s="880"/>
      <c r="C225" s="55"/>
      <c r="D225" s="55"/>
      <c r="E225" s="55"/>
      <c r="F225" s="55"/>
    </row>
    <row r="226" spans="1:6" ht="15.75">
      <c r="A226" s="47"/>
      <c r="B226" s="880"/>
      <c r="C226" s="55"/>
      <c r="D226" s="55"/>
      <c r="E226" s="55"/>
      <c r="F226" s="55"/>
    </row>
    <row r="227" spans="1:6" ht="15.75">
      <c r="A227" s="47"/>
      <c r="B227" s="880"/>
      <c r="C227" s="55"/>
      <c r="D227" s="55"/>
      <c r="E227" s="55"/>
      <c r="F227" s="55"/>
    </row>
    <row r="228" spans="1:6" ht="15.75">
      <c r="A228" s="47"/>
      <c r="B228" s="880"/>
      <c r="C228" s="55"/>
      <c r="D228" s="55"/>
      <c r="E228" s="55"/>
      <c r="F228" s="55"/>
    </row>
    <row r="229" spans="1:6" ht="15.75">
      <c r="A229" s="47"/>
      <c r="B229" s="880"/>
      <c r="C229" s="55"/>
      <c r="D229" s="55"/>
      <c r="E229" s="55"/>
      <c r="F229" s="55"/>
    </row>
    <row r="230" spans="1:6" ht="15.75">
      <c r="A230" s="47"/>
      <c r="B230" s="880"/>
      <c r="C230" s="55"/>
      <c r="D230" s="55"/>
      <c r="E230" s="55"/>
      <c r="F230" s="55"/>
    </row>
    <row r="231" spans="1:6" ht="15.75">
      <c r="A231" s="47"/>
      <c r="B231" s="880"/>
      <c r="C231" s="55"/>
      <c r="D231" s="55"/>
      <c r="E231" s="55"/>
      <c r="F231" s="55"/>
    </row>
    <row r="232" spans="1:6" ht="15.75">
      <c r="A232" s="47"/>
      <c r="B232" s="880"/>
      <c r="C232" s="55"/>
      <c r="D232" s="55"/>
      <c r="E232" s="55"/>
      <c r="F232" s="55"/>
    </row>
    <row r="233" spans="1:6" ht="15.75">
      <c r="A233" s="47"/>
      <c r="B233" s="880"/>
      <c r="C233" s="55"/>
      <c r="D233" s="55"/>
      <c r="E233" s="55"/>
      <c r="F233" s="55"/>
    </row>
    <row r="234" spans="1:6" ht="15.75">
      <c r="A234" s="47"/>
      <c r="B234" s="880"/>
      <c r="C234" s="55"/>
      <c r="D234" s="55"/>
      <c r="E234" s="55"/>
      <c r="F234" s="55"/>
    </row>
    <row r="235" spans="1:6" ht="15.75">
      <c r="A235" s="47"/>
      <c r="B235" s="880"/>
      <c r="C235" s="55"/>
      <c r="D235" s="55"/>
      <c r="E235" s="55"/>
      <c r="F235" s="55"/>
    </row>
    <row r="236" spans="1:6" ht="15.75">
      <c r="A236" s="47"/>
      <c r="B236" s="880"/>
      <c r="C236" s="55"/>
      <c r="D236" s="55"/>
      <c r="E236" s="55"/>
      <c r="F236" s="55"/>
    </row>
    <row r="237" spans="1:6" ht="15.75">
      <c r="A237" s="47"/>
      <c r="B237" s="880"/>
      <c r="C237" s="55"/>
      <c r="D237" s="55"/>
      <c r="E237" s="55"/>
      <c r="F237" s="55"/>
    </row>
    <row r="238" spans="1:6" ht="15.75">
      <c r="A238" s="47"/>
      <c r="B238" s="880"/>
      <c r="C238" s="55"/>
      <c r="D238" s="55"/>
      <c r="E238" s="55"/>
      <c r="F238" s="55"/>
    </row>
    <row r="239" spans="1:6" ht="15.75">
      <c r="A239" s="47"/>
      <c r="B239" s="880"/>
      <c r="C239" s="55"/>
      <c r="D239" s="55"/>
      <c r="E239" s="55"/>
      <c r="F239" s="55"/>
    </row>
    <row r="240" spans="1:6" ht="15.75">
      <c r="A240" s="47"/>
      <c r="B240" s="880"/>
      <c r="C240" s="55"/>
      <c r="D240" s="55"/>
      <c r="E240" s="55"/>
      <c r="F240" s="55"/>
    </row>
    <row r="241" spans="1:6" ht="15.75">
      <c r="A241" s="47"/>
      <c r="B241" s="880"/>
      <c r="C241" s="55"/>
      <c r="D241" s="55"/>
      <c r="E241" s="55"/>
      <c r="F241" s="55"/>
    </row>
    <row r="242" spans="1:6" ht="15.75">
      <c r="A242" s="47"/>
      <c r="B242" s="880"/>
      <c r="C242" s="55"/>
      <c r="D242" s="55"/>
      <c r="E242" s="55"/>
      <c r="F242" s="55"/>
    </row>
    <row r="243" spans="1:6" ht="15.75">
      <c r="A243" s="47"/>
      <c r="B243" s="880"/>
      <c r="C243" s="55"/>
      <c r="D243" s="55"/>
      <c r="E243" s="55"/>
      <c r="F243" s="55"/>
    </row>
    <row r="244" spans="1:6" ht="15.75">
      <c r="A244" s="47"/>
      <c r="B244" s="880"/>
      <c r="C244" s="55"/>
      <c r="D244" s="55"/>
      <c r="E244" s="55"/>
      <c r="F244" s="55"/>
    </row>
    <row r="245" spans="1:6" ht="15.75">
      <c r="A245" s="47"/>
      <c r="B245" s="880"/>
      <c r="C245" s="55"/>
      <c r="D245" s="55"/>
      <c r="E245" s="55"/>
      <c r="F245" s="55"/>
    </row>
    <row r="246" spans="1:6" ht="15.75">
      <c r="A246" s="47"/>
      <c r="B246" s="880"/>
      <c r="C246" s="55"/>
      <c r="D246" s="55"/>
      <c r="E246" s="55"/>
      <c r="F246" s="55"/>
    </row>
    <row r="247" spans="1:6" ht="15.75">
      <c r="A247" s="47"/>
      <c r="B247" s="880"/>
      <c r="C247" s="55"/>
      <c r="D247" s="55"/>
      <c r="E247" s="55"/>
      <c r="F247" s="55"/>
    </row>
    <row r="248" spans="1:6" ht="15.75">
      <c r="A248" s="47"/>
      <c r="B248" s="880"/>
      <c r="C248" s="55"/>
      <c r="D248" s="55"/>
      <c r="E248" s="55"/>
      <c r="F248" s="55"/>
    </row>
    <row r="249" spans="1:6" ht="15.75">
      <c r="A249" s="47"/>
      <c r="B249" s="880"/>
      <c r="C249" s="55"/>
      <c r="D249" s="55"/>
      <c r="E249" s="55"/>
      <c r="F249" s="55"/>
    </row>
    <row r="250" spans="1:6" ht="15.75">
      <c r="A250" s="47"/>
      <c r="B250" s="880"/>
      <c r="C250" s="55"/>
      <c r="D250" s="55"/>
      <c r="E250" s="55"/>
      <c r="F250" s="55"/>
    </row>
    <row r="251" spans="1:6" ht="15.75">
      <c r="A251" s="47"/>
      <c r="B251" s="880"/>
      <c r="C251" s="55"/>
      <c r="D251" s="55"/>
      <c r="E251" s="55"/>
      <c r="F251" s="55"/>
    </row>
    <row r="252" spans="1:6" ht="15.75">
      <c r="A252" s="47"/>
      <c r="B252" s="880"/>
      <c r="C252" s="55"/>
      <c r="D252" s="55"/>
      <c r="E252" s="55"/>
      <c r="F252" s="55"/>
    </row>
    <row r="253" spans="1:6" ht="15.75">
      <c r="A253" s="47"/>
      <c r="B253" s="880"/>
      <c r="C253" s="55"/>
      <c r="D253" s="55"/>
      <c r="E253" s="55"/>
      <c r="F253" s="55"/>
    </row>
    <row r="254" spans="1:6" ht="15.75">
      <c r="A254" s="47"/>
      <c r="B254" s="880"/>
      <c r="C254" s="55"/>
      <c r="D254" s="55"/>
      <c r="E254" s="55"/>
      <c r="F254" s="55"/>
    </row>
    <row r="255" spans="1:6" ht="15.75">
      <c r="A255" s="47"/>
      <c r="B255" s="880"/>
      <c r="C255" s="55"/>
      <c r="D255" s="55"/>
      <c r="E255" s="55"/>
      <c r="F255" s="55"/>
    </row>
    <row r="256" spans="1:6" ht="15.75">
      <c r="A256" s="47"/>
      <c r="B256" s="880"/>
      <c r="C256" s="55"/>
      <c r="D256" s="55"/>
      <c r="E256" s="55"/>
      <c r="F256" s="55"/>
    </row>
    <row r="257" spans="1:6" ht="15.75">
      <c r="A257" s="47"/>
      <c r="B257" s="880"/>
      <c r="C257" s="55"/>
      <c r="D257" s="55"/>
      <c r="E257" s="55"/>
      <c r="F257" s="55"/>
    </row>
    <row r="258" spans="1:6" ht="15.75">
      <c r="A258" s="47"/>
      <c r="B258" s="880"/>
      <c r="C258" s="55"/>
      <c r="D258" s="55"/>
      <c r="E258" s="55"/>
      <c r="F258" s="55"/>
    </row>
    <row r="259" spans="1:6" ht="15.75">
      <c r="A259" s="47"/>
      <c r="B259" s="880"/>
      <c r="C259" s="55"/>
      <c r="D259" s="55"/>
      <c r="E259" s="55"/>
      <c r="F259" s="55"/>
    </row>
    <row r="260" spans="1:6" ht="15.75">
      <c r="A260" s="47"/>
      <c r="B260" s="880"/>
      <c r="C260" s="55"/>
      <c r="D260" s="55"/>
      <c r="E260" s="55"/>
      <c r="F260" s="55"/>
    </row>
    <row r="261" spans="1:6" ht="15.75">
      <c r="A261" s="47"/>
      <c r="B261" s="880"/>
      <c r="C261" s="55"/>
      <c r="D261" s="55"/>
      <c r="E261" s="55"/>
      <c r="F261" s="55"/>
    </row>
    <row r="262" spans="1:6" ht="15.75">
      <c r="A262" s="47"/>
      <c r="B262" s="880"/>
      <c r="C262" s="55"/>
      <c r="D262" s="55"/>
      <c r="E262" s="55"/>
      <c r="F262" s="55"/>
    </row>
    <row r="263" spans="1:6" ht="15.75">
      <c r="A263" s="47"/>
      <c r="B263" s="880"/>
      <c r="C263" s="55"/>
      <c r="D263" s="55"/>
      <c r="E263" s="55"/>
      <c r="F263" s="55"/>
    </row>
    <row r="264" spans="1:6" ht="15.75">
      <c r="A264" s="47"/>
      <c r="B264" s="880"/>
      <c r="C264" s="880"/>
      <c r="D264" s="880"/>
      <c r="E264" s="880"/>
      <c r="F264" s="880"/>
    </row>
    <row r="265" spans="1:6" ht="15.75">
      <c r="A265" s="47"/>
      <c r="B265" s="880"/>
      <c r="C265" s="880"/>
      <c r="D265" s="880"/>
      <c r="E265" s="880"/>
      <c r="F265" s="880"/>
    </row>
    <row r="266" spans="1:6" ht="15.75">
      <c r="A266" s="47"/>
      <c r="B266" s="880"/>
      <c r="C266" s="880"/>
      <c r="D266" s="880"/>
      <c r="E266" s="880"/>
      <c r="F266" s="880"/>
    </row>
    <row r="267" spans="1:6" ht="15.75">
      <c r="A267" s="47"/>
      <c r="B267" s="880"/>
      <c r="C267" s="880"/>
      <c r="D267" s="880"/>
      <c r="E267" s="880"/>
      <c r="F267" s="880"/>
    </row>
    <row r="268" spans="1:6" ht="15.75">
      <c r="A268" s="47"/>
      <c r="B268" s="880"/>
      <c r="C268" s="880"/>
      <c r="D268" s="880"/>
      <c r="E268" s="880"/>
      <c r="F268" s="880"/>
    </row>
    <row r="269" spans="1:6" ht="15.75">
      <c r="A269" s="47"/>
      <c r="B269" s="880"/>
      <c r="C269" s="880"/>
      <c r="D269" s="880"/>
      <c r="E269" s="880"/>
      <c r="F269" s="880"/>
    </row>
    <row r="270" spans="1:6" ht="15.75">
      <c r="A270" s="47"/>
      <c r="B270" s="880"/>
      <c r="C270" s="880"/>
      <c r="D270" s="880"/>
      <c r="E270" s="880"/>
      <c r="F270" s="880"/>
    </row>
    <row r="271" spans="1:6" ht="15.75">
      <c r="A271" s="47"/>
      <c r="B271" s="880"/>
      <c r="C271" s="880"/>
      <c r="D271" s="880"/>
      <c r="E271" s="880"/>
      <c r="F271" s="880"/>
    </row>
    <row r="272" spans="1:6" ht="15.75">
      <c r="A272" s="47"/>
      <c r="B272" s="880"/>
      <c r="C272" s="880"/>
      <c r="D272" s="880"/>
      <c r="E272" s="880"/>
      <c r="F272" s="880"/>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T647"/>
  <sheetViews>
    <sheetView showGridLines="0" zoomScale="75" workbookViewId="0">
      <selection activeCell="Q12" sqref="Q12"/>
    </sheetView>
  </sheetViews>
  <sheetFormatPr baseColWidth="10" defaultColWidth="9.140625" defaultRowHeight="15"/>
  <cols>
    <col min="1" max="1" width="44.5703125" style="49" customWidth="1"/>
    <col min="2" max="8" width="16.42578125" style="880" customWidth="1"/>
    <col min="9" max="9" width="15.5703125" style="880" customWidth="1"/>
    <col min="10" max="10" width="9.28515625" style="880" hidden="1" customWidth="1"/>
    <col min="11" max="11" width="10.42578125" style="880" hidden="1" customWidth="1"/>
    <col min="12" max="12" width="2.5703125" style="53" customWidth="1"/>
    <col min="13" max="13" width="12.7109375" style="53" customWidth="1"/>
    <col min="14" max="256" width="9.140625" style="880"/>
    <col min="257" max="257" width="44.5703125" style="880" customWidth="1"/>
    <col min="258" max="264" width="16.42578125" style="880" customWidth="1"/>
    <col min="265" max="265" width="15.5703125" style="880" customWidth="1"/>
    <col min="266" max="267" width="0" style="880" hidden="1" customWidth="1"/>
    <col min="268" max="268" width="2.5703125" style="880" customWidth="1"/>
    <col min="269" max="269" width="12.7109375" style="880" customWidth="1"/>
    <col min="270" max="512" width="9.140625" style="880"/>
    <col min="513" max="513" width="44.5703125" style="880" customWidth="1"/>
    <col min="514" max="520" width="16.42578125" style="880" customWidth="1"/>
    <col min="521" max="521" width="15.5703125" style="880" customWidth="1"/>
    <col min="522" max="523" width="0" style="880" hidden="1" customWidth="1"/>
    <col min="524" max="524" width="2.5703125" style="880" customWidth="1"/>
    <col min="525" max="525" width="12.7109375" style="880" customWidth="1"/>
    <col min="526" max="768" width="9.140625" style="880"/>
    <col min="769" max="769" width="44.5703125" style="880" customWidth="1"/>
    <col min="770" max="776" width="16.42578125" style="880" customWidth="1"/>
    <col min="777" max="777" width="15.5703125" style="880" customWidth="1"/>
    <col min="778" max="779" width="0" style="880" hidden="1" customWidth="1"/>
    <col min="780" max="780" width="2.5703125" style="880" customWidth="1"/>
    <col min="781" max="781" width="12.7109375" style="880" customWidth="1"/>
    <col min="782" max="1024" width="9.140625" style="880"/>
    <col min="1025" max="1025" width="44.5703125" style="880" customWidth="1"/>
    <col min="1026" max="1032" width="16.42578125" style="880" customWidth="1"/>
    <col min="1033" max="1033" width="15.5703125" style="880" customWidth="1"/>
    <col min="1034" max="1035" width="0" style="880" hidden="1" customWidth="1"/>
    <col min="1036" max="1036" width="2.5703125" style="880" customWidth="1"/>
    <col min="1037" max="1037" width="12.7109375" style="880" customWidth="1"/>
    <col min="1038" max="1280" width="9.140625" style="880"/>
    <col min="1281" max="1281" width="44.5703125" style="880" customWidth="1"/>
    <col min="1282" max="1288" width="16.42578125" style="880" customWidth="1"/>
    <col min="1289" max="1289" width="15.5703125" style="880" customWidth="1"/>
    <col min="1290" max="1291" width="0" style="880" hidden="1" customWidth="1"/>
    <col min="1292" max="1292" width="2.5703125" style="880" customWidth="1"/>
    <col min="1293" max="1293" width="12.7109375" style="880" customWidth="1"/>
    <col min="1294" max="1536" width="9.140625" style="880"/>
    <col min="1537" max="1537" width="44.5703125" style="880" customWidth="1"/>
    <col min="1538" max="1544" width="16.42578125" style="880" customWidth="1"/>
    <col min="1545" max="1545" width="15.5703125" style="880" customWidth="1"/>
    <col min="1546" max="1547" width="0" style="880" hidden="1" customWidth="1"/>
    <col min="1548" max="1548" width="2.5703125" style="880" customWidth="1"/>
    <col min="1549" max="1549" width="12.7109375" style="880" customWidth="1"/>
    <col min="1550" max="1792" width="9.140625" style="880"/>
    <col min="1793" max="1793" width="44.5703125" style="880" customWidth="1"/>
    <col min="1794" max="1800" width="16.42578125" style="880" customWidth="1"/>
    <col min="1801" max="1801" width="15.5703125" style="880" customWidth="1"/>
    <col min="1802" max="1803" width="0" style="880" hidden="1" customWidth="1"/>
    <col min="1804" max="1804" width="2.5703125" style="880" customWidth="1"/>
    <col min="1805" max="1805" width="12.7109375" style="880" customWidth="1"/>
    <col min="1806" max="2048" width="9.140625" style="880"/>
    <col min="2049" max="2049" width="44.5703125" style="880" customWidth="1"/>
    <col min="2050" max="2056" width="16.42578125" style="880" customWidth="1"/>
    <col min="2057" max="2057" width="15.5703125" style="880" customWidth="1"/>
    <col min="2058" max="2059" width="0" style="880" hidden="1" customWidth="1"/>
    <col min="2060" max="2060" width="2.5703125" style="880" customWidth="1"/>
    <col min="2061" max="2061" width="12.7109375" style="880" customWidth="1"/>
    <col min="2062" max="2304" width="9.140625" style="880"/>
    <col min="2305" max="2305" width="44.5703125" style="880" customWidth="1"/>
    <col min="2306" max="2312" width="16.42578125" style="880" customWidth="1"/>
    <col min="2313" max="2313" width="15.5703125" style="880" customWidth="1"/>
    <col min="2314" max="2315" width="0" style="880" hidden="1" customWidth="1"/>
    <col min="2316" max="2316" width="2.5703125" style="880" customWidth="1"/>
    <col min="2317" max="2317" width="12.7109375" style="880" customWidth="1"/>
    <col min="2318" max="2560" width="9.140625" style="880"/>
    <col min="2561" max="2561" width="44.5703125" style="880" customWidth="1"/>
    <col min="2562" max="2568" width="16.42578125" style="880" customWidth="1"/>
    <col min="2569" max="2569" width="15.5703125" style="880" customWidth="1"/>
    <col min="2570" max="2571" width="0" style="880" hidden="1" customWidth="1"/>
    <col min="2572" max="2572" width="2.5703125" style="880" customWidth="1"/>
    <col min="2573" max="2573" width="12.7109375" style="880" customWidth="1"/>
    <col min="2574" max="2816" width="9.140625" style="880"/>
    <col min="2817" max="2817" width="44.5703125" style="880" customWidth="1"/>
    <col min="2818" max="2824" width="16.42578125" style="880" customWidth="1"/>
    <col min="2825" max="2825" width="15.5703125" style="880" customWidth="1"/>
    <col min="2826" max="2827" width="0" style="880" hidden="1" customWidth="1"/>
    <col min="2828" max="2828" width="2.5703125" style="880" customWidth="1"/>
    <col min="2829" max="2829" width="12.7109375" style="880" customWidth="1"/>
    <col min="2830" max="3072" width="9.140625" style="880"/>
    <col min="3073" max="3073" width="44.5703125" style="880" customWidth="1"/>
    <col min="3074" max="3080" width="16.42578125" style="880" customWidth="1"/>
    <col min="3081" max="3081" width="15.5703125" style="880" customWidth="1"/>
    <col min="3082" max="3083" width="0" style="880" hidden="1" customWidth="1"/>
    <col min="3084" max="3084" width="2.5703125" style="880" customWidth="1"/>
    <col min="3085" max="3085" width="12.7109375" style="880" customWidth="1"/>
    <col min="3086" max="3328" width="9.140625" style="880"/>
    <col min="3329" max="3329" width="44.5703125" style="880" customWidth="1"/>
    <col min="3330" max="3336" width="16.42578125" style="880" customWidth="1"/>
    <col min="3337" max="3337" width="15.5703125" style="880" customWidth="1"/>
    <col min="3338" max="3339" width="0" style="880" hidden="1" customWidth="1"/>
    <col min="3340" max="3340" width="2.5703125" style="880" customWidth="1"/>
    <col min="3341" max="3341" width="12.7109375" style="880" customWidth="1"/>
    <col min="3342" max="3584" width="9.140625" style="880"/>
    <col min="3585" max="3585" width="44.5703125" style="880" customWidth="1"/>
    <col min="3586" max="3592" width="16.42578125" style="880" customWidth="1"/>
    <col min="3593" max="3593" width="15.5703125" style="880" customWidth="1"/>
    <col min="3594" max="3595" width="0" style="880" hidden="1" customWidth="1"/>
    <col min="3596" max="3596" width="2.5703125" style="880" customWidth="1"/>
    <col min="3597" max="3597" width="12.7109375" style="880" customWidth="1"/>
    <col min="3598" max="3840" width="9.140625" style="880"/>
    <col min="3841" max="3841" width="44.5703125" style="880" customWidth="1"/>
    <col min="3842" max="3848" width="16.42578125" style="880" customWidth="1"/>
    <col min="3849" max="3849" width="15.5703125" style="880" customWidth="1"/>
    <col min="3850" max="3851" width="0" style="880" hidden="1" customWidth="1"/>
    <col min="3852" max="3852" width="2.5703125" style="880" customWidth="1"/>
    <col min="3853" max="3853" width="12.7109375" style="880" customWidth="1"/>
    <col min="3854" max="4096" width="9.140625" style="880"/>
    <col min="4097" max="4097" width="44.5703125" style="880" customWidth="1"/>
    <col min="4098" max="4104" width="16.42578125" style="880" customWidth="1"/>
    <col min="4105" max="4105" width="15.5703125" style="880" customWidth="1"/>
    <col min="4106" max="4107" width="0" style="880" hidden="1" customWidth="1"/>
    <col min="4108" max="4108" width="2.5703125" style="880" customWidth="1"/>
    <col min="4109" max="4109" width="12.7109375" style="880" customWidth="1"/>
    <col min="4110" max="4352" width="9.140625" style="880"/>
    <col min="4353" max="4353" width="44.5703125" style="880" customWidth="1"/>
    <col min="4354" max="4360" width="16.42578125" style="880" customWidth="1"/>
    <col min="4361" max="4361" width="15.5703125" style="880" customWidth="1"/>
    <col min="4362" max="4363" width="0" style="880" hidden="1" customWidth="1"/>
    <col min="4364" max="4364" width="2.5703125" style="880" customWidth="1"/>
    <col min="4365" max="4365" width="12.7109375" style="880" customWidth="1"/>
    <col min="4366" max="4608" width="9.140625" style="880"/>
    <col min="4609" max="4609" width="44.5703125" style="880" customWidth="1"/>
    <col min="4610" max="4616" width="16.42578125" style="880" customWidth="1"/>
    <col min="4617" max="4617" width="15.5703125" style="880" customWidth="1"/>
    <col min="4618" max="4619" width="0" style="880" hidden="1" customWidth="1"/>
    <col min="4620" max="4620" width="2.5703125" style="880" customWidth="1"/>
    <col min="4621" max="4621" width="12.7109375" style="880" customWidth="1"/>
    <col min="4622" max="4864" width="9.140625" style="880"/>
    <col min="4865" max="4865" width="44.5703125" style="880" customWidth="1"/>
    <col min="4866" max="4872" width="16.42578125" style="880" customWidth="1"/>
    <col min="4873" max="4873" width="15.5703125" style="880" customWidth="1"/>
    <col min="4874" max="4875" width="0" style="880" hidden="1" customWidth="1"/>
    <col min="4876" max="4876" width="2.5703125" style="880" customWidth="1"/>
    <col min="4877" max="4877" width="12.7109375" style="880" customWidth="1"/>
    <col min="4878" max="5120" width="9.140625" style="880"/>
    <col min="5121" max="5121" width="44.5703125" style="880" customWidth="1"/>
    <col min="5122" max="5128" width="16.42578125" style="880" customWidth="1"/>
    <col min="5129" max="5129" width="15.5703125" style="880" customWidth="1"/>
    <col min="5130" max="5131" width="0" style="880" hidden="1" customWidth="1"/>
    <col min="5132" max="5132" width="2.5703125" style="880" customWidth="1"/>
    <col min="5133" max="5133" width="12.7109375" style="880" customWidth="1"/>
    <col min="5134" max="5376" width="9.140625" style="880"/>
    <col min="5377" max="5377" width="44.5703125" style="880" customWidth="1"/>
    <col min="5378" max="5384" width="16.42578125" style="880" customWidth="1"/>
    <col min="5385" max="5385" width="15.5703125" style="880" customWidth="1"/>
    <col min="5386" max="5387" width="0" style="880" hidden="1" customWidth="1"/>
    <col min="5388" max="5388" width="2.5703125" style="880" customWidth="1"/>
    <col min="5389" max="5389" width="12.7109375" style="880" customWidth="1"/>
    <col min="5390" max="5632" width="9.140625" style="880"/>
    <col min="5633" max="5633" width="44.5703125" style="880" customWidth="1"/>
    <col min="5634" max="5640" width="16.42578125" style="880" customWidth="1"/>
    <col min="5641" max="5641" width="15.5703125" style="880" customWidth="1"/>
    <col min="5642" max="5643" width="0" style="880" hidden="1" customWidth="1"/>
    <col min="5644" max="5644" width="2.5703125" style="880" customWidth="1"/>
    <col min="5645" max="5645" width="12.7109375" style="880" customWidth="1"/>
    <col min="5646" max="5888" width="9.140625" style="880"/>
    <col min="5889" max="5889" width="44.5703125" style="880" customWidth="1"/>
    <col min="5890" max="5896" width="16.42578125" style="880" customWidth="1"/>
    <col min="5897" max="5897" width="15.5703125" style="880" customWidth="1"/>
    <col min="5898" max="5899" width="0" style="880" hidden="1" customWidth="1"/>
    <col min="5900" max="5900" width="2.5703125" style="880" customWidth="1"/>
    <col min="5901" max="5901" width="12.7109375" style="880" customWidth="1"/>
    <col min="5902" max="6144" width="9.140625" style="880"/>
    <col min="6145" max="6145" width="44.5703125" style="880" customWidth="1"/>
    <col min="6146" max="6152" width="16.42578125" style="880" customWidth="1"/>
    <col min="6153" max="6153" width="15.5703125" style="880" customWidth="1"/>
    <col min="6154" max="6155" width="0" style="880" hidden="1" customWidth="1"/>
    <col min="6156" max="6156" width="2.5703125" style="880" customWidth="1"/>
    <col min="6157" max="6157" width="12.7109375" style="880" customWidth="1"/>
    <col min="6158" max="6400" width="9.140625" style="880"/>
    <col min="6401" max="6401" width="44.5703125" style="880" customWidth="1"/>
    <col min="6402" max="6408" width="16.42578125" style="880" customWidth="1"/>
    <col min="6409" max="6409" width="15.5703125" style="880" customWidth="1"/>
    <col min="6410" max="6411" width="0" style="880" hidden="1" customWidth="1"/>
    <col min="6412" max="6412" width="2.5703125" style="880" customWidth="1"/>
    <col min="6413" max="6413" width="12.7109375" style="880" customWidth="1"/>
    <col min="6414" max="6656" width="9.140625" style="880"/>
    <col min="6657" max="6657" width="44.5703125" style="880" customWidth="1"/>
    <col min="6658" max="6664" width="16.42578125" style="880" customWidth="1"/>
    <col min="6665" max="6665" width="15.5703125" style="880" customWidth="1"/>
    <col min="6666" max="6667" width="0" style="880" hidden="1" customWidth="1"/>
    <col min="6668" max="6668" width="2.5703125" style="880" customWidth="1"/>
    <col min="6669" max="6669" width="12.7109375" style="880" customWidth="1"/>
    <col min="6670" max="6912" width="9.140625" style="880"/>
    <col min="6913" max="6913" width="44.5703125" style="880" customWidth="1"/>
    <col min="6914" max="6920" width="16.42578125" style="880" customWidth="1"/>
    <col min="6921" max="6921" width="15.5703125" style="880" customWidth="1"/>
    <col min="6922" max="6923" width="0" style="880" hidden="1" customWidth="1"/>
    <col min="6924" max="6924" width="2.5703125" style="880" customWidth="1"/>
    <col min="6925" max="6925" width="12.7109375" style="880" customWidth="1"/>
    <col min="6926" max="7168" width="9.140625" style="880"/>
    <col min="7169" max="7169" width="44.5703125" style="880" customWidth="1"/>
    <col min="7170" max="7176" width="16.42578125" style="880" customWidth="1"/>
    <col min="7177" max="7177" width="15.5703125" style="880" customWidth="1"/>
    <col min="7178" max="7179" width="0" style="880" hidden="1" customWidth="1"/>
    <col min="7180" max="7180" width="2.5703125" style="880" customWidth="1"/>
    <col min="7181" max="7181" width="12.7109375" style="880" customWidth="1"/>
    <col min="7182" max="7424" width="9.140625" style="880"/>
    <col min="7425" max="7425" width="44.5703125" style="880" customWidth="1"/>
    <col min="7426" max="7432" width="16.42578125" style="880" customWidth="1"/>
    <col min="7433" max="7433" width="15.5703125" style="880" customWidth="1"/>
    <col min="7434" max="7435" width="0" style="880" hidden="1" customWidth="1"/>
    <col min="7436" max="7436" width="2.5703125" style="880" customWidth="1"/>
    <col min="7437" max="7437" width="12.7109375" style="880" customWidth="1"/>
    <col min="7438" max="7680" width="9.140625" style="880"/>
    <col min="7681" max="7681" width="44.5703125" style="880" customWidth="1"/>
    <col min="7682" max="7688" width="16.42578125" style="880" customWidth="1"/>
    <col min="7689" max="7689" width="15.5703125" style="880" customWidth="1"/>
    <col min="7690" max="7691" width="0" style="880" hidden="1" customWidth="1"/>
    <col min="7692" max="7692" width="2.5703125" style="880" customWidth="1"/>
    <col min="7693" max="7693" width="12.7109375" style="880" customWidth="1"/>
    <col min="7694" max="7936" width="9.140625" style="880"/>
    <col min="7937" max="7937" width="44.5703125" style="880" customWidth="1"/>
    <col min="7938" max="7944" width="16.42578125" style="880" customWidth="1"/>
    <col min="7945" max="7945" width="15.5703125" style="880" customWidth="1"/>
    <col min="7946" max="7947" width="0" style="880" hidden="1" customWidth="1"/>
    <col min="7948" max="7948" width="2.5703125" style="880" customWidth="1"/>
    <col min="7949" max="7949" width="12.7109375" style="880" customWidth="1"/>
    <col min="7950" max="8192" width="9.140625" style="880"/>
    <col min="8193" max="8193" width="44.5703125" style="880" customWidth="1"/>
    <col min="8194" max="8200" width="16.42578125" style="880" customWidth="1"/>
    <col min="8201" max="8201" width="15.5703125" style="880" customWidth="1"/>
    <col min="8202" max="8203" width="0" style="880" hidden="1" customWidth="1"/>
    <col min="8204" max="8204" width="2.5703125" style="880" customWidth="1"/>
    <col min="8205" max="8205" width="12.7109375" style="880" customWidth="1"/>
    <col min="8206" max="8448" width="9.140625" style="880"/>
    <col min="8449" max="8449" width="44.5703125" style="880" customWidth="1"/>
    <col min="8450" max="8456" width="16.42578125" style="880" customWidth="1"/>
    <col min="8457" max="8457" width="15.5703125" style="880" customWidth="1"/>
    <col min="8458" max="8459" width="0" style="880" hidden="1" customWidth="1"/>
    <col min="8460" max="8460" width="2.5703125" style="880" customWidth="1"/>
    <col min="8461" max="8461" width="12.7109375" style="880" customWidth="1"/>
    <col min="8462" max="8704" width="9.140625" style="880"/>
    <col min="8705" max="8705" width="44.5703125" style="880" customWidth="1"/>
    <col min="8706" max="8712" width="16.42578125" style="880" customWidth="1"/>
    <col min="8713" max="8713" width="15.5703125" style="880" customWidth="1"/>
    <col min="8714" max="8715" width="0" style="880" hidden="1" customWidth="1"/>
    <col min="8716" max="8716" width="2.5703125" style="880" customWidth="1"/>
    <col min="8717" max="8717" width="12.7109375" style="880" customWidth="1"/>
    <col min="8718" max="8960" width="9.140625" style="880"/>
    <col min="8961" max="8961" width="44.5703125" style="880" customWidth="1"/>
    <col min="8962" max="8968" width="16.42578125" style="880" customWidth="1"/>
    <col min="8969" max="8969" width="15.5703125" style="880" customWidth="1"/>
    <col min="8970" max="8971" width="0" style="880" hidden="1" customWidth="1"/>
    <col min="8972" max="8972" width="2.5703125" style="880" customWidth="1"/>
    <col min="8973" max="8973" width="12.7109375" style="880" customWidth="1"/>
    <col min="8974" max="9216" width="9.140625" style="880"/>
    <col min="9217" max="9217" width="44.5703125" style="880" customWidth="1"/>
    <col min="9218" max="9224" width="16.42578125" style="880" customWidth="1"/>
    <col min="9225" max="9225" width="15.5703125" style="880" customWidth="1"/>
    <col min="9226" max="9227" width="0" style="880" hidden="1" customWidth="1"/>
    <col min="9228" max="9228" width="2.5703125" style="880" customWidth="1"/>
    <col min="9229" max="9229" width="12.7109375" style="880" customWidth="1"/>
    <col min="9230" max="9472" width="9.140625" style="880"/>
    <col min="9473" max="9473" width="44.5703125" style="880" customWidth="1"/>
    <col min="9474" max="9480" width="16.42578125" style="880" customWidth="1"/>
    <col min="9481" max="9481" width="15.5703125" style="880" customWidth="1"/>
    <col min="9482" max="9483" width="0" style="880" hidden="1" customWidth="1"/>
    <col min="9484" max="9484" width="2.5703125" style="880" customWidth="1"/>
    <col min="9485" max="9485" width="12.7109375" style="880" customWidth="1"/>
    <col min="9486" max="9728" width="9.140625" style="880"/>
    <col min="9729" max="9729" width="44.5703125" style="880" customWidth="1"/>
    <col min="9730" max="9736" width="16.42578125" style="880" customWidth="1"/>
    <col min="9737" max="9737" width="15.5703125" style="880" customWidth="1"/>
    <col min="9738" max="9739" width="0" style="880" hidden="1" customWidth="1"/>
    <col min="9740" max="9740" width="2.5703125" style="880" customWidth="1"/>
    <col min="9741" max="9741" width="12.7109375" style="880" customWidth="1"/>
    <col min="9742" max="9984" width="9.140625" style="880"/>
    <col min="9985" max="9985" width="44.5703125" style="880" customWidth="1"/>
    <col min="9986" max="9992" width="16.42578125" style="880" customWidth="1"/>
    <col min="9993" max="9993" width="15.5703125" style="880" customWidth="1"/>
    <col min="9994" max="9995" width="0" style="880" hidden="1" customWidth="1"/>
    <col min="9996" max="9996" width="2.5703125" style="880" customWidth="1"/>
    <col min="9997" max="9997" width="12.7109375" style="880" customWidth="1"/>
    <col min="9998" max="10240" width="9.140625" style="880"/>
    <col min="10241" max="10241" width="44.5703125" style="880" customWidth="1"/>
    <col min="10242" max="10248" width="16.42578125" style="880" customWidth="1"/>
    <col min="10249" max="10249" width="15.5703125" style="880" customWidth="1"/>
    <col min="10250" max="10251" width="0" style="880" hidden="1" customWidth="1"/>
    <col min="10252" max="10252" width="2.5703125" style="880" customWidth="1"/>
    <col min="10253" max="10253" width="12.7109375" style="880" customWidth="1"/>
    <col min="10254" max="10496" width="9.140625" style="880"/>
    <col min="10497" max="10497" width="44.5703125" style="880" customWidth="1"/>
    <col min="10498" max="10504" width="16.42578125" style="880" customWidth="1"/>
    <col min="10505" max="10505" width="15.5703125" style="880" customWidth="1"/>
    <col min="10506" max="10507" width="0" style="880" hidden="1" customWidth="1"/>
    <col min="10508" max="10508" width="2.5703125" style="880" customWidth="1"/>
    <col min="10509" max="10509" width="12.7109375" style="880" customWidth="1"/>
    <col min="10510" max="10752" width="9.140625" style="880"/>
    <col min="10753" max="10753" width="44.5703125" style="880" customWidth="1"/>
    <col min="10754" max="10760" width="16.42578125" style="880" customWidth="1"/>
    <col min="10761" max="10761" width="15.5703125" style="880" customWidth="1"/>
    <col min="10762" max="10763" width="0" style="880" hidden="1" customWidth="1"/>
    <col min="10764" max="10764" width="2.5703125" style="880" customWidth="1"/>
    <col min="10765" max="10765" width="12.7109375" style="880" customWidth="1"/>
    <col min="10766" max="11008" width="9.140625" style="880"/>
    <col min="11009" max="11009" width="44.5703125" style="880" customWidth="1"/>
    <col min="11010" max="11016" width="16.42578125" style="880" customWidth="1"/>
    <col min="11017" max="11017" width="15.5703125" style="880" customWidth="1"/>
    <col min="11018" max="11019" width="0" style="880" hidden="1" customWidth="1"/>
    <col min="11020" max="11020" width="2.5703125" style="880" customWidth="1"/>
    <col min="11021" max="11021" width="12.7109375" style="880" customWidth="1"/>
    <col min="11022" max="11264" width="9.140625" style="880"/>
    <col min="11265" max="11265" width="44.5703125" style="880" customWidth="1"/>
    <col min="11266" max="11272" width="16.42578125" style="880" customWidth="1"/>
    <col min="11273" max="11273" width="15.5703125" style="880" customWidth="1"/>
    <col min="11274" max="11275" width="0" style="880" hidden="1" customWidth="1"/>
    <col min="11276" max="11276" width="2.5703125" style="880" customWidth="1"/>
    <col min="11277" max="11277" width="12.7109375" style="880" customWidth="1"/>
    <col min="11278" max="11520" width="9.140625" style="880"/>
    <col min="11521" max="11521" width="44.5703125" style="880" customWidth="1"/>
    <col min="11522" max="11528" width="16.42578125" style="880" customWidth="1"/>
    <col min="11529" max="11529" width="15.5703125" style="880" customWidth="1"/>
    <col min="11530" max="11531" width="0" style="880" hidden="1" customWidth="1"/>
    <col min="11532" max="11532" width="2.5703125" style="880" customWidth="1"/>
    <col min="11533" max="11533" width="12.7109375" style="880" customWidth="1"/>
    <col min="11534" max="11776" width="9.140625" style="880"/>
    <col min="11777" max="11777" width="44.5703125" style="880" customWidth="1"/>
    <col min="11778" max="11784" width="16.42578125" style="880" customWidth="1"/>
    <col min="11785" max="11785" width="15.5703125" style="880" customWidth="1"/>
    <col min="11786" max="11787" width="0" style="880" hidden="1" customWidth="1"/>
    <col min="11788" max="11788" width="2.5703125" style="880" customWidth="1"/>
    <col min="11789" max="11789" width="12.7109375" style="880" customWidth="1"/>
    <col min="11790" max="12032" width="9.140625" style="880"/>
    <col min="12033" max="12033" width="44.5703125" style="880" customWidth="1"/>
    <col min="12034" max="12040" width="16.42578125" style="880" customWidth="1"/>
    <col min="12041" max="12041" width="15.5703125" style="880" customWidth="1"/>
    <col min="12042" max="12043" width="0" style="880" hidden="1" customWidth="1"/>
    <col min="12044" max="12044" width="2.5703125" style="880" customWidth="1"/>
    <col min="12045" max="12045" width="12.7109375" style="880" customWidth="1"/>
    <col min="12046" max="12288" width="9.140625" style="880"/>
    <col min="12289" max="12289" width="44.5703125" style="880" customWidth="1"/>
    <col min="12290" max="12296" width="16.42578125" style="880" customWidth="1"/>
    <col min="12297" max="12297" width="15.5703125" style="880" customWidth="1"/>
    <col min="12298" max="12299" width="0" style="880" hidden="1" customWidth="1"/>
    <col min="12300" max="12300" width="2.5703125" style="880" customWidth="1"/>
    <col min="12301" max="12301" width="12.7109375" style="880" customWidth="1"/>
    <col min="12302" max="12544" width="9.140625" style="880"/>
    <col min="12545" max="12545" width="44.5703125" style="880" customWidth="1"/>
    <col min="12546" max="12552" width="16.42578125" style="880" customWidth="1"/>
    <col min="12553" max="12553" width="15.5703125" style="880" customWidth="1"/>
    <col min="12554" max="12555" width="0" style="880" hidden="1" customWidth="1"/>
    <col min="12556" max="12556" width="2.5703125" style="880" customWidth="1"/>
    <col min="12557" max="12557" width="12.7109375" style="880" customWidth="1"/>
    <col min="12558" max="12800" width="9.140625" style="880"/>
    <col min="12801" max="12801" width="44.5703125" style="880" customWidth="1"/>
    <col min="12802" max="12808" width="16.42578125" style="880" customWidth="1"/>
    <col min="12809" max="12809" width="15.5703125" style="880" customWidth="1"/>
    <col min="12810" max="12811" width="0" style="880" hidden="1" customWidth="1"/>
    <col min="12812" max="12812" width="2.5703125" style="880" customWidth="1"/>
    <col min="12813" max="12813" width="12.7109375" style="880" customWidth="1"/>
    <col min="12814" max="13056" width="9.140625" style="880"/>
    <col min="13057" max="13057" width="44.5703125" style="880" customWidth="1"/>
    <col min="13058" max="13064" width="16.42578125" style="880" customWidth="1"/>
    <col min="13065" max="13065" width="15.5703125" style="880" customWidth="1"/>
    <col min="13066" max="13067" width="0" style="880" hidden="1" customWidth="1"/>
    <col min="13068" max="13068" width="2.5703125" style="880" customWidth="1"/>
    <col min="13069" max="13069" width="12.7109375" style="880" customWidth="1"/>
    <col min="13070" max="13312" width="9.140625" style="880"/>
    <col min="13313" max="13313" width="44.5703125" style="880" customWidth="1"/>
    <col min="13314" max="13320" width="16.42578125" style="880" customWidth="1"/>
    <col min="13321" max="13321" width="15.5703125" style="880" customWidth="1"/>
    <col min="13322" max="13323" width="0" style="880" hidden="1" customWidth="1"/>
    <col min="13324" max="13324" width="2.5703125" style="880" customWidth="1"/>
    <col min="13325" max="13325" width="12.7109375" style="880" customWidth="1"/>
    <col min="13326" max="13568" width="9.140625" style="880"/>
    <col min="13569" max="13569" width="44.5703125" style="880" customWidth="1"/>
    <col min="13570" max="13576" width="16.42578125" style="880" customWidth="1"/>
    <col min="13577" max="13577" width="15.5703125" style="880" customWidth="1"/>
    <col min="13578" max="13579" width="0" style="880" hidden="1" customWidth="1"/>
    <col min="13580" max="13580" width="2.5703125" style="880" customWidth="1"/>
    <col min="13581" max="13581" width="12.7109375" style="880" customWidth="1"/>
    <col min="13582" max="13824" width="9.140625" style="880"/>
    <col min="13825" max="13825" width="44.5703125" style="880" customWidth="1"/>
    <col min="13826" max="13832" width="16.42578125" style="880" customWidth="1"/>
    <col min="13833" max="13833" width="15.5703125" style="880" customWidth="1"/>
    <col min="13834" max="13835" width="0" style="880" hidden="1" customWidth="1"/>
    <col min="13836" max="13836" width="2.5703125" style="880" customWidth="1"/>
    <col min="13837" max="13837" width="12.7109375" style="880" customWidth="1"/>
    <col min="13838" max="14080" width="9.140625" style="880"/>
    <col min="14081" max="14081" width="44.5703125" style="880" customWidth="1"/>
    <col min="14082" max="14088" width="16.42578125" style="880" customWidth="1"/>
    <col min="14089" max="14089" width="15.5703125" style="880" customWidth="1"/>
    <col min="14090" max="14091" width="0" style="880" hidden="1" customWidth="1"/>
    <col min="14092" max="14092" width="2.5703125" style="880" customWidth="1"/>
    <col min="14093" max="14093" width="12.7109375" style="880" customWidth="1"/>
    <col min="14094" max="14336" width="9.140625" style="880"/>
    <col min="14337" max="14337" width="44.5703125" style="880" customWidth="1"/>
    <col min="14338" max="14344" width="16.42578125" style="880" customWidth="1"/>
    <col min="14345" max="14345" width="15.5703125" style="880" customWidth="1"/>
    <col min="14346" max="14347" width="0" style="880" hidden="1" customWidth="1"/>
    <col min="14348" max="14348" width="2.5703125" style="880" customWidth="1"/>
    <col min="14349" max="14349" width="12.7109375" style="880" customWidth="1"/>
    <col min="14350" max="14592" width="9.140625" style="880"/>
    <col min="14593" max="14593" width="44.5703125" style="880" customWidth="1"/>
    <col min="14594" max="14600" width="16.42578125" style="880" customWidth="1"/>
    <col min="14601" max="14601" width="15.5703125" style="880" customWidth="1"/>
    <col min="14602" max="14603" width="0" style="880" hidden="1" customWidth="1"/>
    <col min="14604" max="14604" width="2.5703125" style="880" customWidth="1"/>
    <col min="14605" max="14605" width="12.7109375" style="880" customWidth="1"/>
    <col min="14606" max="14848" width="9.140625" style="880"/>
    <col min="14849" max="14849" width="44.5703125" style="880" customWidth="1"/>
    <col min="14850" max="14856" width="16.42578125" style="880" customWidth="1"/>
    <col min="14857" max="14857" width="15.5703125" style="880" customWidth="1"/>
    <col min="14858" max="14859" width="0" style="880" hidden="1" customWidth="1"/>
    <col min="14860" max="14860" width="2.5703125" style="880" customWidth="1"/>
    <col min="14861" max="14861" width="12.7109375" style="880" customWidth="1"/>
    <col min="14862" max="15104" width="9.140625" style="880"/>
    <col min="15105" max="15105" width="44.5703125" style="880" customWidth="1"/>
    <col min="15106" max="15112" width="16.42578125" style="880" customWidth="1"/>
    <col min="15113" max="15113" width="15.5703125" style="880" customWidth="1"/>
    <col min="15114" max="15115" width="0" style="880" hidden="1" customWidth="1"/>
    <col min="15116" max="15116" width="2.5703125" style="880" customWidth="1"/>
    <col min="15117" max="15117" width="12.7109375" style="880" customWidth="1"/>
    <col min="15118" max="15360" width="9.140625" style="880"/>
    <col min="15361" max="15361" width="44.5703125" style="880" customWidth="1"/>
    <col min="15362" max="15368" width="16.42578125" style="880" customWidth="1"/>
    <col min="15369" max="15369" width="15.5703125" style="880" customWidth="1"/>
    <col min="15370" max="15371" width="0" style="880" hidden="1" customWidth="1"/>
    <col min="15372" max="15372" width="2.5703125" style="880" customWidth="1"/>
    <col min="15373" max="15373" width="12.7109375" style="880" customWidth="1"/>
    <col min="15374" max="15616" width="9.140625" style="880"/>
    <col min="15617" max="15617" width="44.5703125" style="880" customWidth="1"/>
    <col min="15618" max="15624" width="16.42578125" style="880" customWidth="1"/>
    <col min="15625" max="15625" width="15.5703125" style="880" customWidth="1"/>
    <col min="15626" max="15627" width="0" style="880" hidden="1" customWidth="1"/>
    <col min="15628" max="15628" width="2.5703125" style="880" customWidth="1"/>
    <col min="15629" max="15629" width="12.7109375" style="880" customWidth="1"/>
    <col min="15630" max="15872" width="9.140625" style="880"/>
    <col min="15873" max="15873" width="44.5703125" style="880" customWidth="1"/>
    <col min="15874" max="15880" width="16.42578125" style="880" customWidth="1"/>
    <col min="15881" max="15881" width="15.5703125" style="880" customWidth="1"/>
    <col min="15882" max="15883" width="0" style="880" hidden="1" customWidth="1"/>
    <col min="15884" max="15884" width="2.5703125" style="880" customWidth="1"/>
    <col min="15885" max="15885" width="12.7109375" style="880" customWidth="1"/>
    <col min="15886" max="16128" width="9.140625" style="880"/>
    <col min="16129" max="16129" width="44.5703125" style="880" customWidth="1"/>
    <col min="16130" max="16136" width="16.42578125" style="880" customWidth="1"/>
    <col min="16137" max="16137" width="15.5703125" style="880" customWidth="1"/>
    <col min="16138" max="16139" width="0" style="880" hidden="1" customWidth="1"/>
    <col min="16140" max="16140" width="2.5703125" style="880" customWidth="1"/>
    <col min="16141" max="16141" width="12.7109375" style="880" customWidth="1"/>
    <col min="16142" max="16384" width="9.140625" style="880"/>
  </cols>
  <sheetData>
    <row r="1" spans="1:20" s="52" customFormat="1" ht="3.75" customHeight="1">
      <c r="A1" s="229"/>
      <c r="B1" s="230"/>
      <c r="C1" s="230"/>
      <c r="D1" s="230"/>
      <c r="E1" s="230"/>
      <c r="F1" s="230"/>
      <c r="G1" s="230"/>
      <c r="H1" s="230"/>
      <c r="I1" s="230"/>
      <c r="J1" s="230"/>
      <c r="K1" s="230"/>
    </row>
    <row r="2" spans="1:20" s="52" customFormat="1" ht="39" customHeight="1">
      <c r="A2" s="1052" t="s">
        <v>1211</v>
      </c>
      <c r="B2" s="1052"/>
      <c r="C2" s="1052"/>
      <c r="D2" s="1052"/>
      <c r="E2" s="1052"/>
      <c r="F2" s="1052"/>
      <c r="G2" s="1052"/>
      <c r="H2" s="1052"/>
      <c r="I2" s="1052"/>
      <c r="J2" s="1052"/>
      <c r="K2" s="1052"/>
    </row>
    <row r="3" spans="1:20" s="52" customFormat="1" ht="20.25" customHeight="1">
      <c r="A3" s="1052" t="s">
        <v>708</v>
      </c>
      <c r="B3" s="1052"/>
      <c r="C3" s="1052"/>
      <c r="D3" s="1052"/>
      <c r="E3" s="1052"/>
      <c r="F3" s="1052"/>
      <c r="G3" s="1052"/>
      <c r="H3" s="1052"/>
      <c r="I3" s="1052"/>
      <c r="J3" s="1052"/>
      <c r="K3" s="1052"/>
    </row>
    <row r="4" spans="1:20" s="52" customFormat="1" ht="20.25" customHeight="1">
      <c r="A4" s="1052" t="s">
        <v>1530</v>
      </c>
      <c r="B4" s="1052"/>
      <c r="C4" s="1052"/>
      <c r="D4" s="1052"/>
      <c r="E4" s="1052"/>
      <c r="F4" s="1052"/>
      <c r="G4" s="1052"/>
      <c r="H4" s="1052"/>
      <c r="I4" s="1052"/>
      <c r="J4" s="1052"/>
      <c r="K4" s="1052"/>
    </row>
    <row r="5" spans="1:20" s="133" customFormat="1" ht="39" customHeight="1">
      <c r="A5" s="1059" t="s">
        <v>1156</v>
      </c>
      <c r="B5" s="1059"/>
      <c r="C5" s="1059"/>
      <c r="D5" s="1059"/>
      <c r="E5" s="1059"/>
      <c r="F5" s="1059"/>
      <c r="G5" s="1059"/>
      <c r="H5" s="1059"/>
      <c r="I5" s="1059"/>
      <c r="J5" s="1059"/>
      <c r="K5" s="1059"/>
    </row>
    <row r="6" spans="1:20" ht="7.5" customHeight="1">
      <c r="A6" s="134"/>
      <c r="L6" s="880"/>
      <c r="M6" s="880"/>
    </row>
    <row r="7" spans="1:20" ht="10.5" customHeight="1">
      <c r="A7" s="135"/>
      <c r="B7" s="982"/>
      <c r="C7" s="136"/>
      <c r="D7" s="136"/>
      <c r="E7" s="136"/>
      <c r="F7" s="136"/>
      <c r="G7" s="137"/>
      <c r="H7" s="137"/>
      <c r="I7" s="553"/>
      <c r="J7" s="137"/>
      <c r="K7" s="137"/>
      <c r="L7" s="880"/>
      <c r="M7" s="880"/>
      <c r="T7" s="880">
        <v>-1</v>
      </c>
    </row>
    <row r="8" spans="1:20" ht="30.75" customHeight="1">
      <c r="A8" s="206"/>
      <c r="B8" s="206" t="s">
        <v>1212</v>
      </c>
      <c r="C8" s="206" t="s">
        <v>1216</v>
      </c>
      <c r="D8" s="206" t="s">
        <v>1215</v>
      </c>
      <c r="E8" s="206" t="s">
        <v>1217</v>
      </c>
      <c r="F8" s="206" t="s">
        <v>1214</v>
      </c>
      <c r="G8" s="206" t="s">
        <v>1218</v>
      </c>
      <c r="H8" s="983" t="s">
        <v>309</v>
      </c>
      <c r="I8" s="983" t="s">
        <v>709</v>
      </c>
      <c r="J8" s="507"/>
      <c r="K8" s="356"/>
      <c r="L8" s="880"/>
      <c r="M8" s="880"/>
    </row>
    <row r="9" spans="1:20" ht="30.75" customHeight="1">
      <c r="A9" s="207" t="s">
        <v>710</v>
      </c>
      <c r="B9" s="207">
        <v>1689167.9551400002</v>
      </c>
      <c r="C9" s="208">
        <v>606852.98250000004</v>
      </c>
      <c r="D9" s="208">
        <v>188938.96578999999</v>
      </c>
      <c r="E9" s="208">
        <v>66147.447350000002</v>
      </c>
      <c r="F9" s="208">
        <v>43570.264819999997</v>
      </c>
      <c r="G9" s="207">
        <v>46814.981</v>
      </c>
      <c r="H9" s="207">
        <v>2641492.5965999998</v>
      </c>
      <c r="I9" s="209">
        <v>0.95972851956993188</v>
      </c>
      <c r="J9" s="296"/>
      <c r="K9" s="207"/>
      <c r="L9" s="880"/>
      <c r="M9" s="880"/>
    </row>
    <row r="10" spans="1:20" ht="30.75" customHeight="1">
      <c r="A10" s="207" t="s">
        <v>711</v>
      </c>
      <c r="B10" s="207">
        <v>4640.0297</v>
      </c>
      <c r="C10" s="207">
        <v>2651.7427400000001</v>
      </c>
      <c r="D10" s="207">
        <v>4559.7065599999996</v>
      </c>
      <c r="E10" s="207">
        <v>216.15177</v>
      </c>
      <c r="F10" s="207">
        <v>198.8065</v>
      </c>
      <c r="G10" s="207">
        <v>192.27923000000001</v>
      </c>
      <c r="H10" s="207">
        <v>12458.7165</v>
      </c>
      <c r="I10" s="207">
        <v>-4.5266019513652738E-3</v>
      </c>
      <c r="J10" s="296"/>
      <c r="K10" s="207"/>
      <c r="L10" s="880"/>
      <c r="M10" s="880"/>
    </row>
    <row r="11" spans="1:20" ht="30.75" customHeight="1">
      <c r="A11" s="207" t="s">
        <v>712</v>
      </c>
      <c r="B11" s="207">
        <v>31056.487260000002</v>
      </c>
      <c r="C11" s="207">
        <v>3632.0933999999997</v>
      </c>
      <c r="D11" s="207">
        <v>5537.0618400000003</v>
      </c>
      <c r="E11" s="207">
        <v>271.11781000000002</v>
      </c>
      <c r="F11" s="207">
        <v>561.1423299999999</v>
      </c>
      <c r="G11" s="207">
        <v>183.25873000000001</v>
      </c>
      <c r="H11" s="207">
        <v>41241.161369999994</v>
      </c>
      <c r="I11" s="207">
        <v>1.4984073322000073E-2</v>
      </c>
      <c r="J11" s="296"/>
      <c r="K11" s="207"/>
      <c r="L11" s="880"/>
      <c r="M11" s="880"/>
    </row>
    <row r="12" spans="1:20" ht="30.75" customHeight="1">
      <c r="A12" s="207" t="s">
        <v>713</v>
      </c>
      <c r="B12" s="207">
        <v>808.06863999999996</v>
      </c>
      <c r="C12" s="207">
        <v>93.913039999999995</v>
      </c>
      <c r="D12" s="207">
        <v>138.33147</v>
      </c>
      <c r="E12" s="207">
        <v>10.96177</v>
      </c>
      <c r="F12" s="207">
        <v>18.123180000000001</v>
      </c>
      <c r="G12" s="207">
        <v>5.2516000000000007</v>
      </c>
      <c r="H12" s="207">
        <v>1074.6496999999999</v>
      </c>
      <c r="I12" s="207">
        <v>-3.9045044720731109E-4</v>
      </c>
      <c r="J12" s="296"/>
      <c r="K12" s="207"/>
      <c r="L12" s="880"/>
      <c r="M12" s="880"/>
    </row>
    <row r="13" spans="1:20" ht="30.75" customHeight="1">
      <c r="A13" s="207" t="s">
        <v>714</v>
      </c>
      <c r="B13" s="207">
        <v>8846.9662799999987</v>
      </c>
      <c r="C13" s="207">
        <v>3033.2248599999998</v>
      </c>
      <c r="D13" s="207">
        <v>3943.9393999999998</v>
      </c>
      <c r="E13" s="207">
        <v>65.314499999999995</v>
      </c>
      <c r="F13" s="207">
        <v>518.27679000000001</v>
      </c>
      <c r="G13" s="207">
        <v>94.220359999999999</v>
      </c>
      <c r="H13" s="207">
        <v>16501.942189999998</v>
      </c>
      <c r="I13" s="207">
        <v>5.9956195101293882E-3</v>
      </c>
      <c r="J13" s="296"/>
      <c r="K13" s="207"/>
      <c r="L13" s="880"/>
      <c r="M13" s="880"/>
    </row>
    <row r="14" spans="1:20" ht="30.75" customHeight="1">
      <c r="A14" s="207" t="s">
        <v>715</v>
      </c>
      <c r="B14" s="207">
        <v>893.06031000000007</v>
      </c>
      <c r="C14" s="207">
        <v>303.32249000000002</v>
      </c>
      <c r="D14" s="207">
        <v>394.39395999999999</v>
      </c>
      <c r="E14" s="207">
        <v>6.5314499999999995</v>
      </c>
      <c r="F14" s="207">
        <v>53.989839999999994</v>
      </c>
      <c r="G14" s="207">
        <v>12.81499</v>
      </c>
      <c r="H14" s="207">
        <v>1664.11304</v>
      </c>
      <c r="I14" s="207">
        <v>-6.0461904997648815E-4</v>
      </c>
      <c r="J14" s="296"/>
      <c r="K14" s="207"/>
      <c r="L14" s="880"/>
      <c r="M14" s="880"/>
    </row>
    <row r="15" spans="1:20" ht="30.75" customHeight="1">
      <c r="A15" s="207" t="s">
        <v>716</v>
      </c>
      <c r="B15" s="207">
        <v>3496.34852</v>
      </c>
      <c r="C15" s="207">
        <v>574.92741000000001</v>
      </c>
      <c r="D15" s="207">
        <v>492.49621999999999</v>
      </c>
      <c r="E15" s="207">
        <v>0</v>
      </c>
      <c r="F15" s="207">
        <v>491.28208000000001</v>
      </c>
      <c r="G15" s="207">
        <v>46.49774</v>
      </c>
      <c r="H15" s="207">
        <v>5101.5519699999995</v>
      </c>
      <c r="I15" s="207">
        <v>1.853537248591647E-3</v>
      </c>
      <c r="J15" s="296"/>
      <c r="K15" s="207"/>
      <c r="L15" s="880"/>
      <c r="M15" s="880"/>
    </row>
    <row r="16" spans="1:20" ht="30.75" customHeight="1">
      <c r="A16" s="207" t="s">
        <v>717</v>
      </c>
      <c r="B16" s="207">
        <v>891.58722999999998</v>
      </c>
      <c r="C16" s="207">
        <v>143.73185999999998</v>
      </c>
      <c r="D16" s="207">
        <v>123.12405</v>
      </c>
      <c r="E16" s="207">
        <v>0</v>
      </c>
      <c r="F16" s="207">
        <v>133.65386999999998</v>
      </c>
      <c r="G16" s="207">
        <v>11.62444</v>
      </c>
      <c r="H16" s="207">
        <v>1303.72145</v>
      </c>
      <c r="I16" s="207">
        <v>-4.7367865378482315E-4</v>
      </c>
      <c r="J16" s="296"/>
      <c r="K16" s="207"/>
      <c r="L16" s="880"/>
      <c r="M16" s="880"/>
    </row>
    <row r="17" spans="1:11" s="880" customFormat="1" ht="30.75" customHeight="1">
      <c r="A17" s="207" t="s">
        <v>718</v>
      </c>
      <c r="B17" s="207">
        <v>5316.2349599999998</v>
      </c>
      <c r="C17" s="207">
        <v>986.70916</v>
      </c>
      <c r="D17" s="207">
        <v>1162.9031699999998</v>
      </c>
      <c r="E17" s="207">
        <v>0</v>
      </c>
      <c r="F17" s="207">
        <v>274.05</v>
      </c>
      <c r="G17" s="207">
        <v>0</v>
      </c>
      <c r="H17" s="207">
        <v>7739.8972899999999</v>
      </c>
      <c r="I17" s="207">
        <v>2.8121222740946704E-3</v>
      </c>
      <c r="J17" s="296"/>
      <c r="K17" s="207"/>
    </row>
    <row r="18" spans="1:11" s="880" customFormat="1" ht="30.75" customHeight="1">
      <c r="A18" s="207" t="s">
        <v>719</v>
      </c>
      <c r="B18" s="207">
        <v>2137.9339500000001</v>
      </c>
      <c r="C18" s="207">
        <v>406.38059999999996</v>
      </c>
      <c r="D18" s="207">
        <v>465.16127</v>
      </c>
      <c r="E18" s="207">
        <v>0</v>
      </c>
      <c r="F18" s="207">
        <v>109.62</v>
      </c>
      <c r="G18" s="207">
        <v>0</v>
      </c>
      <c r="H18" s="207">
        <v>3119.09582</v>
      </c>
      <c r="I18" s="207">
        <v>-1.1332551972995989E-3</v>
      </c>
      <c r="J18" s="296"/>
      <c r="K18" s="207"/>
    </row>
    <row r="19" spans="1:11" s="880" customFormat="1" ht="30.75" customHeight="1">
      <c r="A19" s="207" t="s">
        <v>720</v>
      </c>
      <c r="B19" s="207">
        <v>18329.921539999999</v>
      </c>
      <c r="C19" s="207">
        <v>10461.808929999999</v>
      </c>
      <c r="D19" s="207">
        <v>9599.3374600000006</v>
      </c>
      <c r="E19" s="207">
        <v>334.81253999999996</v>
      </c>
      <c r="F19" s="207">
        <v>1131.0843600000001</v>
      </c>
      <c r="G19" s="207">
        <v>399.01197999999999</v>
      </c>
      <c r="H19" s="207">
        <v>40255.97681</v>
      </c>
      <c r="I19" s="207">
        <v>1.4626128075252471E-2</v>
      </c>
      <c r="J19" s="296"/>
      <c r="K19" s="207"/>
    </row>
    <row r="20" spans="1:11" s="880" customFormat="1" ht="30.75" customHeight="1">
      <c r="A20" s="207" t="s">
        <v>721</v>
      </c>
      <c r="B20" s="207">
        <v>9640.8641299999999</v>
      </c>
      <c r="C20" s="207">
        <v>5251.8578399999997</v>
      </c>
      <c r="D20" s="207">
        <v>6718.2955700000002</v>
      </c>
      <c r="E20" s="207">
        <v>300.10897</v>
      </c>
      <c r="F20" s="207">
        <v>774.23406999999997</v>
      </c>
      <c r="G20" s="207">
        <v>358.06948999999997</v>
      </c>
      <c r="H20" s="207">
        <v>23043.430069999999</v>
      </c>
      <c r="I20" s="207">
        <v>-8.3723259551665066E-3</v>
      </c>
      <c r="J20" s="296"/>
      <c r="K20" s="207"/>
    </row>
    <row r="21" spans="1:11" s="880" customFormat="1" ht="30.75" customHeight="1">
      <c r="A21" s="210" t="s">
        <v>722</v>
      </c>
      <c r="B21" s="211">
        <v>1756213.9137000004</v>
      </c>
      <c r="C21" s="211">
        <v>625541.74625999993</v>
      </c>
      <c r="D21" s="211">
        <v>209674.70388000002</v>
      </c>
      <c r="E21" s="211">
        <v>66818.69219999999</v>
      </c>
      <c r="F21" s="211">
        <v>46546.100380000003</v>
      </c>
      <c r="G21" s="211">
        <v>47537.969810000002</v>
      </c>
      <c r="H21" s="211">
        <v>2752333.1262299996</v>
      </c>
      <c r="I21" s="212">
        <v>1</v>
      </c>
      <c r="J21" s="296"/>
      <c r="K21" s="207"/>
    </row>
    <row r="22" spans="1:11" s="880" customFormat="1" ht="30.75" customHeight="1">
      <c r="A22" s="213" t="s">
        <v>839</v>
      </c>
      <c r="B22" s="207">
        <v>19011.543960000003</v>
      </c>
      <c r="C22" s="207">
        <v>8850.9485700000005</v>
      </c>
      <c r="D22" s="207">
        <v>12399.01288</v>
      </c>
      <c r="E22" s="207">
        <v>533.75396000000001</v>
      </c>
      <c r="F22" s="207">
        <v>1288.4274599999999</v>
      </c>
      <c r="G22" s="207">
        <v>580.03974999999991</v>
      </c>
      <c r="H22" s="207">
        <v>42663.726580000002</v>
      </c>
      <c r="I22" s="207"/>
      <c r="J22" s="207"/>
      <c r="K22" s="207"/>
    </row>
    <row r="23" spans="1:11" s="147" customFormat="1" ht="30.75" customHeight="1" thickBot="1">
      <c r="A23" s="215" t="s">
        <v>840</v>
      </c>
      <c r="B23" s="216">
        <v>0.63808188658673359</v>
      </c>
      <c r="C23" s="216">
        <v>0.22727690202124404</v>
      </c>
      <c r="D23" s="216">
        <v>7.6180714420714529E-2</v>
      </c>
      <c r="E23" s="216">
        <v>2.4277109323435971E-2</v>
      </c>
      <c r="F23" s="216">
        <v>1.6911506799962252E-2</v>
      </c>
      <c r="G23" s="216">
        <v>1.7271880847909933E-2</v>
      </c>
      <c r="H23" s="216">
        <v>1</v>
      </c>
      <c r="I23" s="984"/>
      <c r="J23" s="357"/>
      <c r="K23" s="357"/>
    </row>
    <row r="24" spans="1:11" s="880" customFormat="1" ht="15" customHeight="1">
      <c r="A24" s="479" t="s">
        <v>882</v>
      </c>
      <c r="B24" s="985"/>
      <c r="C24" s="217"/>
      <c r="D24" s="217"/>
      <c r="E24" s="217"/>
      <c r="F24" s="217"/>
      <c r="G24" s="218"/>
      <c r="H24" s="218"/>
      <c r="I24" s="218"/>
      <c r="J24" s="218"/>
      <c r="K24" s="218"/>
    </row>
    <row r="25" spans="1:11" s="880" customFormat="1" ht="39" customHeight="1">
      <c r="A25" s="1075" t="s">
        <v>354</v>
      </c>
      <c r="B25" s="1115"/>
      <c r="C25" s="1115"/>
      <c r="D25" s="1115"/>
      <c r="E25" s="1115"/>
      <c r="F25" s="1115"/>
      <c r="G25" s="1115"/>
      <c r="H25" s="1115"/>
      <c r="I25" s="1115"/>
      <c r="J25" s="218"/>
      <c r="K25" s="218"/>
    </row>
    <row r="26" spans="1:11" s="880" customFormat="1" ht="39.75" customHeight="1">
      <c r="A26" s="1075" t="s">
        <v>355</v>
      </c>
      <c r="B26" s="1115"/>
      <c r="C26" s="1115"/>
      <c r="D26" s="1115"/>
      <c r="E26" s="1115"/>
      <c r="F26" s="1115"/>
      <c r="G26" s="1115"/>
      <c r="H26" s="1115"/>
      <c r="I26" s="1115"/>
      <c r="J26" s="54"/>
      <c r="K26" s="54"/>
    </row>
    <row r="27" spans="1:11" s="880" customFormat="1" ht="12" customHeight="1">
      <c r="A27" s="109" t="s">
        <v>883</v>
      </c>
      <c r="B27" s="109"/>
      <c r="C27" s="151"/>
      <c r="D27" s="151"/>
      <c r="E27" s="151"/>
      <c r="F27" s="151"/>
      <c r="G27" s="54"/>
      <c r="H27" s="54"/>
      <c r="I27" s="54"/>
      <c r="J27" s="54"/>
      <c r="K27" s="54"/>
    </row>
    <row r="28" spans="1:11" s="880" customFormat="1" ht="9" customHeight="1">
      <c r="A28" s="155"/>
      <c r="C28" s="151"/>
      <c r="D28" s="151"/>
      <c r="E28" s="151"/>
      <c r="F28" s="151"/>
      <c r="G28" s="54"/>
      <c r="H28" s="54"/>
      <c r="I28" s="54"/>
      <c r="J28" s="54"/>
      <c r="K28" s="54"/>
    </row>
    <row r="29" spans="1:11" s="880" customFormat="1" ht="9" customHeight="1">
      <c r="A29" s="150"/>
      <c r="C29" s="151"/>
      <c r="D29" s="151"/>
      <c r="E29" s="151"/>
      <c r="F29" s="151"/>
      <c r="G29" s="54"/>
      <c r="H29" s="54"/>
      <c r="I29" s="54"/>
      <c r="J29" s="54"/>
      <c r="K29" s="54"/>
    </row>
    <row r="30" spans="1:11" s="880" customFormat="1" ht="9" customHeight="1">
      <c r="A30" s="150"/>
      <c r="C30" s="151"/>
      <c r="D30" s="151"/>
      <c r="E30" s="151"/>
      <c r="F30" s="151"/>
      <c r="G30" s="54"/>
      <c r="H30" s="54"/>
      <c r="I30" s="54"/>
      <c r="J30" s="54"/>
      <c r="K30" s="54"/>
    </row>
    <row r="31" spans="1:11" s="880" customFormat="1" ht="9" customHeight="1">
      <c r="A31" s="150"/>
      <c r="B31" s="38"/>
      <c r="C31" s="151"/>
      <c r="D31" s="151"/>
      <c r="E31" s="151"/>
      <c r="F31" s="151"/>
      <c r="G31" s="54"/>
      <c r="H31" s="54"/>
      <c r="I31" s="54"/>
      <c r="J31" s="54"/>
      <c r="K31" s="54"/>
    </row>
    <row r="32" spans="1:11" s="880" customFormat="1" ht="9" customHeight="1">
      <c r="A32" s="150"/>
      <c r="B32" s="38"/>
      <c r="C32" s="151"/>
      <c r="D32" s="151"/>
      <c r="E32" s="151"/>
      <c r="F32" s="151"/>
      <c r="G32" s="54"/>
      <c r="H32" s="54"/>
      <c r="I32" s="54"/>
      <c r="J32" s="54"/>
      <c r="K32" s="54"/>
    </row>
    <row r="33" spans="1:11" s="880" customFormat="1" ht="9" customHeight="1">
      <c r="A33" s="150"/>
      <c r="B33" s="38"/>
      <c r="C33" s="151"/>
      <c r="D33" s="151"/>
      <c r="E33" s="151"/>
      <c r="F33" s="151"/>
      <c r="G33" s="54"/>
      <c r="H33" s="54"/>
      <c r="I33" s="54"/>
      <c r="J33" s="54"/>
      <c r="K33" s="54"/>
    </row>
    <row r="34" spans="1:11" s="880" customFormat="1" ht="9" customHeight="1">
      <c r="A34" s="152"/>
      <c r="B34" s="38"/>
      <c r="C34" s="151"/>
      <c r="D34" s="151"/>
      <c r="E34" s="151"/>
      <c r="F34" s="151"/>
      <c r="G34" s="54"/>
      <c r="H34" s="54"/>
      <c r="I34" s="54"/>
      <c r="J34" s="54"/>
      <c r="K34" s="54"/>
    </row>
    <row r="35" spans="1:11" s="880" customFormat="1" ht="9" customHeight="1">
      <c r="A35" s="150"/>
      <c r="B35" s="38"/>
      <c r="C35" s="151"/>
      <c r="D35" s="151"/>
      <c r="E35" s="151"/>
      <c r="F35" s="151"/>
      <c r="G35" s="54"/>
      <c r="H35" s="54"/>
      <c r="I35" s="54"/>
      <c r="J35" s="54"/>
      <c r="K35" s="54"/>
    </row>
    <row r="36" spans="1:11" s="880" customFormat="1" ht="9" customHeight="1">
      <c r="A36" s="150"/>
      <c r="B36" s="38"/>
      <c r="C36" s="151"/>
      <c r="D36" s="151"/>
      <c r="E36" s="151"/>
      <c r="F36" s="151"/>
      <c r="G36" s="54"/>
      <c r="H36" s="54"/>
      <c r="I36" s="54"/>
      <c r="J36" s="54"/>
      <c r="K36" s="54"/>
    </row>
    <row r="37" spans="1:11" s="880" customFormat="1" ht="9" customHeight="1">
      <c r="A37" s="150"/>
      <c r="B37" s="38"/>
      <c r="C37" s="151"/>
      <c r="D37" s="151"/>
      <c r="E37" s="151"/>
      <c r="F37" s="151"/>
      <c r="G37" s="54"/>
      <c r="H37" s="54"/>
      <c r="I37" s="54"/>
      <c r="J37" s="54"/>
      <c r="K37" s="54"/>
    </row>
    <row r="38" spans="1:11" s="880" customFormat="1" ht="9" customHeight="1">
      <c r="A38" s="150"/>
      <c r="C38" s="151"/>
      <c r="D38" s="151"/>
      <c r="E38" s="151"/>
      <c r="F38" s="151"/>
      <c r="G38" s="54"/>
      <c r="H38" s="54"/>
      <c r="I38" s="54"/>
      <c r="J38" s="54"/>
      <c r="K38" s="54"/>
    </row>
    <row r="39" spans="1:11" s="880" customFormat="1" ht="9" customHeight="1">
      <c r="A39" s="150"/>
      <c r="C39" s="151"/>
      <c r="D39" s="151"/>
      <c r="E39" s="151"/>
      <c r="F39" s="151"/>
      <c r="G39" s="54"/>
      <c r="H39" s="54"/>
      <c r="I39" s="54"/>
      <c r="J39" s="54"/>
      <c r="K39" s="54"/>
    </row>
    <row r="40" spans="1:11" s="880" customFormat="1" ht="9" customHeight="1">
      <c r="A40" s="152"/>
      <c r="C40" s="151"/>
      <c r="D40" s="151"/>
      <c r="E40" s="151"/>
      <c r="F40" s="151"/>
      <c r="G40" s="54"/>
      <c r="H40" s="54"/>
      <c r="I40" s="54"/>
      <c r="J40" s="54"/>
      <c r="K40" s="54"/>
    </row>
    <row r="41" spans="1:11" s="880" customFormat="1" ht="9" customHeight="1">
      <c r="A41" s="150"/>
      <c r="C41" s="151"/>
      <c r="D41" s="151"/>
      <c r="E41" s="151"/>
      <c r="F41" s="151"/>
      <c r="G41" s="54"/>
      <c r="H41" s="54"/>
      <c r="I41" s="54"/>
      <c r="J41" s="54"/>
      <c r="K41" s="54"/>
    </row>
    <row r="42" spans="1:11" s="880" customFormat="1" ht="9" customHeight="1">
      <c r="A42" s="150"/>
      <c r="C42" s="151"/>
      <c r="D42" s="151"/>
      <c r="E42" s="151"/>
      <c r="F42" s="151"/>
      <c r="G42" s="54"/>
      <c r="H42" s="54"/>
      <c r="I42" s="54"/>
      <c r="J42" s="54"/>
      <c r="K42" s="54"/>
    </row>
    <row r="43" spans="1:11" s="880" customFormat="1" ht="9" customHeight="1">
      <c r="A43" s="150"/>
      <c r="C43" s="151"/>
      <c r="D43" s="151"/>
      <c r="E43" s="151"/>
      <c r="F43" s="151"/>
      <c r="G43" s="54"/>
      <c r="H43" s="54"/>
      <c r="I43" s="54"/>
      <c r="J43" s="54"/>
      <c r="K43" s="54"/>
    </row>
    <row r="44" spans="1:11" s="880" customFormat="1" ht="9" customHeight="1">
      <c r="A44" s="150"/>
      <c r="C44" s="151"/>
      <c r="D44" s="151"/>
      <c r="E44" s="151"/>
      <c r="F44" s="151"/>
      <c r="G44" s="54"/>
      <c r="H44" s="54"/>
      <c r="I44" s="54"/>
      <c r="J44" s="54"/>
      <c r="K44" s="54"/>
    </row>
    <row r="45" spans="1:11" s="880" customFormat="1" ht="9" customHeight="1">
      <c r="A45" s="150"/>
      <c r="C45" s="151"/>
      <c r="D45" s="151"/>
      <c r="E45" s="151"/>
      <c r="F45" s="151"/>
      <c r="G45" s="54"/>
      <c r="H45" s="54"/>
      <c r="I45" s="54"/>
      <c r="J45" s="54"/>
      <c r="K45" s="54"/>
    </row>
    <row r="46" spans="1:11" s="880" customFormat="1" ht="9" customHeight="1">
      <c r="A46" s="152"/>
      <c r="C46" s="151"/>
      <c r="D46" s="151"/>
      <c r="E46" s="151"/>
      <c r="F46" s="151"/>
      <c r="G46" s="54"/>
      <c r="H46" s="54"/>
      <c r="I46" s="54"/>
      <c r="J46" s="54"/>
      <c r="K46" s="54"/>
    </row>
    <row r="47" spans="1:11" s="880" customFormat="1" ht="9" customHeight="1">
      <c r="A47" s="150"/>
      <c r="C47" s="151"/>
      <c r="D47" s="151"/>
      <c r="E47" s="151"/>
      <c r="F47" s="151"/>
      <c r="G47" s="54"/>
      <c r="H47" s="54"/>
      <c r="I47" s="54"/>
      <c r="J47" s="54"/>
      <c r="K47" s="54"/>
    </row>
    <row r="48" spans="1:11" s="880" customFormat="1" ht="9" customHeight="1">
      <c r="A48" s="150"/>
      <c r="C48" s="151"/>
      <c r="D48" s="151"/>
      <c r="E48" s="151"/>
      <c r="F48" s="151"/>
      <c r="G48" s="54"/>
      <c r="H48" s="54"/>
      <c r="I48" s="54"/>
      <c r="J48" s="54"/>
      <c r="K48" s="54"/>
    </row>
    <row r="49" spans="1:11" s="880" customFormat="1" ht="9" customHeight="1">
      <c r="A49" s="150"/>
      <c r="C49" s="151"/>
      <c r="D49" s="151"/>
      <c r="E49" s="151"/>
      <c r="F49" s="151"/>
      <c r="G49" s="54"/>
      <c r="H49" s="54"/>
      <c r="I49" s="54"/>
      <c r="J49" s="54"/>
      <c r="K49" s="54"/>
    </row>
    <row r="50" spans="1:11" s="880" customFormat="1" ht="9" customHeight="1">
      <c r="A50" s="150"/>
      <c r="C50" s="151"/>
      <c r="D50" s="151"/>
      <c r="E50" s="151"/>
      <c r="F50" s="151"/>
      <c r="G50" s="54"/>
      <c r="H50" s="54"/>
      <c r="I50" s="54"/>
      <c r="J50" s="54"/>
      <c r="K50" s="54"/>
    </row>
    <row r="51" spans="1:11" s="880" customFormat="1" ht="9" customHeight="1">
      <c r="A51" s="152"/>
      <c r="C51" s="151"/>
      <c r="D51" s="151"/>
      <c r="E51" s="151"/>
      <c r="F51" s="151"/>
      <c r="G51" s="54"/>
      <c r="H51" s="54"/>
      <c r="I51" s="54"/>
      <c r="J51" s="54"/>
      <c r="K51" s="54"/>
    </row>
    <row r="52" spans="1:11" s="880" customFormat="1" ht="9" customHeight="1">
      <c r="A52" s="153"/>
      <c r="C52" s="151"/>
      <c r="D52" s="151"/>
      <c r="E52" s="151"/>
      <c r="F52" s="151"/>
      <c r="G52" s="54"/>
      <c r="H52" s="54"/>
      <c r="I52" s="54"/>
      <c r="J52" s="54"/>
      <c r="K52" s="54"/>
    </row>
    <row r="53" spans="1:11" s="880" customFormat="1" ht="9" customHeight="1">
      <c r="A53" s="153"/>
      <c r="C53" s="151"/>
      <c r="D53" s="151"/>
      <c r="E53" s="151"/>
      <c r="F53" s="151"/>
      <c r="G53" s="54"/>
      <c r="H53" s="54"/>
      <c r="I53" s="54"/>
      <c r="J53" s="54"/>
      <c r="K53" s="54"/>
    </row>
    <row r="54" spans="1:11" s="880" customFormat="1" ht="9" customHeight="1">
      <c r="A54" s="153"/>
      <c r="C54" s="151"/>
      <c r="D54" s="151"/>
      <c r="E54" s="151"/>
      <c r="F54" s="151"/>
      <c r="G54" s="54"/>
      <c r="H54" s="54"/>
      <c r="I54" s="54"/>
      <c r="J54" s="54"/>
      <c r="K54" s="54"/>
    </row>
    <row r="55" spans="1:11" s="880" customFormat="1" ht="9" customHeight="1">
      <c r="A55" s="153"/>
      <c r="C55" s="151"/>
      <c r="D55" s="151"/>
      <c r="E55" s="151"/>
      <c r="F55" s="151"/>
      <c r="G55" s="54"/>
      <c r="H55" s="54"/>
      <c r="I55" s="54"/>
      <c r="J55" s="54"/>
      <c r="K55" s="54"/>
    </row>
    <row r="56" spans="1:11" s="880" customFormat="1" ht="9" customHeight="1">
      <c r="A56" s="154"/>
      <c r="C56" s="151"/>
      <c r="D56" s="151"/>
      <c r="E56" s="151"/>
      <c r="F56" s="151"/>
      <c r="G56" s="54"/>
      <c r="H56" s="54"/>
      <c r="I56" s="54"/>
      <c r="J56" s="54"/>
      <c r="K56" s="54"/>
    </row>
    <row r="57" spans="1:11" s="880" customFormat="1" ht="9" customHeight="1">
      <c r="A57" s="154"/>
      <c r="C57" s="151"/>
      <c r="D57" s="151"/>
      <c r="E57" s="151"/>
      <c r="F57" s="151"/>
      <c r="G57" s="54"/>
      <c r="H57" s="54"/>
      <c r="I57" s="54"/>
      <c r="J57" s="54"/>
      <c r="K57" s="54"/>
    </row>
    <row r="58" spans="1:11" s="880" customFormat="1" ht="9" customHeight="1">
      <c r="A58" s="155"/>
      <c r="C58" s="151"/>
      <c r="D58" s="151"/>
      <c r="E58" s="151"/>
      <c r="F58" s="151"/>
      <c r="G58" s="54"/>
      <c r="H58" s="54"/>
      <c r="I58" s="54"/>
      <c r="J58" s="54"/>
      <c r="K58" s="54"/>
    </row>
    <row r="59" spans="1:11" s="880" customFormat="1" ht="9" customHeight="1">
      <c r="A59" s="150"/>
      <c r="C59" s="151"/>
      <c r="D59" s="151"/>
      <c r="E59" s="151"/>
      <c r="F59" s="151"/>
      <c r="G59" s="54"/>
      <c r="H59" s="54"/>
      <c r="I59" s="54"/>
      <c r="J59" s="54"/>
      <c r="K59" s="54"/>
    </row>
    <row r="60" spans="1:11" s="880" customFormat="1" ht="9" customHeight="1">
      <c r="A60" s="150"/>
      <c r="C60" s="151"/>
      <c r="D60" s="151"/>
      <c r="E60" s="151"/>
      <c r="F60" s="151"/>
      <c r="G60" s="54"/>
      <c r="H60" s="54"/>
      <c r="I60" s="54"/>
      <c r="J60" s="54"/>
      <c r="K60" s="54"/>
    </row>
    <row r="61" spans="1:11" s="880" customFormat="1" ht="9" customHeight="1">
      <c r="A61" s="150"/>
      <c r="C61" s="151"/>
      <c r="D61" s="151"/>
      <c r="E61" s="151"/>
      <c r="F61" s="151"/>
      <c r="G61" s="54"/>
      <c r="H61" s="54"/>
      <c r="I61" s="54"/>
      <c r="J61" s="54"/>
      <c r="K61" s="54"/>
    </row>
    <row r="62" spans="1:11" s="880" customFormat="1" ht="9" customHeight="1">
      <c r="A62" s="150"/>
      <c r="C62" s="151"/>
      <c r="D62" s="151"/>
      <c r="E62" s="151"/>
      <c r="F62" s="151"/>
      <c r="G62" s="54"/>
      <c r="H62" s="54"/>
      <c r="I62" s="54"/>
      <c r="J62" s="54"/>
      <c r="K62" s="54"/>
    </row>
    <row r="63" spans="1:11" s="880" customFormat="1" ht="9" customHeight="1">
      <c r="A63" s="153"/>
      <c r="C63" s="151"/>
      <c r="D63" s="151"/>
      <c r="E63" s="151"/>
      <c r="F63" s="151"/>
      <c r="G63" s="54"/>
      <c r="H63" s="54"/>
      <c r="I63" s="54"/>
      <c r="J63" s="54"/>
      <c r="K63" s="54"/>
    </row>
    <row r="64" spans="1:11" s="880" customFormat="1" ht="9" customHeight="1">
      <c r="A64" s="155"/>
      <c r="C64" s="151"/>
      <c r="D64" s="151"/>
      <c r="E64" s="151"/>
      <c r="F64" s="151"/>
      <c r="G64" s="54"/>
      <c r="H64" s="54"/>
      <c r="I64" s="54"/>
      <c r="J64" s="54"/>
      <c r="K64" s="54"/>
    </row>
    <row r="65" spans="1:11" s="880" customFormat="1" ht="9" customHeight="1">
      <c r="A65" s="150"/>
      <c r="C65" s="151"/>
      <c r="D65" s="151"/>
      <c r="E65" s="151"/>
      <c r="F65" s="151"/>
      <c r="G65" s="54"/>
      <c r="H65" s="54"/>
      <c r="I65" s="54"/>
      <c r="J65" s="54"/>
      <c r="K65" s="54"/>
    </row>
    <row r="66" spans="1:11" s="880" customFormat="1" ht="9" customHeight="1">
      <c r="A66" s="150"/>
      <c r="C66" s="151"/>
      <c r="D66" s="151"/>
      <c r="E66" s="151"/>
      <c r="F66" s="151"/>
      <c r="G66" s="54"/>
      <c r="H66" s="54"/>
      <c r="I66" s="54"/>
      <c r="J66" s="54"/>
      <c r="K66" s="54"/>
    </row>
    <row r="67" spans="1:11" s="880" customFormat="1" ht="9" customHeight="1">
      <c r="A67" s="150"/>
      <c r="C67" s="151"/>
      <c r="D67" s="151"/>
      <c r="E67" s="151"/>
      <c r="F67" s="151"/>
      <c r="G67" s="54"/>
      <c r="H67" s="54"/>
      <c r="I67" s="54"/>
      <c r="J67" s="54"/>
      <c r="K67" s="54"/>
    </row>
    <row r="68" spans="1:11" s="880" customFormat="1" ht="9" customHeight="1">
      <c r="A68" s="150"/>
      <c r="C68" s="151"/>
      <c r="D68" s="151"/>
      <c r="E68" s="151"/>
      <c r="F68" s="151"/>
      <c r="G68" s="54"/>
      <c r="H68" s="54"/>
      <c r="I68" s="54"/>
      <c r="J68" s="54"/>
      <c r="K68" s="54"/>
    </row>
    <row r="69" spans="1:11" s="880" customFormat="1" ht="9" customHeight="1">
      <c r="A69" s="153"/>
      <c r="C69" s="151"/>
      <c r="D69" s="151"/>
      <c r="E69" s="151"/>
      <c r="F69" s="151"/>
      <c r="G69" s="54"/>
      <c r="H69" s="54"/>
      <c r="I69" s="54"/>
      <c r="J69" s="54"/>
      <c r="K69" s="54"/>
    </row>
    <row r="70" spans="1:11" s="880" customFormat="1" ht="9" customHeight="1">
      <c r="A70" s="155"/>
      <c r="C70" s="151"/>
      <c r="D70" s="151"/>
      <c r="E70" s="151"/>
      <c r="F70" s="151"/>
      <c r="G70" s="54"/>
      <c r="H70" s="54"/>
      <c r="I70" s="54"/>
      <c r="J70" s="54"/>
      <c r="K70" s="54"/>
    </row>
    <row r="71" spans="1:11" s="880" customFormat="1" ht="9" customHeight="1">
      <c r="A71" s="150"/>
      <c r="C71" s="151"/>
      <c r="D71" s="151"/>
      <c r="E71" s="151"/>
      <c r="F71" s="151"/>
      <c r="G71" s="54"/>
      <c r="H71" s="54"/>
      <c r="I71" s="54"/>
      <c r="J71" s="54"/>
      <c r="K71" s="54"/>
    </row>
    <row r="72" spans="1:11" s="880" customFormat="1" ht="9" customHeight="1">
      <c r="A72" s="150"/>
      <c r="C72" s="151"/>
      <c r="D72" s="151"/>
      <c r="E72" s="151"/>
      <c r="F72" s="151"/>
      <c r="G72" s="54"/>
      <c r="H72" s="54"/>
      <c r="I72" s="54"/>
      <c r="J72" s="54"/>
      <c r="K72" s="54"/>
    </row>
    <row r="73" spans="1:11" s="880" customFormat="1" ht="9" customHeight="1">
      <c r="A73" s="150"/>
      <c r="C73" s="55"/>
      <c r="D73" s="55"/>
      <c r="E73" s="55"/>
      <c r="F73" s="55"/>
    </row>
    <row r="74" spans="1:11" s="880" customFormat="1" ht="9" customHeight="1">
      <c r="A74" s="150"/>
      <c r="C74" s="55"/>
      <c r="D74" s="55"/>
      <c r="E74" s="55"/>
      <c r="F74" s="55"/>
    </row>
    <row r="75" spans="1:11" s="880" customFormat="1" ht="9" customHeight="1">
      <c r="A75" s="150"/>
      <c r="C75" s="55"/>
      <c r="D75" s="55"/>
      <c r="E75" s="55"/>
      <c r="F75" s="55"/>
    </row>
    <row r="76" spans="1:11" s="880" customFormat="1" ht="9" customHeight="1">
      <c r="A76" s="150"/>
      <c r="C76" s="55"/>
      <c r="D76" s="55"/>
      <c r="E76" s="55"/>
      <c r="F76" s="55"/>
    </row>
    <row r="77" spans="1:11" s="880" customFormat="1" ht="9" customHeight="1">
      <c r="A77" s="150"/>
      <c r="C77" s="55"/>
      <c r="D77" s="55"/>
      <c r="E77" s="55"/>
      <c r="F77" s="55"/>
    </row>
    <row r="78" spans="1:11" s="880" customFormat="1" ht="9" customHeight="1">
      <c r="A78" s="150"/>
      <c r="C78" s="55"/>
      <c r="D78" s="55"/>
      <c r="E78" s="55"/>
      <c r="F78" s="55"/>
    </row>
    <row r="79" spans="1:11" s="880" customFormat="1" ht="9" customHeight="1">
      <c r="A79" s="153"/>
      <c r="C79" s="55"/>
      <c r="D79" s="55"/>
      <c r="E79" s="55"/>
      <c r="F79" s="55"/>
    </row>
    <row r="80" spans="1:11" s="880" customFormat="1" ht="9" customHeight="1">
      <c r="A80" s="155"/>
      <c r="C80" s="55"/>
      <c r="D80" s="55"/>
      <c r="E80" s="55"/>
      <c r="F80" s="55"/>
    </row>
    <row r="81" spans="1:6" s="880" customFormat="1" ht="9" customHeight="1">
      <c r="A81" s="150"/>
      <c r="C81" s="55"/>
      <c r="D81" s="55"/>
      <c r="E81" s="55"/>
      <c r="F81" s="55"/>
    </row>
    <row r="82" spans="1:6" s="880" customFormat="1" ht="9" customHeight="1">
      <c r="A82" s="150"/>
      <c r="C82" s="55"/>
      <c r="D82" s="55"/>
      <c r="E82" s="55"/>
      <c r="F82" s="55"/>
    </row>
    <row r="83" spans="1:6" s="880" customFormat="1" ht="9" customHeight="1">
      <c r="A83" s="150"/>
      <c r="C83" s="55"/>
      <c r="D83" s="55"/>
      <c r="E83" s="55"/>
      <c r="F83" s="55"/>
    </row>
    <row r="84" spans="1:6" s="880" customFormat="1" ht="9" customHeight="1">
      <c r="A84" s="150"/>
      <c r="C84" s="55"/>
      <c r="D84" s="55"/>
      <c r="E84" s="55"/>
      <c r="F84" s="55"/>
    </row>
    <row r="85" spans="1:6" s="880" customFormat="1" ht="9" customHeight="1">
      <c r="A85" s="150"/>
      <c r="C85" s="55"/>
      <c r="D85" s="55"/>
      <c r="E85" s="55"/>
      <c r="F85" s="55"/>
    </row>
    <row r="86" spans="1:6" s="880" customFormat="1" ht="9" customHeight="1">
      <c r="A86" s="150"/>
      <c r="C86" s="55"/>
      <c r="D86" s="55"/>
      <c r="E86" s="55"/>
      <c r="F86" s="55"/>
    </row>
    <row r="87" spans="1:6" s="880" customFormat="1" ht="9" customHeight="1">
      <c r="A87" s="150"/>
      <c r="C87" s="55"/>
      <c r="D87" s="55"/>
      <c r="E87" s="55"/>
      <c r="F87" s="55"/>
    </row>
    <row r="88" spans="1:6" s="880" customFormat="1" ht="9" customHeight="1">
      <c r="A88" s="150"/>
      <c r="C88" s="55"/>
      <c r="D88" s="55"/>
      <c r="E88" s="55"/>
      <c r="F88" s="55"/>
    </row>
    <row r="89" spans="1:6" s="880" customFormat="1" ht="9" customHeight="1">
      <c r="A89" s="150"/>
      <c r="C89" s="55"/>
      <c r="D89" s="55"/>
      <c r="E89" s="55"/>
      <c r="F89" s="55"/>
    </row>
    <row r="90" spans="1:6" s="880" customFormat="1" ht="9" customHeight="1">
      <c r="A90" s="155"/>
      <c r="C90" s="55"/>
      <c r="D90" s="55"/>
      <c r="E90" s="55"/>
      <c r="F90" s="55"/>
    </row>
    <row r="91" spans="1:6" s="880" customFormat="1" ht="9" customHeight="1">
      <c r="A91" s="150"/>
      <c r="C91" s="55"/>
      <c r="D91" s="55"/>
      <c r="E91" s="55"/>
      <c r="F91" s="55"/>
    </row>
    <row r="92" spans="1:6" s="880" customFormat="1" ht="9" customHeight="1">
      <c r="A92" s="150"/>
      <c r="C92" s="55"/>
      <c r="D92" s="55"/>
      <c r="E92" s="55"/>
      <c r="F92" s="55"/>
    </row>
    <row r="93" spans="1:6" s="880" customFormat="1" ht="9" customHeight="1">
      <c r="A93" s="150"/>
      <c r="C93" s="55"/>
      <c r="D93" s="55"/>
      <c r="E93" s="55"/>
      <c r="F93" s="55"/>
    </row>
    <row r="94" spans="1:6" s="880" customFormat="1">
      <c r="A94" s="156"/>
      <c r="C94" s="55"/>
      <c r="D94" s="55"/>
      <c r="E94" s="55"/>
      <c r="F94" s="55"/>
    </row>
    <row r="95" spans="1:6" s="880" customFormat="1">
      <c r="A95" s="156"/>
      <c r="C95" s="55"/>
      <c r="D95" s="55"/>
      <c r="E95" s="55"/>
      <c r="F95" s="55"/>
    </row>
    <row r="96" spans="1:6" s="880" customFormat="1">
      <c r="A96" s="156"/>
      <c r="C96" s="55"/>
      <c r="D96" s="55"/>
      <c r="E96" s="55"/>
      <c r="F96" s="55"/>
    </row>
    <row r="97" spans="1:6" s="880" customFormat="1">
      <c r="A97" s="156"/>
      <c r="C97" s="55"/>
      <c r="D97" s="55"/>
      <c r="E97" s="55"/>
      <c r="F97" s="55"/>
    </row>
    <row r="98" spans="1:6" s="880" customFormat="1">
      <c r="A98" s="156"/>
      <c r="C98" s="55"/>
      <c r="D98" s="55"/>
      <c r="E98" s="55"/>
      <c r="F98" s="55"/>
    </row>
    <row r="99" spans="1:6" s="880" customFormat="1">
      <c r="A99" s="156"/>
      <c r="C99" s="55"/>
      <c r="D99" s="55"/>
      <c r="E99" s="55"/>
      <c r="F99" s="55"/>
    </row>
    <row r="100" spans="1:6" s="880" customFormat="1">
      <c r="A100" s="156"/>
      <c r="C100" s="55"/>
      <c r="D100" s="55"/>
      <c r="E100" s="55"/>
      <c r="F100" s="55"/>
    </row>
    <row r="101" spans="1:6" s="880" customFormat="1" ht="15.75">
      <c r="A101" s="157"/>
      <c r="C101" s="55"/>
      <c r="D101" s="55"/>
      <c r="E101" s="55"/>
      <c r="F101" s="55"/>
    </row>
    <row r="102" spans="1:6" s="880" customFormat="1" ht="15.75">
      <c r="A102" s="157"/>
      <c r="C102" s="55"/>
      <c r="D102" s="55"/>
      <c r="E102" s="55"/>
      <c r="F102" s="55"/>
    </row>
    <row r="103" spans="1:6" s="880" customFormat="1" ht="15.75">
      <c r="A103" s="157"/>
      <c r="C103" s="55"/>
      <c r="D103" s="55"/>
      <c r="E103" s="55"/>
      <c r="F103" s="55"/>
    </row>
    <row r="104" spans="1:6" s="880" customFormat="1" ht="15.75">
      <c r="A104" s="157"/>
      <c r="C104" s="55"/>
      <c r="D104" s="55"/>
      <c r="E104" s="55"/>
      <c r="F104" s="55"/>
    </row>
    <row r="105" spans="1:6" s="880" customFormat="1" ht="15.75">
      <c r="A105" s="157"/>
      <c r="C105" s="55"/>
      <c r="D105" s="55"/>
      <c r="E105" s="55"/>
      <c r="F105" s="55"/>
    </row>
    <row r="106" spans="1:6" s="880" customFormat="1" ht="15.75">
      <c r="A106" s="157"/>
      <c r="C106" s="55"/>
      <c r="D106" s="55"/>
      <c r="E106" s="55"/>
      <c r="F106" s="55"/>
    </row>
    <row r="107" spans="1:6" s="880" customFormat="1" ht="15.75">
      <c r="A107" s="157"/>
      <c r="C107" s="55"/>
      <c r="D107" s="55"/>
      <c r="E107" s="55"/>
      <c r="F107" s="55"/>
    </row>
    <row r="108" spans="1:6" s="880" customFormat="1" ht="15.75">
      <c r="A108" s="157"/>
      <c r="C108" s="55"/>
      <c r="D108" s="55"/>
      <c r="E108" s="55"/>
      <c r="F108" s="55"/>
    </row>
    <row r="109" spans="1:6" s="880" customFormat="1" ht="15.75">
      <c r="A109" s="157"/>
      <c r="C109" s="55"/>
      <c r="D109" s="55"/>
      <c r="E109" s="55"/>
      <c r="F109" s="55"/>
    </row>
    <row r="110" spans="1:6" s="880" customFormat="1" ht="15.75">
      <c r="A110" s="157"/>
      <c r="C110" s="55"/>
      <c r="D110" s="55"/>
      <c r="E110" s="55"/>
      <c r="F110" s="55"/>
    </row>
    <row r="111" spans="1:6" s="880" customFormat="1" ht="15.75">
      <c r="A111" s="157"/>
      <c r="C111" s="55"/>
      <c r="D111" s="55"/>
      <c r="E111" s="55"/>
      <c r="F111" s="55"/>
    </row>
    <row r="112" spans="1:6" s="880" customFormat="1" ht="15.75">
      <c r="A112" s="157"/>
      <c r="C112" s="55"/>
      <c r="D112" s="55"/>
      <c r="E112" s="55"/>
      <c r="F112" s="55"/>
    </row>
    <row r="113" spans="1:6" s="880" customFormat="1" ht="15.75">
      <c r="A113" s="157"/>
      <c r="C113" s="55"/>
      <c r="D113" s="55"/>
      <c r="E113" s="55"/>
      <c r="F113" s="55"/>
    </row>
    <row r="114" spans="1:6" s="880" customFormat="1" ht="15.75">
      <c r="A114" s="157"/>
      <c r="C114" s="55"/>
      <c r="D114" s="55"/>
      <c r="E114" s="55"/>
      <c r="F114" s="55"/>
    </row>
    <row r="115" spans="1:6" s="880" customFormat="1" ht="15.75">
      <c r="A115" s="157"/>
      <c r="C115" s="55"/>
      <c r="D115" s="55"/>
      <c r="E115" s="55"/>
      <c r="F115" s="55"/>
    </row>
    <row r="116" spans="1:6" s="880" customFormat="1" ht="15.75">
      <c r="A116" s="157"/>
      <c r="C116" s="55"/>
      <c r="D116" s="55"/>
      <c r="E116" s="55"/>
      <c r="F116" s="55"/>
    </row>
    <row r="117" spans="1:6" s="880" customFormat="1" ht="15.75">
      <c r="A117" s="157"/>
      <c r="C117" s="55"/>
      <c r="D117" s="55"/>
      <c r="E117" s="55"/>
      <c r="F117" s="55"/>
    </row>
    <row r="118" spans="1:6" s="880" customFormat="1" ht="15.75">
      <c r="A118" s="157"/>
      <c r="C118" s="55"/>
      <c r="D118" s="55"/>
      <c r="E118" s="55"/>
      <c r="F118" s="55"/>
    </row>
    <row r="119" spans="1:6" s="880" customFormat="1" ht="15.75">
      <c r="A119" s="157"/>
      <c r="C119" s="55"/>
      <c r="D119" s="55"/>
      <c r="E119" s="55"/>
      <c r="F119" s="55"/>
    </row>
    <row r="120" spans="1:6" s="880" customFormat="1" ht="15.75">
      <c r="A120" s="157"/>
      <c r="C120" s="55"/>
      <c r="D120" s="55"/>
      <c r="E120" s="55"/>
      <c r="F120" s="55"/>
    </row>
    <row r="121" spans="1:6" s="880" customFormat="1" ht="15.75">
      <c r="A121" s="157"/>
      <c r="C121" s="55"/>
      <c r="D121" s="55"/>
      <c r="E121" s="55"/>
      <c r="F121" s="55"/>
    </row>
    <row r="122" spans="1:6" s="880" customFormat="1" ht="15.75">
      <c r="A122" s="157"/>
      <c r="C122" s="55"/>
      <c r="D122" s="55"/>
      <c r="E122" s="55"/>
      <c r="F122" s="55"/>
    </row>
    <row r="123" spans="1:6" s="880" customFormat="1" ht="15.75">
      <c r="A123" s="157"/>
      <c r="C123" s="55"/>
      <c r="D123" s="55"/>
      <c r="E123" s="55"/>
      <c r="F123" s="55"/>
    </row>
    <row r="124" spans="1:6" s="880" customFormat="1" ht="15.75">
      <c r="A124" s="157"/>
      <c r="C124" s="55"/>
      <c r="D124" s="55"/>
      <c r="E124" s="55"/>
      <c r="F124" s="55"/>
    </row>
    <row r="125" spans="1:6" s="880" customFormat="1" ht="15.75">
      <c r="A125" s="157"/>
      <c r="C125" s="55"/>
      <c r="D125" s="55"/>
      <c r="E125" s="55"/>
      <c r="F125" s="55"/>
    </row>
    <row r="126" spans="1:6" s="880" customFormat="1" ht="15.75">
      <c r="A126" s="157"/>
      <c r="C126" s="55"/>
      <c r="D126" s="55"/>
      <c r="E126" s="55"/>
      <c r="F126" s="55"/>
    </row>
    <row r="127" spans="1:6" s="880" customFormat="1" ht="15.75">
      <c r="A127" s="157"/>
      <c r="C127" s="55"/>
      <c r="D127" s="55"/>
      <c r="E127" s="55"/>
      <c r="F127" s="55"/>
    </row>
    <row r="128" spans="1:6" s="880" customFormat="1" ht="15.75">
      <c r="A128" s="157"/>
      <c r="C128" s="55"/>
      <c r="D128" s="55"/>
      <c r="E128" s="55"/>
      <c r="F128" s="55"/>
    </row>
    <row r="129" spans="1:6" s="880" customFormat="1" ht="15.75">
      <c r="A129" s="157"/>
      <c r="C129" s="55"/>
      <c r="D129" s="55"/>
      <c r="E129" s="55"/>
      <c r="F129" s="55"/>
    </row>
    <row r="130" spans="1:6" s="880" customFormat="1" ht="15.75">
      <c r="A130" s="157"/>
      <c r="C130" s="55"/>
      <c r="D130" s="55"/>
      <c r="E130" s="55"/>
      <c r="F130" s="55"/>
    </row>
    <row r="131" spans="1:6" s="880" customFormat="1" ht="15.75">
      <c r="A131" s="157"/>
      <c r="C131" s="55"/>
      <c r="D131" s="55"/>
      <c r="E131" s="55"/>
      <c r="F131" s="55"/>
    </row>
    <row r="132" spans="1:6" s="880" customFormat="1" ht="15.75">
      <c r="A132" s="157"/>
      <c r="C132" s="55"/>
      <c r="D132" s="55"/>
      <c r="E132" s="55"/>
      <c r="F132" s="55"/>
    </row>
    <row r="133" spans="1:6" s="880" customFormat="1" ht="15.75">
      <c r="A133" s="157"/>
      <c r="C133" s="55"/>
      <c r="D133" s="55"/>
      <c r="E133" s="55"/>
      <c r="F133" s="55"/>
    </row>
    <row r="134" spans="1:6" s="880" customFormat="1" ht="15.75">
      <c r="A134" s="157"/>
      <c r="C134" s="55"/>
      <c r="D134" s="55"/>
      <c r="E134" s="55"/>
      <c r="F134" s="55"/>
    </row>
    <row r="135" spans="1:6" s="880" customFormat="1" ht="15.75">
      <c r="A135" s="157"/>
      <c r="C135" s="55"/>
      <c r="D135" s="55"/>
      <c r="E135" s="55"/>
      <c r="F135" s="55"/>
    </row>
    <row r="136" spans="1:6" s="880" customFormat="1" ht="15.75">
      <c r="A136" s="157"/>
      <c r="C136" s="55"/>
      <c r="D136" s="55"/>
      <c r="E136" s="55"/>
      <c r="F136" s="55"/>
    </row>
    <row r="137" spans="1:6" s="880" customFormat="1" ht="15.75">
      <c r="A137" s="157"/>
      <c r="C137" s="55"/>
      <c r="D137" s="55"/>
      <c r="E137" s="55"/>
      <c r="F137" s="55"/>
    </row>
    <row r="138" spans="1:6" s="880" customFormat="1" ht="15.75">
      <c r="A138" s="157"/>
      <c r="C138" s="55"/>
      <c r="D138" s="55"/>
      <c r="E138" s="55"/>
      <c r="F138" s="55"/>
    </row>
    <row r="139" spans="1:6" s="880" customFormat="1" ht="15.75">
      <c r="A139" s="157"/>
      <c r="C139" s="55"/>
      <c r="D139" s="55"/>
      <c r="E139" s="55"/>
      <c r="F139" s="55"/>
    </row>
    <row r="140" spans="1:6" s="880" customFormat="1" ht="15.75">
      <c r="A140" s="157"/>
      <c r="C140" s="55"/>
      <c r="D140" s="55"/>
      <c r="E140" s="55"/>
      <c r="F140" s="55"/>
    </row>
    <row r="141" spans="1:6" s="880" customFormat="1" ht="15.75">
      <c r="A141" s="157"/>
      <c r="C141" s="55"/>
      <c r="D141" s="55"/>
      <c r="E141" s="55"/>
      <c r="F141" s="55"/>
    </row>
    <row r="142" spans="1:6" s="880" customFormat="1" ht="15.75">
      <c r="A142" s="157"/>
      <c r="C142" s="55"/>
      <c r="D142" s="55"/>
      <c r="E142" s="55"/>
      <c r="F142" s="55"/>
    </row>
    <row r="143" spans="1:6" s="880" customFormat="1" ht="15.75">
      <c r="A143" s="157"/>
      <c r="C143" s="55"/>
      <c r="D143" s="55"/>
      <c r="E143" s="55"/>
      <c r="F143" s="55"/>
    </row>
    <row r="144" spans="1:6" s="880" customFormat="1" ht="15.75">
      <c r="A144" s="157"/>
      <c r="C144" s="55"/>
      <c r="D144" s="55"/>
      <c r="E144" s="55"/>
      <c r="F144" s="55"/>
    </row>
    <row r="145" spans="1:6" s="880" customFormat="1" ht="15.75">
      <c r="A145" s="157"/>
      <c r="C145" s="55"/>
      <c r="D145" s="55"/>
      <c r="E145" s="55"/>
      <c r="F145" s="55"/>
    </row>
    <row r="146" spans="1:6" s="880" customFormat="1" ht="15.75">
      <c r="A146" s="157"/>
      <c r="C146" s="55"/>
      <c r="D146" s="55"/>
      <c r="E146" s="55"/>
      <c r="F146" s="55"/>
    </row>
    <row r="147" spans="1:6" s="880" customFormat="1" ht="15.75">
      <c r="A147" s="157"/>
      <c r="C147" s="55"/>
      <c r="D147" s="55"/>
      <c r="E147" s="55"/>
      <c r="F147" s="55"/>
    </row>
    <row r="148" spans="1:6" s="880" customFormat="1" ht="15.75">
      <c r="A148" s="157"/>
      <c r="C148" s="55"/>
      <c r="D148" s="55"/>
      <c r="E148" s="55"/>
      <c r="F148" s="55"/>
    </row>
    <row r="149" spans="1:6" s="880" customFormat="1" ht="15.75">
      <c r="A149" s="157"/>
      <c r="C149" s="55"/>
      <c r="D149" s="55"/>
      <c r="E149" s="55"/>
      <c r="F149" s="55"/>
    </row>
    <row r="150" spans="1:6" s="880" customFormat="1" ht="15.75">
      <c r="A150" s="157"/>
      <c r="C150" s="55"/>
      <c r="D150" s="55"/>
      <c r="E150" s="55"/>
      <c r="F150" s="55"/>
    </row>
    <row r="151" spans="1:6" s="880" customFormat="1" ht="15.75">
      <c r="A151" s="157"/>
      <c r="C151" s="55"/>
      <c r="D151" s="55"/>
      <c r="E151" s="55"/>
      <c r="F151" s="55"/>
    </row>
    <row r="152" spans="1:6" s="880" customFormat="1" ht="15.75">
      <c r="A152" s="157"/>
      <c r="C152" s="55"/>
      <c r="D152" s="55"/>
      <c r="E152" s="55"/>
      <c r="F152" s="55"/>
    </row>
    <row r="153" spans="1:6" s="880" customFormat="1" ht="15.75">
      <c r="A153" s="157"/>
      <c r="C153" s="55"/>
      <c r="D153" s="55"/>
      <c r="E153" s="55"/>
      <c r="F153" s="55"/>
    </row>
    <row r="154" spans="1:6" s="880" customFormat="1" ht="15.75">
      <c r="A154" s="157"/>
      <c r="C154" s="55"/>
      <c r="D154" s="55"/>
      <c r="E154" s="55"/>
      <c r="F154" s="55"/>
    </row>
    <row r="155" spans="1:6" s="880" customFormat="1" ht="15.75">
      <c r="A155" s="157"/>
      <c r="C155" s="55"/>
      <c r="D155" s="55"/>
      <c r="E155" s="55"/>
      <c r="F155" s="55"/>
    </row>
    <row r="156" spans="1:6" s="880" customFormat="1" ht="15.75">
      <c r="A156" s="157"/>
      <c r="C156" s="55"/>
      <c r="D156" s="55"/>
      <c r="E156" s="55"/>
      <c r="F156" s="55"/>
    </row>
    <row r="157" spans="1:6" s="880" customFormat="1" ht="15.75">
      <c r="A157" s="157"/>
      <c r="C157" s="55"/>
      <c r="D157" s="55"/>
      <c r="E157" s="55"/>
      <c r="F157" s="55"/>
    </row>
    <row r="158" spans="1:6" s="880" customFormat="1" ht="15.75">
      <c r="A158" s="157"/>
      <c r="C158" s="55"/>
      <c r="D158" s="55"/>
      <c r="E158" s="55"/>
      <c r="F158" s="55"/>
    </row>
    <row r="159" spans="1:6" s="880" customFormat="1" ht="15.75">
      <c r="A159" s="157"/>
      <c r="C159" s="55"/>
      <c r="D159" s="55"/>
      <c r="E159" s="55"/>
      <c r="F159" s="55"/>
    </row>
    <row r="160" spans="1:6" s="880" customFormat="1" ht="15.75">
      <c r="A160" s="157"/>
      <c r="C160" s="55"/>
      <c r="D160" s="55"/>
      <c r="E160" s="55"/>
      <c r="F160" s="55"/>
    </row>
    <row r="161" spans="1:6" s="880" customFormat="1" ht="15.75">
      <c r="A161" s="157"/>
      <c r="C161" s="55"/>
      <c r="D161" s="55"/>
      <c r="E161" s="55"/>
      <c r="F161" s="55"/>
    </row>
    <row r="162" spans="1:6" s="880" customFormat="1" ht="15.75">
      <c r="A162" s="157"/>
      <c r="C162" s="55"/>
      <c r="D162" s="55"/>
      <c r="E162" s="55"/>
      <c r="F162" s="55"/>
    </row>
    <row r="163" spans="1:6" s="880" customFormat="1" ht="15.75">
      <c r="A163" s="157"/>
      <c r="C163" s="55"/>
      <c r="D163" s="55"/>
      <c r="E163" s="55"/>
      <c r="F163" s="55"/>
    </row>
    <row r="164" spans="1:6" s="880" customFormat="1" ht="15.75">
      <c r="A164" s="157"/>
      <c r="C164" s="55"/>
      <c r="D164" s="55"/>
      <c r="E164" s="55"/>
      <c r="F164" s="55"/>
    </row>
    <row r="165" spans="1:6" s="880" customFormat="1" ht="15.75">
      <c r="A165" s="157"/>
      <c r="C165" s="55"/>
      <c r="D165" s="55"/>
      <c r="E165" s="55"/>
      <c r="F165" s="55"/>
    </row>
    <row r="166" spans="1:6" s="880" customFormat="1" ht="15.75">
      <c r="A166" s="157"/>
      <c r="C166" s="55"/>
      <c r="D166" s="55"/>
      <c r="E166" s="55"/>
      <c r="F166" s="55"/>
    </row>
    <row r="167" spans="1:6" s="880" customFormat="1" ht="15.75">
      <c r="A167" s="157"/>
      <c r="C167" s="55"/>
      <c r="D167" s="55"/>
      <c r="E167" s="55"/>
      <c r="F167" s="55"/>
    </row>
    <row r="168" spans="1:6" s="880" customFormat="1" ht="15.75">
      <c r="A168" s="157"/>
      <c r="C168" s="55"/>
      <c r="D168" s="55"/>
      <c r="E168" s="55"/>
      <c r="F168" s="55"/>
    </row>
    <row r="169" spans="1:6" s="880" customFormat="1" ht="15.75">
      <c r="A169" s="157"/>
      <c r="C169" s="55"/>
      <c r="D169" s="55"/>
      <c r="E169" s="55"/>
      <c r="F169" s="55"/>
    </row>
    <row r="170" spans="1:6" s="880" customFormat="1" ht="15.75">
      <c r="A170" s="157"/>
      <c r="C170" s="55"/>
      <c r="D170" s="55"/>
      <c r="E170" s="55"/>
      <c r="F170" s="55"/>
    </row>
    <row r="171" spans="1:6" s="880" customFormat="1" ht="15.75">
      <c r="A171" s="157"/>
      <c r="C171" s="55"/>
      <c r="D171" s="55"/>
      <c r="E171" s="55"/>
      <c r="F171" s="55"/>
    </row>
    <row r="172" spans="1:6" s="880" customFormat="1" ht="15.75">
      <c r="A172" s="157"/>
      <c r="C172" s="55"/>
      <c r="D172" s="55"/>
      <c r="E172" s="55"/>
      <c r="F172" s="55"/>
    </row>
    <row r="173" spans="1:6" s="880" customFormat="1" ht="15.75">
      <c r="A173" s="157"/>
      <c r="C173" s="55"/>
      <c r="D173" s="55"/>
      <c r="E173" s="55"/>
      <c r="F173" s="55"/>
    </row>
    <row r="174" spans="1:6" s="880" customFormat="1" ht="15.75">
      <c r="A174" s="157"/>
      <c r="C174" s="55"/>
      <c r="D174" s="55"/>
      <c r="E174" s="55"/>
      <c r="F174" s="55"/>
    </row>
    <row r="175" spans="1:6" s="880" customFormat="1" ht="15.75">
      <c r="A175" s="157"/>
      <c r="C175" s="55"/>
      <c r="D175" s="55"/>
      <c r="E175" s="55"/>
      <c r="F175" s="55"/>
    </row>
    <row r="176" spans="1:6" s="880" customFormat="1" ht="15.75">
      <c r="A176" s="157"/>
      <c r="C176" s="55"/>
      <c r="D176" s="55"/>
      <c r="E176" s="55"/>
      <c r="F176" s="55"/>
    </row>
    <row r="177" spans="1:6" s="880" customFormat="1" ht="15.75">
      <c r="A177" s="157"/>
      <c r="C177" s="55"/>
      <c r="D177" s="55"/>
      <c r="E177" s="55"/>
      <c r="F177" s="55"/>
    </row>
    <row r="178" spans="1:6" s="880" customFormat="1" ht="15.75">
      <c r="A178" s="157"/>
      <c r="C178" s="55"/>
      <c r="D178" s="55"/>
      <c r="E178" s="55"/>
      <c r="F178" s="55"/>
    </row>
    <row r="179" spans="1:6" s="880" customFormat="1" ht="15.75">
      <c r="A179" s="157"/>
      <c r="C179" s="55"/>
      <c r="D179" s="55"/>
      <c r="E179" s="55"/>
      <c r="F179" s="55"/>
    </row>
    <row r="180" spans="1:6" s="880" customFormat="1" ht="15.75">
      <c r="A180" s="157"/>
      <c r="C180" s="55"/>
      <c r="D180" s="55"/>
      <c r="E180" s="55"/>
      <c r="F180" s="55"/>
    </row>
    <row r="181" spans="1:6" s="880" customFormat="1" ht="15.75">
      <c r="A181" s="157"/>
      <c r="C181" s="55"/>
      <c r="D181" s="55"/>
      <c r="E181" s="55"/>
      <c r="F181" s="55"/>
    </row>
    <row r="182" spans="1:6" s="880" customFormat="1" ht="15.75">
      <c r="A182" s="157"/>
      <c r="C182" s="55"/>
      <c r="D182" s="55"/>
      <c r="E182" s="55"/>
      <c r="F182" s="55"/>
    </row>
    <row r="183" spans="1:6" s="880" customFormat="1" ht="15.75">
      <c r="A183" s="157"/>
      <c r="C183" s="55"/>
      <c r="D183" s="55"/>
      <c r="E183" s="55"/>
      <c r="F183" s="55"/>
    </row>
    <row r="184" spans="1:6" s="880" customFormat="1" ht="15.75">
      <c r="A184" s="157"/>
      <c r="C184" s="55"/>
      <c r="D184" s="55"/>
      <c r="E184" s="55"/>
      <c r="F184" s="55"/>
    </row>
    <row r="185" spans="1:6" s="880" customFormat="1" ht="15.75">
      <c r="A185" s="157"/>
      <c r="C185" s="55"/>
      <c r="D185" s="55"/>
      <c r="E185" s="55"/>
      <c r="F185" s="55"/>
    </row>
    <row r="186" spans="1:6" s="880" customFormat="1" ht="15.75">
      <c r="A186" s="157"/>
      <c r="C186" s="55"/>
      <c r="D186" s="55"/>
      <c r="E186" s="55"/>
      <c r="F186" s="55"/>
    </row>
    <row r="187" spans="1:6" s="880" customFormat="1" ht="15.75">
      <c r="A187" s="157"/>
      <c r="C187" s="55"/>
      <c r="D187" s="55"/>
      <c r="E187" s="55"/>
      <c r="F187" s="55"/>
    </row>
    <row r="188" spans="1:6" s="880" customFormat="1" ht="15.75">
      <c r="A188" s="157"/>
      <c r="C188" s="55"/>
      <c r="D188" s="55"/>
      <c r="E188" s="55"/>
      <c r="F188" s="55"/>
    </row>
    <row r="189" spans="1:6" s="880" customFormat="1" ht="15.75">
      <c r="A189" s="157"/>
      <c r="C189" s="55"/>
      <c r="D189" s="55"/>
      <c r="E189" s="55"/>
      <c r="F189" s="55"/>
    </row>
    <row r="190" spans="1:6" s="880" customFormat="1" ht="15.75">
      <c r="A190" s="157"/>
      <c r="C190" s="55"/>
      <c r="D190" s="55"/>
      <c r="E190" s="55"/>
      <c r="F190" s="55"/>
    </row>
    <row r="191" spans="1:6" s="880" customFormat="1" ht="15.75">
      <c r="A191" s="157"/>
      <c r="C191" s="55"/>
      <c r="D191" s="55"/>
      <c r="E191" s="55"/>
      <c r="F191" s="55"/>
    </row>
    <row r="192" spans="1:6" s="880" customFormat="1" ht="15.75">
      <c r="A192" s="47"/>
      <c r="C192" s="55"/>
      <c r="D192" s="55"/>
      <c r="E192" s="55"/>
      <c r="F192" s="55"/>
    </row>
    <row r="193" spans="1:13" ht="15.75">
      <c r="A193" s="47"/>
      <c r="C193" s="55"/>
      <c r="D193" s="55"/>
      <c r="E193" s="55"/>
      <c r="F193" s="55"/>
      <c r="L193" s="880"/>
      <c r="M193" s="880"/>
    </row>
    <row r="194" spans="1:13" ht="15.75">
      <c r="A194" s="47"/>
      <c r="C194" s="55"/>
      <c r="D194" s="55"/>
      <c r="E194" s="55"/>
      <c r="F194" s="55"/>
      <c r="L194" s="880"/>
      <c r="M194" s="880"/>
    </row>
    <row r="195" spans="1:13" ht="15.75">
      <c r="A195" s="47"/>
      <c r="C195" s="55"/>
      <c r="D195" s="55"/>
      <c r="E195" s="55"/>
      <c r="F195" s="55"/>
      <c r="L195" s="880"/>
      <c r="M195" s="880"/>
    </row>
    <row r="196" spans="1:13" ht="15.75">
      <c r="A196" s="47"/>
      <c r="C196" s="55"/>
      <c r="D196" s="55"/>
      <c r="E196" s="55"/>
      <c r="F196" s="55"/>
      <c r="L196" s="880"/>
      <c r="M196" s="880"/>
    </row>
    <row r="197" spans="1:13" ht="15.75">
      <c r="A197" s="47"/>
      <c r="C197" s="55"/>
      <c r="D197" s="55"/>
      <c r="E197" s="55"/>
      <c r="F197" s="55"/>
      <c r="L197" s="880"/>
      <c r="M197" s="880"/>
    </row>
    <row r="198" spans="1:13" ht="15.75">
      <c r="A198" s="47"/>
      <c r="C198" s="55"/>
      <c r="D198" s="55"/>
      <c r="E198" s="55"/>
      <c r="F198" s="55"/>
      <c r="L198" s="880"/>
      <c r="M198" s="880"/>
    </row>
    <row r="199" spans="1:13" ht="15.75">
      <c r="A199" s="47"/>
      <c r="C199" s="55"/>
      <c r="D199" s="55"/>
      <c r="E199" s="55"/>
      <c r="F199" s="55"/>
      <c r="L199" s="880"/>
      <c r="M199" s="880"/>
    </row>
    <row r="200" spans="1:13" ht="15.75">
      <c r="A200" s="47"/>
      <c r="C200" s="55"/>
      <c r="D200" s="55"/>
      <c r="E200" s="55"/>
      <c r="F200" s="55"/>
      <c r="L200" s="880"/>
      <c r="M200" s="880"/>
    </row>
    <row r="201" spans="1:13" ht="15.75">
      <c r="A201" s="47"/>
      <c r="C201" s="55"/>
      <c r="D201" s="55"/>
      <c r="E201" s="55"/>
      <c r="F201" s="55"/>
    </row>
    <row r="202" spans="1:13" ht="15.75">
      <c r="A202" s="47"/>
      <c r="C202" s="55"/>
      <c r="D202" s="55"/>
      <c r="E202" s="55"/>
      <c r="F202" s="55"/>
    </row>
    <row r="203" spans="1:13" ht="15.75">
      <c r="A203" s="47"/>
      <c r="C203" s="55"/>
      <c r="D203" s="55"/>
      <c r="E203" s="55"/>
      <c r="F203" s="55"/>
    </row>
    <row r="204" spans="1:13" ht="15.75">
      <c r="A204" s="47"/>
      <c r="C204" s="55"/>
      <c r="D204" s="55"/>
      <c r="E204" s="55"/>
      <c r="F204" s="55"/>
    </row>
    <row r="205" spans="1:13" ht="15.75">
      <c r="A205" s="47"/>
      <c r="C205" s="55"/>
      <c r="D205" s="55"/>
      <c r="E205" s="55"/>
      <c r="F205" s="55"/>
    </row>
    <row r="206" spans="1:13" ht="15.75">
      <c r="A206" s="47"/>
      <c r="C206" s="55"/>
      <c r="D206" s="55"/>
      <c r="E206" s="55"/>
      <c r="F206" s="55"/>
    </row>
    <row r="207" spans="1:13" ht="15.75">
      <c r="A207" s="47"/>
      <c r="C207" s="55"/>
      <c r="D207" s="55"/>
      <c r="E207" s="55"/>
      <c r="F207" s="55"/>
    </row>
    <row r="208" spans="1:13" ht="15.75">
      <c r="A208" s="47"/>
      <c r="C208" s="55"/>
      <c r="D208" s="55"/>
      <c r="E208" s="55"/>
      <c r="F208" s="55"/>
    </row>
    <row r="209" spans="1:6" ht="15.75">
      <c r="A209" s="47"/>
      <c r="C209" s="55"/>
      <c r="D209" s="55"/>
      <c r="E209" s="55"/>
      <c r="F209" s="55"/>
    </row>
    <row r="210" spans="1:6" ht="15.75">
      <c r="A210" s="47"/>
      <c r="C210" s="55"/>
      <c r="D210" s="55"/>
      <c r="E210" s="55"/>
      <c r="F210" s="55"/>
    </row>
    <row r="211" spans="1:6" ht="15.75">
      <c r="A211" s="47"/>
      <c r="C211" s="55"/>
      <c r="D211" s="55"/>
      <c r="E211" s="55"/>
      <c r="F211" s="55"/>
    </row>
    <row r="212" spans="1:6" ht="15.75">
      <c r="A212" s="47"/>
      <c r="C212" s="55"/>
      <c r="D212" s="55"/>
      <c r="E212" s="55"/>
      <c r="F212" s="55"/>
    </row>
    <row r="213" spans="1:6" ht="15.75">
      <c r="A213" s="47"/>
      <c r="C213" s="55"/>
      <c r="D213" s="55"/>
      <c r="E213" s="55"/>
      <c r="F213" s="55"/>
    </row>
    <row r="214" spans="1:6" ht="15.75">
      <c r="A214" s="47"/>
      <c r="C214" s="55"/>
      <c r="D214" s="55"/>
      <c r="E214" s="55"/>
      <c r="F214" s="55"/>
    </row>
    <row r="215" spans="1:6" ht="15.75">
      <c r="A215" s="47"/>
      <c r="C215" s="55"/>
      <c r="D215" s="55"/>
      <c r="E215" s="55"/>
      <c r="F215" s="55"/>
    </row>
    <row r="216" spans="1:6" ht="15.75">
      <c r="A216" s="47"/>
      <c r="C216" s="55"/>
      <c r="D216" s="55"/>
      <c r="E216" s="55"/>
      <c r="F216" s="55"/>
    </row>
    <row r="217" spans="1:6" ht="15.75">
      <c r="A217" s="47"/>
      <c r="C217" s="55"/>
      <c r="D217" s="55"/>
      <c r="E217" s="55"/>
      <c r="F217" s="55"/>
    </row>
    <row r="218" spans="1:6" ht="15.75">
      <c r="A218" s="47"/>
      <c r="C218" s="55"/>
      <c r="D218" s="55"/>
      <c r="E218" s="55"/>
      <c r="F218" s="55"/>
    </row>
    <row r="219" spans="1:6" ht="15.75">
      <c r="A219" s="47"/>
      <c r="C219" s="55"/>
      <c r="D219" s="55"/>
      <c r="E219" s="55"/>
      <c r="F219" s="55"/>
    </row>
    <row r="220" spans="1:6" ht="15.75">
      <c r="A220" s="47"/>
      <c r="C220" s="55"/>
      <c r="D220" s="55"/>
      <c r="E220" s="55"/>
      <c r="F220" s="55"/>
    </row>
    <row r="221" spans="1:6" ht="15.75">
      <c r="A221" s="47"/>
      <c r="C221" s="55"/>
      <c r="D221" s="55"/>
      <c r="E221" s="55"/>
      <c r="F221" s="55"/>
    </row>
    <row r="222" spans="1:6" ht="15.75">
      <c r="A222" s="47"/>
      <c r="C222" s="55"/>
      <c r="D222" s="55"/>
      <c r="E222" s="55"/>
      <c r="F222" s="55"/>
    </row>
    <row r="223" spans="1:6" ht="15.75">
      <c r="A223" s="47"/>
      <c r="C223" s="55"/>
      <c r="D223" s="55"/>
      <c r="E223" s="55"/>
      <c r="F223" s="55"/>
    </row>
    <row r="224" spans="1:6" ht="15.75">
      <c r="A224" s="47"/>
      <c r="C224" s="55"/>
      <c r="D224" s="55"/>
      <c r="E224" s="55"/>
      <c r="F224" s="55"/>
    </row>
    <row r="225" spans="1:6" ht="15.75">
      <c r="A225" s="47"/>
      <c r="C225" s="55"/>
      <c r="D225" s="55"/>
      <c r="E225" s="55"/>
      <c r="F225" s="55"/>
    </row>
    <row r="226" spans="1:6" ht="15.75">
      <c r="A226" s="47"/>
      <c r="C226" s="55"/>
      <c r="D226" s="55"/>
      <c r="E226" s="55"/>
      <c r="F226" s="55"/>
    </row>
    <row r="227" spans="1:6" ht="15.75">
      <c r="A227" s="47"/>
      <c r="C227" s="55"/>
      <c r="D227" s="55"/>
      <c r="E227" s="55"/>
      <c r="F227" s="55"/>
    </row>
    <row r="228" spans="1:6" ht="15.75">
      <c r="A228" s="47"/>
      <c r="C228" s="55"/>
      <c r="D228" s="55"/>
      <c r="E228" s="55"/>
      <c r="F228" s="55"/>
    </row>
    <row r="229" spans="1:6" ht="15.75">
      <c r="A229" s="47"/>
      <c r="C229" s="55"/>
      <c r="D229" s="55"/>
      <c r="E229" s="55"/>
      <c r="F229" s="55"/>
    </row>
    <row r="230" spans="1:6" ht="15.75">
      <c r="A230" s="47"/>
      <c r="C230" s="55"/>
      <c r="D230" s="55"/>
      <c r="E230" s="55"/>
      <c r="F230" s="55"/>
    </row>
    <row r="231" spans="1:6" ht="15.75">
      <c r="A231" s="47"/>
      <c r="C231" s="55"/>
      <c r="D231" s="55"/>
      <c r="E231" s="55"/>
      <c r="F231" s="55"/>
    </row>
    <row r="232" spans="1:6" ht="15.75">
      <c r="A232" s="47"/>
      <c r="C232" s="55"/>
      <c r="D232" s="55"/>
      <c r="E232" s="55"/>
      <c r="F232" s="55"/>
    </row>
    <row r="233" spans="1:6" ht="15.75">
      <c r="A233" s="47"/>
      <c r="C233" s="55"/>
      <c r="D233" s="55"/>
      <c r="E233" s="55"/>
      <c r="F233" s="55"/>
    </row>
    <row r="234" spans="1:6" ht="15.75">
      <c r="A234" s="47"/>
      <c r="C234" s="55"/>
      <c r="D234" s="55"/>
      <c r="E234" s="55"/>
      <c r="F234" s="55"/>
    </row>
    <row r="235" spans="1:6" ht="15.75">
      <c r="A235" s="47"/>
      <c r="C235" s="55"/>
      <c r="D235" s="55"/>
      <c r="E235" s="55"/>
      <c r="F235" s="55"/>
    </row>
    <row r="236" spans="1:6" ht="15.75">
      <c r="A236" s="47"/>
      <c r="C236" s="55"/>
      <c r="D236" s="55"/>
      <c r="E236" s="55"/>
      <c r="F236" s="55"/>
    </row>
    <row r="237" spans="1:6" ht="15.75">
      <c r="A237" s="47"/>
      <c r="C237" s="55"/>
      <c r="D237" s="55"/>
      <c r="E237" s="55"/>
      <c r="F237" s="55"/>
    </row>
    <row r="238" spans="1:6" ht="15.75">
      <c r="A238" s="47"/>
      <c r="C238" s="55"/>
      <c r="D238" s="55"/>
      <c r="E238" s="55"/>
      <c r="F238" s="55"/>
    </row>
    <row r="239" spans="1:6" ht="15.75">
      <c r="A239" s="47"/>
      <c r="C239" s="55"/>
      <c r="D239" s="55"/>
      <c r="E239" s="55"/>
      <c r="F239" s="55"/>
    </row>
    <row r="240" spans="1:6" ht="15.75">
      <c r="A240" s="47"/>
      <c r="C240" s="55"/>
      <c r="D240" s="55"/>
      <c r="E240" s="55"/>
      <c r="F240" s="55"/>
    </row>
    <row r="241" spans="1:6" ht="15.75">
      <c r="A241" s="47"/>
      <c r="C241" s="55"/>
      <c r="D241" s="55"/>
      <c r="E241" s="55"/>
      <c r="F241" s="55"/>
    </row>
    <row r="242" spans="1:6" ht="15.75">
      <c r="A242" s="47"/>
      <c r="C242" s="55"/>
      <c r="D242" s="55"/>
      <c r="E242" s="55"/>
      <c r="F242" s="55"/>
    </row>
    <row r="243" spans="1:6" ht="15.75">
      <c r="A243" s="47"/>
      <c r="C243" s="55"/>
      <c r="D243" s="55"/>
      <c r="E243" s="55"/>
      <c r="F243" s="55"/>
    </row>
    <row r="244" spans="1:6" ht="15.75">
      <c r="A244" s="47"/>
      <c r="C244" s="55"/>
      <c r="D244" s="55"/>
      <c r="E244" s="55"/>
      <c r="F244" s="55"/>
    </row>
    <row r="245" spans="1:6" ht="15.75">
      <c r="A245" s="47"/>
      <c r="C245" s="55"/>
      <c r="D245" s="55"/>
      <c r="E245" s="55"/>
      <c r="F245" s="55"/>
    </row>
    <row r="246" spans="1:6" ht="15.75">
      <c r="A246" s="47"/>
      <c r="C246" s="55"/>
      <c r="D246" s="55"/>
      <c r="E246" s="55"/>
      <c r="F246" s="55"/>
    </row>
    <row r="247" spans="1:6" ht="15.75">
      <c r="A247" s="47"/>
      <c r="C247" s="55"/>
      <c r="D247" s="55"/>
      <c r="E247" s="55"/>
      <c r="F247" s="55"/>
    </row>
    <row r="248" spans="1:6" ht="15.75">
      <c r="A248" s="47"/>
      <c r="C248" s="55"/>
      <c r="D248" s="55"/>
      <c r="E248" s="55"/>
      <c r="F248" s="55"/>
    </row>
    <row r="249" spans="1:6" ht="15.75">
      <c r="A249" s="47"/>
      <c r="C249" s="55"/>
      <c r="D249" s="55"/>
      <c r="E249" s="55"/>
      <c r="F249" s="55"/>
    </row>
    <row r="250" spans="1:6" ht="15.75">
      <c r="A250" s="47"/>
      <c r="C250" s="55"/>
      <c r="D250" s="55"/>
      <c r="E250" s="55"/>
      <c r="F250" s="55"/>
    </row>
    <row r="251" spans="1:6" ht="15.75">
      <c r="A251" s="47"/>
      <c r="C251" s="55"/>
      <c r="D251" s="55"/>
      <c r="E251" s="55"/>
      <c r="F251" s="55"/>
    </row>
    <row r="252" spans="1:6" ht="15.75">
      <c r="A252" s="47"/>
      <c r="C252" s="55"/>
      <c r="D252" s="55"/>
      <c r="E252" s="55"/>
      <c r="F252" s="55"/>
    </row>
    <row r="253" spans="1:6" ht="15.75">
      <c r="A253" s="47"/>
      <c r="C253" s="55"/>
      <c r="D253" s="55"/>
      <c r="E253" s="55"/>
      <c r="F253" s="55"/>
    </row>
    <row r="254" spans="1:6" ht="15.75">
      <c r="A254" s="47"/>
      <c r="C254" s="55"/>
      <c r="D254" s="55"/>
      <c r="E254" s="55"/>
      <c r="F254" s="55"/>
    </row>
    <row r="255" spans="1:6" ht="15.75">
      <c r="A255" s="47"/>
      <c r="C255" s="55"/>
      <c r="D255" s="55"/>
      <c r="E255" s="55"/>
      <c r="F255" s="55"/>
    </row>
    <row r="256" spans="1:6" ht="15.75">
      <c r="A256" s="47"/>
      <c r="C256" s="55"/>
      <c r="D256" s="55"/>
      <c r="E256" s="55"/>
      <c r="F256" s="55"/>
    </row>
    <row r="257" spans="1:6" ht="15.75">
      <c r="A257" s="47"/>
      <c r="C257" s="55"/>
      <c r="D257" s="55"/>
      <c r="E257" s="55"/>
      <c r="F257" s="55"/>
    </row>
    <row r="258" spans="1:6" ht="15.75">
      <c r="A258" s="47"/>
      <c r="C258" s="55"/>
      <c r="D258" s="55"/>
      <c r="E258" s="55"/>
      <c r="F258" s="55"/>
    </row>
    <row r="259" spans="1:6" ht="15.75">
      <c r="A259" s="47"/>
      <c r="C259" s="55"/>
      <c r="D259" s="55"/>
      <c r="E259" s="55"/>
      <c r="F259" s="55"/>
    </row>
    <row r="260" spans="1:6" ht="15.75">
      <c r="A260" s="47"/>
      <c r="C260" s="55"/>
      <c r="D260" s="55"/>
      <c r="E260" s="55"/>
      <c r="F260" s="55"/>
    </row>
    <row r="261" spans="1:6" ht="15.75">
      <c r="A261" s="47"/>
      <c r="C261" s="55"/>
      <c r="D261" s="55"/>
      <c r="E261" s="55"/>
      <c r="F261" s="55"/>
    </row>
    <row r="262" spans="1:6" ht="15.75">
      <c r="A262" s="47"/>
      <c r="C262" s="55"/>
      <c r="D262" s="55"/>
      <c r="E262" s="55"/>
      <c r="F262" s="55"/>
    </row>
    <row r="263" spans="1:6" ht="15.75">
      <c r="A263" s="47"/>
      <c r="C263" s="55"/>
      <c r="D263" s="55"/>
      <c r="E263" s="55"/>
      <c r="F263" s="55"/>
    </row>
    <row r="264" spans="1:6" ht="15.75">
      <c r="A264" s="47"/>
    </row>
    <row r="265" spans="1:6" ht="15.75">
      <c r="A265" s="47"/>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I26"/>
    <mergeCell ref="A2:K2"/>
    <mergeCell ref="A3:K3"/>
    <mergeCell ref="A4:K4"/>
    <mergeCell ref="A5:K5"/>
    <mergeCell ref="A25:I25"/>
  </mergeCells>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I16" sqref="I16"/>
    </sheetView>
  </sheetViews>
  <sheetFormatPr baseColWidth="10" defaultRowHeight="15"/>
  <cols>
    <col min="1" max="1" width="72.42578125" style="49" customWidth="1"/>
    <col min="2" max="6" width="9.7109375" style="48" customWidth="1"/>
    <col min="7" max="7" width="1.85546875" style="53" customWidth="1"/>
    <col min="8" max="8" width="9.140625" style="806" customWidth="1"/>
    <col min="9" max="9" width="10.7109375" style="806" bestFit="1" customWidth="1"/>
    <col min="10" max="256" width="11.42578125" style="806"/>
    <col min="257" max="257" width="72.42578125" style="806" customWidth="1"/>
    <col min="258" max="262" width="9.7109375" style="806" customWidth="1"/>
    <col min="263" max="263" width="1.85546875" style="806" customWidth="1"/>
    <col min="264" max="264" width="9.140625" style="806" customWidth="1"/>
    <col min="265" max="265" width="10.7109375" style="806" bestFit="1" customWidth="1"/>
    <col min="266" max="512" width="11.42578125" style="806"/>
    <col min="513" max="513" width="72.42578125" style="806" customWidth="1"/>
    <col min="514" max="518" width="9.7109375" style="806" customWidth="1"/>
    <col min="519" max="519" width="1.85546875" style="806" customWidth="1"/>
    <col min="520" max="520" width="9.140625" style="806" customWidth="1"/>
    <col min="521" max="521" width="10.7109375" style="806" bestFit="1" customWidth="1"/>
    <col min="522" max="768" width="11.42578125" style="806"/>
    <col min="769" max="769" width="72.42578125" style="806" customWidth="1"/>
    <col min="770" max="774" width="9.7109375" style="806" customWidth="1"/>
    <col min="775" max="775" width="1.85546875" style="806" customWidth="1"/>
    <col min="776" max="776" width="9.140625" style="806" customWidth="1"/>
    <col min="777" max="777" width="10.7109375" style="806" bestFit="1" customWidth="1"/>
    <col min="778" max="1024" width="11.42578125" style="806"/>
    <col min="1025" max="1025" width="72.42578125" style="806" customWidth="1"/>
    <col min="1026" max="1030" width="9.7109375" style="806" customWidth="1"/>
    <col min="1031" max="1031" width="1.85546875" style="806" customWidth="1"/>
    <col min="1032" max="1032" width="9.140625" style="806" customWidth="1"/>
    <col min="1033" max="1033" width="10.7109375" style="806" bestFit="1" customWidth="1"/>
    <col min="1034" max="1280" width="11.42578125" style="806"/>
    <col min="1281" max="1281" width="72.42578125" style="806" customWidth="1"/>
    <col min="1282" max="1286" width="9.7109375" style="806" customWidth="1"/>
    <col min="1287" max="1287" width="1.85546875" style="806" customWidth="1"/>
    <col min="1288" max="1288" width="9.140625" style="806" customWidth="1"/>
    <col min="1289" max="1289" width="10.7109375" style="806" bestFit="1" customWidth="1"/>
    <col min="1290" max="1536" width="11.42578125" style="806"/>
    <col min="1537" max="1537" width="72.42578125" style="806" customWidth="1"/>
    <col min="1538" max="1542" width="9.7109375" style="806" customWidth="1"/>
    <col min="1543" max="1543" width="1.85546875" style="806" customWidth="1"/>
    <col min="1544" max="1544" width="9.140625" style="806" customWidth="1"/>
    <col min="1545" max="1545" width="10.7109375" style="806" bestFit="1" customWidth="1"/>
    <col min="1546" max="1792" width="11.42578125" style="806"/>
    <col min="1793" max="1793" width="72.42578125" style="806" customWidth="1"/>
    <col min="1794" max="1798" width="9.7109375" style="806" customWidth="1"/>
    <col min="1799" max="1799" width="1.85546875" style="806" customWidth="1"/>
    <col min="1800" max="1800" width="9.140625" style="806" customWidth="1"/>
    <col min="1801" max="1801" width="10.7109375" style="806" bestFit="1" customWidth="1"/>
    <col min="1802" max="2048" width="11.42578125" style="806"/>
    <col min="2049" max="2049" width="72.42578125" style="806" customWidth="1"/>
    <col min="2050" max="2054" width="9.7109375" style="806" customWidth="1"/>
    <col min="2055" max="2055" width="1.85546875" style="806" customWidth="1"/>
    <col min="2056" max="2056" width="9.140625" style="806" customWidth="1"/>
    <col min="2057" max="2057" width="10.7109375" style="806" bestFit="1" customWidth="1"/>
    <col min="2058" max="2304" width="11.42578125" style="806"/>
    <col min="2305" max="2305" width="72.42578125" style="806" customWidth="1"/>
    <col min="2306" max="2310" width="9.7109375" style="806" customWidth="1"/>
    <col min="2311" max="2311" width="1.85546875" style="806" customWidth="1"/>
    <col min="2312" max="2312" width="9.140625" style="806" customWidth="1"/>
    <col min="2313" max="2313" width="10.7109375" style="806" bestFit="1" customWidth="1"/>
    <col min="2314" max="2560" width="11.42578125" style="806"/>
    <col min="2561" max="2561" width="72.42578125" style="806" customWidth="1"/>
    <col min="2562" max="2566" width="9.7109375" style="806" customWidth="1"/>
    <col min="2567" max="2567" width="1.85546875" style="806" customWidth="1"/>
    <col min="2568" max="2568" width="9.140625" style="806" customWidth="1"/>
    <col min="2569" max="2569" width="10.7109375" style="806" bestFit="1" customWidth="1"/>
    <col min="2570" max="2816" width="11.42578125" style="806"/>
    <col min="2817" max="2817" width="72.42578125" style="806" customWidth="1"/>
    <col min="2818" max="2822" width="9.7109375" style="806" customWidth="1"/>
    <col min="2823" max="2823" width="1.85546875" style="806" customWidth="1"/>
    <col min="2824" max="2824" width="9.140625" style="806" customWidth="1"/>
    <col min="2825" max="2825" width="10.7109375" style="806" bestFit="1" customWidth="1"/>
    <col min="2826" max="3072" width="11.42578125" style="806"/>
    <col min="3073" max="3073" width="72.42578125" style="806" customWidth="1"/>
    <col min="3074" max="3078" width="9.7109375" style="806" customWidth="1"/>
    <col min="3079" max="3079" width="1.85546875" style="806" customWidth="1"/>
    <col min="3080" max="3080" width="9.140625" style="806" customWidth="1"/>
    <col min="3081" max="3081" width="10.7109375" style="806" bestFit="1" customWidth="1"/>
    <col min="3082" max="3328" width="11.42578125" style="806"/>
    <col min="3329" max="3329" width="72.42578125" style="806" customWidth="1"/>
    <col min="3330" max="3334" width="9.7109375" style="806" customWidth="1"/>
    <col min="3335" max="3335" width="1.85546875" style="806" customWidth="1"/>
    <col min="3336" max="3336" width="9.140625" style="806" customWidth="1"/>
    <col min="3337" max="3337" width="10.7109375" style="806" bestFit="1" customWidth="1"/>
    <col min="3338" max="3584" width="11.42578125" style="806"/>
    <col min="3585" max="3585" width="72.42578125" style="806" customWidth="1"/>
    <col min="3586" max="3590" width="9.7109375" style="806" customWidth="1"/>
    <col min="3591" max="3591" width="1.85546875" style="806" customWidth="1"/>
    <col min="3592" max="3592" width="9.140625" style="806" customWidth="1"/>
    <col min="3593" max="3593" width="10.7109375" style="806" bestFit="1" customWidth="1"/>
    <col min="3594" max="3840" width="11.42578125" style="806"/>
    <col min="3841" max="3841" width="72.42578125" style="806" customWidth="1"/>
    <col min="3842" max="3846" width="9.7109375" style="806" customWidth="1"/>
    <col min="3847" max="3847" width="1.85546875" style="806" customWidth="1"/>
    <col min="3848" max="3848" width="9.140625" style="806" customWidth="1"/>
    <col min="3849" max="3849" width="10.7109375" style="806" bestFit="1" customWidth="1"/>
    <col min="3850" max="4096" width="11.42578125" style="806"/>
    <col min="4097" max="4097" width="72.42578125" style="806" customWidth="1"/>
    <col min="4098" max="4102" width="9.7109375" style="806" customWidth="1"/>
    <col min="4103" max="4103" width="1.85546875" style="806" customWidth="1"/>
    <col min="4104" max="4104" width="9.140625" style="806" customWidth="1"/>
    <col min="4105" max="4105" width="10.7109375" style="806" bestFit="1" customWidth="1"/>
    <col min="4106" max="4352" width="11.42578125" style="806"/>
    <col min="4353" max="4353" width="72.42578125" style="806" customWidth="1"/>
    <col min="4354" max="4358" width="9.7109375" style="806" customWidth="1"/>
    <col min="4359" max="4359" width="1.85546875" style="806" customWidth="1"/>
    <col min="4360" max="4360" width="9.140625" style="806" customWidth="1"/>
    <col min="4361" max="4361" width="10.7109375" style="806" bestFit="1" customWidth="1"/>
    <col min="4362" max="4608" width="11.42578125" style="806"/>
    <col min="4609" max="4609" width="72.42578125" style="806" customWidth="1"/>
    <col min="4610" max="4614" width="9.7109375" style="806" customWidth="1"/>
    <col min="4615" max="4615" width="1.85546875" style="806" customWidth="1"/>
    <col min="4616" max="4616" width="9.140625" style="806" customWidth="1"/>
    <col min="4617" max="4617" width="10.7109375" style="806" bestFit="1" customWidth="1"/>
    <col min="4618" max="4864" width="11.42578125" style="806"/>
    <col min="4865" max="4865" width="72.42578125" style="806" customWidth="1"/>
    <col min="4866" max="4870" width="9.7109375" style="806" customWidth="1"/>
    <col min="4871" max="4871" width="1.85546875" style="806" customWidth="1"/>
    <col min="4872" max="4872" width="9.140625" style="806" customWidth="1"/>
    <col min="4873" max="4873" width="10.7109375" style="806" bestFit="1" customWidth="1"/>
    <col min="4874" max="5120" width="11.42578125" style="806"/>
    <col min="5121" max="5121" width="72.42578125" style="806" customWidth="1"/>
    <col min="5122" max="5126" width="9.7109375" style="806" customWidth="1"/>
    <col min="5127" max="5127" width="1.85546875" style="806" customWidth="1"/>
    <col min="5128" max="5128" width="9.140625" style="806" customWidth="1"/>
    <col min="5129" max="5129" width="10.7109375" style="806" bestFit="1" customWidth="1"/>
    <col min="5130" max="5376" width="11.42578125" style="806"/>
    <col min="5377" max="5377" width="72.42578125" style="806" customWidth="1"/>
    <col min="5378" max="5382" width="9.7109375" style="806" customWidth="1"/>
    <col min="5383" max="5383" width="1.85546875" style="806" customWidth="1"/>
    <col min="5384" max="5384" width="9.140625" style="806" customWidth="1"/>
    <col min="5385" max="5385" width="10.7109375" style="806" bestFit="1" customWidth="1"/>
    <col min="5386" max="5632" width="11.42578125" style="806"/>
    <col min="5633" max="5633" width="72.42578125" style="806" customWidth="1"/>
    <col min="5634" max="5638" width="9.7109375" style="806" customWidth="1"/>
    <col min="5639" max="5639" width="1.85546875" style="806" customWidth="1"/>
    <col min="5640" max="5640" width="9.140625" style="806" customWidth="1"/>
    <col min="5641" max="5641" width="10.7109375" style="806" bestFit="1" customWidth="1"/>
    <col min="5642" max="5888" width="11.42578125" style="806"/>
    <col min="5889" max="5889" width="72.42578125" style="806" customWidth="1"/>
    <col min="5890" max="5894" width="9.7109375" style="806" customWidth="1"/>
    <col min="5895" max="5895" width="1.85546875" style="806" customWidth="1"/>
    <col min="5896" max="5896" width="9.140625" style="806" customWidth="1"/>
    <col min="5897" max="5897" width="10.7109375" style="806" bestFit="1" customWidth="1"/>
    <col min="5898" max="6144" width="11.42578125" style="806"/>
    <col min="6145" max="6145" width="72.42578125" style="806" customWidth="1"/>
    <col min="6146" max="6150" width="9.7109375" style="806" customWidth="1"/>
    <col min="6151" max="6151" width="1.85546875" style="806" customWidth="1"/>
    <col min="6152" max="6152" width="9.140625" style="806" customWidth="1"/>
    <col min="6153" max="6153" width="10.7109375" style="806" bestFit="1" customWidth="1"/>
    <col min="6154" max="6400" width="11.42578125" style="806"/>
    <col min="6401" max="6401" width="72.42578125" style="806" customWidth="1"/>
    <col min="6402" max="6406" width="9.7109375" style="806" customWidth="1"/>
    <col min="6407" max="6407" width="1.85546875" style="806" customWidth="1"/>
    <col min="6408" max="6408" width="9.140625" style="806" customWidth="1"/>
    <col min="6409" max="6409" width="10.7109375" style="806" bestFit="1" customWidth="1"/>
    <col min="6410" max="6656" width="11.42578125" style="806"/>
    <col min="6657" max="6657" width="72.42578125" style="806" customWidth="1"/>
    <col min="6658" max="6662" width="9.7109375" style="806" customWidth="1"/>
    <col min="6663" max="6663" width="1.85546875" style="806" customWidth="1"/>
    <col min="6664" max="6664" width="9.140625" style="806" customWidth="1"/>
    <col min="6665" max="6665" width="10.7109375" style="806" bestFit="1" customWidth="1"/>
    <col min="6666" max="6912" width="11.42578125" style="806"/>
    <col min="6913" max="6913" width="72.42578125" style="806" customWidth="1"/>
    <col min="6914" max="6918" width="9.7109375" style="806" customWidth="1"/>
    <col min="6919" max="6919" width="1.85546875" style="806" customWidth="1"/>
    <col min="6920" max="6920" width="9.140625" style="806" customWidth="1"/>
    <col min="6921" max="6921" width="10.7109375" style="806" bestFit="1" customWidth="1"/>
    <col min="6922" max="7168" width="11.42578125" style="806"/>
    <col min="7169" max="7169" width="72.42578125" style="806" customWidth="1"/>
    <col min="7170" max="7174" width="9.7109375" style="806" customWidth="1"/>
    <col min="7175" max="7175" width="1.85546875" style="806" customWidth="1"/>
    <col min="7176" max="7176" width="9.140625" style="806" customWidth="1"/>
    <col min="7177" max="7177" width="10.7109375" style="806" bestFit="1" customWidth="1"/>
    <col min="7178" max="7424" width="11.42578125" style="806"/>
    <col min="7425" max="7425" width="72.42578125" style="806" customWidth="1"/>
    <col min="7426" max="7430" width="9.7109375" style="806" customWidth="1"/>
    <col min="7431" max="7431" width="1.85546875" style="806" customWidth="1"/>
    <col min="7432" max="7432" width="9.140625" style="806" customWidth="1"/>
    <col min="7433" max="7433" width="10.7109375" style="806" bestFit="1" customWidth="1"/>
    <col min="7434" max="7680" width="11.42578125" style="806"/>
    <col min="7681" max="7681" width="72.42578125" style="806" customWidth="1"/>
    <col min="7682" max="7686" width="9.7109375" style="806" customWidth="1"/>
    <col min="7687" max="7687" width="1.85546875" style="806" customWidth="1"/>
    <col min="7688" max="7688" width="9.140625" style="806" customWidth="1"/>
    <col min="7689" max="7689" width="10.7109375" style="806" bestFit="1" customWidth="1"/>
    <col min="7690" max="7936" width="11.42578125" style="806"/>
    <col min="7937" max="7937" width="72.42578125" style="806" customWidth="1"/>
    <col min="7938" max="7942" width="9.7109375" style="806" customWidth="1"/>
    <col min="7943" max="7943" width="1.85546875" style="806" customWidth="1"/>
    <col min="7944" max="7944" width="9.140625" style="806" customWidth="1"/>
    <col min="7945" max="7945" width="10.7109375" style="806" bestFit="1" customWidth="1"/>
    <col min="7946" max="8192" width="11.42578125" style="806"/>
    <col min="8193" max="8193" width="72.42578125" style="806" customWidth="1"/>
    <col min="8194" max="8198" width="9.7109375" style="806" customWidth="1"/>
    <col min="8199" max="8199" width="1.85546875" style="806" customWidth="1"/>
    <col min="8200" max="8200" width="9.140625" style="806" customWidth="1"/>
    <col min="8201" max="8201" width="10.7109375" style="806" bestFit="1" customWidth="1"/>
    <col min="8202" max="8448" width="11.42578125" style="806"/>
    <col min="8449" max="8449" width="72.42578125" style="806" customWidth="1"/>
    <col min="8450" max="8454" width="9.7109375" style="806" customWidth="1"/>
    <col min="8455" max="8455" width="1.85546875" style="806" customWidth="1"/>
    <col min="8456" max="8456" width="9.140625" style="806" customWidth="1"/>
    <col min="8457" max="8457" width="10.7109375" style="806" bestFit="1" customWidth="1"/>
    <col min="8458" max="8704" width="11.42578125" style="806"/>
    <col min="8705" max="8705" width="72.42578125" style="806" customWidth="1"/>
    <col min="8706" max="8710" width="9.7109375" style="806" customWidth="1"/>
    <col min="8711" max="8711" width="1.85546875" style="806" customWidth="1"/>
    <col min="8712" max="8712" width="9.140625" style="806" customWidth="1"/>
    <col min="8713" max="8713" width="10.7109375" style="806" bestFit="1" customWidth="1"/>
    <col min="8714" max="8960" width="11.42578125" style="806"/>
    <col min="8961" max="8961" width="72.42578125" style="806" customWidth="1"/>
    <col min="8962" max="8966" width="9.7109375" style="806" customWidth="1"/>
    <col min="8967" max="8967" width="1.85546875" style="806" customWidth="1"/>
    <col min="8968" max="8968" width="9.140625" style="806" customWidth="1"/>
    <col min="8969" max="8969" width="10.7109375" style="806" bestFit="1" customWidth="1"/>
    <col min="8970" max="9216" width="11.42578125" style="806"/>
    <col min="9217" max="9217" width="72.42578125" style="806" customWidth="1"/>
    <col min="9218" max="9222" width="9.7109375" style="806" customWidth="1"/>
    <col min="9223" max="9223" width="1.85546875" style="806" customWidth="1"/>
    <col min="9224" max="9224" width="9.140625" style="806" customWidth="1"/>
    <col min="9225" max="9225" width="10.7109375" style="806" bestFit="1" customWidth="1"/>
    <col min="9226" max="9472" width="11.42578125" style="806"/>
    <col min="9473" max="9473" width="72.42578125" style="806" customWidth="1"/>
    <col min="9474" max="9478" width="9.7109375" style="806" customWidth="1"/>
    <col min="9479" max="9479" width="1.85546875" style="806" customWidth="1"/>
    <col min="9480" max="9480" width="9.140625" style="806" customWidth="1"/>
    <col min="9481" max="9481" width="10.7109375" style="806" bestFit="1" customWidth="1"/>
    <col min="9482" max="9728" width="11.42578125" style="806"/>
    <col min="9729" max="9729" width="72.42578125" style="806" customWidth="1"/>
    <col min="9730" max="9734" width="9.7109375" style="806" customWidth="1"/>
    <col min="9735" max="9735" width="1.85546875" style="806" customWidth="1"/>
    <col min="9736" max="9736" width="9.140625" style="806" customWidth="1"/>
    <col min="9737" max="9737" width="10.7109375" style="806" bestFit="1" customWidth="1"/>
    <col min="9738" max="9984" width="11.42578125" style="806"/>
    <col min="9985" max="9985" width="72.42578125" style="806" customWidth="1"/>
    <col min="9986" max="9990" width="9.7109375" style="806" customWidth="1"/>
    <col min="9991" max="9991" width="1.85546875" style="806" customWidth="1"/>
    <col min="9992" max="9992" width="9.140625" style="806" customWidth="1"/>
    <col min="9993" max="9993" width="10.7109375" style="806" bestFit="1" customWidth="1"/>
    <col min="9994" max="10240" width="11.42578125" style="806"/>
    <col min="10241" max="10241" width="72.42578125" style="806" customWidth="1"/>
    <col min="10242" max="10246" width="9.7109375" style="806" customWidth="1"/>
    <col min="10247" max="10247" width="1.85546875" style="806" customWidth="1"/>
    <col min="10248" max="10248" width="9.140625" style="806" customWidth="1"/>
    <col min="10249" max="10249" width="10.7109375" style="806" bestFit="1" customWidth="1"/>
    <col min="10250" max="10496" width="11.42578125" style="806"/>
    <col min="10497" max="10497" width="72.42578125" style="806" customWidth="1"/>
    <col min="10498" max="10502" width="9.7109375" style="806" customWidth="1"/>
    <col min="10503" max="10503" width="1.85546875" style="806" customWidth="1"/>
    <col min="10504" max="10504" width="9.140625" style="806" customWidth="1"/>
    <col min="10505" max="10505" width="10.7109375" style="806" bestFit="1" customWidth="1"/>
    <col min="10506" max="10752" width="11.42578125" style="806"/>
    <col min="10753" max="10753" width="72.42578125" style="806" customWidth="1"/>
    <col min="10754" max="10758" width="9.7109375" style="806" customWidth="1"/>
    <col min="10759" max="10759" width="1.85546875" style="806" customWidth="1"/>
    <col min="10760" max="10760" width="9.140625" style="806" customWidth="1"/>
    <col min="10761" max="10761" width="10.7109375" style="806" bestFit="1" customWidth="1"/>
    <col min="10762" max="11008" width="11.42578125" style="806"/>
    <col min="11009" max="11009" width="72.42578125" style="806" customWidth="1"/>
    <col min="11010" max="11014" width="9.7109375" style="806" customWidth="1"/>
    <col min="11015" max="11015" width="1.85546875" style="806" customWidth="1"/>
    <col min="11016" max="11016" width="9.140625" style="806" customWidth="1"/>
    <col min="11017" max="11017" width="10.7109375" style="806" bestFit="1" customWidth="1"/>
    <col min="11018" max="11264" width="11.42578125" style="806"/>
    <col min="11265" max="11265" width="72.42578125" style="806" customWidth="1"/>
    <col min="11266" max="11270" width="9.7109375" style="806" customWidth="1"/>
    <col min="11271" max="11271" width="1.85546875" style="806" customWidth="1"/>
    <col min="11272" max="11272" width="9.140625" style="806" customWidth="1"/>
    <col min="11273" max="11273" width="10.7109375" style="806" bestFit="1" customWidth="1"/>
    <col min="11274" max="11520" width="11.42578125" style="806"/>
    <col min="11521" max="11521" width="72.42578125" style="806" customWidth="1"/>
    <col min="11522" max="11526" width="9.7109375" style="806" customWidth="1"/>
    <col min="11527" max="11527" width="1.85546875" style="806" customWidth="1"/>
    <col min="11528" max="11528" width="9.140625" style="806" customWidth="1"/>
    <col min="11529" max="11529" width="10.7109375" style="806" bestFit="1" customWidth="1"/>
    <col min="11530" max="11776" width="11.42578125" style="806"/>
    <col min="11777" max="11777" width="72.42578125" style="806" customWidth="1"/>
    <col min="11778" max="11782" width="9.7109375" style="806" customWidth="1"/>
    <col min="11783" max="11783" width="1.85546875" style="806" customWidth="1"/>
    <col min="11784" max="11784" width="9.140625" style="806" customWidth="1"/>
    <col min="11785" max="11785" width="10.7109375" style="806" bestFit="1" customWidth="1"/>
    <col min="11786" max="12032" width="11.42578125" style="806"/>
    <col min="12033" max="12033" width="72.42578125" style="806" customWidth="1"/>
    <col min="12034" max="12038" width="9.7109375" style="806" customWidth="1"/>
    <col min="12039" max="12039" width="1.85546875" style="806" customWidth="1"/>
    <col min="12040" max="12040" width="9.140625" style="806" customWidth="1"/>
    <col min="12041" max="12041" width="10.7109375" style="806" bestFit="1" customWidth="1"/>
    <col min="12042" max="12288" width="11.42578125" style="806"/>
    <col min="12289" max="12289" width="72.42578125" style="806" customWidth="1"/>
    <col min="12290" max="12294" width="9.7109375" style="806" customWidth="1"/>
    <col min="12295" max="12295" width="1.85546875" style="806" customWidth="1"/>
    <col min="12296" max="12296" width="9.140625" style="806" customWidth="1"/>
    <col min="12297" max="12297" width="10.7109375" style="806" bestFit="1" customWidth="1"/>
    <col min="12298" max="12544" width="11.42578125" style="806"/>
    <col min="12545" max="12545" width="72.42578125" style="806" customWidth="1"/>
    <col min="12546" max="12550" width="9.7109375" style="806" customWidth="1"/>
    <col min="12551" max="12551" width="1.85546875" style="806" customWidth="1"/>
    <col min="12552" max="12552" width="9.140625" style="806" customWidth="1"/>
    <col min="12553" max="12553" width="10.7109375" style="806" bestFit="1" customWidth="1"/>
    <col min="12554" max="12800" width="11.42578125" style="806"/>
    <col min="12801" max="12801" width="72.42578125" style="806" customWidth="1"/>
    <col min="12802" max="12806" width="9.7109375" style="806" customWidth="1"/>
    <col min="12807" max="12807" width="1.85546875" style="806" customWidth="1"/>
    <col min="12808" max="12808" width="9.140625" style="806" customWidth="1"/>
    <col min="12809" max="12809" width="10.7109375" style="806" bestFit="1" customWidth="1"/>
    <col min="12810" max="13056" width="11.42578125" style="806"/>
    <col min="13057" max="13057" width="72.42578125" style="806" customWidth="1"/>
    <col min="13058" max="13062" width="9.7109375" style="806" customWidth="1"/>
    <col min="13063" max="13063" width="1.85546875" style="806" customWidth="1"/>
    <col min="13064" max="13064" width="9.140625" style="806" customWidth="1"/>
    <col min="13065" max="13065" width="10.7109375" style="806" bestFit="1" customWidth="1"/>
    <col min="13066" max="13312" width="11.42578125" style="806"/>
    <col min="13313" max="13313" width="72.42578125" style="806" customWidth="1"/>
    <col min="13314" max="13318" width="9.7109375" style="806" customWidth="1"/>
    <col min="13319" max="13319" width="1.85546875" style="806" customWidth="1"/>
    <col min="13320" max="13320" width="9.140625" style="806" customWidth="1"/>
    <col min="13321" max="13321" width="10.7109375" style="806" bestFit="1" customWidth="1"/>
    <col min="13322" max="13568" width="11.42578125" style="806"/>
    <col min="13569" max="13569" width="72.42578125" style="806" customWidth="1"/>
    <col min="13570" max="13574" width="9.7109375" style="806" customWidth="1"/>
    <col min="13575" max="13575" width="1.85546875" style="806" customWidth="1"/>
    <col min="13576" max="13576" width="9.140625" style="806" customWidth="1"/>
    <col min="13577" max="13577" width="10.7109375" style="806" bestFit="1" customWidth="1"/>
    <col min="13578" max="13824" width="11.42578125" style="806"/>
    <col min="13825" max="13825" width="72.42578125" style="806" customWidth="1"/>
    <col min="13826" max="13830" width="9.7109375" style="806" customWidth="1"/>
    <col min="13831" max="13831" width="1.85546875" style="806" customWidth="1"/>
    <col min="13832" max="13832" width="9.140625" style="806" customWidth="1"/>
    <col min="13833" max="13833" width="10.7109375" style="806" bestFit="1" customWidth="1"/>
    <col min="13834" max="14080" width="11.42578125" style="806"/>
    <col min="14081" max="14081" width="72.42578125" style="806" customWidth="1"/>
    <col min="14082" max="14086" width="9.7109375" style="806" customWidth="1"/>
    <col min="14087" max="14087" width="1.85546875" style="806" customWidth="1"/>
    <col min="14088" max="14088" width="9.140625" style="806" customWidth="1"/>
    <col min="14089" max="14089" width="10.7109375" style="806" bestFit="1" customWidth="1"/>
    <col min="14090" max="14336" width="11.42578125" style="806"/>
    <col min="14337" max="14337" width="72.42578125" style="806" customWidth="1"/>
    <col min="14338" max="14342" width="9.7109375" style="806" customWidth="1"/>
    <col min="14343" max="14343" width="1.85546875" style="806" customWidth="1"/>
    <col min="14344" max="14344" width="9.140625" style="806" customWidth="1"/>
    <col min="14345" max="14345" width="10.7109375" style="806" bestFit="1" customWidth="1"/>
    <col min="14346" max="14592" width="11.42578125" style="806"/>
    <col min="14593" max="14593" width="72.42578125" style="806" customWidth="1"/>
    <col min="14594" max="14598" width="9.7109375" style="806" customWidth="1"/>
    <col min="14599" max="14599" width="1.85546875" style="806" customWidth="1"/>
    <col min="14600" max="14600" width="9.140625" style="806" customWidth="1"/>
    <col min="14601" max="14601" width="10.7109375" style="806" bestFit="1" customWidth="1"/>
    <col min="14602" max="14848" width="11.42578125" style="806"/>
    <col min="14849" max="14849" width="72.42578125" style="806" customWidth="1"/>
    <col min="14850" max="14854" width="9.7109375" style="806" customWidth="1"/>
    <col min="14855" max="14855" width="1.85546875" style="806" customWidth="1"/>
    <col min="14856" max="14856" width="9.140625" style="806" customWidth="1"/>
    <col min="14857" max="14857" width="10.7109375" style="806" bestFit="1" customWidth="1"/>
    <col min="14858" max="15104" width="11.42578125" style="806"/>
    <col min="15105" max="15105" width="72.42578125" style="806" customWidth="1"/>
    <col min="15106" max="15110" width="9.7109375" style="806" customWidth="1"/>
    <col min="15111" max="15111" width="1.85546875" style="806" customWidth="1"/>
    <col min="15112" max="15112" width="9.140625" style="806" customWidth="1"/>
    <col min="15113" max="15113" width="10.7109375" style="806" bestFit="1" customWidth="1"/>
    <col min="15114" max="15360" width="11.42578125" style="806"/>
    <col min="15361" max="15361" width="72.42578125" style="806" customWidth="1"/>
    <col min="15362" max="15366" width="9.7109375" style="806" customWidth="1"/>
    <col min="15367" max="15367" width="1.85546875" style="806" customWidth="1"/>
    <col min="15368" max="15368" width="9.140625" style="806" customWidth="1"/>
    <col min="15369" max="15369" width="10.7109375" style="806" bestFit="1" customWidth="1"/>
    <col min="15370" max="15616" width="11.42578125" style="806"/>
    <col min="15617" max="15617" width="72.42578125" style="806" customWidth="1"/>
    <col min="15618" max="15622" width="9.7109375" style="806" customWidth="1"/>
    <col min="15623" max="15623" width="1.85546875" style="806" customWidth="1"/>
    <col min="15624" max="15624" width="9.140625" style="806" customWidth="1"/>
    <col min="15625" max="15625" width="10.7109375" style="806" bestFit="1" customWidth="1"/>
    <col min="15626" max="15872" width="11.42578125" style="806"/>
    <col min="15873" max="15873" width="72.42578125" style="806" customWidth="1"/>
    <col min="15874" max="15878" width="9.7109375" style="806" customWidth="1"/>
    <col min="15879" max="15879" width="1.85546875" style="806" customWidth="1"/>
    <col min="15880" max="15880" width="9.140625" style="806" customWidth="1"/>
    <col min="15881" max="15881" width="10.7109375" style="806" bestFit="1" customWidth="1"/>
    <col min="15882" max="16128" width="11.42578125" style="806"/>
    <col min="16129" max="16129" width="72.42578125" style="806" customWidth="1"/>
    <col min="16130" max="16134" width="9.7109375" style="806" customWidth="1"/>
    <col min="16135" max="16135" width="1.85546875" style="806" customWidth="1"/>
    <col min="16136" max="16136" width="9.140625" style="806" customWidth="1"/>
    <col min="16137" max="16137" width="10.7109375" style="806" bestFit="1" customWidth="1"/>
    <col min="16138" max="16384" width="11.42578125" style="806"/>
  </cols>
  <sheetData>
    <row r="1" spans="1:7" s="52" customFormat="1" ht="2.25" customHeight="1">
      <c r="A1" s="50"/>
      <c r="B1" s="752"/>
      <c r="C1" s="752"/>
      <c r="D1" s="752"/>
      <c r="E1" s="752"/>
      <c r="F1" s="752"/>
    </row>
    <row r="2" spans="1:7" s="42" customFormat="1" ht="39" customHeight="1">
      <c r="A2" s="1052" t="s">
        <v>873</v>
      </c>
      <c r="B2" s="1052"/>
      <c r="C2" s="1052"/>
      <c r="D2" s="1052"/>
      <c r="E2" s="1052"/>
      <c r="F2" s="1052"/>
    </row>
    <row r="3" spans="1:7" s="42" customFormat="1" ht="20.25">
      <c r="A3" s="1052" t="s">
        <v>1158</v>
      </c>
      <c r="B3" s="1052"/>
      <c r="C3" s="1052"/>
      <c r="D3" s="1052"/>
      <c r="E3" s="1052"/>
      <c r="F3" s="1052"/>
    </row>
    <row r="4" spans="1:7" s="42" customFormat="1" ht="20.25">
      <c r="A4" s="1052" t="s">
        <v>1530</v>
      </c>
      <c r="B4" s="1052"/>
      <c r="C4" s="1052"/>
      <c r="D4" s="1052"/>
      <c r="E4" s="1052"/>
      <c r="F4" s="1052"/>
    </row>
    <row r="5" spans="1:7" s="43" customFormat="1" ht="39" customHeight="1">
      <c r="A5" s="1058" t="s">
        <v>1255</v>
      </c>
      <c r="B5" s="1058"/>
      <c r="C5" s="1058"/>
      <c r="D5" s="1058"/>
      <c r="E5" s="1058"/>
      <c r="F5" s="1058"/>
    </row>
    <row r="6" spans="1:7" ht="6" customHeight="1">
      <c r="B6" s="852"/>
      <c r="C6" s="852"/>
      <c r="D6" s="852"/>
      <c r="E6" s="852"/>
      <c r="F6" s="852"/>
      <c r="G6" s="806"/>
    </row>
    <row r="7" spans="1:7" ht="4.5" customHeight="1" thickBot="1">
      <c r="A7" s="361"/>
      <c r="B7" s="561"/>
      <c r="C7" s="561"/>
      <c r="D7" s="561"/>
      <c r="E7" s="561"/>
      <c r="F7" s="561"/>
      <c r="G7" s="806"/>
    </row>
    <row r="8" spans="1:7" ht="15" customHeight="1" thickTop="1" thickBot="1">
      <c r="A8" s="700"/>
      <c r="B8" s="816" t="s">
        <v>2</v>
      </c>
      <c r="C8" s="816" t="s">
        <v>3</v>
      </c>
      <c r="D8" s="816" t="s">
        <v>4</v>
      </c>
      <c r="E8" s="816" t="s">
        <v>5</v>
      </c>
      <c r="F8" s="816" t="s">
        <v>6</v>
      </c>
      <c r="G8" s="806"/>
    </row>
    <row r="9" spans="1:7" ht="15" customHeight="1" thickTop="1" thickBot="1">
      <c r="A9" s="701" t="s">
        <v>7</v>
      </c>
      <c r="B9" s="667">
        <v>6717091.81384</v>
      </c>
      <c r="C9" s="667">
        <v>1534689.2721199999</v>
      </c>
      <c r="D9" s="667">
        <v>0.68600000000000005</v>
      </c>
      <c r="E9" s="667">
        <v>318.23746999999997</v>
      </c>
      <c r="F9" s="667">
        <v>8252100.0094300006</v>
      </c>
      <c r="G9" s="806"/>
    </row>
    <row r="10" spans="1:7" ht="15" customHeight="1" thickTop="1" thickBot="1">
      <c r="A10" s="665" t="s">
        <v>8</v>
      </c>
      <c r="B10" s="668">
        <v>602274.09422000009</v>
      </c>
      <c r="C10" s="668">
        <v>372147.35605</v>
      </c>
      <c r="D10" s="668">
        <v>0.68600000000000005</v>
      </c>
      <c r="E10" s="668">
        <v>261.96426000000002</v>
      </c>
      <c r="F10" s="668">
        <v>974684.10052999994</v>
      </c>
      <c r="G10" s="806"/>
    </row>
    <row r="11" spans="1:7" ht="15" customHeight="1" thickTop="1">
      <c r="A11" s="669" t="s">
        <v>9</v>
      </c>
      <c r="B11" s="416">
        <v>216852.11443000002</v>
      </c>
      <c r="C11" s="416">
        <v>88481.71504000001</v>
      </c>
      <c r="D11" s="416">
        <v>0</v>
      </c>
      <c r="E11" s="416">
        <v>0</v>
      </c>
      <c r="F11" s="416">
        <v>305333.82947000006</v>
      </c>
      <c r="G11" s="806"/>
    </row>
    <row r="12" spans="1:7" ht="15" customHeight="1">
      <c r="A12" s="669" t="s">
        <v>10</v>
      </c>
      <c r="B12" s="416">
        <v>202064.76005000001</v>
      </c>
      <c r="C12" s="416">
        <v>143769.59302</v>
      </c>
      <c r="D12" s="416">
        <v>0.68600000000000005</v>
      </c>
      <c r="E12" s="416">
        <v>261.96426000000002</v>
      </c>
      <c r="F12" s="416">
        <v>346097.00332999998</v>
      </c>
      <c r="G12" s="806"/>
    </row>
    <row r="13" spans="1:7" ht="15" customHeight="1">
      <c r="A13" s="669" t="s">
        <v>11</v>
      </c>
      <c r="B13" s="416">
        <v>182958.06669000001</v>
      </c>
      <c r="C13" s="416">
        <v>139872.84171000001</v>
      </c>
      <c r="D13" s="416">
        <v>0</v>
      </c>
      <c r="E13" s="416">
        <v>0</v>
      </c>
      <c r="F13" s="416">
        <v>322830.90839999996</v>
      </c>
      <c r="G13" s="806"/>
    </row>
    <row r="14" spans="1:7" ht="15" customHeight="1">
      <c r="A14" s="669" t="s">
        <v>12</v>
      </c>
      <c r="B14" s="416">
        <v>0</v>
      </c>
      <c r="C14" s="416">
        <v>0</v>
      </c>
      <c r="D14" s="416">
        <v>0</v>
      </c>
      <c r="E14" s="416">
        <v>0</v>
      </c>
      <c r="F14" s="416">
        <v>0</v>
      </c>
      <c r="G14" s="806"/>
    </row>
    <row r="15" spans="1:7" ht="15" customHeight="1">
      <c r="A15" s="669" t="s">
        <v>13</v>
      </c>
      <c r="B15" s="416">
        <v>0</v>
      </c>
      <c r="C15" s="416">
        <v>0</v>
      </c>
      <c r="D15" s="416">
        <v>0</v>
      </c>
      <c r="E15" s="416">
        <v>0</v>
      </c>
      <c r="F15" s="416">
        <v>0</v>
      </c>
      <c r="G15" s="806"/>
    </row>
    <row r="16" spans="1:7" ht="15" customHeight="1">
      <c r="A16" s="669" t="s">
        <v>14</v>
      </c>
      <c r="B16" s="416">
        <v>412.72242</v>
      </c>
      <c r="C16" s="416">
        <v>23.200380000000003</v>
      </c>
      <c r="D16" s="416">
        <v>0</v>
      </c>
      <c r="E16" s="416">
        <v>0</v>
      </c>
      <c r="F16" s="416">
        <v>435.9228</v>
      </c>
      <c r="G16" s="806"/>
    </row>
    <row r="17" spans="1:7" ht="15" customHeight="1">
      <c r="A17" s="669" t="s">
        <v>15</v>
      </c>
      <c r="B17" s="416">
        <v>6.4607600000000005</v>
      </c>
      <c r="C17" s="416">
        <v>5.9000000000000007E-3</v>
      </c>
      <c r="D17" s="416">
        <v>0</v>
      </c>
      <c r="E17" s="416">
        <v>0</v>
      </c>
      <c r="F17" s="416">
        <v>6.4666600000000001</v>
      </c>
      <c r="G17" s="806"/>
    </row>
    <row r="18" spans="1:7" ht="15" customHeight="1" thickBot="1">
      <c r="A18" s="669" t="s">
        <v>16</v>
      </c>
      <c r="B18" s="416">
        <v>-20.03013</v>
      </c>
      <c r="C18" s="416">
        <v>0</v>
      </c>
      <c r="D18" s="416">
        <v>0</v>
      </c>
      <c r="E18" s="416">
        <v>0</v>
      </c>
      <c r="F18" s="416">
        <v>-20.03013</v>
      </c>
      <c r="G18" s="806"/>
    </row>
    <row r="19" spans="1:7" ht="15" customHeight="1" thickTop="1" thickBot="1">
      <c r="A19" s="665" t="s">
        <v>17</v>
      </c>
      <c r="B19" s="668">
        <v>351114.78645000001</v>
      </c>
      <c r="C19" s="668">
        <v>463703.77062999998</v>
      </c>
      <c r="D19" s="668">
        <v>0</v>
      </c>
      <c r="E19" s="668">
        <v>56.273209999999999</v>
      </c>
      <c r="F19" s="668">
        <v>814874.83028999995</v>
      </c>
      <c r="G19" s="806"/>
    </row>
    <row r="20" spans="1:7" ht="15" customHeight="1" thickTop="1">
      <c r="A20" s="669" t="s">
        <v>18</v>
      </c>
      <c r="B20" s="416">
        <v>0</v>
      </c>
      <c r="C20" s="416">
        <v>0</v>
      </c>
      <c r="D20" s="416">
        <v>0</v>
      </c>
      <c r="E20" s="416">
        <v>0</v>
      </c>
      <c r="F20" s="416">
        <v>0</v>
      </c>
      <c r="G20" s="806"/>
    </row>
    <row r="21" spans="1:7" ht="15" customHeight="1">
      <c r="A21" s="669" t="s">
        <v>19</v>
      </c>
      <c r="B21" s="416">
        <v>168744.60418999998</v>
      </c>
      <c r="C21" s="416">
        <v>37559.29709</v>
      </c>
      <c r="D21" s="416">
        <v>0</v>
      </c>
      <c r="E21" s="416">
        <v>53.871370000000006</v>
      </c>
      <c r="F21" s="416">
        <v>206357.77265</v>
      </c>
      <c r="G21" s="806"/>
    </row>
    <row r="22" spans="1:7" ht="15" customHeight="1">
      <c r="A22" s="669" t="s">
        <v>20</v>
      </c>
      <c r="B22" s="416">
        <v>0</v>
      </c>
      <c r="C22" s="416">
        <v>0</v>
      </c>
      <c r="D22" s="416">
        <v>0</v>
      </c>
      <c r="E22" s="416">
        <v>0</v>
      </c>
      <c r="F22" s="416">
        <v>0</v>
      </c>
      <c r="G22" s="806"/>
    </row>
    <row r="23" spans="1:7" ht="15" customHeight="1">
      <c r="A23" s="669" t="s">
        <v>21</v>
      </c>
      <c r="B23" s="416">
        <v>0</v>
      </c>
      <c r="C23" s="416">
        <v>0</v>
      </c>
      <c r="D23" s="416">
        <v>0</v>
      </c>
      <c r="E23" s="416">
        <v>0</v>
      </c>
      <c r="F23" s="416">
        <v>0</v>
      </c>
      <c r="G23" s="806"/>
    </row>
    <row r="24" spans="1:7" ht="15" customHeight="1">
      <c r="A24" s="669" t="s">
        <v>22</v>
      </c>
      <c r="B24" s="416">
        <v>61816.065390000003</v>
      </c>
      <c r="C24" s="416">
        <v>37466.047899999998</v>
      </c>
      <c r="D24" s="416">
        <v>0</v>
      </c>
      <c r="E24" s="416">
        <v>0</v>
      </c>
      <c r="F24" s="416">
        <v>99282.113290000008</v>
      </c>
      <c r="G24" s="806"/>
    </row>
    <row r="25" spans="1:7" ht="15" customHeight="1">
      <c r="A25" s="669" t="s">
        <v>23</v>
      </c>
      <c r="B25" s="416">
        <v>120346.06026</v>
      </c>
      <c r="C25" s="416">
        <v>388657.99642000004</v>
      </c>
      <c r="D25" s="416">
        <v>0</v>
      </c>
      <c r="E25" s="416">
        <v>2.40184</v>
      </c>
      <c r="F25" s="416">
        <v>509006.45851999999</v>
      </c>
      <c r="G25" s="806"/>
    </row>
    <row r="26" spans="1:7" ht="15" customHeight="1">
      <c r="A26" s="669" t="s">
        <v>24</v>
      </c>
      <c r="B26" s="416">
        <v>208.05660999999998</v>
      </c>
      <c r="C26" s="416">
        <v>20.429220000000001</v>
      </c>
      <c r="D26" s="416">
        <v>0</v>
      </c>
      <c r="E26" s="416">
        <v>0</v>
      </c>
      <c r="F26" s="416">
        <v>228.48582999999999</v>
      </c>
      <c r="G26" s="806"/>
    </row>
    <row r="27" spans="1:7" ht="15" customHeight="1" thickBot="1">
      <c r="A27" s="669" t="s">
        <v>25</v>
      </c>
      <c r="B27" s="416">
        <v>0</v>
      </c>
      <c r="C27" s="416">
        <v>0</v>
      </c>
      <c r="D27" s="416">
        <v>0</v>
      </c>
      <c r="E27" s="416">
        <v>0</v>
      </c>
      <c r="F27" s="416">
        <v>0</v>
      </c>
      <c r="G27" s="806"/>
    </row>
    <row r="28" spans="1:7" ht="15" customHeight="1" thickTop="1" thickBot="1">
      <c r="A28" s="665" t="s">
        <v>26</v>
      </c>
      <c r="B28" s="668">
        <v>5450651.3872499997</v>
      </c>
      <c r="C28" s="668">
        <v>530206.89238999994</v>
      </c>
      <c r="D28" s="668">
        <v>0</v>
      </c>
      <c r="E28" s="668">
        <v>0</v>
      </c>
      <c r="F28" s="668">
        <v>5980858.2796400003</v>
      </c>
      <c r="G28" s="806"/>
    </row>
    <row r="29" spans="1:7" ht="15" customHeight="1" thickTop="1">
      <c r="A29" s="670" t="s">
        <v>27</v>
      </c>
      <c r="B29" s="416">
        <v>5541166.62115</v>
      </c>
      <c r="C29" s="416">
        <v>599867.84</v>
      </c>
      <c r="D29" s="416">
        <v>0</v>
      </c>
      <c r="E29" s="416">
        <v>0</v>
      </c>
      <c r="F29" s="416">
        <v>6141034.4611499999</v>
      </c>
      <c r="G29" s="806"/>
    </row>
    <row r="30" spans="1:7" ht="15" customHeight="1">
      <c r="A30" s="669" t="s">
        <v>28</v>
      </c>
      <c r="B30" s="416">
        <v>5378904.5476599997</v>
      </c>
      <c r="C30" s="416">
        <v>546559.84597000002</v>
      </c>
      <c r="D30" s="416">
        <v>0</v>
      </c>
      <c r="E30" s="416">
        <v>0</v>
      </c>
      <c r="F30" s="416">
        <v>5925464.3936299998</v>
      </c>
      <c r="G30" s="806"/>
    </row>
    <row r="31" spans="1:7" ht="15" customHeight="1">
      <c r="A31" s="669" t="s">
        <v>29</v>
      </c>
      <c r="B31" s="416">
        <v>161749.03287</v>
      </c>
      <c r="C31" s="416">
        <v>53020.855969999997</v>
      </c>
      <c r="D31" s="416">
        <v>0</v>
      </c>
      <c r="E31" s="416">
        <v>0</v>
      </c>
      <c r="F31" s="416">
        <v>214769.88884</v>
      </c>
      <c r="G31" s="806"/>
    </row>
    <row r="32" spans="1:7" ht="15" customHeight="1">
      <c r="A32" s="669" t="s">
        <v>30</v>
      </c>
      <c r="B32" s="416">
        <v>513.04061999999999</v>
      </c>
      <c r="C32" s="416">
        <v>287.13806</v>
      </c>
      <c r="D32" s="416">
        <v>0</v>
      </c>
      <c r="E32" s="416">
        <v>0</v>
      </c>
      <c r="F32" s="416">
        <v>800.1786800000001</v>
      </c>
      <c r="G32" s="806"/>
    </row>
    <row r="33" spans="1:7" ht="15" customHeight="1">
      <c r="A33" s="670" t="s">
        <v>31</v>
      </c>
      <c r="B33" s="416">
        <v>51095.00621</v>
      </c>
      <c r="C33" s="416">
        <v>7682.5031900000004</v>
      </c>
      <c r="D33" s="416">
        <v>0</v>
      </c>
      <c r="E33" s="416">
        <v>0</v>
      </c>
      <c r="F33" s="416">
        <v>58777.509399999995</v>
      </c>
      <c r="G33" s="806"/>
    </row>
    <row r="34" spans="1:7" ht="15" customHeight="1">
      <c r="A34" s="669" t="s">
        <v>32</v>
      </c>
      <c r="B34" s="416">
        <v>38238.358639999999</v>
      </c>
      <c r="C34" s="416">
        <v>4164.22714</v>
      </c>
      <c r="D34" s="416">
        <v>0</v>
      </c>
      <c r="E34" s="416">
        <v>0</v>
      </c>
      <c r="F34" s="416">
        <v>42402.585780000001</v>
      </c>
      <c r="G34" s="806"/>
    </row>
    <row r="35" spans="1:7" ht="15" customHeight="1">
      <c r="A35" s="669" t="s">
        <v>33</v>
      </c>
      <c r="B35" s="416">
        <v>12856.647570000001</v>
      </c>
      <c r="C35" s="416">
        <v>3518.2760499999999</v>
      </c>
      <c r="D35" s="416">
        <v>0</v>
      </c>
      <c r="E35" s="416">
        <v>0</v>
      </c>
      <c r="F35" s="416">
        <v>16374.92362</v>
      </c>
      <c r="G35" s="806"/>
    </row>
    <row r="36" spans="1:7" ht="15" customHeight="1">
      <c r="A36" s="669" t="s">
        <v>34</v>
      </c>
      <c r="B36" s="416">
        <v>0</v>
      </c>
      <c r="C36" s="416">
        <v>0</v>
      </c>
      <c r="D36" s="416">
        <v>0</v>
      </c>
      <c r="E36" s="416">
        <v>0</v>
      </c>
      <c r="F36" s="416">
        <v>0</v>
      </c>
      <c r="G36" s="806"/>
    </row>
    <row r="37" spans="1:7" ht="15" customHeight="1">
      <c r="A37" s="670" t="s">
        <v>35</v>
      </c>
      <c r="B37" s="416">
        <v>99068.169519999996</v>
      </c>
      <c r="C37" s="416">
        <v>23656.946969999997</v>
      </c>
      <c r="D37" s="416">
        <v>0</v>
      </c>
      <c r="E37" s="416">
        <v>0</v>
      </c>
      <c r="F37" s="416">
        <v>122725.11649</v>
      </c>
      <c r="G37" s="806"/>
    </row>
    <row r="38" spans="1:7" ht="15" customHeight="1">
      <c r="A38" s="669" t="s">
        <v>36</v>
      </c>
      <c r="B38" s="416">
        <v>80728.333360000004</v>
      </c>
      <c r="C38" s="416">
        <v>13726.338039999999</v>
      </c>
      <c r="D38" s="416">
        <v>0</v>
      </c>
      <c r="E38" s="416">
        <v>0</v>
      </c>
      <c r="F38" s="416">
        <v>94454.671400000007</v>
      </c>
      <c r="G38" s="806"/>
    </row>
    <row r="39" spans="1:7" ht="15" customHeight="1">
      <c r="A39" s="669" t="s">
        <v>37</v>
      </c>
      <c r="B39" s="416">
        <v>18337.559559999998</v>
      </c>
      <c r="C39" s="416">
        <v>9930.6089300000003</v>
      </c>
      <c r="D39" s="416">
        <v>0</v>
      </c>
      <c r="E39" s="416">
        <v>0</v>
      </c>
      <c r="F39" s="416">
        <v>28268.16849</v>
      </c>
      <c r="G39" s="806"/>
    </row>
    <row r="40" spans="1:7" ht="15" customHeight="1">
      <c r="A40" s="669" t="s">
        <v>38</v>
      </c>
      <c r="B40" s="416">
        <v>2.2765999999999997</v>
      </c>
      <c r="C40" s="416">
        <v>0</v>
      </c>
      <c r="D40" s="416">
        <v>0</v>
      </c>
      <c r="E40" s="416">
        <v>0</v>
      </c>
      <c r="F40" s="416">
        <v>2.2765999999999997</v>
      </c>
      <c r="G40" s="806"/>
    </row>
    <row r="41" spans="1:7" ht="15" customHeight="1">
      <c r="A41" s="670" t="s">
        <v>39</v>
      </c>
      <c r="B41" s="416">
        <v>53453.094069999999</v>
      </c>
      <c r="C41" s="416">
        <v>5121.5521100000005</v>
      </c>
      <c r="D41" s="416">
        <v>0</v>
      </c>
      <c r="E41" s="416">
        <v>0</v>
      </c>
      <c r="F41" s="416">
        <v>58574.646179999996</v>
      </c>
      <c r="G41" s="806"/>
    </row>
    <row r="42" spans="1:7" ht="15" customHeight="1">
      <c r="A42" s="669" t="s">
        <v>40</v>
      </c>
      <c r="B42" s="416">
        <v>50781.964979999997</v>
      </c>
      <c r="C42" s="416">
        <v>4289.9919199999995</v>
      </c>
      <c r="D42" s="416">
        <v>0</v>
      </c>
      <c r="E42" s="416">
        <v>0</v>
      </c>
      <c r="F42" s="416">
        <v>55071.956899999997</v>
      </c>
      <c r="G42" s="806"/>
    </row>
    <row r="43" spans="1:7" ht="15" customHeight="1">
      <c r="A43" s="669" t="s">
        <v>41</v>
      </c>
      <c r="B43" s="416">
        <v>2196.7614100000001</v>
      </c>
      <c r="C43" s="416">
        <v>805.62302</v>
      </c>
      <c r="D43" s="416">
        <v>0</v>
      </c>
      <c r="E43" s="416">
        <v>0</v>
      </c>
      <c r="F43" s="416">
        <v>3002.3844300000001</v>
      </c>
      <c r="G43" s="806"/>
    </row>
    <row r="44" spans="1:7" ht="15" customHeight="1">
      <c r="A44" s="669" t="s">
        <v>42</v>
      </c>
      <c r="B44" s="416">
        <v>317.91697999999997</v>
      </c>
      <c r="C44" s="416">
        <v>20.836069999999999</v>
      </c>
      <c r="D44" s="416">
        <v>0</v>
      </c>
      <c r="E44" s="416">
        <v>0</v>
      </c>
      <c r="F44" s="416">
        <v>338.75304999999997</v>
      </c>
      <c r="G44" s="806"/>
    </row>
    <row r="45" spans="1:7" ht="15" customHeight="1">
      <c r="A45" s="669" t="s">
        <v>43</v>
      </c>
      <c r="B45" s="416">
        <v>129.02435</v>
      </c>
      <c r="C45" s="416">
        <v>3.0104499999999996</v>
      </c>
      <c r="D45" s="416">
        <v>0</v>
      </c>
      <c r="E45" s="416">
        <v>0</v>
      </c>
      <c r="F45" s="416">
        <v>132.03479999999999</v>
      </c>
      <c r="G45" s="806"/>
    </row>
    <row r="46" spans="1:7" ht="15" customHeight="1">
      <c r="A46" s="669" t="s">
        <v>44</v>
      </c>
      <c r="B46" s="416">
        <v>27.426349999999999</v>
      </c>
      <c r="C46" s="416">
        <v>2.0906500000000001</v>
      </c>
      <c r="D46" s="416">
        <v>0</v>
      </c>
      <c r="E46" s="416">
        <v>0</v>
      </c>
      <c r="F46" s="416">
        <v>29.516999999999999</v>
      </c>
      <c r="G46" s="806"/>
    </row>
    <row r="47" spans="1:7" ht="15" customHeight="1">
      <c r="A47" s="669" t="s">
        <v>45</v>
      </c>
      <c r="B47" s="416">
        <v>0</v>
      </c>
      <c r="C47" s="416">
        <v>0</v>
      </c>
      <c r="D47" s="416">
        <v>0</v>
      </c>
      <c r="E47" s="416">
        <v>0</v>
      </c>
      <c r="F47" s="416">
        <v>0</v>
      </c>
      <c r="G47" s="806"/>
    </row>
    <row r="48" spans="1:7" ht="15" customHeight="1">
      <c r="A48" s="670" t="s">
        <v>46</v>
      </c>
      <c r="B48" s="416">
        <v>-294131.5037</v>
      </c>
      <c r="C48" s="416">
        <v>-106121.94988</v>
      </c>
      <c r="D48" s="416">
        <v>0</v>
      </c>
      <c r="E48" s="416">
        <v>0</v>
      </c>
      <c r="F48" s="416">
        <v>-400253.45357999997</v>
      </c>
      <c r="G48" s="806"/>
    </row>
    <row r="49" spans="1:7" ht="15" customHeight="1">
      <c r="A49" s="671" t="s">
        <v>47</v>
      </c>
      <c r="B49" s="416">
        <v>-71549.147530000002</v>
      </c>
      <c r="C49" s="416">
        <v>-11800.467640000001</v>
      </c>
      <c r="D49" s="416">
        <v>0</v>
      </c>
      <c r="E49" s="416">
        <v>0</v>
      </c>
      <c r="F49" s="416">
        <v>-83349.615170000005</v>
      </c>
      <c r="G49" s="806"/>
    </row>
    <row r="50" spans="1:7" ht="15" customHeight="1">
      <c r="A50" s="669" t="s">
        <v>48</v>
      </c>
      <c r="B50" s="416">
        <v>-3367.8276700000001</v>
      </c>
      <c r="C50" s="416">
        <v>-2339.0994999999998</v>
      </c>
      <c r="D50" s="416">
        <v>0</v>
      </c>
      <c r="E50" s="416">
        <v>0</v>
      </c>
      <c r="F50" s="416">
        <v>-5706.9271699999999</v>
      </c>
      <c r="G50" s="806"/>
    </row>
    <row r="51" spans="1:7" ht="15" customHeight="1">
      <c r="A51" s="669" t="s">
        <v>49</v>
      </c>
      <c r="B51" s="416">
        <v>-16223.448390000001</v>
      </c>
      <c r="C51" s="416">
        <v>-2145.3275400000002</v>
      </c>
      <c r="D51" s="416">
        <v>0</v>
      </c>
      <c r="E51" s="416">
        <v>0</v>
      </c>
      <c r="F51" s="416">
        <v>-18368.77593</v>
      </c>
      <c r="G51" s="806"/>
    </row>
    <row r="52" spans="1:7" ht="15" customHeight="1">
      <c r="A52" s="669" t="s">
        <v>50</v>
      </c>
      <c r="B52" s="416">
        <v>-5775.17238</v>
      </c>
      <c r="C52" s="416">
        <v>-1476.97585</v>
      </c>
      <c r="D52" s="416">
        <v>0</v>
      </c>
      <c r="E52" s="416">
        <v>0</v>
      </c>
      <c r="F52" s="416">
        <v>-7252.1482300000007</v>
      </c>
      <c r="G52" s="806"/>
    </row>
    <row r="53" spans="1:7" ht="15" customHeight="1">
      <c r="A53" s="669" t="s">
        <v>51</v>
      </c>
      <c r="B53" s="416">
        <v>-66096.649479999993</v>
      </c>
      <c r="C53" s="416">
        <v>-8129.3588300000001</v>
      </c>
      <c r="D53" s="416">
        <v>0</v>
      </c>
      <c r="E53" s="416">
        <v>0</v>
      </c>
      <c r="F53" s="416">
        <v>-74226.008310000005</v>
      </c>
      <c r="G53" s="806"/>
    </row>
    <row r="54" spans="1:7" ht="15" customHeight="1">
      <c r="A54" s="669" t="s">
        <v>52</v>
      </c>
      <c r="B54" s="416">
        <v>-11239.406989999999</v>
      </c>
      <c r="C54" s="416">
        <v>-5070.6992799999998</v>
      </c>
      <c r="D54" s="416">
        <v>0</v>
      </c>
      <c r="E54" s="416">
        <v>0</v>
      </c>
      <c r="F54" s="416">
        <v>-16310.10627</v>
      </c>
      <c r="G54" s="806"/>
    </row>
    <row r="55" spans="1:7" ht="15" customHeight="1">
      <c r="A55" s="671" t="s">
        <v>53</v>
      </c>
      <c r="B55" s="416">
        <v>-87198.295620000004</v>
      </c>
      <c r="C55" s="416">
        <v>-52463.364840000002</v>
      </c>
      <c r="D55" s="416">
        <v>0</v>
      </c>
      <c r="E55" s="416">
        <v>0</v>
      </c>
      <c r="F55" s="416">
        <v>-139661.66046000001</v>
      </c>
      <c r="G55" s="806"/>
    </row>
    <row r="56" spans="1:7" ht="15" customHeight="1">
      <c r="A56" s="669" t="s">
        <v>54</v>
      </c>
      <c r="B56" s="416">
        <v>-32263.539210000003</v>
      </c>
      <c r="C56" s="416">
        <v>-22676.900010000001</v>
      </c>
      <c r="D56" s="416">
        <v>0</v>
      </c>
      <c r="E56" s="416">
        <v>0</v>
      </c>
      <c r="F56" s="416">
        <v>-54940.43922</v>
      </c>
      <c r="G56" s="806"/>
    </row>
    <row r="57" spans="1:7" ht="15" customHeight="1">
      <c r="A57" s="669" t="s">
        <v>55</v>
      </c>
      <c r="B57" s="416">
        <v>-418.01643000000001</v>
      </c>
      <c r="C57" s="416">
        <v>-19.75639</v>
      </c>
      <c r="D57" s="416">
        <v>0</v>
      </c>
      <c r="E57" s="416">
        <v>0</v>
      </c>
      <c r="F57" s="416">
        <v>-437.77282000000002</v>
      </c>
      <c r="G57" s="806"/>
    </row>
    <row r="58" spans="1:7" ht="15" customHeight="1" thickBot="1">
      <c r="A58" s="669" t="s">
        <v>56</v>
      </c>
      <c r="B58" s="416">
        <v>0</v>
      </c>
      <c r="C58" s="416">
        <v>0</v>
      </c>
      <c r="D58" s="416">
        <v>0</v>
      </c>
      <c r="E58" s="416">
        <v>0</v>
      </c>
      <c r="F58" s="416">
        <v>0</v>
      </c>
      <c r="G58" s="806"/>
    </row>
    <row r="59" spans="1:7" ht="15" customHeight="1" thickTop="1" thickBot="1">
      <c r="A59" s="665" t="s">
        <v>57</v>
      </c>
      <c r="B59" s="668">
        <v>21478.852559999999</v>
      </c>
      <c r="C59" s="668">
        <v>20643.16779</v>
      </c>
      <c r="D59" s="668">
        <v>0</v>
      </c>
      <c r="E59" s="668">
        <v>0</v>
      </c>
      <c r="F59" s="668">
        <v>42122.020349999999</v>
      </c>
      <c r="G59" s="806"/>
    </row>
    <row r="60" spans="1:7" ht="15" customHeight="1" thickTop="1">
      <c r="A60" s="669" t="s">
        <v>58</v>
      </c>
      <c r="B60" s="416">
        <v>287.15838000000002</v>
      </c>
      <c r="C60" s="416">
        <v>318.16662000000002</v>
      </c>
      <c r="D60" s="416">
        <v>711.49381000000005</v>
      </c>
      <c r="E60" s="416">
        <v>0</v>
      </c>
      <c r="F60" s="416">
        <v>1316.81881</v>
      </c>
      <c r="G60" s="806"/>
    </row>
    <row r="61" spans="1:7" ht="15" customHeight="1">
      <c r="A61" s="671" t="s">
        <v>59</v>
      </c>
      <c r="B61" s="416">
        <v>12055.53644</v>
      </c>
      <c r="C61" s="416">
        <v>10700.355320000001</v>
      </c>
      <c r="D61" s="416">
        <v>0</v>
      </c>
      <c r="E61" s="416">
        <v>0</v>
      </c>
      <c r="F61" s="416">
        <v>22755.891760000002</v>
      </c>
      <c r="G61" s="806"/>
    </row>
    <row r="62" spans="1:7" ht="15" customHeight="1">
      <c r="A62" s="669" t="s">
        <v>60</v>
      </c>
      <c r="B62" s="416">
        <v>15864.538980000001</v>
      </c>
      <c r="C62" s="416">
        <v>12866.467619999999</v>
      </c>
      <c r="D62" s="416">
        <v>0</v>
      </c>
      <c r="E62" s="416">
        <v>0</v>
      </c>
      <c r="F62" s="416">
        <v>28731.006600000001</v>
      </c>
      <c r="G62" s="806"/>
    </row>
    <row r="63" spans="1:7" ht="15" customHeight="1">
      <c r="A63" s="669" t="s">
        <v>61</v>
      </c>
      <c r="B63" s="416">
        <v>0</v>
      </c>
      <c r="C63" s="416">
        <v>0</v>
      </c>
      <c r="D63" s="416">
        <v>0</v>
      </c>
      <c r="E63" s="416">
        <v>0</v>
      </c>
      <c r="F63" s="416">
        <v>0</v>
      </c>
      <c r="G63" s="806"/>
    </row>
    <row r="64" spans="1:7" ht="15" customHeight="1" thickBot="1">
      <c r="A64" s="669" t="s">
        <v>62</v>
      </c>
      <c r="B64" s="416">
        <v>-6728.3812400000006</v>
      </c>
      <c r="C64" s="416">
        <v>-3241.82177</v>
      </c>
      <c r="D64" s="416">
        <v>-711.49381000000005</v>
      </c>
      <c r="E64" s="416">
        <v>0</v>
      </c>
      <c r="F64" s="416">
        <v>-10681.696820000001</v>
      </c>
      <c r="G64" s="806"/>
    </row>
    <row r="65" spans="1:7" ht="15" customHeight="1" thickTop="1" thickBot="1">
      <c r="A65" s="665" t="s">
        <v>63</v>
      </c>
      <c r="B65" s="668">
        <v>2980.8790800000002</v>
      </c>
      <c r="C65" s="668">
        <v>0</v>
      </c>
      <c r="D65" s="668">
        <v>0</v>
      </c>
      <c r="E65" s="668">
        <v>0</v>
      </c>
      <c r="F65" s="668">
        <v>2980.8790800000002</v>
      </c>
      <c r="G65" s="806"/>
    </row>
    <row r="66" spans="1:7" ht="15" customHeight="1" thickTop="1">
      <c r="A66" s="669" t="s">
        <v>64</v>
      </c>
      <c r="B66" s="416">
        <v>2266.35581</v>
      </c>
      <c r="C66" s="416">
        <v>0</v>
      </c>
      <c r="D66" s="416">
        <v>0</v>
      </c>
      <c r="E66" s="416">
        <v>0</v>
      </c>
      <c r="F66" s="416">
        <v>2266.35581</v>
      </c>
      <c r="G66" s="806"/>
    </row>
    <row r="67" spans="1:7" ht="15" customHeight="1">
      <c r="A67" s="669" t="s">
        <v>65</v>
      </c>
      <c r="B67" s="416">
        <v>10692.225179999999</v>
      </c>
      <c r="C67" s="416">
        <v>0</v>
      </c>
      <c r="D67" s="416">
        <v>0</v>
      </c>
      <c r="E67" s="416">
        <v>0</v>
      </c>
      <c r="F67" s="416">
        <v>10692.225179999999</v>
      </c>
      <c r="G67" s="806"/>
    </row>
    <row r="68" spans="1:7" ht="15" customHeight="1">
      <c r="A68" s="669" t="s">
        <v>66</v>
      </c>
      <c r="B68" s="416">
        <v>4329.6867999999995</v>
      </c>
      <c r="C68" s="416">
        <v>0</v>
      </c>
      <c r="D68" s="416">
        <v>0</v>
      </c>
      <c r="E68" s="416">
        <v>0</v>
      </c>
      <c r="F68" s="416">
        <v>4329.6867999999995</v>
      </c>
      <c r="G68" s="806"/>
    </row>
    <row r="69" spans="1:7" ht="15" customHeight="1">
      <c r="A69" s="669" t="s">
        <v>67</v>
      </c>
      <c r="B69" s="416">
        <v>376.88123999999999</v>
      </c>
      <c r="C69" s="416">
        <v>0</v>
      </c>
      <c r="D69" s="416">
        <v>0</v>
      </c>
      <c r="E69" s="416">
        <v>0</v>
      </c>
      <c r="F69" s="416">
        <v>376.88123999999999</v>
      </c>
      <c r="G69" s="806"/>
    </row>
    <row r="70" spans="1:7" ht="15" customHeight="1" thickBot="1">
      <c r="A70" s="669" t="s">
        <v>68</v>
      </c>
      <c r="B70" s="416">
        <v>-14684.26995</v>
      </c>
      <c r="C70" s="416">
        <v>0</v>
      </c>
      <c r="D70" s="416">
        <v>0</v>
      </c>
      <c r="E70" s="416">
        <v>0</v>
      </c>
      <c r="F70" s="416">
        <v>-14684.26995</v>
      </c>
      <c r="G70" s="806"/>
    </row>
    <row r="71" spans="1:7" ht="15" customHeight="1" thickTop="1" thickBot="1">
      <c r="A71" s="665" t="s">
        <v>69</v>
      </c>
      <c r="B71" s="668">
        <v>68199.225010000009</v>
      </c>
      <c r="C71" s="668">
        <v>146549.18778000001</v>
      </c>
      <c r="D71" s="668">
        <v>0</v>
      </c>
      <c r="E71" s="668">
        <v>0</v>
      </c>
      <c r="F71" s="668">
        <v>214748.41279</v>
      </c>
      <c r="G71" s="806"/>
    </row>
    <row r="72" spans="1:7" ht="15" customHeight="1" thickTop="1">
      <c r="A72" s="669" t="s">
        <v>18</v>
      </c>
      <c r="B72" s="416">
        <v>0</v>
      </c>
      <c r="C72" s="416">
        <v>0</v>
      </c>
      <c r="D72" s="416">
        <v>0</v>
      </c>
      <c r="E72" s="416">
        <v>0</v>
      </c>
      <c r="F72" s="416">
        <v>0</v>
      </c>
      <c r="G72" s="806"/>
    </row>
    <row r="73" spans="1:7" ht="15" customHeight="1">
      <c r="A73" s="669" t="s">
        <v>19</v>
      </c>
      <c r="B73" s="416">
        <v>63034.986549999994</v>
      </c>
      <c r="C73" s="416">
        <v>14644.971609999999</v>
      </c>
      <c r="D73" s="416">
        <v>0</v>
      </c>
      <c r="E73" s="416">
        <v>0</v>
      </c>
      <c r="F73" s="416">
        <v>77679.958159999995</v>
      </c>
      <c r="G73" s="806"/>
    </row>
    <row r="74" spans="1:7" ht="15" customHeight="1">
      <c r="A74" s="669" t="s">
        <v>20</v>
      </c>
      <c r="B74" s="416">
        <v>0</v>
      </c>
      <c r="C74" s="416">
        <v>0</v>
      </c>
      <c r="D74" s="416">
        <v>0</v>
      </c>
      <c r="E74" s="416">
        <v>0</v>
      </c>
      <c r="F74" s="416">
        <v>0</v>
      </c>
      <c r="G74" s="806"/>
    </row>
    <row r="75" spans="1:7" ht="15" customHeight="1">
      <c r="A75" s="669" t="s">
        <v>21</v>
      </c>
      <c r="B75" s="416">
        <v>0</v>
      </c>
      <c r="C75" s="416">
        <v>0</v>
      </c>
      <c r="D75" s="416">
        <v>0</v>
      </c>
      <c r="E75" s="416">
        <v>0</v>
      </c>
      <c r="F75" s="416">
        <v>0</v>
      </c>
      <c r="G75" s="806"/>
    </row>
    <row r="76" spans="1:7" ht="15" customHeight="1">
      <c r="A76" s="669" t="s">
        <v>70</v>
      </c>
      <c r="B76" s="416">
        <v>85.031880000000001</v>
      </c>
      <c r="C76" s="416">
        <v>30.709889999999998</v>
      </c>
      <c r="D76" s="416">
        <v>0</v>
      </c>
      <c r="E76" s="416">
        <v>0</v>
      </c>
      <c r="F76" s="416">
        <v>115.74177</v>
      </c>
      <c r="G76" s="806"/>
    </row>
    <row r="77" spans="1:7" ht="15" customHeight="1">
      <c r="A77" s="669" t="s">
        <v>71</v>
      </c>
      <c r="B77" s="416">
        <v>4438.2252400000007</v>
      </c>
      <c r="C77" s="416">
        <v>2692.5682700000002</v>
      </c>
      <c r="D77" s="416">
        <v>0</v>
      </c>
      <c r="E77" s="416">
        <v>0</v>
      </c>
      <c r="F77" s="416">
        <v>7130.7935099999995</v>
      </c>
      <c r="G77" s="806"/>
    </row>
    <row r="78" spans="1:7" ht="15" customHeight="1">
      <c r="A78" s="669" t="s">
        <v>23</v>
      </c>
      <c r="B78" s="416">
        <v>310.22780999999998</v>
      </c>
      <c r="C78" s="416">
        <v>130443.62716</v>
      </c>
      <c r="D78" s="416">
        <v>0</v>
      </c>
      <c r="E78" s="416">
        <v>0</v>
      </c>
      <c r="F78" s="416">
        <v>130753.85497</v>
      </c>
      <c r="G78" s="806"/>
    </row>
    <row r="79" spans="1:7" ht="15" customHeight="1">
      <c r="A79" s="669" t="s">
        <v>72</v>
      </c>
      <c r="B79" s="416">
        <v>783.90384999999992</v>
      </c>
      <c r="C79" s="416">
        <v>91.030229999999989</v>
      </c>
      <c r="D79" s="416">
        <v>0</v>
      </c>
      <c r="E79" s="416">
        <v>0</v>
      </c>
      <c r="F79" s="416">
        <v>874.93407999999999</v>
      </c>
      <c r="G79" s="806"/>
    </row>
    <row r="80" spans="1:7" ht="15" customHeight="1" thickBot="1">
      <c r="A80" s="669" t="s">
        <v>73</v>
      </c>
      <c r="B80" s="416">
        <v>-453.15032000000002</v>
      </c>
      <c r="C80" s="416">
        <v>-1353.71938</v>
      </c>
      <c r="D80" s="416">
        <v>0</v>
      </c>
      <c r="E80" s="416">
        <v>0</v>
      </c>
      <c r="F80" s="416">
        <v>-1806.8697</v>
      </c>
      <c r="G80" s="806"/>
    </row>
    <row r="81" spans="1:7" ht="15" customHeight="1" thickTop="1" thickBot="1">
      <c r="A81" s="665" t="s">
        <v>74</v>
      </c>
      <c r="B81" s="668">
        <v>199029.86061</v>
      </c>
      <c r="C81" s="668">
        <v>0</v>
      </c>
      <c r="D81" s="668">
        <v>0</v>
      </c>
      <c r="E81" s="668">
        <v>0</v>
      </c>
      <c r="F81" s="668">
        <v>199029.86061</v>
      </c>
      <c r="G81" s="806"/>
    </row>
    <row r="82" spans="1:7" ht="15" customHeight="1" thickTop="1">
      <c r="A82" s="669" t="s">
        <v>75</v>
      </c>
      <c r="B82" s="416">
        <v>48196.108460000003</v>
      </c>
      <c r="C82" s="416">
        <v>0</v>
      </c>
      <c r="D82" s="416">
        <v>0</v>
      </c>
      <c r="E82" s="416">
        <v>0</v>
      </c>
      <c r="F82" s="416">
        <v>48196.108460000003</v>
      </c>
      <c r="G82" s="806"/>
    </row>
    <row r="83" spans="1:7" ht="15" customHeight="1">
      <c r="A83" s="669" t="s">
        <v>76</v>
      </c>
      <c r="B83" s="416">
        <v>94501.672860000006</v>
      </c>
      <c r="C83" s="416">
        <v>0</v>
      </c>
      <c r="D83" s="416">
        <v>0</v>
      </c>
      <c r="E83" s="416">
        <v>0</v>
      </c>
      <c r="F83" s="416">
        <v>94501.672860000006</v>
      </c>
      <c r="G83" s="806"/>
    </row>
    <row r="84" spans="1:7" ht="15" customHeight="1">
      <c r="A84" s="669" t="s">
        <v>77</v>
      </c>
      <c r="B84" s="416">
        <v>14456.516740000001</v>
      </c>
      <c r="C84" s="416">
        <v>0</v>
      </c>
      <c r="D84" s="416">
        <v>0</v>
      </c>
      <c r="E84" s="416">
        <v>0</v>
      </c>
      <c r="F84" s="416">
        <v>14456.516740000001</v>
      </c>
      <c r="G84" s="806"/>
    </row>
    <row r="85" spans="1:7" ht="15" customHeight="1">
      <c r="A85" s="669" t="s">
        <v>78</v>
      </c>
      <c r="B85" s="416">
        <v>18486.868870000002</v>
      </c>
      <c r="C85" s="416">
        <v>0</v>
      </c>
      <c r="D85" s="416">
        <v>0</v>
      </c>
      <c r="E85" s="416">
        <v>0</v>
      </c>
      <c r="F85" s="416">
        <v>18486.868870000002</v>
      </c>
      <c r="G85" s="806"/>
    </row>
    <row r="86" spans="1:7" ht="15" customHeight="1">
      <c r="A86" s="669" t="s">
        <v>79</v>
      </c>
      <c r="B86" s="416">
        <v>14122.509119999999</v>
      </c>
      <c r="C86" s="416">
        <v>0</v>
      </c>
      <c r="D86" s="416">
        <v>0</v>
      </c>
      <c r="E86" s="416">
        <v>0</v>
      </c>
      <c r="F86" s="416">
        <v>14122.509119999999</v>
      </c>
      <c r="G86" s="806"/>
    </row>
    <row r="87" spans="1:7" ht="15" customHeight="1">
      <c r="A87" s="669" t="s">
        <v>80</v>
      </c>
      <c r="B87" s="416">
        <v>2259.5731499999997</v>
      </c>
      <c r="C87" s="416">
        <v>0</v>
      </c>
      <c r="D87" s="416">
        <v>0</v>
      </c>
      <c r="E87" s="416">
        <v>0</v>
      </c>
      <c r="F87" s="416">
        <v>2259.5731499999997</v>
      </c>
      <c r="G87" s="806"/>
    </row>
    <row r="88" spans="1:7" ht="15" customHeight="1">
      <c r="A88" s="669" t="s">
        <v>81</v>
      </c>
      <c r="B88" s="416">
        <v>181.01839999999999</v>
      </c>
      <c r="C88" s="416">
        <v>0</v>
      </c>
      <c r="D88" s="416">
        <v>0</v>
      </c>
      <c r="E88" s="416">
        <v>0</v>
      </c>
      <c r="F88" s="416">
        <v>181.01839999999999</v>
      </c>
      <c r="G88" s="806"/>
    </row>
    <row r="89" spans="1:7" ht="15" customHeight="1">
      <c r="A89" s="669" t="s">
        <v>82</v>
      </c>
      <c r="B89" s="416">
        <v>0</v>
      </c>
      <c r="C89" s="416">
        <v>0</v>
      </c>
      <c r="D89" s="416">
        <v>0</v>
      </c>
      <c r="E89" s="416">
        <v>0</v>
      </c>
      <c r="F89" s="416">
        <v>0</v>
      </c>
      <c r="G89" s="806"/>
    </row>
    <row r="90" spans="1:7" ht="15" customHeight="1" thickBot="1">
      <c r="A90" s="669" t="s">
        <v>83</v>
      </c>
      <c r="B90" s="416">
        <v>6825.5930099999996</v>
      </c>
      <c r="C90" s="416">
        <v>0</v>
      </c>
      <c r="D90" s="416">
        <v>0</v>
      </c>
      <c r="E90" s="416">
        <v>0</v>
      </c>
      <c r="F90" s="416">
        <v>6825.5930099999996</v>
      </c>
      <c r="G90" s="806"/>
    </row>
    <row r="91" spans="1:7" ht="15" customHeight="1" thickTop="1" thickBot="1">
      <c r="A91" s="665" t="s">
        <v>84</v>
      </c>
      <c r="B91" s="668">
        <v>21362.728660000001</v>
      </c>
      <c r="C91" s="668">
        <v>1438.8974800000001</v>
      </c>
      <c r="D91" s="668">
        <v>0</v>
      </c>
      <c r="E91" s="668">
        <v>0</v>
      </c>
      <c r="F91" s="668">
        <v>22801.62614</v>
      </c>
      <c r="G91" s="806"/>
    </row>
    <row r="92" spans="1:7" ht="15" customHeight="1" thickTop="1">
      <c r="A92" s="669" t="s">
        <v>85</v>
      </c>
      <c r="B92" s="416">
        <v>8040.1476500000008</v>
      </c>
      <c r="C92" s="416">
        <v>17.5959</v>
      </c>
      <c r="D92" s="416">
        <v>0</v>
      </c>
      <c r="E92" s="416">
        <v>0</v>
      </c>
      <c r="F92" s="416">
        <v>8057.7435500000001</v>
      </c>
      <c r="G92" s="806"/>
    </row>
    <row r="93" spans="1:7" ht="15" customHeight="1">
      <c r="A93" s="669" t="s">
        <v>86</v>
      </c>
      <c r="B93" s="416">
        <v>2485.1576299999997</v>
      </c>
      <c r="C93" s="416">
        <v>0</v>
      </c>
      <c r="D93" s="416">
        <v>0</v>
      </c>
      <c r="E93" s="416">
        <v>0</v>
      </c>
      <c r="F93" s="416">
        <v>2485.1576299999997</v>
      </c>
      <c r="G93" s="806"/>
    </row>
    <row r="94" spans="1:7" ht="15" customHeight="1">
      <c r="A94" s="669" t="s">
        <v>87</v>
      </c>
      <c r="B94" s="416">
        <v>6248.4314000000004</v>
      </c>
      <c r="C94" s="416">
        <v>482.44983000000002</v>
      </c>
      <c r="D94" s="416">
        <v>0</v>
      </c>
      <c r="E94" s="416">
        <v>0</v>
      </c>
      <c r="F94" s="416">
        <v>6730.8812300000009</v>
      </c>
      <c r="G94" s="806"/>
    </row>
    <row r="95" spans="1:7" ht="15" customHeight="1">
      <c r="A95" s="669" t="s">
        <v>88</v>
      </c>
      <c r="B95" s="416">
        <v>4851.9739600000003</v>
      </c>
      <c r="C95" s="416">
        <v>1292.2948000000001</v>
      </c>
      <c r="D95" s="416">
        <v>0</v>
      </c>
      <c r="E95" s="416">
        <v>0</v>
      </c>
      <c r="F95" s="416">
        <v>6144.2687599999999</v>
      </c>
      <c r="G95" s="806"/>
    </row>
    <row r="96" spans="1:7" ht="15" customHeight="1" thickBot="1">
      <c r="A96" s="669" t="s">
        <v>89</v>
      </c>
      <c r="B96" s="407">
        <v>-262.98197999999996</v>
      </c>
      <c r="C96" s="407">
        <v>-353.44304999999997</v>
      </c>
      <c r="D96" s="407">
        <v>0</v>
      </c>
      <c r="E96" s="407">
        <v>0</v>
      </c>
      <c r="F96" s="407">
        <v>-616.42502999999999</v>
      </c>
      <c r="G96" s="806"/>
    </row>
    <row r="97" spans="1:7" ht="15" customHeight="1" thickTop="1" thickBot="1">
      <c r="A97" s="665" t="s">
        <v>1358</v>
      </c>
      <c r="B97" s="668">
        <v>0</v>
      </c>
      <c r="C97" s="668">
        <v>0</v>
      </c>
      <c r="D97" s="668">
        <v>0</v>
      </c>
      <c r="E97" s="668">
        <v>0</v>
      </c>
      <c r="F97" s="668">
        <v>0</v>
      </c>
      <c r="G97" s="806"/>
    </row>
    <row r="98" spans="1:7" ht="15" customHeight="1" thickTop="1">
      <c r="A98" s="669" t="s">
        <v>1359</v>
      </c>
      <c r="B98" s="416">
        <v>0</v>
      </c>
      <c r="C98" s="416">
        <v>0</v>
      </c>
      <c r="D98" s="416">
        <v>0</v>
      </c>
      <c r="E98" s="416">
        <v>0</v>
      </c>
      <c r="F98" s="416">
        <v>0</v>
      </c>
      <c r="G98" s="806"/>
    </row>
    <row r="99" spans="1:7" ht="15" customHeight="1">
      <c r="A99" s="669" t="s">
        <v>1360</v>
      </c>
      <c r="B99" s="416">
        <v>0</v>
      </c>
      <c r="C99" s="416">
        <v>0</v>
      </c>
      <c r="D99" s="416">
        <v>0</v>
      </c>
      <c r="E99" s="416">
        <v>0</v>
      </c>
      <c r="F99" s="416">
        <v>0</v>
      </c>
      <c r="G99" s="806"/>
    </row>
    <row r="100" spans="1:7" ht="15" customHeight="1">
      <c r="A100" s="669" t="s">
        <v>1361</v>
      </c>
      <c r="B100" s="416">
        <v>0</v>
      </c>
      <c r="C100" s="416">
        <v>0</v>
      </c>
      <c r="D100" s="416">
        <v>0</v>
      </c>
      <c r="E100" s="416">
        <v>0</v>
      </c>
      <c r="F100" s="416">
        <v>0</v>
      </c>
      <c r="G100" s="806"/>
    </row>
    <row r="101" spans="1:7" ht="15" customHeight="1">
      <c r="A101" s="669" t="s">
        <v>1362</v>
      </c>
      <c r="B101" s="416">
        <v>0</v>
      </c>
      <c r="C101" s="416">
        <v>0</v>
      </c>
      <c r="D101" s="416">
        <v>0</v>
      </c>
      <c r="E101" s="416">
        <v>0</v>
      </c>
      <c r="F101" s="416">
        <v>0</v>
      </c>
      <c r="G101" s="806"/>
    </row>
    <row r="102" spans="1:7" ht="15" customHeight="1">
      <c r="A102" s="669" t="s">
        <v>1366</v>
      </c>
      <c r="B102" s="407">
        <v>0</v>
      </c>
      <c r="C102" s="407">
        <v>0</v>
      </c>
      <c r="D102" s="407">
        <v>0</v>
      </c>
      <c r="E102" s="407">
        <v>0</v>
      </c>
      <c r="F102" s="407">
        <v>0</v>
      </c>
      <c r="G102" s="806"/>
    </row>
    <row r="103" spans="1:7" ht="15" customHeight="1" thickBot="1">
      <c r="A103" s="669" t="s">
        <v>1364</v>
      </c>
      <c r="B103" s="407">
        <v>0</v>
      </c>
      <c r="C103" s="407">
        <v>0</v>
      </c>
      <c r="D103" s="407">
        <v>0</v>
      </c>
      <c r="E103" s="407">
        <v>0</v>
      </c>
      <c r="F103" s="407">
        <v>0</v>
      </c>
      <c r="G103" s="806"/>
    </row>
    <row r="104" spans="1:7" ht="15" customHeight="1" thickTop="1" thickBot="1">
      <c r="A104" s="672" t="s">
        <v>90</v>
      </c>
      <c r="B104" s="667">
        <v>5709654.2685600007</v>
      </c>
      <c r="C104" s="667">
        <v>1483045.1438499999</v>
      </c>
      <c r="D104" s="667">
        <v>208.95726000000002</v>
      </c>
      <c r="E104" s="667">
        <v>22.011340000000001</v>
      </c>
      <c r="F104" s="667">
        <v>7192930.3810100006</v>
      </c>
      <c r="G104" s="806"/>
    </row>
    <row r="105" spans="1:7" ht="15" customHeight="1" thickTop="1" thickBot="1">
      <c r="A105" s="673" t="s">
        <v>743</v>
      </c>
      <c r="B105" s="668">
        <v>4906336.7212200006</v>
      </c>
      <c r="C105" s="668">
        <v>1307081.4794900001</v>
      </c>
      <c r="D105" s="668">
        <v>0</v>
      </c>
      <c r="E105" s="668">
        <v>20.910790000000002</v>
      </c>
      <c r="F105" s="668">
        <v>6213439.1114999996</v>
      </c>
      <c r="G105" s="806"/>
    </row>
    <row r="106" spans="1:7" ht="15" customHeight="1" thickTop="1">
      <c r="A106" s="46" t="s">
        <v>92</v>
      </c>
      <c r="B106" s="416">
        <v>3452.5755800000002</v>
      </c>
      <c r="C106" s="416">
        <v>227.90386999999998</v>
      </c>
      <c r="D106" s="416">
        <v>0</v>
      </c>
      <c r="E106" s="416">
        <v>0</v>
      </c>
      <c r="F106" s="416">
        <v>3680.4794500000003</v>
      </c>
      <c r="G106" s="806"/>
    </row>
    <row r="107" spans="1:7" ht="15" customHeight="1">
      <c r="A107" s="46" t="s">
        <v>93</v>
      </c>
      <c r="B107" s="416">
        <v>0</v>
      </c>
      <c r="C107" s="416">
        <v>0</v>
      </c>
      <c r="D107" s="416">
        <v>0</v>
      </c>
      <c r="E107" s="416">
        <v>0</v>
      </c>
      <c r="F107" s="416">
        <v>0</v>
      </c>
      <c r="G107" s="806"/>
    </row>
    <row r="108" spans="1:7" ht="15" customHeight="1">
      <c r="A108" s="46" t="s">
        <v>94</v>
      </c>
      <c r="B108" s="416">
        <v>3452.5755800000002</v>
      </c>
      <c r="C108" s="416">
        <v>227.90386999999998</v>
      </c>
      <c r="D108" s="416">
        <v>0</v>
      </c>
      <c r="E108" s="416">
        <v>0</v>
      </c>
      <c r="F108" s="416">
        <v>3680.4794500000003</v>
      </c>
      <c r="G108" s="806"/>
    </row>
    <row r="109" spans="1:7" ht="15" customHeight="1">
      <c r="A109" s="46" t="s">
        <v>95</v>
      </c>
      <c r="B109" s="416">
        <v>1733209.9274600002</v>
      </c>
      <c r="C109" s="416">
        <v>422339.07818000001</v>
      </c>
      <c r="D109" s="416">
        <v>0</v>
      </c>
      <c r="E109" s="416">
        <v>20.910790000000002</v>
      </c>
      <c r="F109" s="416">
        <v>2155569.9164299998</v>
      </c>
      <c r="G109" s="806"/>
    </row>
    <row r="110" spans="1:7" ht="15" customHeight="1">
      <c r="A110" s="46" t="s">
        <v>96</v>
      </c>
      <c r="B110" s="416">
        <v>2517358.7171100001</v>
      </c>
      <c r="C110" s="416">
        <v>598515.56516</v>
      </c>
      <c r="D110" s="416">
        <v>0</v>
      </c>
      <c r="E110" s="416">
        <v>0</v>
      </c>
      <c r="F110" s="416">
        <v>3115874.2822699999</v>
      </c>
      <c r="G110" s="806"/>
    </row>
    <row r="111" spans="1:7" ht="15" customHeight="1">
      <c r="A111" s="674" t="s">
        <v>97</v>
      </c>
      <c r="B111" s="416">
        <v>76248.34593000001</v>
      </c>
      <c r="C111" s="416">
        <v>32614.64086</v>
      </c>
      <c r="D111" s="416">
        <v>0</v>
      </c>
      <c r="E111" s="416">
        <v>0</v>
      </c>
      <c r="F111" s="416">
        <v>108862.98679000001</v>
      </c>
      <c r="G111" s="806"/>
    </row>
    <row r="112" spans="1:7" ht="15" customHeight="1">
      <c r="A112" s="674" t="s">
        <v>98</v>
      </c>
      <c r="B112" s="416">
        <v>1103.4624799999999</v>
      </c>
      <c r="C112" s="416">
        <v>1711.5269099999998</v>
      </c>
      <c r="D112" s="416">
        <v>0</v>
      </c>
      <c r="E112" s="416">
        <v>0</v>
      </c>
      <c r="F112" s="416">
        <v>2814.9893900000002</v>
      </c>
      <c r="G112" s="806"/>
    </row>
    <row r="113" spans="1:7" ht="15" customHeight="1">
      <c r="A113" s="54" t="s">
        <v>99</v>
      </c>
      <c r="B113" s="416">
        <v>30413.64012</v>
      </c>
      <c r="C113" s="416">
        <v>5230.7575500000003</v>
      </c>
      <c r="D113" s="416">
        <v>0</v>
      </c>
      <c r="E113" s="416">
        <v>0</v>
      </c>
      <c r="F113" s="416">
        <v>35644.397669999998</v>
      </c>
      <c r="G113" s="806"/>
    </row>
    <row r="114" spans="1:7" ht="15" customHeight="1">
      <c r="A114" s="54" t="s">
        <v>100</v>
      </c>
      <c r="B114" s="416">
        <v>156012.82102999999</v>
      </c>
      <c r="C114" s="416">
        <v>27695.101260000003</v>
      </c>
      <c r="D114" s="416">
        <v>0</v>
      </c>
      <c r="E114" s="416">
        <v>0</v>
      </c>
      <c r="F114" s="416">
        <v>183707.92228999999</v>
      </c>
      <c r="G114" s="806"/>
    </row>
    <row r="115" spans="1:7" ht="15" customHeight="1">
      <c r="A115" s="54" t="s">
        <v>101</v>
      </c>
      <c r="B115" s="416">
        <v>368577.54119999998</v>
      </c>
      <c r="C115" s="416">
        <v>76253.086519999997</v>
      </c>
      <c r="D115" s="416">
        <v>0</v>
      </c>
      <c r="E115" s="416">
        <v>0</v>
      </c>
      <c r="F115" s="416">
        <v>444830.62772000005</v>
      </c>
      <c r="G115" s="806"/>
    </row>
    <row r="116" spans="1:7" ht="15" customHeight="1">
      <c r="A116" s="54" t="s">
        <v>102</v>
      </c>
      <c r="B116" s="416">
        <v>1101686.5517599999</v>
      </c>
      <c r="C116" s="416">
        <v>135511.91162</v>
      </c>
      <c r="D116" s="416">
        <v>0</v>
      </c>
      <c r="E116" s="416">
        <v>0</v>
      </c>
      <c r="F116" s="416">
        <v>1237198.4633800001</v>
      </c>
      <c r="G116" s="806"/>
    </row>
    <row r="117" spans="1:7" ht="15" customHeight="1">
      <c r="A117" s="54" t="s">
        <v>103</v>
      </c>
      <c r="B117" s="416">
        <v>369581.35869000002</v>
      </c>
      <c r="C117" s="416">
        <v>152814.15135</v>
      </c>
      <c r="D117" s="416">
        <v>0</v>
      </c>
      <c r="E117" s="416">
        <v>0</v>
      </c>
      <c r="F117" s="416">
        <v>522395.51004000002</v>
      </c>
      <c r="G117" s="806"/>
    </row>
    <row r="118" spans="1:7" ht="15" customHeight="1">
      <c r="A118" s="54" t="s">
        <v>104</v>
      </c>
      <c r="B118" s="416">
        <v>413734.99589999998</v>
      </c>
      <c r="C118" s="416">
        <v>166684.38909000001</v>
      </c>
      <c r="D118" s="416">
        <v>0</v>
      </c>
      <c r="E118" s="416">
        <v>0</v>
      </c>
      <c r="F118" s="416">
        <v>580419.38499000005</v>
      </c>
      <c r="G118" s="806"/>
    </row>
    <row r="119" spans="1:7" ht="15" customHeight="1">
      <c r="A119" s="387" t="s">
        <v>105</v>
      </c>
      <c r="B119" s="416">
        <v>186080.55172999998</v>
      </c>
      <c r="C119" s="416">
        <v>61313.574950000002</v>
      </c>
      <c r="D119" s="416">
        <v>0</v>
      </c>
      <c r="E119" s="416">
        <v>0</v>
      </c>
      <c r="F119" s="416">
        <v>247394.12668000002</v>
      </c>
      <c r="G119" s="806"/>
    </row>
    <row r="120" spans="1:7" ht="15" customHeight="1">
      <c r="A120" s="387" t="s">
        <v>106</v>
      </c>
      <c r="B120" s="416">
        <v>381776.76079000003</v>
      </c>
      <c r="C120" s="416">
        <v>211886.40399000002</v>
      </c>
      <c r="D120" s="416">
        <v>0</v>
      </c>
      <c r="E120" s="416">
        <v>0</v>
      </c>
      <c r="F120" s="416">
        <v>593663.16477999999</v>
      </c>
      <c r="G120" s="806"/>
    </row>
    <row r="121" spans="1:7" ht="15" customHeight="1" thickBot="1">
      <c r="A121" s="46" t="s">
        <v>107</v>
      </c>
      <c r="B121" s="416">
        <v>84458.188549999992</v>
      </c>
      <c r="C121" s="416">
        <v>12798.95334</v>
      </c>
      <c r="D121" s="416">
        <v>0</v>
      </c>
      <c r="E121" s="416">
        <v>0</v>
      </c>
      <c r="F121" s="416">
        <v>97257.141889999999</v>
      </c>
      <c r="G121" s="806"/>
    </row>
    <row r="122" spans="1:7" ht="15" customHeight="1" thickTop="1" thickBot="1">
      <c r="A122" s="675" t="s">
        <v>108</v>
      </c>
      <c r="B122" s="667">
        <v>72.272770000000008</v>
      </c>
      <c r="C122" s="667">
        <v>87.892479999999992</v>
      </c>
      <c r="D122" s="667">
        <v>0</v>
      </c>
      <c r="E122" s="667">
        <v>1.1005499999999999</v>
      </c>
      <c r="F122" s="667">
        <v>161.26579999999998</v>
      </c>
      <c r="G122" s="806"/>
    </row>
    <row r="123" spans="1:7" ht="15" customHeight="1" thickTop="1" thickBot="1">
      <c r="A123" s="673" t="s">
        <v>109</v>
      </c>
      <c r="B123" s="668">
        <v>0</v>
      </c>
      <c r="C123" s="668">
        <v>0</v>
      </c>
      <c r="D123" s="668">
        <v>0</v>
      </c>
      <c r="E123" s="668">
        <v>0</v>
      </c>
      <c r="F123" s="668">
        <v>0</v>
      </c>
      <c r="G123" s="806"/>
    </row>
    <row r="124" spans="1:7" ht="15" customHeight="1" thickTop="1">
      <c r="A124" s="46" t="s">
        <v>110</v>
      </c>
      <c r="B124" s="416">
        <v>0</v>
      </c>
      <c r="C124" s="416">
        <v>0</v>
      </c>
      <c r="D124" s="416">
        <v>0</v>
      </c>
      <c r="E124" s="416">
        <v>0</v>
      </c>
      <c r="F124" s="416">
        <v>0</v>
      </c>
      <c r="G124" s="806"/>
    </row>
    <row r="125" spans="1:7" ht="15" customHeight="1">
      <c r="A125" s="46" t="s">
        <v>111</v>
      </c>
      <c r="B125" s="416">
        <v>0</v>
      </c>
      <c r="C125" s="416">
        <v>0</v>
      </c>
      <c r="D125" s="416">
        <v>0</v>
      </c>
      <c r="E125" s="416">
        <v>0</v>
      </c>
      <c r="F125" s="416">
        <v>0</v>
      </c>
      <c r="G125" s="806"/>
    </row>
    <row r="126" spans="1:7" ht="15" customHeight="1">
      <c r="A126" s="46" t="s">
        <v>112</v>
      </c>
      <c r="B126" s="416">
        <v>0</v>
      </c>
      <c r="C126" s="416">
        <v>0</v>
      </c>
      <c r="D126" s="416">
        <v>0</v>
      </c>
      <c r="E126" s="416">
        <v>0</v>
      </c>
      <c r="F126" s="416">
        <v>0</v>
      </c>
      <c r="G126" s="806"/>
    </row>
    <row r="127" spans="1:7" ht="15" customHeight="1">
      <c r="A127" s="46" t="s">
        <v>113</v>
      </c>
      <c r="B127" s="416">
        <v>0</v>
      </c>
      <c r="C127" s="416">
        <v>0</v>
      </c>
      <c r="D127" s="416">
        <v>0</v>
      </c>
      <c r="E127" s="416">
        <v>0</v>
      </c>
      <c r="F127" s="416">
        <v>0</v>
      </c>
      <c r="G127" s="806"/>
    </row>
    <row r="128" spans="1:7" ht="15" customHeight="1">
      <c r="A128" s="46" t="s">
        <v>114</v>
      </c>
      <c r="B128" s="416">
        <v>0</v>
      </c>
      <c r="C128" s="416">
        <v>0</v>
      </c>
      <c r="D128" s="416">
        <v>0</v>
      </c>
      <c r="E128" s="416">
        <v>0</v>
      </c>
      <c r="F128" s="416">
        <v>0</v>
      </c>
      <c r="G128" s="806"/>
    </row>
    <row r="129" spans="1:7" ht="15" customHeight="1" thickBot="1">
      <c r="A129" s="46" t="s">
        <v>115</v>
      </c>
      <c r="B129" s="416">
        <v>0</v>
      </c>
      <c r="C129" s="416">
        <v>0</v>
      </c>
      <c r="D129" s="416">
        <v>0</v>
      </c>
      <c r="E129" s="416">
        <v>0</v>
      </c>
      <c r="F129" s="416">
        <v>0</v>
      </c>
      <c r="G129" s="806"/>
    </row>
    <row r="130" spans="1:7" ht="15" customHeight="1" thickTop="1" thickBot="1">
      <c r="A130" s="673" t="s">
        <v>116</v>
      </c>
      <c r="B130" s="668">
        <v>461893.82002999994</v>
      </c>
      <c r="C130" s="668">
        <v>59288.042799999996</v>
      </c>
      <c r="D130" s="668">
        <v>208.95726000000002</v>
      </c>
      <c r="E130" s="668">
        <v>0</v>
      </c>
      <c r="F130" s="668">
        <v>521390.82008999999</v>
      </c>
      <c r="G130" s="806"/>
    </row>
    <row r="131" spans="1:7" ht="15" customHeight="1" thickTop="1">
      <c r="A131" s="46" t="s">
        <v>117</v>
      </c>
      <c r="B131" s="416">
        <v>0</v>
      </c>
      <c r="C131" s="416">
        <v>0</v>
      </c>
      <c r="D131" s="416">
        <v>0</v>
      </c>
      <c r="E131" s="416">
        <v>0</v>
      </c>
      <c r="F131" s="416">
        <v>0</v>
      </c>
      <c r="G131" s="806"/>
    </row>
    <row r="132" spans="1:7" ht="15" customHeight="1">
      <c r="A132" s="46" t="s">
        <v>1367</v>
      </c>
      <c r="B132" s="416">
        <v>2300</v>
      </c>
      <c r="C132" s="416">
        <v>0</v>
      </c>
      <c r="D132" s="416">
        <v>0</v>
      </c>
      <c r="E132" s="416">
        <v>0</v>
      </c>
      <c r="F132" s="416">
        <v>2300</v>
      </c>
      <c r="G132" s="806"/>
    </row>
    <row r="133" spans="1:7" ht="15" customHeight="1">
      <c r="A133" s="46" t="s">
        <v>119</v>
      </c>
      <c r="B133" s="416">
        <v>0</v>
      </c>
      <c r="C133" s="416">
        <v>2339.6592500000002</v>
      </c>
      <c r="D133" s="416">
        <v>0</v>
      </c>
      <c r="E133" s="416">
        <v>0</v>
      </c>
      <c r="F133" s="416">
        <v>2339.6592500000002</v>
      </c>
      <c r="G133" s="806"/>
    </row>
    <row r="134" spans="1:7" ht="15" customHeight="1">
      <c r="A134" s="46" t="s">
        <v>1236</v>
      </c>
      <c r="B134" s="416">
        <v>50820.833549999996</v>
      </c>
      <c r="C134" s="416">
        <v>923.19581999999991</v>
      </c>
      <c r="D134" s="416">
        <v>208.95726000000002</v>
      </c>
      <c r="E134" s="416">
        <v>0</v>
      </c>
      <c r="F134" s="416">
        <v>51952.986629999999</v>
      </c>
      <c r="G134" s="806"/>
    </row>
    <row r="135" spans="1:7" ht="15" customHeight="1">
      <c r="A135" s="46" t="s">
        <v>120</v>
      </c>
      <c r="B135" s="416">
        <v>354089.03619999997</v>
      </c>
      <c r="C135" s="416">
        <v>38214.304240000005</v>
      </c>
      <c r="D135" s="416">
        <v>0</v>
      </c>
      <c r="E135" s="416">
        <v>0</v>
      </c>
      <c r="F135" s="416">
        <v>392303.34044</v>
      </c>
      <c r="G135" s="806"/>
    </row>
    <row r="136" spans="1:7" ht="15" customHeight="1">
      <c r="A136" s="46" t="s">
        <v>121</v>
      </c>
      <c r="B136" s="416">
        <v>0</v>
      </c>
      <c r="C136" s="416">
        <v>0</v>
      </c>
      <c r="D136" s="416">
        <v>0</v>
      </c>
      <c r="E136" s="416">
        <v>0</v>
      </c>
      <c r="F136" s="416">
        <v>0</v>
      </c>
      <c r="G136" s="806"/>
    </row>
    <row r="137" spans="1:7" ht="15" customHeight="1">
      <c r="A137" s="46" t="s">
        <v>122</v>
      </c>
      <c r="B137" s="416">
        <v>43627.280709999999</v>
      </c>
      <c r="C137" s="416">
        <v>16553.182000000001</v>
      </c>
      <c r="D137" s="416">
        <v>0</v>
      </c>
      <c r="E137" s="416">
        <v>0</v>
      </c>
      <c r="F137" s="416">
        <v>60180.46271</v>
      </c>
      <c r="G137" s="806"/>
    </row>
    <row r="138" spans="1:7" ht="15" customHeight="1" thickBot="1">
      <c r="A138" s="46" t="s">
        <v>123</v>
      </c>
      <c r="B138" s="416">
        <v>11056.66957</v>
      </c>
      <c r="C138" s="416">
        <v>1257.7014899999999</v>
      </c>
      <c r="D138" s="416">
        <v>0</v>
      </c>
      <c r="E138" s="416">
        <v>0</v>
      </c>
      <c r="F138" s="416">
        <v>12314.371060000001</v>
      </c>
      <c r="G138" s="806"/>
    </row>
    <row r="139" spans="1:7" ht="15" customHeight="1" thickTop="1" thickBot="1">
      <c r="A139" s="673" t="s">
        <v>124</v>
      </c>
      <c r="B139" s="668">
        <v>210888.16415999999</v>
      </c>
      <c r="C139" s="668">
        <v>64248.881359999999</v>
      </c>
      <c r="D139" s="668">
        <v>0</v>
      </c>
      <c r="E139" s="668">
        <v>0</v>
      </c>
      <c r="F139" s="668">
        <v>275137.04551999999</v>
      </c>
      <c r="G139" s="806"/>
    </row>
    <row r="140" spans="1:7" ht="15" customHeight="1" thickTop="1">
      <c r="A140" s="46" t="s">
        <v>58</v>
      </c>
      <c r="B140" s="416">
        <v>44.947540000000004</v>
      </c>
      <c r="C140" s="416">
        <v>140.20176999999998</v>
      </c>
      <c r="D140" s="416">
        <v>0</v>
      </c>
      <c r="E140" s="416">
        <v>0</v>
      </c>
      <c r="F140" s="416">
        <v>185.14930999999999</v>
      </c>
      <c r="G140" s="806"/>
    </row>
    <row r="141" spans="1:7" ht="15" customHeight="1">
      <c r="A141" s="46" t="s">
        <v>60</v>
      </c>
      <c r="B141" s="416">
        <v>96544.527870000005</v>
      </c>
      <c r="C141" s="416">
        <v>42531.689939999997</v>
      </c>
      <c r="D141" s="416">
        <v>0</v>
      </c>
      <c r="E141" s="416">
        <v>0</v>
      </c>
      <c r="F141" s="416">
        <v>139076.21781</v>
      </c>
      <c r="G141" s="806"/>
    </row>
    <row r="142" spans="1:7" ht="15" customHeight="1">
      <c r="A142" s="46" t="s">
        <v>125</v>
      </c>
      <c r="B142" s="416">
        <v>110555.35112000001</v>
      </c>
      <c r="C142" s="416">
        <v>21313.366610000001</v>
      </c>
      <c r="D142" s="416">
        <v>0</v>
      </c>
      <c r="E142" s="416">
        <v>0</v>
      </c>
      <c r="F142" s="416">
        <v>131868.71773</v>
      </c>
      <c r="G142" s="806"/>
    </row>
    <row r="143" spans="1:7" ht="15" customHeight="1">
      <c r="A143" s="46" t="s">
        <v>87</v>
      </c>
      <c r="B143" s="416">
        <v>3743.33763</v>
      </c>
      <c r="C143" s="416">
        <v>263.62304</v>
      </c>
      <c r="D143" s="416">
        <v>0</v>
      </c>
      <c r="E143" s="416">
        <v>0</v>
      </c>
      <c r="F143" s="416">
        <v>4006.9606699999999</v>
      </c>
      <c r="G143" s="806"/>
    </row>
    <row r="144" spans="1:7" ht="15" customHeight="1" thickBot="1">
      <c r="A144" s="46" t="s">
        <v>126</v>
      </c>
      <c r="B144" s="416">
        <v>0</v>
      </c>
      <c r="C144" s="416">
        <v>0</v>
      </c>
      <c r="D144" s="416">
        <v>0</v>
      </c>
      <c r="E144" s="416">
        <v>0</v>
      </c>
      <c r="F144" s="416">
        <v>0</v>
      </c>
      <c r="G144" s="806"/>
    </row>
    <row r="145" spans="1:7" ht="15" customHeight="1" thickTop="1" thickBot="1">
      <c r="A145" s="673" t="s">
        <v>127</v>
      </c>
      <c r="B145" s="668">
        <v>97659.079540000006</v>
      </c>
      <c r="C145" s="668">
        <v>50521.278429999998</v>
      </c>
      <c r="D145" s="668">
        <v>0</v>
      </c>
      <c r="E145" s="668">
        <v>0</v>
      </c>
      <c r="F145" s="668">
        <v>148180.35797000001</v>
      </c>
      <c r="G145" s="806"/>
    </row>
    <row r="146" spans="1:7" ht="15" customHeight="1" thickTop="1">
      <c r="A146" s="46" t="s">
        <v>128</v>
      </c>
      <c r="B146" s="416">
        <v>80.992199999999997</v>
      </c>
      <c r="C146" s="416">
        <v>0</v>
      </c>
      <c r="D146" s="416">
        <v>0</v>
      </c>
      <c r="E146" s="416">
        <v>0</v>
      </c>
      <c r="F146" s="416">
        <v>80.992199999999997</v>
      </c>
      <c r="G146" s="806"/>
    </row>
    <row r="147" spans="1:7" ht="15" customHeight="1">
      <c r="A147" s="46" t="s">
        <v>129</v>
      </c>
      <c r="B147" s="416">
        <v>0</v>
      </c>
      <c r="C147" s="416">
        <v>0</v>
      </c>
      <c r="D147" s="416">
        <v>0</v>
      </c>
      <c r="E147" s="416">
        <v>0</v>
      </c>
      <c r="F147" s="416">
        <v>0</v>
      </c>
      <c r="G147" s="806"/>
    </row>
    <row r="148" spans="1:7" ht="15" customHeight="1">
      <c r="A148" s="46" t="s">
        <v>130</v>
      </c>
      <c r="B148" s="416">
        <v>44058.577709999998</v>
      </c>
      <c r="C148" s="416">
        <v>39231.165200000003</v>
      </c>
      <c r="D148" s="416">
        <v>0</v>
      </c>
      <c r="E148" s="416">
        <v>0</v>
      </c>
      <c r="F148" s="416">
        <v>83289.742910000001</v>
      </c>
      <c r="G148" s="806"/>
    </row>
    <row r="149" spans="1:7" ht="15" customHeight="1">
      <c r="A149" s="46" t="s">
        <v>131</v>
      </c>
      <c r="B149" s="416">
        <v>48758.584259999996</v>
      </c>
      <c r="C149" s="416">
        <v>9799.9151199999997</v>
      </c>
      <c r="D149" s="416">
        <v>0</v>
      </c>
      <c r="E149" s="416">
        <v>0</v>
      </c>
      <c r="F149" s="416">
        <v>58558.499380000001</v>
      </c>
      <c r="G149" s="806"/>
    </row>
    <row r="150" spans="1:7" ht="15" customHeight="1" thickBot="1">
      <c r="A150" s="46" t="s">
        <v>132</v>
      </c>
      <c r="B150" s="416">
        <v>4760.9253699999999</v>
      </c>
      <c r="C150" s="416">
        <v>1490.19811</v>
      </c>
      <c r="D150" s="416">
        <v>0</v>
      </c>
      <c r="E150" s="416">
        <v>0</v>
      </c>
      <c r="F150" s="416">
        <v>6251.1234800000002</v>
      </c>
      <c r="G150" s="806"/>
    </row>
    <row r="151" spans="1:7" ht="15" customHeight="1" thickTop="1" thickBot="1">
      <c r="A151" s="673" t="s">
        <v>133</v>
      </c>
      <c r="B151" s="668">
        <v>32740.711489999998</v>
      </c>
      <c r="C151" s="668">
        <v>0</v>
      </c>
      <c r="D151" s="668">
        <v>0</v>
      </c>
      <c r="E151" s="668">
        <v>0</v>
      </c>
      <c r="F151" s="668">
        <v>32740.711489999998</v>
      </c>
      <c r="G151" s="806"/>
    </row>
    <row r="152" spans="1:7" ht="15" customHeight="1" thickTop="1">
      <c r="A152" s="46" t="s">
        <v>134</v>
      </c>
      <c r="B152" s="416">
        <v>0</v>
      </c>
      <c r="C152" s="416">
        <v>0</v>
      </c>
      <c r="D152" s="416">
        <v>0</v>
      </c>
      <c r="E152" s="416">
        <v>0</v>
      </c>
      <c r="F152" s="416">
        <v>0</v>
      </c>
      <c r="G152" s="806"/>
    </row>
    <row r="153" spans="1:7" ht="15" customHeight="1">
      <c r="A153" s="46" t="s">
        <v>135</v>
      </c>
      <c r="B153" s="416">
        <v>0</v>
      </c>
      <c r="C153" s="416">
        <v>0</v>
      </c>
      <c r="D153" s="416">
        <v>0</v>
      </c>
      <c r="E153" s="416">
        <v>0</v>
      </c>
      <c r="F153" s="416">
        <v>0</v>
      </c>
      <c r="G153" s="806"/>
    </row>
    <row r="154" spans="1:7" ht="15" customHeight="1">
      <c r="A154" s="46" t="s">
        <v>136</v>
      </c>
      <c r="B154" s="416">
        <v>30065.805519999998</v>
      </c>
      <c r="C154" s="416">
        <v>0</v>
      </c>
      <c r="D154" s="416">
        <v>0</v>
      </c>
      <c r="E154" s="416">
        <v>0</v>
      </c>
      <c r="F154" s="416">
        <v>30065.805519999998</v>
      </c>
      <c r="G154" s="806"/>
    </row>
    <row r="155" spans="1:7" ht="15" customHeight="1" thickBot="1">
      <c r="A155" s="46" t="s">
        <v>137</v>
      </c>
      <c r="B155" s="416">
        <v>2674.9059700000003</v>
      </c>
      <c r="C155" s="416">
        <v>0</v>
      </c>
      <c r="D155" s="416">
        <v>0</v>
      </c>
      <c r="E155" s="416">
        <v>0</v>
      </c>
      <c r="F155" s="416">
        <v>2674.9059700000003</v>
      </c>
      <c r="G155" s="806"/>
    </row>
    <row r="156" spans="1:7" ht="15" customHeight="1" thickTop="1" thickBot="1">
      <c r="A156" s="673" t="s">
        <v>138</v>
      </c>
      <c r="B156" s="668">
        <v>63.49935</v>
      </c>
      <c r="C156" s="668">
        <v>1817.5692900000001</v>
      </c>
      <c r="D156" s="668">
        <v>0</v>
      </c>
      <c r="E156" s="668">
        <v>0</v>
      </c>
      <c r="F156" s="668">
        <v>1881.06864</v>
      </c>
      <c r="G156" s="806"/>
    </row>
    <row r="157" spans="1:7" ht="15" customHeight="1" thickTop="1">
      <c r="A157" s="46" t="s">
        <v>139</v>
      </c>
      <c r="B157" s="416">
        <v>63.49935</v>
      </c>
      <c r="C157" s="416">
        <v>1817.5692900000001</v>
      </c>
      <c r="D157" s="416">
        <v>0</v>
      </c>
      <c r="E157" s="416">
        <v>0</v>
      </c>
      <c r="F157" s="416">
        <v>1881.06864</v>
      </c>
      <c r="G157" s="806"/>
    </row>
    <row r="158" spans="1:7" ht="15" customHeight="1">
      <c r="A158" s="46" t="s">
        <v>140</v>
      </c>
      <c r="B158" s="416">
        <v>63.49935</v>
      </c>
      <c r="C158" s="416">
        <v>0</v>
      </c>
      <c r="D158" s="416">
        <v>0</v>
      </c>
      <c r="E158" s="416">
        <v>0</v>
      </c>
      <c r="F158" s="416">
        <v>63.49935</v>
      </c>
      <c r="G158" s="806"/>
    </row>
    <row r="159" spans="1:7" ht="15" customHeight="1">
      <c r="A159" s="46" t="s">
        <v>141</v>
      </c>
      <c r="B159" s="416">
        <v>0</v>
      </c>
      <c r="C159" s="416">
        <v>1786.69929</v>
      </c>
      <c r="D159" s="416">
        <v>0</v>
      </c>
      <c r="E159" s="416">
        <v>0</v>
      </c>
      <c r="F159" s="416">
        <v>1786.69929</v>
      </c>
      <c r="G159" s="806"/>
    </row>
    <row r="160" spans="1:7" ht="15" customHeight="1">
      <c r="A160" s="46" t="s">
        <v>142</v>
      </c>
      <c r="B160" s="416">
        <v>0</v>
      </c>
      <c r="C160" s="416">
        <v>0</v>
      </c>
      <c r="D160" s="416">
        <v>0</v>
      </c>
      <c r="E160" s="416">
        <v>0</v>
      </c>
      <c r="F160" s="416">
        <v>0</v>
      </c>
      <c r="G160" s="806"/>
    </row>
    <row r="161" spans="1:7" ht="15" customHeight="1">
      <c r="A161" s="46" t="s">
        <v>143</v>
      </c>
      <c r="B161" s="416">
        <v>0</v>
      </c>
      <c r="C161" s="416">
        <v>0</v>
      </c>
      <c r="D161" s="416">
        <v>0</v>
      </c>
      <c r="E161" s="416">
        <v>0</v>
      </c>
      <c r="F161" s="416">
        <v>0</v>
      </c>
      <c r="G161" s="806"/>
    </row>
    <row r="162" spans="1:7" ht="15" customHeight="1">
      <c r="A162" s="46" t="s">
        <v>144</v>
      </c>
      <c r="B162" s="416">
        <v>0</v>
      </c>
      <c r="C162" s="416">
        <v>30.87</v>
      </c>
      <c r="D162" s="416">
        <v>0</v>
      </c>
      <c r="E162" s="416">
        <v>0</v>
      </c>
      <c r="F162" s="416">
        <v>30.87</v>
      </c>
      <c r="G162" s="806"/>
    </row>
    <row r="163" spans="1:7" ht="15" customHeight="1">
      <c r="A163" s="46" t="s">
        <v>145</v>
      </c>
      <c r="B163" s="416">
        <v>0</v>
      </c>
      <c r="C163" s="416">
        <v>0</v>
      </c>
      <c r="D163" s="416">
        <v>0</v>
      </c>
      <c r="E163" s="416">
        <v>0</v>
      </c>
      <c r="F163" s="416">
        <v>0</v>
      </c>
      <c r="G163" s="806"/>
    </row>
    <row r="164" spans="1:7" ht="15" customHeight="1" thickBot="1">
      <c r="A164" s="46" t="s">
        <v>146</v>
      </c>
      <c r="B164" s="407">
        <v>0</v>
      </c>
      <c r="C164" s="407">
        <v>0</v>
      </c>
      <c r="D164" s="407">
        <v>0</v>
      </c>
      <c r="E164" s="407">
        <v>0</v>
      </c>
      <c r="F164" s="407">
        <v>0</v>
      </c>
      <c r="G164" s="806"/>
    </row>
    <row r="165" spans="1:7" ht="15" customHeight="1" thickTop="1" thickBot="1">
      <c r="A165" s="676" t="s">
        <v>147</v>
      </c>
      <c r="B165" s="668">
        <v>1059169.6285900001</v>
      </c>
      <c r="C165" s="668">
        <v>0</v>
      </c>
      <c r="D165" s="668">
        <v>0</v>
      </c>
      <c r="E165" s="668">
        <v>0</v>
      </c>
      <c r="F165" s="668">
        <v>1059169.6285900001</v>
      </c>
      <c r="G165" s="806"/>
    </row>
    <row r="166" spans="1:7" ht="15" customHeight="1" thickTop="1">
      <c r="A166" s="677" t="s">
        <v>148</v>
      </c>
      <c r="B166" s="416">
        <v>387430.72732999997</v>
      </c>
      <c r="C166" s="416">
        <v>0</v>
      </c>
      <c r="D166" s="416">
        <v>0</v>
      </c>
      <c r="E166" s="416">
        <v>0</v>
      </c>
      <c r="F166" s="416">
        <v>387430.72732999997</v>
      </c>
      <c r="G166" s="806"/>
    </row>
    <row r="167" spans="1:7" ht="15" customHeight="1">
      <c r="A167" s="46" t="s">
        <v>149</v>
      </c>
      <c r="B167" s="416">
        <v>387430.72732999997</v>
      </c>
      <c r="C167" s="416">
        <v>0</v>
      </c>
      <c r="D167" s="416">
        <v>0</v>
      </c>
      <c r="E167" s="416">
        <v>0</v>
      </c>
      <c r="F167" s="416">
        <v>387430.72732999997</v>
      </c>
      <c r="G167" s="806"/>
    </row>
    <row r="168" spans="1:7" ht="15" customHeight="1">
      <c r="A168" s="46" t="s">
        <v>150</v>
      </c>
      <c r="B168" s="416">
        <v>0</v>
      </c>
      <c r="C168" s="416">
        <v>0</v>
      </c>
      <c r="D168" s="416">
        <v>0</v>
      </c>
      <c r="E168" s="416">
        <v>0</v>
      </c>
      <c r="F168" s="416">
        <v>0</v>
      </c>
      <c r="G168" s="806"/>
    </row>
    <row r="169" spans="1:7" ht="15" customHeight="1">
      <c r="A169" s="46" t="s">
        <v>151</v>
      </c>
      <c r="B169" s="416">
        <v>0</v>
      </c>
      <c r="C169" s="416">
        <v>0</v>
      </c>
      <c r="D169" s="416">
        <v>0</v>
      </c>
      <c r="E169" s="416">
        <v>0</v>
      </c>
      <c r="F169" s="416">
        <v>0</v>
      </c>
      <c r="G169" s="806"/>
    </row>
    <row r="170" spans="1:7" ht="15" customHeight="1">
      <c r="A170" s="677" t="s">
        <v>152</v>
      </c>
      <c r="B170" s="416">
        <v>19502.76539</v>
      </c>
      <c r="C170" s="416">
        <v>0</v>
      </c>
      <c r="D170" s="416">
        <v>0</v>
      </c>
      <c r="E170" s="416">
        <v>0</v>
      </c>
      <c r="F170" s="416">
        <v>19502.76539</v>
      </c>
      <c r="G170" s="806"/>
    </row>
    <row r="171" spans="1:7" ht="15" customHeight="1">
      <c r="A171" s="46" t="s">
        <v>153</v>
      </c>
      <c r="B171" s="416">
        <v>0</v>
      </c>
      <c r="C171" s="416">
        <v>0</v>
      </c>
      <c r="D171" s="416">
        <v>0</v>
      </c>
      <c r="E171" s="416">
        <v>0</v>
      </c>
      <c r="F171" s="416">
        <v>0</v>
      </c>
      <c r="G171" s="806"/>
    </row>
    <row r="172" spans="1:7" ht="15" customHeight="1">
      <c r="A172" s="46" t="s">
        <v>154</v>
      </c>
      <c r="B172" s="416">
        <v>2476.0108399999999</v>
      </c>
      <c r="C172" s="416">
        <v>0</v>
      </c>
      <c r="D172" s="416">
        <v>0</v>
      </c>
      <c r="E172" s="416">
        <v>0</v>
      </c>
      <c r="F172" s="416">
        <v>2476.0108399999999</v>
      </c>
      <c r="G172" s="806"/>
    </row>
    <row r="173" spans="1:7" ht="15" customHeight="1">
      <c r="A173" s="46" t="s">
        <v>155</v>
      </c>
      <c r="B173" s="416">
        <v>17026.754550000001</v>
      </c>
      <c r="C173" s="416">
        <v>0</v>
      </c>
      <c r="D173" s="416">
        <v>0</v>
      </c>
      <c r="E173" s="416">
        <v>0</v>
      </c>
      <c r="F173" s="416">
        <v>17026.754550000001</v>
      </c>
      <c r="G173" s="806"/>
    </row>
    <row r="174" spans="1:7" ht="15" customHeight="1">
      <c r="A174" s="677" t="s">
        <v>156</v>
      </c>
      <c r="B174" s="416">
        <v>0</v>
      </c>
      <c r="C174" s="416">
        <v>0</v>
      </c>
      <c r="D174" s="416">
        <v>0</v>
      </c>
      <c r="E174" s="416">
        <v>0</v>
      </c>
      <c r="F174" s="416">
        <v>0</v>
      </c>
      <c r="G174" s="806"/>
    </row>
    <row r="175" spans="1:7" ht="15" customHeight="1">
      <c r="A175" s="46" t="s">
        <v>157</v>
      </c>
      <c r="B175" s="416">
        <v>0</v>
      </c>
      <c r="C175" s="416">
        <v>0</v>
      </c>
      <c r="D175" s="416">
        <v>0</v>
      </c>
      <c r="E175" s="416">
        <v>0</v>
      </c>
      <c r="F175" s="416">
        <v>0</v>
      </c>
      <c r="G175" s="806"/>
    </row>
    <row r="176" spans="1:7" ht="15" customHeight="1">
      <c r="A176" s="46" t="s">
        <v>158</v>
      </c>
      <c r="B176" s="416">
        <v>0</v>
      </c>
      <c r="C176" s="416">
        <v>0</v>
      </c>
      <c r="D176" s="416">
        <v>0</v>
      </c>
      <c r="E176" s="416">
        <v>0</v>
      </c>
      <c r="F176" s="416">
        <v>0</v>
      </c>
      <c r="G176" s="806"/>
    </row>
    <row r="177" spans="1:7" ht="15" customHeight="1">
      <c r="A177" s="46" t="s">
        <v>159</v>
      </c>
      <c r="B177" s="416">
        <v>0</v>
      </c>
      <c r="C177" s="416">
        <v>0</v>
      </c>
      <c r="D177" s="416">
        <v>0</v>
      </c>
      <c r="E177" s="416">
        <v>0</v>
      </c>
      <c r="F177" s="416">
        <v>0</v>
      </c>
      <c r="G177" s="806"/>
    </row>
    <row r="178" spans="1:7" ht="15" customHeight="1">
      <c r="A178" s="677" t="s">
        <v>160</v>
      </c>
      <c r="B178" s="416">
        <v>631076.49314000004</v>
      </c>
      <c r="C178" s="416">
        <v>0</v>
      </c>
      <c r="D178" s="416">
        <v>0</v>
      </c>
      <c r="E178" s="416">
        <v>0</v>
      </c>
      <c r="F178" s="416">
        <v>631076.49314000004</v>
      </c>
      <c r="G178" s="806"/>
    </row>
    <row r="179" spans="1:7" ht="15" customHeight="1">
      <c r="A179" s="46" t="s">
        <v>161</v>
      </c>
      <c r="B179" s="416">
        <v>276417.66411000001</v>
      </c>
      <c r="C179" s="416">
        <v>0</v>
      </c>
      <c r="D179" s="416">
        <v>0</v>
      </c>
      <c r="E179" s="416">
        <v>0</v>
      </c>
      <c r="F179" s="416">
        <v>276417.66411000001</v>
      </c>
      <c r="G179" s="806"/>
    </row>
    <row r="180" spans="1:7" ht="15" customHeight="1">
      <c r="A180" s="46" t="s">
        <v>162</v>
      </c>
      <c r="B180" s="416">
        <v>218863.76209</v>
      </c>
      <c r="C180" s="416">
        <v>0</v>
      </c>
      <c r="D180" s="416">
        <v>0</v>
      </c>
      <c r="E180" s="416">
        <v>0</v>
      </c>
      <c r="F180" s="416">
        <v>218863.76209</v>
      </c>
      <c r="G180" s="806"/>
    </row>
    <row r="181" spans="1:7" ht="15" customHeight="1">
      <c r="A181" s="46" t="s">
        <v>163</v>
      </c>
      <c r="B181" s="416">
        <v>135795.06693999999</v>
      </c>
      <c r="C181" s="416">
        <v>0</v>
      </c>
      <c r="D181" s="416">
        <v>0</v>
      </c>
      <c r="E181" s="416">
        <v>0</v>
      </c>
      <c r="F181" s="416">
        <v>135795.06693999999</v>
      </c>
      <c r="G181" s="806"/>
    </row>
    <row r="182" spans="1:7" ht="15" customHeight="1">
      <c r="A182" s="677" t="s">
        <v>164</v>
      </c>
      <c r="B182" s="416">
        <v>21159.64273</v>
      </c>
      <c r="C182" s="416">
        <v>0</v>
      </c>
      <c r="D182" s="416">
        <v>0</v>
      </c>
      <c r="E182" s="416">
        <v>0</v>
      </c>
      <c r="F182" s="416">
        <v>21159.64273</v>
      </c>
      <c r="G182" s="806"/>
    </row>
    <row r="183" spans="1:7" ht="15" customHeight="1">
      <c r="A183" s="46" t="s">
        <v>165</v>
      </c>
      <c r="B183" s="416">
        <v>1137.29033</v>
      </c>
      <c r="C183" s="416">
        <v>0</v>
      </c>
      <c r="D183" s="416">
        <v>0</v>
      </c>
      <c r="E183" s="416">
        <v>0</v>
      </c>
      <c r="F183" s="416">
        <v>1137.29033</v>
      </c>
      <c r="G183" s="806"/>
    </row>
    <row r="184" spans="1:7" ht="15" customHeight="1" thickBot="1">
      <c r="A184" s="46" t="s">
        <v>166</v>
      </c>
      <c r="B184" s="416">
        <v>20022.3524</v>
      </c>
      <c r="C184" s="416">
        <v>0</v>
      </c>
      <c r="D184" s="416">
        <v>0</v>
      </c>
      <c r="E184" s="416">
        <v>0</v>
      </c>
      <c r="F184" s="416">
        <v>20022.3524</v>
      </c>
      <c r="G184" s="806"/>
    </row>
    <row r="185" spans="1:7" ht="15" customHeight="1" thickTop="1" thickBot="1">
      <c r="A185" s="678" t="s">
        <v>167</v>
      </c>
      <c r="B185" s="667">
        <v>6768823.8971499996</v>
      </c>
      <c r="C185" s="667">
        <v>1483045.1438499999</v>
      </c>
      <c r="D185" s="667">
        <v>208.95726000000002</v>
      </c>
      <c r="E185" s="667">
        <v>22.011340000000001</v>
      </c>
      <c r="F185" s="667">
        <v>8252100.0096000005</v>
      </c>
      <c r="G185" s="806"/>
    </row>
    <row r="186" spans="1:7" ht="15" customHeight="1" thickTop="1" thickBot="1">
      <c r="A186" s="679" t="s">
        <v>168</v>
      </c>
      <c r="B186" s="668">
        <v>4503.0877</v>
      </c>
      <c r="C186" s="668">
        <v>0</v>
      </c>
      <c r="D186" s="668">
        <v>0</v>
      </c>
      <c r="E186" s="668">
        <v>0</v>
      </c>
      <c r="F186" s="668">
        <v>4503.0877</v>
      </c>
      <c r="G186" s="806"/>
    </row>
    <row r="187" spans="1:7" ht="15" customHeight="1" thickTop="1">
      <c r="A187" s="680" t="s">
        <v>169</v>
      </c>
      <c r="B187" s="416">
        <v>0</v>
      </c>
      <c r="C187" s="416">
        <v>0</v>
      </c>
      <c r="D187" s="416">
        <v>0</v>
      </c>
      <c r="E187" s="416">
        <v>0</v>
      </c>
      <c r="F187" s="416">
        <v>0</v>
      </c>
      <c r="G187" s="806"/>
    </row>
    <row r="188" spans="1:7" ht="15" customHeight="1">
      <c r="A188" s="46" t="s">
        <v>170</v>
      </c>
      <c r="B188" s="416">
        <v>0</v>
      </c>
      <c r="C188" s="416">
        <v>0</v>
      </c>
      <c r="D188" s="416">
        <v>0</v>
      </c>
      <c r="E188" s="416">
        <v>0</v>
      </c>
      <c r="F188" s="416">
        <v>0</v>
      </c>
      <c r="G188" s="806"/>
    </row>
    <row r="189" spans="1:7" ht="15" customHeight="1">
      <c r="A189" s="46" t="s">
        <v>171</v>
      </c>
      <c r="B189" s="416">
        <v>0</v>
      </c>
      <c r="C189" s="416">
        <v>0</v>
      </c>
      <c r="D189" s="416">
        <v>0</v>
      </c>
      <c r="E189" s="416">
        <v>0</v>
      </c>
      <c r="F189" s="416">
        <v>0</v>
      </c>
      <c r="G189" s="806"/>
    </row>
    <row r="190" spans="1:7" ht="15" customHeight="1">
      <c r="A190" s="46" t="s">
        <v>172</v>
      </c>
      <c r="B190" s="416">
        <v>0</v>
      </c>
      <c r="C190" s="416">
        <v>0</v>
      </c>
      <c r="D190" s="416">
        <v>0</v>
      </c>
      <c r="E190" s="416">
        <v>0</v>
      </c>
      <c r="F190" s="416">
        <v>0</v>
      </c>
      <c r="G190" s="806"/>
    </row>
    <row r="191" spans="1:7" ht="15" customHeight="1">
      <c r="A191" s="46" t="s">
        <v>173</v>
      </c>
      <c r="B191" s="416">
        <v>0</v>
      </c>
      <c r="C191" s="416">
        <v>0</v>
      </c>
      <c r="D191" s="416">
        <v>0</v>
      </c>
      <c r="E191" s="416">
        <v>0</v>
      </c>
      <c r="F191" s="416">
        <v>0</v>
      </c>
      <c r="G191" s="806"/>
    </row>
    <row r="192" spans="1:7" ht="15" customHeight="1">
      <c r="A192" s="46" t="s">
        <v>174</v>
      </c>
      <c r="B192" s="416">
        <v>0</v>
      </c>
      <c r="C192" s="416">
        <v>0</v>
      </c>
      <c r="D192" s="416">
        <v>0</v>
      </c>
      <c r="E192" s="416">
        <v>0</v>
      </c>
      <c r="F192" s="416">
        <v>0</v>
      </c>
      <c r="G192" s="806"/>
    </row>
    <row r="193" spans="1:7" ht="15" customHeight="1">
      <c r="A193" s="677" t="s">
        <v>175</v>
      </c>
      <c r="B193" s="416">
        <v>4503.0877</v>
      </c>
      <c r="C193" s="416">
        <v>0</v>
      </c>
      <c r="D193" s="416">
        <v>0</v>
      </c>
      <c r="E193" s="416">
        <v>0</v>
      </c>
      <c r="F193" s="416">
        <v>4503.0877</v>
      </c>
      <c r="G193" s="806"/>
    </row>
    <row r="194" spans="1:7" ht="15" customHeight="1">
      <c r="A194" s="46" t="s">
        <v>176</v>
      </c>
      <c r="B194" s="416">
        <v>0</v>
      </c>
      <c r="C194" s="416">
        <v>0</v>
      </c>
      <c r="D194" s="416">
        <v>0</v>
      </c>
      <c r="E194" s="416">
        <v>0</v>
      </c>
      <c r="F194" s="416">
        <v>0</v>
      </c>
      <c r="G194" s="806"/>
    </row>
    <row r="195" spans="1:7" ht="15" customHeight="1">
      <c r="A195" s="46" t="s">
        <v>177</v>
      </c>
      <c r="B195" s="416">
        <v>0</v>
      </c>
      <c r="C195" s="416">
        <v>0</v>
      </c>
      <c r="D195" s="416">
        <v>0</v>
      </c>
      <c r="E195" s="416">
        <v>0</v>
      </c>
      <c r="F195" s="416">
        <v>0</v>
      </c>
      <c r="G195" s="806"/>
    </row>
    <row r="196" spans="1:7" ht="15" customHeight="1">
      <c r="A196" s="46" t="s">
        <v>178</v>
      </c>
      <c r="B196" s="416">
        <v>2037.0114599999999</v>
      </c>
      <c r="C196" s="416">
        <v>0</v>
      </c>
      <c r="D196" s="416">
        <v>0</v>
      </c>
      <c r="E196" s="416">
        <v>0</v>
      </c>
      <c r="F196" s="416">
        <v>2037.0114599999999</v>
      </c>
      <c r="G196" s="806"/>
    </row>
    <row r="197" spans="1:7" ht="15" customHeight="1">
      <c r="A197" s="46" t="s">
        <v>179</v>
      </c>
      <c r="B197" s="416">
        <v>0</v>
      </c>
      <c r="C197" s="416">
        <v>0</v>
      </c>
      <c r="D197" s="416">
        <v>0</v>
      </c>
      <c r="E197" s="416">
        <v>0</v>
      </c>
      <c r="F197" s="416">
        <v>0</v>
      </c>
      <c r="G197" s="806"/>
    </row>
    <row r="198" spans="1:7" ht="15" customHeight="1">
      <c r="A198" s="46" t="s">
        <v>180</v>
      </c>
      <c r="B198" s="416">
        <v>2466.0762400000003</v>
      </c>
      <c r="C198" s="416">
        <v>0</v>
      </c>
      <c r="D198" s="416">
        <v>0</v>
      </c>
      <c r="E198" s="416">
        <v>0</v>
      </c>
      <c r="F198" s="416">
        <v>2466.0762400000003</v>
      </c>
      <c r="G198" s="806"/>
    </row>
    <row r="199" spans="1:7" ht="15" customHeight="1">
      <c r="A199" s="677" t="s">
        <v>181</v>
      </c>
      <c r="B199" s="416">
        <v>0</v>
      </c>
      <c r="C199" s="416">
        <v>0</v>
      </c>
      <c r="D199" s="416">
        <v>0</v>
      </c>
      <c r="E199" s="416">
        <v>0</v>
      </c>
      <c r="F199" s="416">
        <v>0</v>
      </c>
      <c r="G199" s="806"/>
    </row>
    <row r="200" spans="1:7" ht="15" customHeight="1">
      <c r="A200" s="677" t="s">
        <v>182</v>
      </c>
      <c r="B200" s="416">
        <v>0</v>
      </c>
      <c r="C200" s="416">
        <v>0</v>
      </c>
      <c r="D200" s="416">
        <v>0</v>
      </c>
      <c r="E200" s="416">
        <v>0</v>
      </c>
      <c r="F200" s="416">
        <v>0</v>
      </c>
      <c r="G200" s="806"/>
    </row>
    <row r="201" spans="1:7" ht="15" customHeight="1">
      <c r="A201" s="46" t="s">
        <v>183</v>
      </c>
      <c r="B201" s="416">
        <v>0</v>
      </c>
      <c r="C201" s="416">
        <v>0</v>
      </c>
      <c r="D201" s="416">
        <v>0</v>
      </c>
      <c r="E201" s="416">
        <v>0</v>
      </c>
      <c r="F201" s="416">
        <v>0</v>
      </c>
    </row>
    <row r="202" spans="1:7" ht="15" customHeight="1">
      <c r="A202" s="46" t="s">
        <v>184</v>
      </c>
      <c r="B202" s="416">
        <v>0</v>
      </c>
      <c r="C202" s="416">
        <v>0</v>
      </c>
      <c r="D202" s="416">
        <v>0</v>
      </c>
      <c r="E202" s="416">
        <v>0</v>
      </c>
      <c r="F202" s="416">
        <v>0</v>
      </c>
    </row>
    <row r="203" spans="1:7" ht="15" customHeight="1">
      <c r="A203" s="46" t="s">
        <v>185</v>
      </c>
      <c r="B203" s="416">
        <v>0</v>
      </c>
      <c r="C203" s="416">
        <v>0</v>
      </c>
      <c r="D203" s="416">
        <v>0</v>
      </c>
      <c r="E203" s="416">
        <v>0</v>
      </c>
      <c r="F203" s="416">
        <v>0</v>
      </c>
    </row>
    <row r="204" spans="1:7" ht="15" customHeight="1">
      <c r="A204" s="46" t="s">
        <v>186</v>
      </c>
      <c r="B204" s="416">
        <v>0</v>
      </c>
      <c r="C204" s="416">
        <v>0</v>
      </c>
      <c r="D204" s="416">
        <v>0</v>
      </c>
      <c r="E204" s="416">
        <v>0</v>
      </c>
      <c r="F204" s="416">
        <v>0</v>
      </c>
    </row>
    <row r="205" spans="1:7" ht="15" customHeight="1" thickBot="1">
      <c r="A205" s="677" t="s">
        <v>187</v>
      </c>
      <c r="B205" s="416">
        <v>0</v>
      </c>
      <c r="C205" s="416">
        <v>0</v>
      </c>
      <c r="D205" s="416">
        <v>0</v>
      </c>
      <c r="E205" s="416">
        <v>0</v>
      </c>
      <c r="F205" s="416">
        <v>0</v>
      </c>
    </row>
    <row r="206" spans="1:7" ht="15" customHeight="1" thickTop="1" thickBot="1">
      <c r="A206" s="673" t="s">
        <v>188</v>
      </c>
      <c r="B206" s="668">
        <v>5621007.76033</v>
      </c>
      <c r="C206" s="668">
        <v>7711878.8222099999</v>
      </c>
      <c r="D206" s="668">
        <v>4069.2272400000002</v>
      </c>
      <c r="E206" s="668">
        <v>834.40916000000004</v>
      </c>
      <c r="F206" s="668">
        <v>13337790.218940001</v>
      </c>
    </row>
    <row r="207" spans="1:7" ht="15" customHeight="1" thickTop="1">
      <c r="A207" s="677" t="s">
        <v>189</v>
      </c>
      <c r="B207" s="416">
        <v>11248.172619999999</v>
      </c>
      <c r="C207" s="416">
        <v>3390.2583</v>
      </c>
      <c r="D207" s="416">
        <v>0</v>
      </c>
      <c r="E207" s="416">
        <v>0</v>
      </c>
      <c r="F207" s="416">
        <v>14638.430920000001</v>
      </c>
    </row>
    <row r="208" spans="1:7" ht="15" customHeight="1">
      <c r="A208" s="46" t="s">
        <v>190</v>
      </c>
      <c r="B208" s="416">
        <v>0</v>
      </c>
      <c r="C208" s="416">
        <v>0</v>
      </c>
      <c r="D208" s="416">
        <v>0</v>
      </c>
      <c r="E208" s="416">
        <v>0</v>
      </c>
      <c r="F208" s="416">
        <v>0</v>
      </c>
    </row>
    <row r="209" spans="1:6" ht="15" customHeight="1">
      <c r="A209" s="46" t="s">
        <v>191</v>
      </c>
      <c r="B209" s="416">
        <v>0</v>
      </c>
      <c r="C209" s="416">
        <v>0</v>
      </c>
      <c r="D209" s="416">
        <v>0</v>
      </c>
      <c r="E209" s="416">
        <v>0</v>
      </c>
      <c r="F209" s="416">
        <v>0</v>
      </c>
    </row>
    <row r="210" spans="1:6" ht="15" customHeight="1">
      <c r="A210" s="46" t="s">
        <v>192</v>
      </c>
      <c r="B210" s="416">
        <v>11248.172619999999</v>
      </c>
      <c r="C210" s="416">
        <v>3390.2583</v>
      </c>
      <c r="D210" s="416">
        <v>0</v>
      </c>
      <c r="E210" s="416">
        <v>0</v>
      </c>
      <c r="F210" s="416">
        <v>14638.430920000001</v>
      </c>
    </row>
    <row r="211" spans="1:6" ht="15" customHeight="1">
      <c r="A211" s="677" t="s">
        <v>193</v>
      </c>
      <c r="B211" s="416">
        <v>56294.470240000002</v>
      </c>
      <c r="C211" s="416">
        <v>0</v>
      </c>
      <c r="D211" s="416">
        <v>803.15781000000004</v>
      </c>
      <c r="E211" s="416">
        <v>0</v>
      </c>
      <c r="F211" s="416">
        <v>57097.628049999999</v>
      </c>
    </row>
    <row r="212" spans="1:6" ht="15" customHeight="1">
      <c r="A212" s="46" t="s">
        <v>194</v>
      </c>
      <c r="B212" s="416">
        <v>0</v>
      </c>
      <c r="C212" s="416">
        <v>0</v>
      </c>
      <c r="D212" s="416">
        <v>0</v>
      </c>
      <c r="E212" s="416">
        <v>0</v>
      </c>
      <c r="F212" s="416">
        <v>0</v>
      </c>
    </row>
    <row r="213" spans="1:6" ht="15" customHeight="1">
      <c r="A213" s="46" t="s">
        <v>195</v>
      </c>
      <c r="B213" s="416">
        <v>56294.470240000002</v>
      </c>
      <c r="C213" s="416">
        <v>0</v>
      </c>
      <c r="D213" s="416">
        <v>803.15781000000004</v>
      </c>
      <c r="E213" s="416">
        <v>0</v>
      </c>
      <c r="F213" s="416">
        <v>57097.628049999999</v>
      </c>
    </row>
    <row r="214" spans="1:6" ht="15" customHeight="1">
      <c r="A214" s="46" t="s">
        <v>196</v>
      </c>
      <c r="B214" s="416">
        <v>0</v>
      </c>
      <c r="C214" s="416">
        <v>0</v>
      </c>
      <c r="D214" s="416">
        <v>0</v>
      </c>
      <c r="E214" s="416">
        <v>0</v>
      </c>
      <c r="F214" s="416">
        <v>0</v>
      </c>
    </row>
    <row r="215" spans="1:6" ht="15" customHeight="1">
      <c r="A215" s="674" t="s">
        <v>1280</v>
      </c>
      <c r="B215" s="416">
        <v>0</v>
      </c>
      <c r="C215" s="416">
        <v>0</v>
      </c>
      <c r="D215" s="416">
        <v>0</v>
      </c>
      <c r="E215" s="416">
        <v>0</v>
      </c>
      <c r="F215" s="416">
        <v>0</v>
      </c>
    </row>
    <row r="216" spans="1:6" ht="15" customHeight="1">
      <c r="A216" s="46" t="s">
        <v>197</v>
      </c>
      <c r="B216" s="416">
        <v>0</v>
      </c>
      <c r="C216" s="416">
        <v>0</v>
      </c>
      <c r="D216" s="416">
        <v>0</v>
      </c>
      <c r="E216" s="416">
        <v>0</v>
      </c>
      <c r="F216" s="416">
        <v>0</v>
      </c>
    </row>
    <row r="217" spans="1:6" ht="15" customHeight="1">
      <c r="A217" s="677" t="s">
        <v>198</v>
      </c>
      <c r="B217" s="416">
        <v>0</v>
      </c>
      <c r="C217" s="416">
        <v>0</v>
      </c>
      <c r="D217" s="416">
        <v>0</v>
      </c>
      <c r="E217" s="416">
        <v>0</v>
      </c>
      <c r="F217" s="416">
        <v>0</v>
      </c>
    </row>
    <row r="218" spans="1:6" ht="15" customHeight="1">
      <c r="A218" s="46" t="s">
        <v>199</v>
      </c>
      <c r="B218" s="416">
        <v>0</v>
      </c>
      <c r="C218" s="416">
        <v>0</v>
      </c>
      <c r="D218" s="416">
        <v>0</v>
      </c>
      <c r="E218" s="416">
        <v>0</v>
      </c>
      <c r="F218" s="416">
        <v>0</v>
      </c>
    </row>
    <row r="219" spans="1:6" ht="15" customHeight="1">
      <c r="A219" s="46" t="s">
        <v>200</v>
      </c>
      <c r="B219" s="416">
        <v>0</v>
      </c>
      <c r="C219" s="416">
        <v>0</v>
      </c>
      <c r="D219" s="416">
        <v>0</v>
      </c>
      <c r="E219" s="416">
        <v>0</v>
      </c>
      <c r="F219" s="416">
        <v>0</v>
      </c>
    </row>
    <row r="220" spans="1:6" ht="15" customHeight="1">
      <c r="A220" s="677" t="s">
        <v>201</v>
      </c>
      <c r="B220" s="416">
        <v>0</v>
      </c>
      <c r="C220" s="416">
        <v>0</v>
      </c>
      <c r="D220" s="416">
        <v>0</v>
      </c>
      <c r="E220" s="416">
        <v>0</v>
      </c>
      <c r="F220" s="416">
        <v>0</v>
      </c>
    </row>
    <row r="221" spans="1:6" ht="15" customHeight="1">
      <c r="A221" s="46" t="s">
        <v>202</v>
      </c>
      <c r="B221" s="416">
        <v>0</v>
      </c>
      <c r="C221" s="416">
        <v>0</v>
      </c>
      <c r="D221" s="416">
        <v>0</v>
      </c>
      <c r="E221" s="416">
        <v>0</v>
      </c>
      <c r="F221" s="416">
        <v>0</v>
      </c>
    </row>
    <row r="222" spans="1:6" ht="15" customHeight="1">
      <c r="A222" s="46" t="s">
        <v>203</v>
      </c>
      <c r="B222" s="416">
        <v>0</v>
      </c>
      <c r="C222" s="416">
        <v>0</v>
      </c>
      <c r="D222" s="416">
        <v>0</v>
      </c>
      <c r="E222" s="416">
        <v>0</v>
      </c>
      <c r="F222" s="416">
        <v>0</v>
      </c>
    </row>
    <row r="223" spans="1:6" ht="15" customHeight="1">
      <c r="A223" s="677" t="s">
        <v>204</v>
      </c>
      <c r="B223" s="416">
        <v>4878709.55932</v>
      </c>
      <c r="C223" s="416">
        <v>5813191.7876599999</v>
      </c>
      <c r="D223" s="416">
        <v>0</v>
      </c>
      <c r="E223" s="416">
        <v>0</v>
      </c>
      <c r="F223" s="416">
        <v>10691901.34698</v>
      </c>
    </row>
    <row r="224" spans="1:6" ht="15" customHeight="1">
      <c r="A224" s="46" t="s">
        <v>205</v>
      </c>
      <c r="B224" s="416">
        <v>3897017.1658299998</v>
      </c>
      <c r="C224" s="416">
        <v>5331842.8606799999</v>
      </c>
      <c r="D224" s="416">
        <v>0</v>
      </c>
      <c r="E224" s="416">
        <v>0</v>
      </c>
      <c r="F224" s="416">
        <v>9228860.0265100002</v>
      </c>
    </row>
    <row r="225" spans="1:6" ht="15" customHeight="1">
      <c r="A225" s="46" t="s">
        <v>206</v>
      </c>
      <c r="B225" s="416">
        <v>5.7000000000000002E-2</v>
      </c>
      <c r="C225" s="416">
        <v>0</v>
      </c>
      <c r="D225" s="416">
        <v>0</v>
      </c>
      <c r="E225" s="416">
        <v>0</v>
      </c>
      <c r="F225" s="416">
        <v>5.7000000000000002E-2</v>
      </c>
    </row>
    <row r="226" spans="1:6" ht="15" customHeight="1">
      <c r="A226" s="46" t="s">
        <v>207</v>
      </c>
      <c r="B226" s="416">
        <v>554512.06633000006</v>
      </c>
      <c r="C226" s="416">
        <v>252957.47278000001</v>
      </c>
      <c r="D226" s="416">
        <v>0</v>
      </c>
      <c r="E226" s="416">
        <v>0</v>
      </c>
      <c r="F226" s="416">
        <v>807469.53911000001</v>
      </c>
    </row>
    <row r="227" spans="1:6" ht="15" customHeight="1">
      <c r="A227" s="46" t="s">
        <v>208</v>
      </c>
      <c r="B227" s="416">
        <v>0</v>
      </c>
      <c r="C227" s="416">
        <v>0</v>
      </c>
      <c r="D227" s="416">
        <v>0</v>
      </c>
      <c r="E227" s="416">
        <v>0</v>
      </c>
      <c r="F227" s="416">
        <v>0</v>
      </c>
    </row>
    <row r="228" spans="1:6" ht="15" customHeight="1">
      <c r="A228" s="46" t="s">
        <v>209</v>
      </c>
      <c r="B228" s="416">
        <v>164235.62334999998</v>
      </c>
      <c r="C228" s="416">
        <v>53293.4352</v>
      </c>
      <c r="D228" s="416">
        <v>0</v>
      </c>
      <c r="E228" s="416">
        <v>0</v>
      </c>
      <c r="F228" s="416">
        <v>217529.05855000002</v>
      </c>
    </row>
    <row r="229" spans="1:6" ht="15" customHeight="1">
      <c r="A229" s="46" t="s">
        <v>210</v>
      </c>
      <c r="B229" s="416">
        <v>586.33527000000004</v>
      </c>
      <c r="C229" s="416">
        <v>0</v>
      </c>
      <c r="D229" s="416">
        <v>0</v>
      </c>
      <c r="E229" s="416">
        <v>0</v>
      </c>
      <c r="F229" s="416">
        <v>586.33527000000004</v>
      </c>
    </row>
    <row r="230" spans="1:6" ht="15" customHeight="1">
      <c r="A230" s="46" t="s">
        <v>211</v>
      </c>
      <c r="B230" s="416">
        <v>11.260999999999999</v>
      </c>
      <c r="C230" s="416">
        <v>0</v>
      </c>
      <c r="D230" s="416">
        <v>0</v>
      </c>
      <c r="E230" s="416">
        <v>0</v>
      </c>
      <c r="F230" s="416">
        <v>11.260999999999999</v>
      </c>
    </row>
    <row r="231" spans="1:6" ht="15" customHeight="1">
      <c r="A231" s="46" t="s">
        <v>212</v>
      </c>
      <c r="B231" s="416">
        <v>0</v>
      </c>
      <c r="C231" s="416">
        <v>0</v>
      </c>
      <c r="D231" s="416">
        <v>0</v>
      </c>
      <c r="E231" s="416">
        <v>0</v>
      </c>
      <c r="F231" s="416">
        <v>0</v>
      </c>
    </row>
    <row r="232" spans="1:6" ht="15" customHeight="1">
      <c r="A232" s="46" t="s">
        <v>213</v>
      </c>
      <c r="B232" s="416">
        <v>262347.05053999997</v>
      </c>
      <c r="C232" s="416">
        <v>175098.019</v>
      </c>
      <c r="D232" s="416">
        <v>0</v>
      </c>
      <c r="E232" s="416">
        <v>0</v>
      </c>
      <c r="F232" s="416">
        <v>437445.06954</v>
      </c>
    </row>
    <row r="233" spans="1:6" ht="15" customHeight="1">
      <c r="A233" s="677" t="s">
        <v>214</v>
      </c>
      <c r="B233" s="416">
        <v>660513.90286999999</v>
      </c>
      <c r="C233" s="416">
        <v>1889775.34292</v>
      </c>
      <c r="D233" s="416">
        <v>3266.06943</v>
      </c>
      <c r="E233" s="416">
        <v>834.40916000000004</v>
      </c>
      <c r="F233" s="416">
        <v>2554389.72438</v>
      </c>
    </row>
    <row r="234" spans="1:6" ht="15" customHeight="1">
      <c r="A234" s="46" t="s">
        <v>215</v>
      </c>
      <c r="B234" s="416">
        <v>263149.63886000001</v>
      </c>
      <c r="C234" s="416">
        <v>123100.47627</v>
      </c>
      <c r="D234" s="416">
        <v>0</v>
      </c>
      <c r="E234" s="416">
        <v>834.40916000000004</v>
      </c>
      <c r="F234" s="416">
        <v>387084.52429000003</v>
      </c>
    </row>
    <row r="235" spans="1:6" ht="15" customHeight="1">
      <c r="A235" s="46" t="s">
        <v>216</v>
      </c>
      <c r="B235" s="416">
        <v>3934.3474799999999</v>
      </c>
      <c r="C235" s="416">
        <v>9911.2166400000006</v>
      </c>
      <c r="D235" s="416">
        <v>0</v>
      </c>
      <c r="E235" s="416">
        <v>0</v>
      </c>
      <c r="F235" s="416">
        <v>13845.564119999999</v>
      </c>
    </row>
    <row r="236" spans="1:6" ht="15" customHeight="1">
      <c r="A236" s="46" t="s">
        <v>217</v>
      </c>
      <c r="B236" s="416">
        <v>80273.853230000008</v>
      </c>
      <c r="C236" s="416">
        <v>98624.628900000011</v>
      </c>
      <c r="D236" s="416">
        <v>932.54611999999997</v>
      </c>
      <c r="E236" s="416">
        <v>0</v>
      </c>
      <c r="F236" s="416">
        <v>179831.02825</v>
      </c>
    </row>
    <row r="237" spans="1:6" ht="15" customHeight="1">
      <c r="A237" s="46" t="s">
        <v>218</v>
      </c>
      <c r="B237" s="416">
        <v>35817.258759999997</v>
      </c>
      <c r="C237" s="416">
        <v>27522.445159999999</v>
      </c>
      <c r="D237" s="416">
        <v>2311.9747599999996</v>
      </c>
      <c r="E237" s="416">
        <v>0</v>
      </c>
      <c r="F237" s="416">
        <v>65651.678679999997</v>
      </c>
    </row>
    <row r="238" spans="1:6" ht="15" customHeight="1">
      <c r="A238" s="46" t="s">
        <v>219</v>
      </c>
      <c r="B238" s="416">
        <v>0</v>
      </c>
      <c r="C238" s="416">
        <v>0</v>
      </c>
      <c r="D238" s="416">
        <v>0</v>
      </c>
      <c r="E238" s="416">
        <v>0</v>
      </c>
      <c r="F238" s="416">
        <v>0</v>
      </c>
    </row>
    <row r="239" spans="1:6" ht="15" customHeight="1">
      <c r="A239" s="46" t="s">
        <v>220</v>
      </c>
      <c r="B239" s="416">
        <v>277338.80454000004</v>
      </c>
      <c r="C239" s="416">
        <v>1630616.57595</v>
      </c>
      <c r="D239" s="416">
        <v>21.548549999999999</v>
      </c>
      <c r="E239" s="416">
        <v>0</v>
      </c>
      <c r="F239" s="416">
        <v>1907976.9290400001</v>
      </c>
    </row>
    <row r="240" spans="1:6" ht="15" customHeight="1">
      <c r="A240" s="46" t="s">
        <v>221</v>
      </c>
      <c r="B240" s="416">
        <v>0</v>
      </c>
      <c r="C240" s="416">
        <v>0</v>
      </c>
      <c r="D240" s="416">
        <v>0</v>
      </c>
      <c r="E240" s="416">
        <v>0</v>
      </c>
      <c r="F240" s="416">
        <v>0</v>
      </c>
    </row>
    <row r="241" spans="1:6" ht="15" customHeight="1">
      <c r="A241" s="677" t="s">
        <v>1264</v>
      </c>
      <c r="B241" s="416">
        <v>14241.655279999999</v>
      </c>
      <c r="C241" s="416">
        <v>5521.4333299999998</v>
      </c>
      <c r="D241" s="416">
        <v>0</v>
      </c>
      <c r="E241" s="416">
        <v>0</v>
      </c>
      <c r="F241" s="416">
        <v>19763.088609999999</v>
      </c>
    </row>
    <row r="242" spans="1:6" ht="15" customHeight="1">
      <c r="A242" s="46" t="s">
        <v>1265</v>
      </c>
      <c r="B242" s="416">
        <v>14241.61536</v>
      </c>
      <c r="C242" s="416">
        <v>5521.4333299999998</v>
      </c>
      <c r="D242" s="416">
        <v>0</v>
      </c>
      <c r="E242" s="416">
        <v>0</v>
      </c>
      <c r="F242" s="416">
        <v>19763.04869</v>
      </c>
    </row>
    <row r="243" spans="1:6" ht="15" customHeight="1">
      <c r="A243" s="46" t="s">
        <v>1266</v>
      </c>
      <c r="B243" s="416">
        <v>3.9920000000000004E-2</v>
      </c>
      <c r="C243" s="416">
        <v>0</v>
      </c>
      <c r="D243" s="416">
        <v>0</v>
      </c>
      <c r="E243" s="416">
        <v>0</v>
      </c>
      <c r="F243" s="416">
        <v>3.9920000000000004E-2</v>
      </c>
    </row>
    <row r="244" spans="1:6" ht="15" customHeight="1">
      <c r="A244" s="677" t="s">
        <v>1267</v>
      </c>
      <c r="B244" s="416">
        <v>0</v>
      </c>
      <c r="C244" s="416">
        <v>0</v>
      </c>
      <c r="D244" s="416">
        <v>0</v>
      </c>
      <c r="E244" s="416">
        <v>0</v>
      </c>
      <c r="F244" s="416">
        <v>0</v>
      </c>
    </row>
    <row r="245" spans="1:6" ht="15" customHeight="1">
      <c r="A245" s="46" t="s">
        <v>1265</v>
      </c>
      <c r="B245" s="416">
        <v>0</v>
      </c>
      <c r="C245" s="416">
        <v>0</v>
      </c>
      <c r="D245" s="416">
        <v>0</v>
      </c>
      <c r="E245" s="416">
        <v>0</v>
      </c>
      <c r="F245" s="416">
        <v>0</v>
      </c>
    </row>
    <row r="246" spans="1:6" ht="15" customHeight="1">
      <c r="A246" s="46" t="s">
        <v>1266</v>
      </c>
      <c r="B246" s="407">
        <v>0</v>
      </c>
      <c r="C246" s="407">
        <v>0</v>
      </c>
      <c r="D246" s="407">
        <v>0</v>
      </c>
      <c r="E246" s="407">
        <v>0</v>
      </c>
      <c r="F246" s="407">
        <v>0</v>
      </c>
    </row>
    <row r="247" spans="1:6" ht="15" customHeight="1">
      <c r="A247" s="677" t="s">
        <v>1268</v>
      </c>
      <c r="B247" s="151">
        <v>14241.61536</v>
      </c>
      <c r="C247" s="151">
        <v>5521.4733399999996</v>
      </c>
      <c r="D247" s="151">
        <v>0</v>
      </c>
      <c r="E247" s="151">
        <v>0</v>
      </c>
      <c r="F247" s="151">
        <v>19763.0887</v>
      </c>
    </row>
    <row r="248" spans="1:6" ht="15" customHeight="1" thickBot="1">
      <c r="A248" s="677" t="s">
        <v>1269</v>
      </c>
      <c r="B248" s="681">
        <v>0</v>
      </c>
      <c r="C248" s="681">
        <v>0</v>
      </c>
      <c r="D248" s="681">
        <v>0</v>
      </c>
      <c r="E248" s="681">
        <v>0</v>
      </c>
      <c r="F248" s="681">
        <v>0</v>
      </c>
    </row>
    <row r="249" spans="1:6" ht="15" customHeight="1" thickTop="1" thickBot="1">
      <c r="A249" s="271" t="s">
        <v>222</v>
      </c>
      <c r="B249" s="668">
        <v>413912.85617000004</v>
      </c>
      <c r="C249" s="668">
        <v>43747.18245</v>
      </c>
      <c r="D249" s="668">
        <v>0</v>
      </c>
      <c r="E249" s="668">
        <v>0.2974</v>
      </c>
      <c r="F249" s="668">
        <v>457660.33601999999</v>
      </c>
    </row>
    <row r="250" spans="1:6" ht="15" customHeight="1" thickTop="1">
      <c r="A250" s="54" t="s">
        <v>223</v>
      </c>
      <c r="B250" s="416">
        <v>399.90848</v>
      </c>
      <c r="C250" s="416">
        <v>117.94652000000001</v>
      </c>
      <c r="D250" s="416">
        <v>0</v>
      </c>
      <c r="E250" s="416">
        <v>0</v>
      </c>
      <c r="F250" s="416">
        <v>517.85500000000002</v>
      </c>
    </row>
    <row r="251" spans="1:6" ht="15" customHeight="1">
      <c r="A251" s="54" t="s">
        <v>224</v>
      </c>
      <c r="B251" s="416">
        <v>1764.9419399999999</v>
      </c>
      <c r="C251" s="416">
        <v>4603.4374500000004</v>
      </c>
      <c r="D251" s="416">
        <v>0</v>
      </c>
      <c r="E251" s="416">
        <v>0.2974</v>
      </c>
      <c r="F251" s="416">
        <v>6368.6767900000004</v>
      </c>
    </row>
    <row r="252" spans="1:6" ht="15" customHeight="1">
      <c r="A252" s="54" t="s">
        <v>225</v>
      </c>
      <c r="B252" s="416">
        <v>389498.15966</v>
      </c>
      <c r="C252" s="416">
        <v>33490.557520000002</v>
      </c>
      <c r="D252" s="416">
        <v>0</v>
      </c>
      <c r="E252" s="416">
        <v>0</v>
      </c>
      <c r="F252" s="416">
        <v>422988.71718000004</v>
      </c>
    </row>
    <row r="253" spans="1:6" ht="15" customHeight="1">
      <c r="A253" s="54" t="s">
        <v>226</v>
      </c>
      <c r="B253" s="416">
        <v>7120.1427300000005</v>
      </c>
      <c r="C253" s="416">
        <v>2191.4124900000002</v>
      </c>
      <c r="D253" s="416">
        <v>0</v>
      </c>
      <c r="E253" s="416">
        <v>0</v>
      </c>
      <c r="F253" s="416">
        <v>9311.5552200000002</v>
      </c>
    </row>
    <row r="254" spans="1:6" ht="15" customHeight="1">
      <c r="A254" s="54" t="s">
        <v>227</v>
      </c>
      <c r="B254" s="416">
        <v>7916.68444</v>
      </c>
      <c r="C254" s="416">
        <v>945.08405000000005</v>
      </c>
      <c r="D254" s="416">
        <v>0</v>
      </c>
      <c r="E254" s="416">
        <v>0</v>
      </c>
      <c r="F254" s="416">
        <v>8861.7684900000004</v>
      </c>
    </row>
    <row r="255" spans="1:6" ht="15" customHeight="1">
      <c r="A255" s="54" t="s">
        <v>228</v>
      </c>
      <c r="B255" s="416">
        <v>2263.4624399999998</v>
      </c>
      <c r="C255" s="416">
        <v>912.45728000000008</v>
      </c>
      <c r="D255" s="416">
        <v>0</v>
      </c>
      <c r="E255" s="416">
        <v>0</v>
      </c>
      <c r="F255" s="416">
        <v>3175.9197200000003</v>
      </c>
    </row>
    <row r="256" spans="1:6" ht="15" customHeight="1">
      <c r="A256" s="54" t="s">
        <v>229</v>
      </c>
      <c r="B256" s="416">
        <v>3290.94346</v>
      </c>
      <c r="C256" s="416">
        <v>639.51493000000005</v>
      </c>
      <c r="D256" s="416">
        <v>0</v>
      </c>
      <c r="E256" s="416">
        <v>0</v>
      </c>
      <c r="F256" s="416">
        <v>3930.4583900000002</v>
      </c>
    </row>
    <row r="257" spans="1:6" ht="15" customHeight="1">
      <c r="A257" s="54" t="s">
        <v>230</v>
      </c>
      <c r="B257" s="416">
        <v>757.29214999999999</v>
      </c>
      <c r="C257" s="416">
        <v>641.13859000000002</v>
      </c>
      <c r="D257" s="416">
        <v>0</v>
      </c>
      <c r="E257" s="416">
        <v>0</v>
      </c>
      <c r="F257" s="416">
        <v>1398.43074</v>
      </c>
    </row>
    <row r="258" spans="1:6" ht="15" customHeight="1">
      <c r="A258" s="54" t="s">
        <v>231</v>
      </c>
      <c r="B258" s="416">
        <v>0</v>
      </c>
      <c r="C258" s="416">
        <v>0</v>
      </c>
      <c r="D258" s="416">
        <v>0</v>
      </c>
      <c r="E258" s="416">
        <v>0</v>
      </c>
      <c r="F258" s="416">
        <v>0</v>
      </c>
    </row>
    <row r="259" spans="1:6" ht="15" customHeight="1">
      <c r="A259" s="54" t="s">
        <v>232</v>
      </c>
      <c r="B259" s="416">
        <v>857.91350999999997</v>
      </c>
      <c r="C259" s="416">
        <v>161.97678999999999</v>
      </c>
      <c r="D259" s="416">
        <v>0</v>
      </c>
      <c r="E259" s="416">
        <v>0</v>
      </c>
      <c r="F259" s="416">
        <v>1019.8903</v>
      </c>
    </row>
    <row r="260" spans="1:6" ht="15" customHeight="1" thickBot="1">
      <c r="A260" s="54" t="s">
        <v>233</v>
      </c>
      <c r="B260" s="416">
        <v>43.407359999999997</v>
      </c>
      <c r="C260" s="416">
        <v>43.656829999999999</v>
      </c>
      <c r="D260" s="416">
        <v>0</v>
      </c>
      <c r="E260" s="416">
        <v>0</v>
      </c>
      <c r="F260" s="416">
        <v>87.064189999999996</v>
      </c>
    </row>
    <row r="261" spans="1:6" ht="15" customHeight="1" thickTop="1" thickBot="1">
      <c r="A261" s="271" t="s">
        <v>234</v>
      </c>
      <c r="B261" s="668">
        <v>-109268.92409</v>
      </c>
      <c r="C261" s="668">
        <v>-14716.187390000001</v>
      </c>
      <c r="D261" s="668">
        <v>0</v>
      </c>
      <c r="E261" s="668">
        <v>0</v>
      </c>
      <c r="F261" s="668">
        <v>-123985.11148000001</v>
      </c>
    </row>
    <row r="262" spans="1:6" ht="15" customHeight="1" thickTop="1">
      <c r="A262" s="54" t="s">
        <v>235</v>
      </c>
      <c r="B262" s="416">
        <v>-98204.758010000005</v>
      </c>
      <c r="C262" s="416">
        <v>-13595.95947</v>
      </c>
      <c r="D262" s="416">
        <v>0</v>
      </c>
      <c r="E262" s="416">
        <v>0</v>
      </c>
      <c r="F262" s="416">
        <v>-111800.71748000001</v>
      </c>
    </row>
    <row r="263" spans="1:6" ht="15" customHeight="1">
      <c r="A263" s="54" t="s">
        <v>236</v>
      </c>
      <c r="B263" s="416">
        <v>0</v>
      </c>
      <c r="C263" s="416">
        <v>0</v>
      </c>
      <c r="D263" s="416">
        <v>0</v>
      </c>
      <c r="E263" s="416">
        <v>0</v>
      </c>
      <c r="F263" s="416">
        <v>0</v>
      </c>
    </row>
    <row r="264" spans="1:6" ht="15" customHeight="1">
      <c r="A264" s="54" t="s">
        <v>237</v>
      </c>
      <c r="B264" s="416">
        <v>-9713.0479199999991</v>
      </c>
      <c r="C264" s="416">
        <v>-831.52486999999996</v>
      </c>
      <c r="D264" s="416">
        <v>0</v>
      </c>
      <c r="E264" s="416">
        <v>0</v>
      </c>
      <c r="F264" s="416">
        <v>-10544.572789999998</v>
      </c>
    </row>
    <row r="265" spans="1:6" ht="15" customHeight="1">
      <c r="A265" s="54" t="s">
        <v>238</v>
      </c>
      <c r="B265" s="416">
        <v>-388.65717999999998</v>
      </c>
      <c r="C265" s="416">
        <v>-288.70304999999996</v>
      </c>
      <c r="D265" s="416">
        <v>0</v>
      </c>
      <c r="E265" s="416">
        <v>0</v>
      </c>
      <c r="F265" s="416">
        <v>-677.36023</v>
      </c>
    </row>
    <row r="266" spans="1:6" ht="15" customHeight="1">
      <c r="A266" s="54" t="s">
        <v>239</v>
      </c>
      <c r="B266" s="416">
        <v>-962.46097999999995</v>
      </c>
      <c r="C266" s="416">
        <v>0</v>
      </c>
      <c r="D266" s="416">
        <v>0</v>
      </c>
      <c r="E266" s="416">
        <v>0</v>
      </c>
      <c r="F266" s="416">
        <v>-962.46097999999995</v>
      </c>
    </row>
    <row r="267" spans="1:6" ht="15" customHeight="1">
      <c r="A267" s="387" t="s">
        <v>240</v>
      </c>
      <c r="B267" s="416">
        <v>0</v>
      </c>
      <c r="C267" s="416">
        <v>0</v>
      </c>
      <c r="D267" s="416">
        <v>0</v>
      </c>
      <c r="E267" s="416">
        <v>0</v>
      </c>
      <c r="F267" s="416">
        <v>0</v>
      </c>
    </row>
    <row r="268" spans="1:6" ht="15" customHeight="1" thickBot="1">
      <c r="A268" s="54" t="s">
        <v>241</v>
      </c>
      <c r="B268" s="416">
        <v>0</v>
      </c>
      <c r="C268" s="416">
        <v>0</v>
      </c>
      <c r="D268" s="416">
        <v>0</v>
      </c>
      <c r="E268" s="416">
        <v>0</v>
      </c>
      <c r="F268" s="416">
        <v>0</v>
      </c>
    </row>
    <row r="269" spans="1:6" ht="15" customHeight="1" thickTop="1" thickBot="1">
      <c r="A269" s="682" t="s">
        <v>242</v>
      </c>
      <c r="B269" s="683">
        <v>304643.93208</v>
      </c>
      <c r="C269" s="683">
        <v>29030.995059999997</v>
      </c>
      <c r="D269" s="683">
        <v>0</v>
      </c>
      <c r="E269" s="683">
        <v>0.2974</v>
      </c>
      <c r="F269" s="683">
        <v>333675.22454000002</v>
      </c>
    </row>
    <row r="270" spans="1:6" ht="15" customHeight="1" thickTop="1" thickBot="1">
      <c r="A270" s="684" t="s">
        <v>243</v>
      </c>
      <c r="B270" s="668">
        <v>11614.08057</v>
      </c>
      <c r="C270" s="668">
        <v>5313.2355299999999</v>
      </c>
      <c r="D270" s="668">
        <v>0</v>
      </c>
      <c r="E270" s="668">
        <v>0</v>
      </c>
      <c r="F270" s="668">
        <v>16927.3161</v>
      </c>
    </row>
    <row r="271" spans="1:6" ht="15" customHeight="1" thickTop="1">
      <c r="A271" s="54" t="s">
        <v>244</v>
      </c>
      <c r="B271" s="416">
        <v>7348.0511200000001</v>
      </c>
      <c r="C271" s="416">
        <v>1696.21235</v>
      </c>
      <c r="D271" s="416">
        <v>0</v>
      </c>
      <c r="E271" s="416">
        <v>0</v>
      </c>
      <c r="F271" s="416">
        <v>9044.2634699999999</v>
      </c>
    </row>
    <row r="272" spans="1:6" ht="15" customHeight="1">
      <c r="A272" s="54" t="s">
        <v>245</v>
      </c>
      <c r="B272" s="416">
        <v>769.57799</v>
      </c>
      <c r="C272" s="416">
        <v>1121.27424</v>
      </c>
      <c r="D272" s="416">
        <v>0</v>
      </c>
      <c r="E272" s="416">
        <v>0</v>
      </c>
      <c r="F272" s="416">
        <v>1890.85223</v>
      </c>
    </row>
    <row r="273" spans="1:6" ht="15" customHeight="1">
      <c r="A273" s="54" t="s">
        <v>246</v>
      </c>
      <c r="B273" s="416">
        <v>2195.9991199999999</v>
      </c>
      <c r="C273" s="416">
        <v>1866.8561599999998</v>
      </c>
      <c r="D273" s="416">
        <v>0</v>
      </c>
      <c r="E273" s="416">
        <v>0</v>
      </c>
      <c r="F273" s="416">
        <v>4062.8552799999998</v>
      </c>
    </row>
    <row r="274" spans="1:6" ht="15" customHeight="1">
      <c r="A274" s="54" t="s">
        <v>247</v>
      </c>
      <c r="B274" s="416">
        <v>0</v>
      </c>
      <c r="C274" s="416">
        <v>0</v>
      </c>
      <c r="D274" s="416">
        <v>0</v>
      </c>
      <c r="E274" s="416">
        <v>0</v>
      </c>
      <c r="F274" s="416">
        <v>0</v>
      </c>
    </row>
    <row r="275" spans="1:6" ht="15" customHeight="1" thickBot="1">
      <c r="A275" s="54" t="s">
        <v>248</v>
      </c>
      <c r="B275" s="416">
        <v>1300.45234</v>
      </c>
      <c r="C275" s="416">
        <v>628.89278000000002</v>
      </c>
      <c r="D275" s="416">
        <v>0</v>
      </c>
      <c r="E275" s="416">
        <v>0</v>
      </c>
      <c r="F275" s="416">
        <v>1929.3451200000002</v>
      </c>
    </row>
    <row r="276" spans="1:6" ht="15" customHeight="1" thickTop="1" thickBot="1">
      <c r="A276" s="685" t="s">
        <v>249</v>
      </c>
      <c r="B276" s="668">
        <v>-5655.1696500000007</v>
      </c>
      <c r="C276" s="668">
        <v>-2992.3755000000001</v>
      </c>
      <c r="D276" s="668">
        <v>0</v>
      </c>
      <c r="E276" s="668">
        <v>0</v>
      </c>
      <c r="F276" s="668">
        <v>-8647.5451499999999</v>
      </c>
    </row>
    <row r="277" spans="1:6" ht="15" customHeight="1" thickTop="1">
      <c r="A277" s="54" t="s">
        <v>244</v>
      </c>
      <c r="B277" s="416">
        <v>-1276.04529</v>
      </c>
      <c r="C277" s="416">
        <v>-647.35933</v>
      </c>
      <c r="D277" s="416">
        <v>0</v>
      </c>
      <c r="E277" s="416">
        <v>0</v>
      </c>
      <c r="F277" s="416">
        <v>-1923.40462</v>
      </c>
    </row>
    <row r="278" spans="1:6" ht="15" customHeight="1">
      <c r="A278" s="54" t="s">
        <v>250</v>
      </c>
      <c r="B278" s="416">
        <v>-2690.6783100000002</v>
      </c>
      <c r="C278" s="416">
        <v>-3.3479999999999999</v>
      </c>
      <c r="D278" s="416">
        <v>0</v>
      </c>
      <c r="E278" s="416">
        <v>0</v>
      </c>
      <c r="F278" s="416">
        <v>-2694.0263100000002</v>
      </c>
    </row>
    <row r="279" spans="1:6" ht="15" customHeight="1">
      <c r="A279" s="54" t="s">
        <v>251</v>
      </c>
      <c r="B279" s="416">
        <v>-8.3490200000000012</v>
      </c>
      <c r="C279" s="416">
        <v>0</v>
      </c>
      <c r="D279" s="416">
        <v>0</v>
      </c>
      <c r="E279" s="416">
        <v>0</v>
      </c>
      <c r="F279" s="416">
        <v>-8.3490200000000012</v>
      </c>
    </row>
    <row r="280" spans="1:6" ht="15" customHeight="1">
      <c r="A280" s="54" t="s">
        <v>252</v>
      </c>
      <c r="B280" s="416">
        <v>-37.974150000000002</v>
      </c>
      <c r="C280" s="416">
        <v>0</v>
      </c>
      <c r="D280" s="416">
        <v>0</v>
      </c>
      <c r="E280" s="416">
        <v>0</v>
      </c>
      <c r="F280" s="416">
        <v>-37.974150000000002</v>
      </c>
    </row>
    <row r="281" spans="1:6" ht="15" customHeight="1" thickBot="1">
      <c r="A281" s="54" t="s">
        <v>253</v>
      </c>
      <c r="B281" s="416">
        <v>-1642.1228799999999</v>
      </c>
      <c r="C281" s="416">
        <v>-2341.6681699999999</v>
      </c>
      <c r="D281" s="416">
        <v>0</v>
      </c>
      <c r="E281" s="416">
        <v>0</v>
      </c>
      <c r="F281" s="416">
        <v>-3983.7910499999998</v>
      </c>
    </row>
    <row r="282" spans="1:6" ht="15" customHeight="1" thickTop="1" thickBot="1">
      <c r="A282" s="271" t="s">
        <v>254</v>
      </c>
      <c r="B282" s="668">
        <v>310602.84299999999</v>
      </c>
      <c r="C282" s="668">
        <v>31351.855090000001</v>
      </c>
      <c r="D282" s="668">
        <v>0</v>
      </c>
      <c r="E282" s="668">
        <v>0.2974</v>
      </c>
      <c r="F282" s="668">
        <v>341954.99549</v>
      </c>
    </row>
    <row r="283" spans="1:6" ht="15" customHeight="1" thickTop="1">
      <c r="A283" s="286" t="s">
        <v>255</v>
      </c>
      <c r="B283" s="416">
        <v>38630.90496</v>
      </c>
      <c r="C283" s="416">
        <v>12878.214199999999</v>
      </c>
      <c r="D283" s="416">
        <v>1.3678800000000002</v>
      </c>
      <c r="E283" s="416">
        <v>0</v>
      </c>
      <c r="F283" s="416">
        <v>51510.48704</v>
      </c>
    </row>
    <row r="284" spans="1:6" ht="15" customHeight="1">
      <c r="A284" s="54" t="s">
        <v>256</v>
      </c>
      <c r="B284" s="416">
        <v>2365.36402</v>
      </c>
      <c r="C284" s="416">
        <v>1231.37754</v>
      </c>
      <c r="D284" s="416">
        <v>1.3678800000000002</v>
      </c>
      <c r="E284" s="416">
        <v>0</v>
      </c>
      <c r="F284" s="416">
        <v>3598.1094399999997</v>
      </c>
    </row>
    <row r="285" spans="1:6" ht="15" customHeight="1">
      <c r="A285" s="54" t="s">
        <v>257</v>
      </c>
      <c r="B285" s="416">
        <v>36265.540939999999</v>
      </c>
      <c r="C285" s="416">
        <v>11646.836660000001</v>
      </c>
      <c r="D285" s="416">
        <v>0</v>
      </c>
      <c r="E285" s="416">
        <v>0</v>
      </c>
      <c r="F285" s="416">
        <v>47912.3776</v>
      </c>
    </row>
    <row r="286" spans="1:6" ht="15" customHeight="1">
      <c r="A286" s="54" t="s">
        <v>258</v>
      </c>
      <c r="B286" s="416">
        <v>0</v>
      </c>
      <c r="C286" s="416">
        <v>0</v>
      </c>
      <c r="D286" s="416">
        <v>0</v>
      </c>
      <c r="E286" s="416">
        <v>0</v>
      </c>
      <c r="F286" s="416">
        <v>0</v>
      </c>
    </row>
    <row r="287" spans="1:6" ht="15" customHeight="1">
      <c r="A287" s="54" t="s">
        <v>259</v>
      </c>
      <c r="B287" s="416">
        <v>0</v>
      </c>
      <c r="C287" s="416">
        <v>0</v>
      </c>
      <c r="D287" s="416">
        <v>0</v>
      </c>
      <c r="E287" s="416">
        <v>0</v>
      </c>
      <c r="F287" s="416">
        <v>0</v>
      </c>
    </row>
    <row r="288" spans="1:6" ht="15" customHeight="1">
      <c r="A288" s="54" t="s">
        <v>260</v>
      </c>
      <c r="B288" s="416">
        <v>0</v>
      </c>
      <c r="C288" s="416">
        <v>0</v>
      </c>
      <c r="D288" s="416">
        <v>0</v>
      </c>
      <c r="E288" s="416">
        <v>0</v>
      </c>
      <c r="F288" s="416">
        <v>0</v>
      </c>
    </row>
    <row r="289" spans="1:6" ht="15" customHeight="1">
      <c r="A289" s="54" t="s">
        <v>261</v>
      </c>
      <c r="B289" s="416">
        <v>0</v>
      </c>
      <c r="C289" s="416">
        <v>0</v>
      </c>
      <c r="D289" s="416">
        <v>0</v>
      </c>
      <c r="E289" s="416">
        <v>0</v>
      </c>
      <c r="F289" s="416">
        <v>0</v>
      </c>
    </row>
    <row r="290" spans="1:6" ht="15" customHeight="1">
      <c r="A290" s="286" t="s">
        <v>262</v>
      </c>
      <c r="B290" s="416">
        <v>-71710.97365</v>
      </c>
      <c r="C290" s="416">
        <v>-12776.692509999999</v>
      </c>
      <c r="D290" s="416">
        <v>0</v>
      </c>
      <c r="E290" s="416">
        <v>0</v>
      </c>
      <c r="F290" s="416">
        <v>-84487.666159999993</v>
      </c>
    </row>
    <row r="291" spans="1:6" ht="15" customHeight="1">
      <c r="A291" s="54" t="s">
        <v>263</v>
      </c>
      <c r="B291" s="416">
        <v>-67667.112030000004</v>
      </c>
      <c r="C291" s="416">
        <v>-10810.17145</v>
      </c>
      <c r="D291" s="416">
        <v>0</v>
      </c>
      <c r="E291" s="416">
        <v>0</v>
      </c>
      <c r="F291" s="416">
        <v>-78477.283479999998</v>
      </c>
    </row>
    <row r="292" spans="1:6" ht="15" customHeight="1">
      <c r="A292" s="54" t="s">
        <v>264</v>
      </c>
      <c r="B292" s="416">
        <v>-46.444660000000006</v>
      </c>
      <c r="C292" s="416">
        <v>-144.28070000000002</v>
      </c>
      <c r="D292" s="416">
        <v>0</v>
      </c>
      <c r="E292" s="416">
        <v>0</v>
      </c>
      <c r="F292" s="416">
        <v>-190.72535999999999</v>
      </c>
    </row>
    <row r="293" spans="1:6" ht="15" customHeight="1">
      <c r="A293" s="54" t="s">
        <v>265</v>
      </c>
      <c r="B293" s="416">
        <v>0</v>
      </c>
      <c r="C293" s="416">
        <v>-4.9391999999999996</v>
      </c>
      <c r="D293" s="416">
        <v>0</v>
      </c>
      <c r="E293" s="416">
        <v>0</v>
      </c>
      <c r="F293" s="416">
        <v>-4.9391999999999996</v>
      </c>
    </row>
    <row r="294" spans="1:6" ht="15" customHeight="1">
      <c r="A294" s="387" t="s">
        <v>266</v>
      </c>
      <c r="B294" s="416">
        <v>-3996.3388300000001</v>
      </c>
      <c r="C294" s="416">
        <v>-1817.30116</v>
      </c>
      <c r="D294" s="416">
        <v>0</v>
      </c>
      <c r="E294" s="416">
        <v>0</v>
      </c>
      <c r="F294" s="416">
        <v>-5813.6399900000006</v>
      </c>
    </row>
    <row r="295" spans="1:6" ht="15" customHeight="1">
      <c r="A295" s="387" t="s">
        <v>267</v>
      </c>
      <c r="B295" s="416">
        <v>-0.84413000000000005</v>
      </c>
      <c r="C295" s="416">
        <v>0</v>
      </c>
      <c r="D295" s="416">
        <v>0</v>
      </c>
      <c r="E295" s="416">
        <v>0</v>
      </c>
      <c r="F295" s="416">
        <v>-0.84413000000000005</v>
      </c>
    </row>
    <row r="296" spans="1:6" ht="15" customHeight="1" thickBot="1">
      <c r="A296" s="387" t="s">
        <v>268</v>
      </c>
      <c r="B296" s="416">
        <v>-0.23400000000000001</v>
      </c>
      <c r="C296" s="416">
        <v>0</v>
      </c>
      <c r="D296" s="416">
        <v>0</v>
      </c>
      <c r="E296" s="416">
        <v>0</v>
      </c>
      <c r="F296" s="416">
        <v>-0.23400000000000001</v>
      </c>
    </row>
    <row r="297" spans="1:6" ht="15" customHeight="1" thickTop="1" thickBot="1">
      <c r="A297" s="686" t="s">
        <v>269</v>
      </c>
      <c r="B297" s="667">
        <v>277522.77431000001</v>
      </c>
      <c r="C297" s="667">
        <v>31453.376780000002</v>
      </c>
      <c r="D297" s="667">
        <v>1.3678800000000002</v>
      </c>
      <c r="E297" s="667">
        <v>0.2974</v>
      </c>
      <c r="F297" s="667">
        <v>308977.81637000002</v>
      </c>
    </row>
    <row r="298" spans="1:6" ht="15" customHeight="1" thickTop="1" thickBot="1">
      <c r="A298" s="271" t="s">
        <v>270</v>
      </c>
      <c r="B298" s="668">
        <v>-261692.81019999998</v>
      </c>
      <c r="C298" s="668">
        <v>-24708.982370000002</v>
      </c>
      <c r="D298" s="668">
        <v>0</v>
      </c>
      <c r="E298" s="668">
        <v>0</v>
      </c>
      <c r="F298" s="668">
        <v>-286401.79256999999</v>
      </c>
    </row>
    <row r="299" spans="1:6" ht="15" customHeight="1" thickTop="1">
      <c r="A299" s="54" t="s">
        <v>271</v>
      </c>
      <c r="B299" s="416">
        <v>-161838.85813000001</v>
      </c>
      <c r="C299" s="416">
        <v>-306.24065000000002</v>
      </c>
      <c r="D299" s="416">
        <v>0</v>
      </c>
      <c r="E299" s="416">
        <v>0</v>
      </c>
      <c r="F299" s="416">
        <v>-162145.09878</v>
      </c>
    </row>
    <row r="300" spans="1:6" ht="15" customHeight="1">
      <c r="A300" s="54" t="s">
        <v>272</v>
      </c>
      <c r="B300" s="416">
        <v>-21820.986280000001</v>
      </c>
      <c r="C300" s="416">
        <v>-1726.3403799999999</v>
      </c>
      <c r="D300" s="416">
        <v>0</v>
      </c>
      <c r="E300" s="416">
        <v>0</v>
      </c>
      <c r="F300" s="416">
        <v>-23547.326659999999</v>
      </c>
    </row>
    <row r="301" spans="1:6" ht="15" customHeight="1">
      <c r="A301" s="54" t="s">
        <v>273</v>
      </c>
      <c r="B301" s="416">
        <v>-1181.0053600000001</v>
      </c>
      <c r="C301" s="416">
        <v>-5323.4148600000008</v>
      </c>
      <c r="D301" s="416">
        <v>0</v>
      </c>
      <c r="E301" s="416">
        <v>0</v>
      </c>
      <c r="F301" s="416">
        <v>-6504.42022</v>
      </c>
    </row>
    <row r="302" spans="1:6" ht="15" customHeight="1">
      <c r="A302" s="54" t="s">
        <v>274</v>
      </c>
      <c r="B302" s="416">
        <v>-8995.147289999999</v>
      </c>
      <c r="C302" s="416">
        <v>-7.5490000000000004</v>
      </c>
      <c r="D302" s="416">
        <v>0</v>
      </c>
      <c r="E302" s="416">
        <v>0</v>
      </c>
      <c r="F302" s="416">
        <v>-9002.6962899999999</v>
      </c>
    </row>
    <row r="303" spans="1:6" ht="15" customHeight="1">
      <c r="A303" s="54" t="s">
        <v>275</v>
      </c>
      <c r="B303" s="416">
        <v>-14216.239750000001</v>
      </c>
      <c r="C303" s="416">
        <v>-696.44533000000001</v>
      </c>
      <c r="D303" s="416">
        <v>0</v>
      </c>
      <c r="E303" s="416">
        <v>0</v>
      </c>
      <c r="F303" s="416">
        <v>-14912.685079999999</v>
      </c>
    </row>
    <row r="304" spans="1:6" ht="15" customHeight="1">
      <c r="A304" s="54" t="s">
        <v>276</v>
      </c>
      <c r="B304" s="416">
        <v>-5845.6671500000002</v>
      </c>
      <c r="C304" s="416">
        <v>-51.946199999999997</v>
      </c>
      <c r="D304" s="416">
        <v>0</v>
      </c>
      <c r="E304" s="416">
        <v>0</v>
      </c>
      <c r="F304" s="416">
        <v>-5897.6133499999996</v>
      </c>
    </row>
    <row r="305" spans="1:6" ht="15" customHeight="1">
      <c r="A305" s="54" t="s">
        <v>277</v>
      </c>
      <c r="B305" s="416">
        <v>-9741.5507200000011</v>
      </c>
      <c r="C305" s="416">
        <v>0</v>
      </c>
      <c r="D305" s="416">
        <v>0</v>
      </c>
      <c r="E305" s="416">
        <v>0</v>
      </c>
      <c r="F305" s="416">
        <v>-9741.5507200000011</v>
      </c>
    </row>
    <row r="306" spans="1:6" ht="15" customHeight="1">
      <c r="A306" s="54" t="s">
        <v>278</v>
      </c>
      <c r="B306" s="416">
        <v>-1615.3985</v>
      </c>
      <c r="C306" s="416">
        <v>-251.02662000000001</v>
      </c>
      <c r="D306" s="416">
        <v>0</v>
      </c>
      <c r="E306" s="416">
        <v>0</v>
      </c>
      <c r="F306" s="416">
        <v>-1866.4251200000001</v>
      </c>
    </row>
    <row r="307" spans="1:6" ht="15" customHeight="1" thickBot="1">
      <c r="A307" s="54" t="s">
        <v>279</v>
      </c>
      <c r="B307" s="416">
        <v>-36437.957020000002</v>
      </c>
      <c r="C307" s="416">
        <v>-16346.019329999999</v>
      </c>
      <c r="D307" s="416">
        <v>0</v>
      </c>
      <c r="E307" s="416">
        <v>0</v>
      </c>
      <c r="F307" s="416">
        <v>-52783.976350000004</v>
      </c>
    </row>
    <row r="308" spans="1:6" ht="15" customHeight="1" thickTop="1" thickBot="1">
      <c r="A308" s="684" t="s">
        <v>280</v>
      </c>
      <c r="B308" s="668">
        <v>15829.964109999999</v>
      </c>
      <c r="C308" s="668">
        <v>6744.3944099999999</v>
      </c>
      <c r="D308" s="668">
        <v>1.3678800000000002</v>
      </c>
      <c r="E308" s="668">
        <v>0.2974</v>
      </c>
      <c r="F308" s="668">
        <v>22576.023799999999</v>
      </c>
    </row>
    <row r="309" spans="1:6" ht="15" customHeight="1" thickTop="1">
      <c r="A309" s="236" t="s">
        <v>281</v>
      </c>
      <c r="B309" s="416">
        <v>72.347179999999994</v>
      </c>
      <c r="C309" s="416">
        <v>39.650790000000001</v>
      </c>
      <c r="D309" s="416">
        <v>0</v>
      </c>
      <c r="E309" s="416">
        <v>0.93019000000000007</v>
      </c>
      <c r="F309" s="416">
        <v>112.92816000000001</v>
      </c>
    </row>
    <row r="310" spans="1:6" ht="15" customHeight="1">
      <c r="A310" s="387" t="s">
        <v>282</v>
      </c>
      <c r="B310" s="416">
        <v>72.347179999999994</v>
      </c>
      <c r="C310" s="416">
        <v>39.650790000000001</v>
      </c>
      <c r="D310" s="416">
        <v>0</v>
      </c>
      <c r="E310" s="416">
        <v>0</v>
      </c>
      <c r="F310" s="416">
        <v>111.99797</v>
      </c>
    </row>
    <row r="311" spans="1:6" ht="15" customHeight="1">
      <c r="A311" s="387" t="s">
        <v>283</v>
      </c>
      <c r="B311" s="416">
        <v>0</v>
      </c>
      <c r="C311" s="416">
        <v>0</v>
      </c>
      <c r="D311" s="416">
        <v>0</v>
      </c>
      <c r="E311" s="416">
        <v>0.93019000000000007</v>
      </c>
      <c r="F311" s="416">
        <v>0.93019000000000007</v>
      </c>
    </row>
    <row r="312" spans="1:6" ht="15" customHeight="1">
      <c r="A312" s="236" t="s">
        <v>284</v>
      </c>
      <c r="B312" s="416">
        <v>-11.33296</v>
      </c>
      <c r="C312" s="416">
        <v>-9.213989999999999</v>
      </c>
      <c r="D312" s="416">
        <v>0</v>
      </c>
      <c r="E312" s="416">
        <v>-0.33560000000000001</v>
      </c>
      <c r="F312" s="416">
        <v>-20.882549999999998</v>
      </c>
    </row>
    <row r="313" spans="1:6" ht="15" customHeight="1">
      <c r="A313" s="387" t="s">
        <v>285</v>
      </c>
      <c r="B313" s="416">
        <v>-11.33296</v>
      </c>
      <c r="C313" s="416">
        <v>-9.213989999999999</v>
      </c>
      <c r="D313" s="416">
        <v>0</v>
      </c>
      <c r="E313" s="416">
        <v>0</v>
      </c>
      <c r="F313" s="416">
        <v>-20.546950000000002</v>
      </c>
    </row>
    <row r="314" spans="1:6" ht="15" customHeight="1" thickBot="1">
      <c r="A314" s="387" t="s">
        <v>286</v>
      </c>
      <c r="B314" s="416">
        <v>0</v>
      </c>
      <c r="C314" s="416">
        <v>0</v>
      </c>
      <c r="D314" s="416">
        <v>0</v>
      </c>
      <c r="E314" s="416">
        <v>-0.33560000000000001</v>
      </c>
      <c r="F314" s="416">
        <v>-0.33560000000000001</v>
      </c>
    </row>
    <row r="315" spans="1:6" ht="15" customHeight="1" thickTop="1" thickBot="1">
      <c r="A315" s="684" t="s">
        <v>287</v>
      </c>
      <c r="B315" s="668">
        <v>15890.97833</v>
      </c>
      <c r="C315" s="668">
        <v>6774.8312100000003</v>
      </c>
      <c r="D315" s="668">
        <v>1.3678800000000002</v>
      </c>
      <c r="E315" s="668">
        <v>0.89199000000000006</v>
      </c>
      <c r="F315" s="668">
        <v>22668.06941</v>
      </c>
    </row>
    <row r="316" spans="1:6" ht="15" customHeight="1" thickTop="1" thickBot="1">
      <c r="A316" s="54" t="s">
        <v>288</v>
      </c>
      <c r="B316" s="687">
        <v>19.910430000000002</v>
      </c>
      <c r="C316" s="687">
        <v>68.390129999999999</v>
      </c>
      <c r="D316" s="687">
        <v>0</v>
      </c>
      <c r="E316" s="687">
        <v>0</v>
      </c>
      <c r="F316" s="687">
        <v>88.300560000000004</v>
      </c>
    </row>
    <row r="317" spans="1:6" ht="15" customHeight="1" thickTop="1" thickBot="1">
      <c r="A317" s="684" t="s">
        <v>289</v>
      </c>
      <c r="B317" s="273">
        <v>15910.88876</v>
      </c>
      <c r="C317" s="273">
        <v>6843.2213400000001</v>
      </c>
      <c r="D317" s="273">
        <v>1.3678800000000002</v>
      </c>
      <c r="E317" s="273">
        <v>0.89199000000000006</v>
      </c>
      <c r="F317" s="273">
        <v>22756.36997</v>
      </c>
    </row>
    <row r="318" spans="1:6" ht="15" customHeight="1" thickTop="1" thickBot="1">
      <c r="A318" s="387" t="s">
        <v>290</v>
      </c>
      <c r="B318" s="687">
        <v>-89.11160000000001</v>
      </c>
      <c r="C318" s="687">
        <v>89.761259999999993</v>
      </c>
      <c r="D318" s="687">
        <v>0</v>
      </c>
      <c r="E318" s="687">
        <v>0</v>
      </c>
      <c r="F318" s="687">
        <v>0.64966000000000002</v>
      </c>
    </row>
    <row r="319" spans="1:6" ht="15" customHeight="1" thickTop="1" thickBot="1">
      <c r="A319" s="271" t="s">
        <v>291</v>
      </c>
      <c r="B319" s="273">
        <v>15821.77716</v>
      </c>
      <c r="C319" s="273">
        <v>6932.9825999999994</v>
      </c>
      <c r="D319" s="273">
        <v>1.3678800000000002</v>
      </c>
      <c r="E319" s="273">
        <v>0.89199000000000006</v>
      </c>
      <c r="F319" s="273">
        <v>22757.019629999999</v>
      </c>
    </row>
    <row r="320" spans="1:6" ht="15" customHeight="1" thickTop="1" thickBot="1">
      <c r="A320" s="387" t="s">
        <v>292</v>
      </c>
      <c r="B320" s="687">
        <v>0</v>
      </c>
      <c r="C320" s="687">
        <v>0</v>
      </c>
      <c r="D320" s="687">
        <v>0</v>
      </c>
      <c r="E320" s="687">
        <v>0</v>
      </c>
      <c r="F320" s="687">
        <v>0</v>
      </c>
    </row>
    <row r="321" spans="1:6" ht="15" customHeight="1" thickTop="1" thickBot="1">
      <c r="A321" s="684" t="s">
        <v>293</v>
      </c>
      <c r="B321" s="273">
        <v>15821.77716</v>
      </c>
      <c r="C321" s="273">
        <v>6932.9825999999994</v>
      </c>
      <c r="D321" s="273">
        <v>1.3678800000000002</v>
      </c>
      <c r="E321" s="273">
        <v>0.89199000000000006</v>
      </c>
      <c r="F321" s="273">
        <v>22757.019629999999</v>
      </c>
    </row>
    <row r="322" spans="1:6" ht="15" customHeight="1" thickTop="1" thickBot="1">
      <c r="A322" s="236" t="s">
        <v>294</v>
      </c>
      <c r="B322" s="687">
        <v>-2734.6672899999999</v>
      </c>
      <c r="C322" s="687">
        <v>0</v>
      </c>
      <c r="D322" s="687">
        <v>0</v>
      </c>
      <c r="E322" s="687">
        <v>0</v>
      </c>
      <c r="F322" s="687">
        <v>-2734.6672899999999</v>
      </c>
    </row>
    <row r="323" spans="1:6" ht="15" customHeight="1" thickTop="1" thickBot="1">
      <c r="A323" s="684" t="s">
        <v>295</v>
      </c>
      <c r="B323" s="688">
        <v>13087.109869999998</v>
      </c>
      <c r="C323" s="688">
        <v>6932.9825999999994</v>
      </c>
      <c r="D323" s="688">
        <v>1.3678800000000002</v>
      </c>
      <c r="E323" s="688">
        <v>0.89199000000000006</v>
      </c>
      <c r="F323" s="688">
        <v>20022.352340000001</v>
      </c>
    </row>
    <row r="324" spans="1:6" ht="16.5" thickTop="1">
      <c r="A324" s="47"/>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sheetPr>
  <dimension ref="A1:AF1891"/>
  <sheetViews>
    <sheetView showGridLines="0" zoomScale="70" zoomScaleNormal="70" workbookViewId="0">
      <selection sqref="A1:AF2"/>
    </sheetView>
  </sheetViews>
  <sheetFormatPr baseColWidth="10" defaultColWidth="9.140625" defaultRowHeight="15"/>
  <cols>
    <col min="1" max="1" width="92.85546875" style="49" customWidth="1"/>
    <col min="2" max="8" width="15.7109375" style="852" customWidth="1"/>
    <col min="9" max="9" width="15.7109375" style="53" customWidth="1"/>
    <col min="10" max="10" width="13.28515625" style="53" bestFit="1" customWidth="1"/>
    <col min="11" max="11" width="12.85546875" style="109" bestFit="1" customWidth="1"/>
    <col min="12" max="12" width="12.5703125" style="109" bestFit="1" customWidth="1"/>
    <col min="13" max="13" width="12.85546875" style="852" bestFit="1" customWidth="1"/>
    <col min="14" max="15" width="13.28515625" style="852" bestFit="1" customWidth="1"/>
    <col min="16" max="16" width="12.85546875" style="852" bestFit="1" customWidth="1"/>
    <col min="17" max="17" width="12.140625" style="852" bestFit="1" customWidth="1"/>
    <col min="18" max="21" width="12.85546875" style="852" bestFit="1" customWidth="1"/>
    <col min="22" max="22" width="13.28515625" style="852" bestFit="1" customWidth="1"/>
    <col min="23" max="25" width="12.85546875" style="852" bestFit="1" customWidth="1"/>
    <col min="26" max="26" width="13.28515625" style="852" bestFit="1" customWidth="1"/>
    <col min="27" max="27" width="12.85546875" style="852" bestFit="1" customWidth="1"/>
    <col min="28" max="29" width="13.28515625" style="852" bestFit="1" customWidth="1"/>
    <col min="30" max="30" width="12.85546875" style="852" bestFit="1" customWidth="1"/>
    <col min="31" max="31" width="13.28515625" style="852" bestFit="1" customWidth="1"/>
    <col min="32" max="32" width="19.7109375" style="852" bestFit="1" customWidth="1"/>
    <col min="33" max="256" width="9.140625" style="852"/>
    <col min="257" max="257" width="92.85546875" style="852" customWidth="1"/>
    <col min="258" max="265" width="15.7109375" style="852" customWidth="1"/>
    <col min="266" max="266" width="13.28515625" style="852" bestFit="1" customWidth="1"/>
    <col min="267" max="267" width="12.85546875" style="852" bestFit="1" customWidth="1"/>
    <col min="268" max="268" width="12.5703125" style="852" bestFit="1" customWidth="1"/>
    <col min="269" max="269" width="12.85546875" style="852" bestFit="1" customWidth="1"/>
    <col min="270" max="271" width="13.28515625" style="852" bestFit="1" customWidth="1"/>
    <col min="272" max="272" width="12.85546875" style="852" bestFit="1" customWidth="1"/>
    <col min="273" max="273" width="12.140625" style="852" bestFit="1" customWidth="1"/>
    <col min="274" max="277" width="12.85546875" style="852" bestFit="1" customWidth="1"/>
    <col min="278" max="278" width="13.28515625" style="852" bestFit="1" customWidth="1"/>
    <col min="279" max="281" width="12.85546875" style="852" bestFit="1" customWidth="1"/>
    <col min="282" max="282" width="13.28515625" style="852" bestFit="1" customWidth="1"/>
    <col min="283" max="283" width="12.85546875" style="852" bestFit="1" customWidth="1"/>
    <col min="284" max="285" width="13.28515625" style="852" bestFit="1" customWidth="1"/>
    <col min="286" max="286" width="12.85546875" style="852" bestFit="1" customWidth="1"/>
    <col min="287" max="287" width="13.28515625" style="852" bestFit="1" customWidth="1"/>
    <col min="288" max="288" width="19.7109375" style="852" bestFit="1" customWidth="1"/>
    <col min="289" max="512" width="9.140625" style="852"/>
    <col min="513" max="513" width="92.85546875" style="852" customWidth="1"/>
    <col min="514" max="521" width="15.7109375" style="852" customWidth="1"/>
    <col min="522" max="522" width="13.28515625" style="852" bestFit="1" customWidth="1"/>
    <col min="523" max="523" width="12.85546875" style="852" bestFit="1" customWidth="1"/>
    <col min="524" max="524" width="12.5703125" style="852" bestFit="1" customWidth="1"/>
    <col min="525" max="525" width="12.85546875" style="852" bestFit="1" customWidth="1"/>
    <col min="526" max="527" width="13.28515625" style="852" bestFit="1" customWidth="1"/>
    <col min="528" max="528" width="12.85546875" style="852" bestFit="1" customWidth="1"/>
    <col min="529" max="529" width="12.140625" style="852" bestFit="1" customWidth="1"/>
    <col min="530" max="533" width="12.85546875" style="852" bestFit="1" customWidth="1"/>
    <col min="534" max="534" width="13.28515625" style="852" bestFit="1" customWidth="1"/>
    <col min="535" max="537" width="12.85546875" style="852" bestFit="1" customWidth="1"/>
    <col min="538" max="538" width="13.28515625" style="852" bestFit="1" customWidth="1"/>
    <col min="539" max="539" width="12.85546875" style="852" bestFit="1" customWidth="1"/>
    <col min="540" max="541" width="13.28515625" style="852" bestFit="1" customWidth="1"/>
    <col min="542" max="542" width="12.85546875" style="852" bestFit="1" customWidth="1"/>
    <col min="543" max="543" width="13.28515625" style="852" bestFit="1" customWidth="1"/>
    <col min="544" max="544" width="19.7109375" style="852" bestFit="1" customWidth="1"/>
    <col min="545" max="768" width="9.140625" style="852"/>
    <col min="769" max="769" width="92.85546875" style="852" customWidth="1"/>
    <col min="770" max="777" width="15.7109375" style="852" customWidth="1"/>
    <col min="778" max="778" width="13.28515625" style="852" bestFit="1" customWidth="1"/>
    <col min="779" max="779" width="12.85546875" style="852" bestFit="1" customWidth="1"/>
    <col min="780" max="780" width="12.5703125" style="852" bestFit="1" customWidth="1"/>
    <col min="781" max="781" width="12.85546875" style="852" bestFit="1" customWidth="1"/>
    <col min="782" max="783" width="13.28515625" style="852" bestFit="1" customWidth="1"/>
    <col min="784" max="784" width="12.85546875" style="852" bestFit="1" customWidth="1"/>
    <col min="785" max="785" width="12.140625" style="852" bestFit="1" customWidth="1"/>
    <col min="786" max="789" width="12.85546875" style="852" bestFit="1" customWidth="1"/>
    <col min="790" max="790" width="13.28515625" style="852" bestFit="1" customWidth="1"/>
    <col min="791" max="793" width="12.85546875" style="852" bestFit="1" customWidth="1"/>
    <col min="794" max="794" width="13.28515625" style="852" bestFit="1" customWidth="1"/>
    <col min="795" max="795" width="12.85546875" style="852" bestFit="1" customWidth="1"/>
    <col min="796" max="797" width="13.28515625" style="852" bestFit="1" customWidth="1"/>
    <col min="798" max="798" width="12.85546875" style="852" bestFit="1" customWidth="1"/>
    <col min="799" max="799" width="13.28515625" style="852" bestFit="1" customWidth="1"/>
    <col min="800" max="800" width="19.7109375" style="852" bestFit="1" customWidth="1"/>
    <col min="801" max="1024" width="9.140625" style="852"/>
    <col min="1025" max="1025" width="92.85546875" style="852" customWidth="1"/>
    <col min="1026" max="1033" width="15.7109375" style="852" customWidth="1"/>
    <col min="1034" max="1034" width="13.28515625" style="852" bestFit="1" customWidth="1"/>
    <col min="1035" max="1035" width="12.85546875" style="852" bestFit="1" customWidth="1"/>
    <col min="1036" max="1036" width="12.5703125" style="852" bestFit="1" customWidth="1"/>
    <col min="1037" max="1037" width="12.85546875" style="852" bestFit="1" customWidth="1"/>
    <col min="1038" max="1039" width="13.28515625" style="852" bestFit="1" customWidth="1"/>
    <col min="1040" max="1040" width="12.85546875" style="852" bestFit="1" customWidth="1"/>
    <col min="1041" max="1041" width="12.140625" style="852" bestFit="1" customWidth="1"/>
    <col min="1042" max="1045" width="12.85546875" style="852" bestFit="1" customWidth="1"/>
    <col min="1046" max="1046" width="13.28515625" style="852" bestFit="1" customWidth="1"/>
    <col min="1047" max="1049" width="12.85546875" style="852" bestFit="1" customWidth="1"/>
    <col min="1050" max="1050" width="13.28515625" style="852" bestFit="1" customWidth="1"/>
    <col min="1051" max="1051" width="12.85546875" style="852" bestFit="1" customWidth="1"/>
    <col min="1052" max="1053" width="13.28515625" style="852" bestFit="1" customWidth="1"/>
    <col min="1054" max="1054" width="12.85546875" style="852" bestFit="1" customWidth="1"/>
    <col min="1055" max="1055" width="13.28515625" style="852" bestFit="1" customWidth="1"/>
    <col min="1056" max="1056" width="19.7109375" style="852" bestFit="1" customWidth="1"/>
    <col min="1057" max="1280" width="9.140625" style="852"/>
    <col min="1281" max="1281" width="92.85546875" style="852" customWidth="1"/>
    <col min="1282" max="1289" width="15.7109375" style="852" customWidth="1"/>
    <col min="1290" max="1290" width="13.28515625" style="852" bestFit="1" customWidth="1"/>
    <col min="1291" max="1291" width="12.85546875" style="852" bestFit="1" customWidth="1"/>
    <col min="1292" max="1292" width="12.5703125" style="852" bestFit="1" customWidth="1"/>
    <col min="1293" max="1293" width="12.85546875" style="852" bestFit="1" customWidth="1"/>
    <col min="1294" max="1295" width="13.28515625" style="852" bestFit="1" customWidth="1"/>
    <col min="1296" max="1296" width="12.85546875" style="852" bestFit="1" customWidth="1"/>
    <col min="1297" max="1297" width="12.140625" style="852" bestFit="1" customWidth="1"/>
    <col min="1298" max="1301" width="12.85546875" style="852" bestFit="1" customWidth="1"/>
    <col min="1302" max="1302" width="13.28515625" style="852" bestFit="1" customWidth="1"/>
    <col min="1303" max="1305" width="12.85546875" style="852" bestFit="1" customWidth="1"/>
    <col min="1306" max="1306" width="13.28515625" style="852" bestFit="1" customWidth="1"/>
    <col min="1307" max="1307" width="12.85546875" style="852" bestFit="1" customWidth="1"/>
    <col min="1308" max="1309" width="13.28515625" style="852" bestFit="1" customWidth="1"/>
    <col min="1310" max="1310" width="12.85546875" style="852" bestFit="1" customWidth="1"/>
    <col min="1311" max="1311" width="13.28515625" style="852" bestFit="1" customWidth="1"/>
    <col min="1312" max="1312" width="19.7109375" style="852" bestFit="1" customWidth="1"/>
    <col min="1313" max="1536" width="9.140625" style="852"/>
    <col min="1537" max="1537" width="92.85546875" style="852" customWidth="1"/>
    <col min="1538" max="1545" width="15.7109375" style="852" customWidth="1"/>
    <col min="1546" max="1546" width="13.28515625" style="852" bestFit="1" customWidth="1"/>
    <col min="1547" max="1547" width="12.85546875" style="852" bestFit="1" customWidth="1"/>
    <col min="1548" max="1548" width="12.5703125" style="852" bestFit="1" customWidth="1"/>
    <col min="1549" max="1549" width="12.85546875" style="852" bestFit="1" customWidth="1"/>
    <col min="1550" max="1551" width="13.28515625" style="852" bestFit="1" customWidth="1"/>
    <col min="1552" max="1552" width="12.85546875" style="852" bestFit="1" customWidth="1"/>
    <col min="1553" max="1553" width="12.140625" style="852" bestFit="1" customWidth="1"/>
    <col min="1554" max="1557" width="12.85546875" style="852" bestFit="1" customWidth="1"/>
    <col min="1558" max="1558" width="13.28515625" style="852" bestFit="1" customWidth="1"/>
    <col min="1559" max="1561" width="12.85546875" style="852" bestFit="1" customWidth="1"/>
    <col min="1562" max="1562" width="13.28515625" style="852" bestFit="1" customWidth="1"/>
    <col min="1563" max="1563" width="12.85546875" style="852" bestFit="1" customWidth="1"/>
    <col min="1564" max="1565" width="13.28515625" style="852" bestFit="1" customWidth="1"/>
    <col min="1566" max="1566" width="12.85546875" style="852" bestFit="1" customWidth="1"/>
    <col min="1567" max="1567" width="13.28515625" style="852" bestFit="1" customWidth="1"/>
    <col min="1568" max="1568" width="19.7109375" style="852" bestFit="1" customWidth="1"/>
    <col min="1569" max="1792" width="9.140625" style="852"/>
    <col min="1793" max="1793" width="92.85546875" style="852" customWidth="1"/>
    <col min="1794" max="1801" width="15.7109375" style="852" customWidth="1"/>
    <col min="1802" max="1802" width="13.28515625" style="852" bestFit="1" customWidth="1"/>
    <col min="1803" max="1803" width="12.85546875" style="852" bestFit="1" customWidth="1"/>
    <col min="1804" max="1804" width="12.5703125" style="852" bestFit="1" customWidth="1"/>
    <col min="1805" max="1805" width="12.85546875" style="852" bestFit="1" customWidth="1"/>
    <col min="1806" max="1807" width="13.28515625" style="852" bestFit="1" customWidth="1"/>
    <col min="1808" max="1808" width="12.85546875" style="852" bestFit="1" customWidth="1"/>
    <col min="1809" max="1809" width="12.140625" style="852" bestFit="1" customWidth="1"/>
    <col min="1810" max="1813" width="12.85546875" style="852" bestFit="1" customWidth="1"/>
    <col min="1814" max="1814" width="13.28515625" style="852" bestFit="1" customWidth="1"/>
    <col min="1815" max="1817" width="12.85546875" style="852" bestFit="1" customWidth="1"/>
    <col min="1818" max="1818" width="13.28515625" style="852" bestFit="1" customWidth="1"/>
    <col min="1819" max="1819" width="12.85546875" style="852" bestFit="1" customWidth="1"/>
    <col min="1820" max="1821" width="13.28515625" style="852" bestFit="1" customWidth="1"/>
    <col min="1822" max="1822" width="12.85546875" style="852" bestFit="1" customWidth="1"/>
    <col min="1823" max="1823" width="13.28515625" style="852" bestFit="1" customWidth="1"/>
    <col min="1824" max="1824" width="19.7109375" style="852" bestFit="1" customWidth="1"/>
    <col min="1825" max="2048" width="9.140625" style="852"/>
    <col min="2049" max="2049" width="92.85546875" style="852" customWidth="1"/>
    <col min="2050" max="2057" width="15.7109375" style="852" customWidth="1"/>
    <col min="2058" max="2058" width="13.28515625" style="852" bestFit="1" customWidth="1"/>
    <col min="2059" max="2059" width="12.85546875" style="852" bestFit="1" customWidth="1"/>
    <col min="2060" max="2060" width="12.5703125" style="852" bestFit="1" customWidth="1"/>
    <col min="2061" max="2061" width="12.85546875" style="852" bestFit="1" customWidth="1"/>
    <col min="2062" max="2063" width="13.28515625" style="852" bestFit="1" customWidth="1"/>
    <col min="2064" max="2064" width="12.85546875" style="852" bestFit="1" customWidth="1"/>
    <col min="2065" max="2065" width="12.140625" style="852" bestFit="1" customWidth="1"/>
    <col min="2066" max="2069" width="12.85546875" style="852" bestFit="1" customWidth="1"/>
    <col min="2070" max="2070" width="13.28515625" style="852" bestFit="1" customWidth="1"/>
    <col min="2071" max="2073" width="12.85546875" style="852" bestFit="1" customWidth="1"/>
    <col min="2074" max="2074" width="13.28515625" style="852" bestFit="1" customWidth="1"/>
    <col min="2075" max="2075" width="12.85546875" style="852" bestFit="1" customWidth="1"/>
    <col min="2076" max="2077" width="13.28515625" style="852" bestFit="1" customWidth="1"/>
    <col min="2078" max="2078" width="12.85546875" style="852" bestFit="1" customWidth="1"/>
    <col min="2079" max="2079" width="13.28515625" style="852" bestFit="1" customWidth="1"/>
    <col min="2080" max="2080" width="19.7109375" style="852" bestFit="1" customWidth="1"/>
    <col min="2081" max="2304" width="9.140625" style="852"/>
    <col min="2305" max="2305" width="92.85546875" style="852" customWidth="1"/>
    <col min="2306" max="2313" width="15.7109375" style="852" customWidth="1"/>
    <col min="2314" max="2314" width="13.28515625" style="852" bestFit="1" customWidth="1"/>
    <col min="2315" max="2315" width="12.85546875" style="852" bestFit="1" customWidth="1"/>
    <col min="2316" max="2316" width="12.5703125" style="852" bestFit="1" customWidth="1"/>
    <col min="2317" max="2317" width="12.85546875" style="852" bestFit="1" customWidth="1"/>
    <col min="2318" max="2319" width="13.28515625" style="852" bestFit="1" customWidth="1"/>
    <col min="2320" max="2320" width="12.85546875" style="852" bestFit="1" customWidth="1"/>
    <col min="2321" max="2321" width="12.140625" style="852" bestFit="1" customWidth="1"/>
    <col min="2322" max="2325" width="12.85546875" style="852" bestFit="1" customWidth="1"/>
    <col min="2326" max="2326" width="13.28515625" style="852" bestFit="1" customWidth="1"/>
    <col min="2327" max="2329" width="12.85546875" style="852" bestFit="1" customWidth="1"/>
    <col min="2330" max="2330" width="13.28515625" style="852" bestFit="1" customWidth="1"/>
    <col min="2331" max="2331" width="12.85546875" style="852" bestFit="1" customWidth="1"/>
    <col min="2332" max="2333" width="13.28515625" style="852" bestFit="1" customWidth="1"/>
    <col min="2334" max="2334" width="12.85546875" style="852" bestFit="1" customWidth="1"/>
    <col min="2335" max="2335" width="13.28515625" style="852" bestFit="1" customWidth="1"/>
    <col min="2336" max="2336" width="19.7109375" style="852" bestFit="1" customWidth="1"/>
    <col min="2337" max="2560" width="9.140625" style="852"/>
    <col min="2561" max="2561" width="92.85546875" style="852" customWidth="1"/>
    <col min="2562" max="2569" width="15.7109375" style="852" customWidth="1"/>
    <col min="2570" max="2570" width="13.28515625" style="852" bestFit="1" customWidth="1"/>
    <col min="2571" max="2571" width="12.85546875" style="852" bestFit="1" customWidth="1"/>
    <col min="2572" max="2572" width="12.5703125" style="852" bestFit="1" customWidth="1"/>
    <col min="2573" max="2573" width="12.85546875" style="852" bestFit="1" customWidth="1"/>
    <col min="2574" max="2575" width="13.28515625" style="852" bestFit="1" customWidth="1"/>
    <col min="2576" max="2576" width="12.85546875" style="852" bestFit="1" customWidth="1"/>
    <col min="2577" max="2577" width="12.140625" style="852" bestFit="1" customWidth="1"/>
    <col min="2578" max="2581" width="12.85546875" style="852" bestFit="1" customWidth="1"/>
    <col min="2582" max="2582" width="13.28515625" style="852" bestFit="1" customWidth="1"/>
    <col min="2583" max="2585" width="12.85546875" style="852" bestFit="1" customWidth="1"/>
    <col min="2586" max="2586" width="13.28515625" style="852" bestFit="1" customWidth="1"/>
    <col min="2587" max="2587" width="12.85546875" style="852" bestFit="1" customWidth="1"/>
    <col min="2588" max="2589" width="13.28515625" style="852" bestFit="1" customWidth="1"/>
    <col min="2590" max="2590" width="12.85546875" style="852" bestFit="1" customWidth="1"/>
    <col min="2591" max="2591" width="13.28515625" style="852" bestFit="1" customWidth="1"/>
    <col min="2592" max="2592" width="19.7109375" style="852" bestFit="1" customWidth="1"/>
    <col min="2593" max="2816" width="9.140625" style="852"/>
    <col min="2817" max="2817" width="92.85546875" style="852" customWidth="1"/>
    <col min="2818" max="2825" width="15.7109375" style="852" customWidth="1"/>
    <col min="2826" max="2826" width="13.28515625" style="852" bestFit="1" customWidth="1"/>
    <col min="2827" max="2827" width="12.85546875" style="852" bestFit="1" customWidth="1"/>
    <col min="2828" max="2828" width="12.5703125" style="852" bestFit="1" customWidth="1"/>
    <col min="2829" max="2829" width="12.85546875" style="852" bestFit="1" customWidth="1"/>
    <col min="2830" max="2831" width="13.28515625" style="852" bestFit="1" customWidth="1"/>
    <col min="2832" max="2832" width="12.85546875" style="852" bestFit="1" customWidth="1"/>
    <col min="2833" max="2833" width="12.140625" style="852" bestFit="1" customWidth="1"/>
    <col min="2834" max="2837" width="12.85546875" style="852" bestFit="1" customWidth="1"/>
    <col min="2838" max="2838" width="13.28515625" style="852" bestFit="1" customWidth="1"/>
    <col min="2839" max="2841" width="12.85546875" style="852" bestFit="1" customWidth="1"/>
    <col min="2842" max="2842" width="13.28515625" style="852" bestFit="1" customWidth="1"/>
    <col min="2843" max="2843" width="12.85546875" style="852" bestFit="1" customWidth="1"/>
    <col min="2844" max="2845" width="13.28515625" style="852" bestFit="1" customWidth="1"/>
    <col min="2846" max="2846" width="12.85546875" style="852" bestFit="1" customWidth="1"/>
    <col min="2847" max="2847" width="13.28515625" style="852" bestFit="1" customWidth="1"/>
    <col min="2848" max="2848" width="19.7109375" style="852" bestFit="1" customWidth="1"/>
    <col min="2849" max="3072" width="9.140625" style="852"/>
    <col min="3073" max="3073" width="92.85546875" style="852" customWidth="1"/>
    <col min="3074" max="3081" width="15.7109375" style="852" customWidth="1"/>
    <col min="3082" max="3082" width="13.28515625" style="852" bestFit="1" customWidth="1"/>
    <col min="3083" max="3083" width="12.85546875" style="852" bestFit="1" customWidth="1"/>
    <col min="3084" max="3084" width="12.5703125" style="852" bestFit="1" customWidth="1"/>
    <col min="3085" max="3085" width="12.85546875" style="852" bestFit="1" customWidth="1"/>
    <col min="3086" max="3087" width="13.28515625" style="852" bestFit="1" customWidth="1"/>
    <col min="3088" max="3088" width="12.85546875" style="852" bestFit="1" customWidth="1"/>
    <col min="3089" max="3089" width="12.140625" style="852" bestFit="1" customWidth="1"/>
    <col min="3090" max="3093" width="12.85546875" style="852" bestFit="1" customWidth="1"/>
    <col min="3094" max="3094" width="13.28515625" style="852" bestFit="1" customWidth="1"/>
    <col min="3095" max="3097" width="12.85546875" style="852" bestFit="1" customWidth="1"/>
    <col min="3098" max="3098" width="13.28515625" style="852" bestFit="1" customWidth="1"/>
    <col min="3099" max="3099" width="12.85546875" style="852" bestFit="1" customWidth="1"/>
    <col min="3100" max="3101" width="13.28515625" style="852" bestFit="1" customWidth="1"/>
    <col min="3102" max="3102" width="12.85546875" style="852" bestFit="1" customWidth="1"/>
    <col min="3103" max="3103" width="13.28515625" style="852" bestFit="1" customWidth="1"/>
    <col min="3104" max="3104" width="19.7109375" style="852" bestFit="1" customWidth="1"/>
    <col min="3105" max="3328" width="9.140625" style="852"/>
    <col min="3329" max="3329" width="92.85546875" style="852" customWidth="1"/>
    <col min="3330" max="3337" width="15.7109375" style="852" customWidth="1"/>
    <col min="3338" max="3338" width="13.28515625" style="852" bestFit="1" customWidth="1"/>
    <col min="3339" max="3339" width="12.85546875" style="852" bestFit="1" customWidth="1"/>
    <col min="3340" max="3340" width="12.5703125" style="852" bestFit="1" customWidth="1"/>
    <col min="3341" max="3341" width="12.85546875" style="852" bestFit="1" customWidth="1"/>
    <col min="3342" max="3343" width="13.28515625" style="852" bestFit="1" customWidth="1"/>
    <col min="3344" max="3344" width="12.85546875" style="852" bestFit="1" customWidth="1"/>
    <col min="3345" max="3345" width="12.140625" style="852" bestFit="1" customWidth="1"/>
    <col min="3346" max="3349" width="12.85546875" style="852" bestFit="1" customWidth="1"/>
    <col min="3350" max="3350" width="13.28515625" style="852" bestFit="1" customWidth="1"/>
    <col min="3351" max="3353" width="12.85546875" style="852" bestFit="1" customWidth="1"/>
    <col min="3354" max="3354" width="13.28515625" style="852" bestFit="1" customWidth="1"/>
    <col min="3355" max="3355" width="12.85546875" style="852" bestFit="1" customWidth="1"/>
    <col min="3356" max="3357" width="13.28515625" style="852" bestFit="1" customWidth="1"/>
    <col min="3358" max="3358" width="12.85546875" style="852" bestFit="1" customWidth="1"/>
    <col min="3359" max="3359" width="13.28515625" style="852" bestFit="1" customWidth="1"/>
    <col min="3360" max="3360" width="19.7109375" style="852" bestFit="1" customWidth="1"/>
    <col min="3361" max="3584" width="9.140625" style="852"/>
    <col min="3585" max="3585" width="92.85546875" style="852" customWidth="1"/>
    <col min="3586" max="3593" width="15.7109375" style="852" customWidth="1"/>
    <col min="3594" max="3594" width="13.28515625" style="852" bestFit="1" customWidth="1"/>
    <col min="3595" max="3595" width="12.85546875" style="852" bestFit="1" customWidth="1"/>
    <col min="3596" max="3596" width="12.5703125" style="852" bestFit="1" customWidth="1"/>
    <col min="3597" max="3597" width="12.85546875" style="852" bestFit="1" customWidth="1"/>
    <col min="3598" max="3599" width="13.28515625" style="852" bestFit="1" customWidth="1"/>
    <col min="3600" max="3600" width="12.85546875" style="852" bestFit="1" customWidth="1"/>
    <col min="3601" max="3601" width="12.140625" style="852" bestFit="1" customWidth="1"/>
    <col min="3602" max="3605" width="12.85546875" style="852" bestFit="1" customWidth="1"/>
    <col min="3606" max="3606" width="13.28515625" style="852" bestFit="1" customWidth="1"/>
    <col min="3607" max="3609" width="12.85546875" style="852" bestFit="1" customWidth="1"/>
    <col min="3610" max="3610" width="13.28515625" style="852" bestFit="1" customWidth="1"/>
    <col min="3611" max="3611" width="12.85546875" style="852" bestFit="1" customWidth="1"/>
    <col min="3612" max="3613" width="13.28515625" style="852" bestFit="1" customWidth="1"/>
    <col min="3614" max="3614" width="12.85546875" style="852" bestFit="1" customWidth="1"/>
    <col min="3615" max="3615" width="13.28515625" style="852" bestFit="1" customWidth="1"/>
    <col min="3616" max="3616" width="19.7109375" style="852" bestFit="1" customWidth="1"/>
    <col min="3617" max="3840" width="9.140625" style="852"/>
    <col min="3841" max="3841" width="92.85546875" style="852" customWidth="1"/>
    <col min="3842" max="3849" width="15.7109375" style="852" customWidth="1"/>
    <col min="3850" max="3850" width="13.28515625" style="852" bestFit="1" customWidth="1"/>
    <col min="3851" max="3851" width="12.85546875" style="852" bestFit="1" customWidth="1"/>
    <col min="3852" max="3852" width="12.5703125" style="852" bestFit="1" customWidth="1"/>
    <col min="3853" max="3853" width="12.85546875" style="852" bestFit="1" customWidth="1"/>
    <col min="3854" max="3855" width="13.28515625" style="852" bestFit="1" customWidth="1"/>
    <col min="3856" max="3856" width="12.85546875" style="852" bestFit="1" customWidth="1"/>
    <col min="3857" max="3857" width="12.140625" style="852" bestFit="1" customWidth="1"/>
    <col min="3858" max="3861" width="12.85546875" style="852" bestFit="1" customWidth="1"/>
    <col min="3862" max="3862" width="13.28515625" style="852" bestFit="1" customWidth="1"/>
    <col min="3863" max="3865" width="12.85546875" style="852" bestFit="1" customWidth="1"/>
    <col min="3866" max="3866" width="13.28515625" style="852" bestFit="1" customWidth="1"/>
    <col min="3867" max="3867" width="12.85546875" style="852" bestFit="1" customWidth="1"/>
    <col min="3868" max="3869" width="13.28515625" style="852" bestFit="1" customWidth="1"/>
    <col min="3870" max="3870" width="12.85546875" style="852" bestFit="1" customWidth="1"/>
    <col min="3871" max="3871" width="13.28515625" style="852" bestFit="1" customWidth="1"/>
    <col min="3872" max="3872" width="19.7109375" style="852" bestFit="1" customWidth="1"/>
    <col min="3873" max="4096" width="9.140625" style="852"/>
    <col min="4097" max="4097" width="92.85546875" style="852" customWidth="1"/>
    <col min="4098" max="4105" width="15.7109375" style="852" customWidth="1"/>
    <col min="4106" max="4106" width="13.28515625" style="852" bestFit="1" customWidth="1"/>
    <col min="4107" max="4107" width="12.85546875" style="852" bestFit="1" customWidth="1"/>
    <col min="4108" max="4108" width="12.5703125" style="852" bestFit="1" customWidth="1"/>
    <col min="4109" max="4109" width="12.85546875" style="852" bestFit="1" customWidth="1"/>
    <col min="4110" max="4111" width="13.28515625" style="852" bestFit="1" customWidth="1"/>
    <col min="4112" max="4112" width="12.85546875" style="852" bestFit="1" customWidth="1"/>
    <col min="4113" max="4113" width="12.140625" style="852" bestFit="1" customWidth="1"/>
    <col min="4114" max="4117" width="12.85546875" style="852" bestFit="1" customWidth="1"/>
    <col min="4118" max="4118" width="13.28515625" style="852" bestFit="1" customWidth="1"/>
    <col min="4119" max="4121" width="12.85546875" style="852" bestFit="1" customWidth="1"/>
    <col min="4122" max="4122" width="13.28515625" style="852" bestFit="1" customWidth="1"/>
    <col min="4123" max="4123" width="12.85546875" style="852" bestFit="1" customWidth="1"/>
    <col min="4124" max="4125" width="13.28515625" style="852" bestFit="1" customWidth="1"/>
    <col min="4126" max="4126" width="12.85546875" style="852" bestFit="1" customWidth="1"/>
    <col min="4127" max="4127" width="13.28515625" style="852" bestFit="1" customWidth="1"/>
    <col min="4128" max="4128" width="19.7109375" style="852" bestFit="1" customWidth="1"/>
    <col min="4129" max="4352" width="9.140625" style="852"/>
    <col min="4353" max="4353" width="92.85546875" style="852" customWidth="1"/>
    <col min="4354" max="4361" width="15.7109375" style="852" customWidth="1"/>
    <col min="4362" max="4362" width="13.28515625" style="852" bestFit="1" customWidth="1"/>
    <col min="4363" max="4363" width="12.85546875" style="852" bestFit="1" customWidth="1"/>
    <col min="4364" max="4364" width="12.5703125" style="852" bestFit="1" customWidth="1"/>
    <col min="4365" max="4365" width="12.85546875" style="852" bestFit="1" customWidth="1"/>
    <col min="4366" max="4367" width="13.28515625" style="852" bestFit="1" customWidth="1"/>
    <col min="4368" max="4368" width="12.85546875" style="852" bestFit="1" customWidth="1"/>
    <col min="4369" max="4369" width="12.140625" style="852" bestFit="1" customWidth="1"/>
    <col min="4370" max="4373" width="12.85546875" style="852" bestFit="1" customWidth="1"/>
    <col min="4374" max="4374" width="13.28515625" style="852" bestFit="1" customWidth="1"/>
    <col min="4375" max="4377" width="12.85546875" style="852" bestFit="1" customWidth="1"/>
    <col min="4378" max="4378" width="13.28515625" style="852" bestFit="1" customWidth="1"/>
    <col min="4379" max="4379" width="12.85546875" style="852" bestFit="1" customWidth="1"/>
    <col min="4380" max="4381" width="13.28515625" style="852" bestFit="1" customWidth="1"/>
    <col min="4382" max="4382" width="12.85546875" style="852" bestFit="1" customWidth="1"/>
    <col min="4383" max="4383" width="13.28515625" style="852" bestFit="1" customWidth="1"/>
    <col min="4384" max="4384" width="19.7109375" style="852" bestFit="1" customWidth="1"/>
    <col min="4385" max="4608" width="9.140625" style="852"/>
    <col min="4609" max="4609" width="92.85546875" style="852" customWidth="1"/>
    <col min="4610" max="4617" width="15.7109375" style="852" customWidth="1"/>
    <col min="4618" max="4618" width="13.28515625" style="852" bestFit="1" customWidth="1"/>
    <col min="4619" max="4619" width="12.85546875" style="852" bestFit="1" customWidth="1"/>
    <col min="4620" max="4620" width="12.5703125" style="852" bestFit="1" customWidth="1"/>
    <col min="4621" max="4621" width="12.85546875" style="852" bestFit="1" customWidth="1"/>
    <col min="4622" max="4623" width="13.28515625" style="852" bestFit="1" customWidth="1"/>
    <col min="4624" max="4624" width="12.85546875" style="852" bestFit="1" customWidth="1"/>
    <col min="4625" max="4625" width="12.140625" style="852" bestFit="1" customWidth="1"/>
    <col min="4626" max="4629" width="12.85546875" style="852" bestFit="1" customWidth="1"/>
    <col min="4630" max="4630" width="13.28515625" style="852" bestFit="1" customWidth="1"/>
    <col min="4631" max="4633" width="12.85546875" style="852" bestFit="1" customWidth="1"/>
    <col min="4634" max="4634" width="13.28515625" style="852" bestFit="1" customWidth="1"/>
    <col min="4635" max="4635" width="12.85546875" style="852" bestFit="1" customWidth="1"/>
    <col min="4636" max="4637" width="13.28515625" style="852" bestFit="1" customWidth="1"/>
    <col min="4638" max="4638" width="12.85546875" style="852" bestFit="1" customWidth="1"/>
    <col min="4639" max="4639" width="13.28515625" style="852" bestFit="1" customWidth="1"/>
    <col min="4640" max="4640" width="19.7109375" style="852" bestFit="1" customWidth="1"/>
    <col min="4641" max="4864" width="9.140625" style="852"/>
    <col min="4865" max="4865" width="92.85546875" style="852" customWidth="1"/>
    <col min="4866" max="4873" width="15.7109375" style="852" customWidth="1"/>
    <col min="4874" max="4874" width="13.28515625" style="852" bestFit="1" customWidth="1"/>
    <col min="4875" max="4875" width="12.85546875" style="852" bestFit="1" customWidth="1"/>
    <col min="4876" max="4876" width="12.5703125" style="852" bestFit="1" customWidth="1"/>
    <col min="4877" max="4877" width="12.85546875" style="852" bestFit="1" customWidth="1"/>
    <col min="4878" max="4879" width="13.28515625" style="852" bestFit="1" customWidth="1"/>
    <col min="4880" max="4880" width="12.85546875" style="852" bestFit="1" customWidth="1"/>
    <col min="4881" max="4881" width="12.140625" style="852" bestFit="1" customWidth="1"/>
    <col min="4882" max="4885" width="12.85546875" style="852" bestFit="1" customWidth="1"/>
    <col min="4886" max="4886" width="13.28515625" style="852" bestFit="1" customWidth="1"/>
    <col min="4887" max="4889" width="12.85546875" style="852" bestFit="1" customWidth="1"/>
    <col min="4890" max="4890" width="13.28515625" style="852" bestFit="1" customWidth="1"/>
    <col min="4891" max="4891" width="12.85546875" style="852" bestFit="1" customWidth="1"/>
    <col min="4892" max="4893" width="13.28515625" style="852" bestFit="1" customWidth="1"/>
    <col min="4894" max="4894" width="12.85546875" style="852" bestFit="1" customWidth="1"/>
    <col min="4895" max="4895" width="13.28515625" style="852" bestFit="1" customWidth="1"/>
    <col min="4896" max="4896" width="19.7109375" style="852" bestFit="1" customWidth="1"/>
    <col min="4897" max="5120" width="9.140625" style="852"/>
    <col min="5121" max="5121" width="92.85546875" style="852" customWidth="1"/>
    <col min="5122" max="5129" width="15.7109375" style="852" customWidth="1"/>
    <col min="5130" max="5130" width="13.28515625" style="852" bestFit="1" customWidth="1"/>
    <col min="5131" max="5131" width="12.85546875" style="852" bestFit="1" customWidth="1"/>
    <col min="5132" max="5132" width="12.5703125" style="852" bestFit="1" customWidth="1"/>
    <col min="5133" max="5133" width="12.85546875" style="852" bestFit="1" customWidth="1"/>
    <col min="5134" max="5135" width="13.28515625" style="852" bestFit="1" customWidth="1"/>
    <col min="5136" max="5136" width="12.85546875" style="852" bestFit="1" customWidth="1"/>
    <col min="5137" max="5137" width="12.140625" style="852" bestFit="1" customWidth="1"/>
    <col min="5138" max="5141" width="12.85546875" style="852" bestFit="1" customWidth="1"/>
    <col min="5142" max="5142" width="13.28515625" style="852" bestFit="1" customWidth="1"/>
    <col min="5143" max="5145" width="12.85546875" style="852" bestFit="1" customWidth="1"/>
    <col min="5146" max="5146" width="13.28515625" style="852" bestFit="1" customWidth="1"/>
    <col min="5147" max="5147" width="12.85546875" style="852" bestFit="1" customWidth="1"/>
    <col min="5148" max="5149" width="13.28515625" style="852" bestFit="1" customWidth="1"/>
    <col min="5150" max="5150" width="12.85546875" style="852" bestFit="1" customWidth="1"/>
    <col min="5151" max="5151" width="13.28515625" style="852" bestFit="1" customWidth="1"/>
    <col min="5152" max="5152" width="19.7109375" style="852" bestFit="1" customWidth="1"/>
    <col min="5153" max="5376" width="9.140625" style="852"/>
    <col min="5377" max="5377" width="92.85546875" style="852" customWidth="1"/>
    <col min="5378" max="5385" width="15.7109375" style="852" customWidth="1"/>
    <col min="5386" max="5386" width="13.28515625" style="852" bestFit="1" customWidth="1"/>
    <col min="5387" max="5387" width="12.85546875" style="852" bestFit="1" customWidth="1"/>
    <col min="5388" max="5388" width="12.5703125" style="852" bestFit="1" customWidth="1"/>
    <col min="5389" max="5389" width="12.85546875" style="852" bestFit="1" customWidth="1"/>
    <col min="5390" max="5391" width="13.28515625" style="852" bestFit="1" customWidth="1"/>
    <col min="5392" max="5392" width="12.85546875" style="852" bestFit="1" customWidth="1"/>
    <col min="5393" max="5393" width="12.140625" style="852" bestFit="1" customWidth="1"/>
    <col min="5394" max="5397" width="12.85546875" style="852" bestFit="1" customWidth="1"/>
    <col min="5398" max="5398" width="13.28515625" style="852" bestFit="1" customWidth="1"/>
    <col min="5399" max="5401" width="12.85546875" style="852" bestFit="1" customWidth="1"/>
    <col min="5402" max="5402" width="13.28515625" style="852" bestFit="1" customWidth="1"/>
    <col min="5403" max="5403" width="12.85546875" style="852" bestFit="1" customWidth="1"/>
    <col min="5404" max="5405" width="13.28515625" style="852" bestFit="1" customWidth="1"/>
    <col min="5406" max="5406" width="12.85546875" style="852" bestFit="1" customWidth="1"/>
    <col min="5407" max="5407" width="13.28515625" style="852" bestFit="1" customWidth="1"/>
    <col min="5408" max="5408" width="19.7109375" style="852" bestFit="1" customWidth="1"/>
    <col min="5409" max="5632" width="9.140625" style="852"/>
    <col min="5633" max="5633" width="92.85546875" style="852" customWidth="1"/>
    <col min="5634" max="5641" width="15.7109375" style="852" customWidth="1"/>
    <col min="5642" max="5642" width="13.28515625" style="852" bestFit="1" customWidth="1"/>
    <col min="5643" max="5643" width="12.85546875" style="852" bestFit="1" customWidth="1"/>
    <col min="5644" max="5644" width="12.5703125" style="852" bestFit="1" customWidth="1"/>
    <col min="5645" max="5645" width="12.85546875" style="852" bestFit="1" customWidth="1"/>
    <col min="5646" max="5647" width="13.28515625" style="852" bestFit="1" customWidth="1"/>
    <col min="5648" max="5648" width="12.85546875" style="852" bestFit="1" customWidth="1"/>
    <col min="5649" max="5649" width="12.140625" style="852" bestFit="1" customWidth="1"/>
    <col min="5650" max="5653" width="12.85546875" style="852" bestFit="1" customWidth="1"/>
    <col min="5654" max="5654" width="13.28515625" style="852" bestFit="1" customWidth="1"/>
    <col min="5655" max="5657" width="12.85546875" style="852" bestFit="1" customWidth="1"/>
    <col min="5658" max="5658" width="13.28515625" style="852" bestFit="1" customWidth="1"/>
    <col min="5659" max="5659" width="12.85546875" style="852" bestFit="1" customWidth="1"/>
    <col min="5660" max="5661" width="13.28515625" style="852" bestFit="1" customWidth="1"/>
    <col min="5662" max="5662" width="12.85546875" style="852" bestFit="1" customWidth="1"/>
    <col min="5663" max="5663" width="13.28515625" style="852" bestFit="1" customWidth="1"/>
    <col min="5664" max="5664" width="19.7109375" style="852" bestFit="1" customWidth="1"/>
    <col min="5665" max="5888" width="9.140625" style="852"/>
    <col min="5889" max="5889" width="92.85546875" style="852" customWidth="1"/>
    <col min="5890" max="5897" width="15.7109375" style="852" customWidth="1"/>
    <col min="5898" max="5898" width="13.28515625" style="852" bestFit="1" customWidth="1"/>
    <col min="5899" max="5899" width="12.85546875" style="852" bestFit="1" customWidth="1"/>
    <col min="5900" max="5900" width="12.5703125" style="852" bestFit="1" customWidth="1"/>
    <col min="5901" max="5901" width="12.85546875" style="852" bestFit="1" customWidth="1"/>
    <col min="5902" max="5903" width="13.28515625" style="852" bestFit="1" customWidth="1"/>
    <col min="5904" max="5904" width="12.85546875" style="852" bestFit="1" customWidth="1"/>
    <col min="5905" max="5905" width="12.140625" style="852" bestFit="1" customWidth="1"/>
    <col min="5906" max="5909" width="12.85546875" style="852" bestFit="1" customWidth="1"/>
    <col min="5910" max="5910" width="13.28515625" style="852" bestFit="1" customWidth="1"/>
    <col min="5911" max="5913" width="12.85546875" style="852" bestFit="1" customWidth="1"/>
    <col min="5914" max="5914" width="13.28515625" style="852" bestFit="1" customWidth="1"/>
    <col min="5915" max="5915" width="12.85546875" style="852" bestFit="1" customWidth="1"/>
    <col min="5916" max="5917" width="13.28515625" style="852" bestFit="1" customWidth="1"/>
    <col min="5918" max="5918" width="12.85546875" style="852" bestFit="1" customWidth="1"/>
    <col min="5919" max="5919" width="13.28515625" style="852" bestFit="1" customWidth="1"/>
    <col min="5920" max="5920" width="19.7109375" style="852" bestFit="1" customWidth="1"/>
    <col min="5921" max="6144" width="9.140625" style="852"/>
    <col min="6145" max="6145" width="92.85546875" style="852" customWidth="1"/>
    <col min="6146" max="6153" width="15.7109375" style="852" customWidth="1"/>
    <col min="6154" max="6154" width="13.28515625" style="852" bestFit="1" customWidth="1"/>
    <col min="6155" max="6155" width="12.85546875" style="852" bestFit="1" customWidth="1"/>
    <col min="6156" max="6156" width="12.5703125" style="852" bestFit="1" customWidth="1"/>
    <col min="6157" max="6157" width="12.85546875" style="852" bestFit="1" customWidth="1"/>
    <col min="6158" max="6159" width="13.28515625" style="852" bestFit="1" customWidth="1"/>
    <col min="6160" max="6160" width="12.85546875" style="852" bestFit="1" customWidth="1"/>
    <col min="6161" max="6161" width="12.140625" style="852" bestFit="1" customWidth="1"/>
    <col min="6162" max="6165" width="12.85546875" style="852" bestFit="1" customWidth="1"/>
    <col min="6166" max="6166" width="13.28515625" style="852" bestFit="1" customWidth="1"/>
    <col min="6167" max="6169" width="12.85546875" style="852" bestFit="1" customWidth="1"/>
    <col min="6170" max="6170" width="13.28515625" style="852" bestFit="1" customWidth="1"/>
    <col min="6171" max="6171" width="12.85546875" style="852" bestFit="1" customWidth="1"/>
    <col min="6172" max="6173" width="13.28515625" style="852" bestFit="1" customWidth="1"/>
    <col min="6174" max="6174" width="12.85546875" style="852" bestFit="1" customWidth="1"/>
    <col min="6175" max="6175" width="13.28515625" style="852" bestFit="1" customWidth="1"/>
    <col min="6176" max="6176" width="19.7109375" style="852" bestFit="1" customWidth="1"/>
    <col min="6177" max="6400" width="9.140625" style="852"/>
    <col min="6401" max="6401" width="92.85546875" style="852" customWidth="1"/>
    <col min="6402" max="6409" width="15.7109375" style="852" customWidth="1"/>
    <col min="6410" max="6410" width="13.28515625" style="852" bestFit="1" customWidth="1"/>
    <col min="6411" max="6411" width="12.85546875" style="852" bestFit="1" customWidth="1"/>
    <col min="6412" max="6412" width="12.5703125" style="852" bestFit="1" customWidth="1"/>
    <col min="6413" max="6413" width="12.85546875" style="852" bestFit="1" customWidth="1"/>
    <col min="6414" max="6415" width="13.28515625" style="852" bestFit="1" customWidth="1"/>
    <col min="6416" max="6416" width="12.85546875" style="852" bestFit="1" customWidth="1"/>
    <col min="6417" max="6417" width="12.140625" style="852" bestFit="1" customWidth="1"/>
    <col min="6418" max="6421" width="12.85546875" style="852" bestFit="1" customWidth="1"/>
    <col min="6422" max="6422" width="13.28515625" style="852" bestFit="1" customWidth="1"/>
    <col min="6423" max="6425" width="12.85546875" style="852" bestFit="1" customWidth="1"/>
    <col min="6426" max="6426" width="13.28515625" style="852" bestFit="1" customWidth="1"/>
    <col min="6427" max="6427" width="12.85546875" style="852" bestFit="1" customWidth="1"/>
    <col min="6428" max="6429" width="13.28515625" style="852" bestFit="1" customWidth="1"/>
    <col min="6430" max="6430" width="12.85546875" style="852" bestFit="1" customWidth="1"/>
    <col min="6431" max="6431" width="13.28515625" style="852" bestFit="1" customWidth="1"/>
    <col min="6432" max="6432" width="19.7109375" style="852" bestFit="1" customWidth="1"/>
    <col min="6433" max="6656" width="9.140625" style="852"/>
    <col min="6657" max="6657" width="92.85546875" style="852" customWidth="1"/>
    <col min="6658" max="6665" width="15.7109375" style="852" customWidth="1"/>
    <col min="6666" max="6666" width="13.28515625" style="852" bestFit="1" customWidth="1"/>
    <col min="6667" max="6667" width="12.85546875" style="852" bestFit="1" customWidth="1"/>
    <col min="6668" max="6668" width="12.5703125" style="852" bestFit="1" customWidth="1"/>
    <col min="6669" max="6669" width="12.85546875" style="852" bestFit="1" customWidth="1"/>
    <col min="6670" max="6671" width="13.28515625" style="852" bestFit="1" customWidth="1"/>
    <col min="6672" max="6672" width="12.85546875" style="852" bestFit="1" customWidth="1"/>
    <col min="6673" max="6673" width="12.140625" style="852" bestFit="1" customWidth="1"/>
    <col min="6674" max="6677" width="12.85546875" style="852" bestFit="1" customWidth="1"/>
    <col min="6678" max="6678" width="13.28515625" style="852" bestFit="1" customWidth="1"/>
    <col min="6679" max="6681" width="12.85546875" style="852" bestFit="1" customWidth="1"/>
    <col min="6682" max="6682" width="13.28515625" style="852" bestFit="1" customWidth="1"/>
    <col min="6683" max="6683" width="12.85546875" style="852" bestFit="1" customWidth="1"/>
    <col min="6684" max="6685" width="13.28515625" style="852" bestFit="1" customWidth="1"/>
    <col min="6686" max="6686" width="12.85546875" style="852" bestFit="1" customWidth="1"/>
    <col min="6687" max="6687" width="13.28515625" style="852" bestFit="1" customWidth="1"/>
    <col min="6688" max="6688" width="19.7109375" style="852" bestFit="1" customWidth="1"/>
    <col min="6689" max="6912" width="9.140625" style="852"/>
    <col min="6913" max="6913" width="92.85546875" style="852" customWidth="1"/>
    <col min="6914" max="6921" width="15.7109375" style="852" customWidth="1"/>
    <col min="6922" max="6922" width="13.28515625" style="852" bestFit="1" customWidth="1"/>
    <col min="6923" max="6923" width="12.85546875" style="852" bestFit="1" customWidth="1"/>
    <col min="6924" max="6924" width="12.5703125" style="852" bestFit="1" customWidth="1"/>
    <col min="6925" max="6925" width="12.85546875" style="852" bestFit="1" customWidth="1"/>
    <col min="6926" max="6927" width="13.28515625" style="852" bestFit="1" customWidth="1"/>
    <col min="6928" max="6928" width="12.85546875" style="852" bestFit="1" customWidth="1"/>
    <col min="6929" max="6929" width="12.140625" style="852" bestFit="1" customWidth="1"/>
    <col min="6930" max="6933" width="12.85546875" style="852" bestFit="1" customWidth="1"/>
    <col min="6934" max="6934" width="13.28515625" style="852" bestFit="1" customWidth="1"/>
    <col min="6935" max="6937" width="12.85546875" style="852" bestFit="1" customWidth="1"/>
    <col min="6938" max="6938" width="13.28515625" style="852" bestFit="1" customWidth="1"/>
    <col min="6939" max="6939" width="12.85546875" style="852" bestFit="1" customWidth="1"/>
    <col min="6940" max="6941" width="13.28515625" style="852" bestFit="1" customWidth="1"/>
    <col min="6942" max="6942" width="12.85546875" style="852" bestFit="1" customWidth="1"/>
    <col min="6943" max="6943" width="13.28515625" style="852" bestFit="1" customWidth="1"/>
    <col min="6944" max="6944" width="19.7109375" style="852" bestFit="1" customWidth="1"/>
    <col min="6945" max="7168" width="9.140625" style="852"/>
    <col min="7169" max="7169" width="92.85546875" style="852" customWidth="1"/>
    <col min="7170" max="7177" width="15.7109375" style="852" customWidth="1"/>
    <col min="7178" max="7178" width="13.28515625" style="852" bestFit="1" customWidth="1"/>
    <col min="7179" max="7179" width="12.85546875" style="852" bestFit="1" customWidth="1"/>
    <col min="7180" max="7180" width="12.5703125" style="852" bestFit="1" customWidth="1"/>
    <col min="7181" max="7181" width="12.85546875" style="852" bestFit="1" customWidth="1"/>
    <col min="7182" max="7183" width="13.28515625" style="852" bestFit="1" customWidth="1"/>
    <col min="7184" max="7184" width="12.85546875" style="852" bestFit="1" customWidth="1"/>
    <col min="7185" max="7185" width="12.140625" style="852" bestFit="1" customWidth="1"/>
    <col min="7186" max="7189" width="12.85546875" style="852" bestFit="1" customWidth="1"/>
    <col min="7190" max="7190" width="13.28515625" style="852" bestFit="1" customWidth="1"/>
    <col min="7191" max="7193" width="12.85546875" style="852" bestFit="1" customWidth="1"/>
    <col min="7194" max="7194" width="13.28515625" style="852" bestFit="1" customWidth="1"/>
    <col min="7195" max="7195" width="12.85546875" style="852" bestFit="1" customWidth="1"/>
    <col min="7196" max="7197" width="13.28515625" style="852" bestFit="1" customWidth="1"/>
    <col min="7198" max="7198" width="12.85546875" style="852" bestFit="1" customWidth="1"/>
    <col min="7199" max="7199" width="13.28515625" style="852" bestFit="1" customWidth="1"/>
    <col min="7200" max="7200" width="19.7109375" style="852" bestFit="1" customWidth="1"/>
    <col min="7201" max="7424" width="9.140625" style="852"/>
    <col min="7425" max="7425" width="92.85546875" style="852" customWidth="1"/>
    <col min="7426" max="7433" width="15.7109375" style="852" customWidth="1"/>
    <col min="7434" max="7434" width="13.28515625" style="852" bestFit="1" customWidth="1"/>
    <col min="7435" max="7435" width="12.85546875" style="852" bestFit="1" customWidth="1"/>
    <col min="7436" max="7436" width="12.5703125" style="852" bestFit="1" customWidth="1"/>
    <col min="7437" max="7437" width="12.85546875" style="852" bestFit="1" customWidth="1"/>
    <col min="7438" max="7439" width="13.28515625" style="852" bestFit="1" customWidth="1"/>
    <col min="7440" max="7440" width="12.85546875" style="852" bestFit="1" customWidth="1"/>
    <col min="7441" max="7441" width="12.140625" style="852" bestFit="1" customWidth="1"/>
    <col min="7442" max="7445" width="12.85546875" style="852" bestFit="1" customWidth="1"/>
    <col min="7446" max="7446" width="13.28515625" style="852" bestFit="1" customWidth="1"/>
    <col min="7447" max="7449" width="12.85546875" style="852" bestFit="1" customWidth="1"/>
    <col min="7450" max="7450" width="13.28515625" style="852" bestFit="1" customWidth="1"/>
    <col min="7451" max="7451" width="12.85546875" style="852" bestFit="1" customWidth="1"/>
    <col min="7452" max="7453" width="13.28515625" style="852" bestFit="1" customWidth="1"/>
    <col min="7454" max="7454" width="12.85546875" style="852" bestFit="1" customWidth="1"/>
    <col min="7455" max="7455" width="13.28515625" style="852" bestFit="1" customWidth="1"/>
    <col min="7456" max="7456" width="19.7109375" style="852" bestFit="1" customWidth="1"/>
    <col min="7457" max="7680" width="9.140625" style="852"/>
    <col min="7681" max="7681" width="92.85546875" style="852" customWidth="1"/>
    <col min="7682" max="7689" width="15.7109375" style="852" customWidth="1"/>
    <col min="7690" max="7690" width="13.28515625" style="852" bestFit="1" customWidth="1"/>
    <col min="7691" max="7691" width="12.85546875" style="852" bestFit="1" customWidth="1"/>
    <col min="7692" max="7692" width="12.5703125" style="852" bestFit="1" customWidth="1"/>
    <col min="7693" max="7693" width="12.85546875" style="852" bestFit="1" customWidth="1"/>
    <col min="7694" max="7695" width="13.28515625" style="852" bestFit="1" customWidth="1"/>
    <col min="7696" max="7696" width="12.85546875" style="852" bestFit="1" customWidth="1"/>
    <col min="7697" max="7697" width="12.140625" style="852" bestFit="1" customWidth="1"/>
    <col min="7698" max="7701" width="12.85546875" style="852" bestFit="1" customWidth="1"/>
    <col min="7702" max="7702" width="13.28515625" style="852" bestFit="1" customWidth="1"/>
    <col min="7703" max="7705" width="12.85546875" style="852" bestFit="1" customWidth="1"/>
    <col min="7706" max="7706" width="13.28515625" style="852" bestFit="1" customWidth="1"/>
    <col min="7707" max="7707" width="12.85546875" style="852" bestFit="1" customWidth="1"/>
    <col min="7708" max="7709" width="13.28515625" style="852" bestFit="1" customWidth="1"/>
    <col min="7710" max="7710" width="12.85546875" style="852" bestFit="1" customWidth="1"/>
    <col min="7711" max="7711" width="13.28515625" style="852" bestFit="1" customWidth="1"/>
    <col min="7712" max="7712" width="19.7109375" style="852" bestFit="1" customWidth="1"/>
    <col min="7713" max="7936" width="9.140625" style="852"/>
    <col min="7937" max="7937" width="92.85546875" style="852" customWidth="1"/>
    <col min="7938" max="7945" width="15.7109375" style="852" customWidth="1"/>
    <col min="7946" max="7946" width="13.28515625" style="852" bestFit="1" customWidth="1"/>
    <col min="7947" max="7947" width="12.85546875" style="852" bestFit="1" customWidth="1"/>
    <col min="7948" max="7948" width="12.5703125" style="852" bestFit="1" customWidth="1"/>
    <col min="7949" max="7949" width="12.85546875" style="852" bestFit="1" customWidth="1"/>
    <col min="7950" max="7951" width="13.28515625" style="852" bestFit="1" customWidth="1"/>
    <col min="7952" max="7952" width="12.85546875" style="852" bestFit="1" customWidth="1"/>
    <col min="7953" max="7953" width="12.140625" style="852" bestFit="1" customWidth="1"/>
    <col min="7954" max="7957" width="12.85546875" style="852" bestFit="1" customWidth="1"/>
    <col min="7958" max="7958" width="13.28515625" style="852" bestFit="1" customWidth="1"/>
    <col min="7959" max="7961" width="12.85546875" style="852" bestFit="1" customWidth="1"/>
    <col min="7962" max="7962" width="13.28515625" style="852" bestFit="1" customWidth="1"/>
    <col min="7963" max="7963" width="12.85546875" style="852" bestFit="1" customWidth="1"/>
    <col min="7964" max="7965" width="13.28515625" style="852" bestFit="1" customWidth="1"/>
    <col min="7966" max="7966" width="12.85546875" style="852" bestFit="1" customWidth="1"/>
    <col min="7967" max="7967" width="13.28515625" style="852" bestFit="1" customWidth="1"/>
    <col min="7968" max="7968" width="19.7109375" style="852" bestFit="1" customWidth="1"/>
    <col min="7969" max="8192" width="9.140625" style="852"/>
    <col min="8193" max="8193" width="92.85546875" style="852" customWidth="1"/>
    <col min="8194" max="8201" width="15.7109375" style="852" customWidth="1"/>
    <col min="8202" max="8202" width="13.28515625" style="852" bestFit="1" customWidth="1"/>
    <col min="8203" max="8203" width="12.85546875" style="852" bestFit="1" customWidth="1"/>
    <col min="8204" max="8204" width="12.5703125" style="852" bestFit="1" customWidth="1"/>
    <col min="8205" max="8205" width="12.85546875" style="852" bestFit="1" customWidth="1"/>
    <col min="8206" max="8207" width="13.28515625" style="852" bestFit="1" customWidth="1"/>
    <col min="8208" max="8208" width="12.85546875" style="852" bestFit="1" customWidth="1"/>
    <col min="8209" max="8209" width="12.140625" style="852" bestFit="1" customWidth="1"/>
    <col min="8210" max="8213" width="12.85546875" style="852" bestFit="1" customWidth="1"/>
    <col min="8214" max="8214" width="13.28515625" style="852" bestFit="1" customWidth="1"/>
    <col min="8215" max="8217" width="12.85546875" style="852" bestFit="1" customWidth="1"/>
    <col min="8218" max="8218" width="13.28515625" style="852" bestFit="1" customWidth="1"/>
    <col min="8219" max="8219" width="12.85546875" style="852" bestFit="1" customWidth="1"/>
    <col min="8220" max="8221" width="13.28515625" style="852" bestFit="1" customWidth="1"/>
    <col min="8222" max="8222" width="12.85546875" style="852" bestFit="1" customWidth="1"/>
    <col min="8223" max="8223" width="13.28515625" style="852" bestFit="1" customWidth="1"/>
    <col min="8224" max="8224" width="19.7109375" style="852" bestFit="1" customWidth="1"/>
    <col min="8225" max="8448" width="9.140625" style="852"/>
    <col min="8449" max="8449" width="92.85546875" style="852" customWidth="1"/>
    <col min="8450" max="8457" width="15.7109375" style="852" customWidth="1"/>
    <col min="8458" max="8458" width="13.28515625" style="852" bestFit="1" customWidth="1"/>
    <col min="8459" max="8459" width="12.85546875" style="852" bestFit="1" customWidth="1"/>
    <col min="8460" max="8460" width="12.5703125" style="852" bestFit="1" customWidth="1"/>
    <col min="8461" max="8461" width="12.85546875" style="852" bestFit="1" customWidth="1"/>
    <col min="8462" max="8463" width="13.28515625" style="852" bestFit="1" customWidth="1"/>
    <col min="8464" max="8464" width="12.85546875" style="852" bestFit="1" customWidth="1"/>
    <col min="8465" max="8465" width="12.140625" style="852" bestFit="1" customWidth="1"/>
    <col min="8466" max="8469" width="12.85546875" style="852" bestFit="1" customWidth="1"/>
    <col min="8470" max="8470" width="13.28515625" style="852" bestFit="1" customWidth="1"/>
    <col min="8471" max="8473" width="12.85546875" style="852" bestFit="1" customWidth="1"/>
    <col min="8474" max="8474" width="13.28515625" style="852" bestFit="1" customWidth="1"/>
    <col min="8475" max="8475" width="12.85546875" style="852" bestFit="1" customWidth="1"/>
    <col min="8476" max="8477" width="13.28515625" style="852" bestFit="1" customWidth="1"/>
    <col min="8478" max="8478" width="12.85546875" style="852" bestFit="1" customWidth="1"/>
    <col min="8479" max="8479" width="13.28515625" style="852" bestFit="1" customWidth="1"/>
    <col min="8480" max="8480" width="19.7109375" style="852" bestFit="1" customWidth="1"/>
    <col min="8481" max="8704" width="9.140625" style="852"/>
    <col min="8705" max="8705" width="92.85546875" style="852" customWidth="1"/>
    <col min="8706" max="8713" width="15.7109375" style="852" customWidth="1"/>
    <col min="8714" max="8714" width="13.28515625" style="852" bestFit="1" customWidth="1"/>
    <col min="8715" max="8715" width="12.85546875" style="852" bestFit="1" customWidth="1"/>
    <col min="8716" max="8716" width="12.5703125" style="852" bestFit="1" customWidth="1"/>
    <col min="8717" max="8717" width="12.85546875" style="852" bestFit="1" customWidth="1"/>
    <col min="8718" max="8719" width="13.28515625" style="852" bestFit="1" customWidth="1"/>
    <col min="8720" max="8720" width="12.85546875" style="852" bestFit="1" customWidth="1"/>
    <col min="8721" max="8721" width="12.140625" style="852" bestFit="1" customWidth="1"/>
    <col min="8722" max="8725" width="12.85546875" style="852" bestFit="1" customWidth="1"/>
    <col min="8726" max="8726" width="13.28515625" style="852" bestFit="1" customWidth="1"/>
    <col min="8727" max="8729" width="12.85546875" style="852" bestFit="1" customWidth="1"/>
    <col min="8730" max="8730" width="13.28515625" style="852" bestFit="1" customWidth="1"/>
    <col min="8731" max="8731" width="12.85546875" style="852" bestFit="1" customWidth="1"/>
    <col min="8732" max="8733" width="13.28515625" style="852" bestFit="1" customWidth="1"/>
    <col min="8734" max="8734" width="12.85546875" style="852" bestFit="1" customWidth="1"/>
    <col min="8735" max="8735" width="13.28515625" style="852" bestFit="1" customWidth="1"/>
    <col min="8736" max="8736" width="19.7109375" style="852" bestFit="1" customWidth="1"/>
    <col min="8737" max="8960" width="9.140625" style="852"/>
    <col min="8961" max="8961" width="92.85546875" style="852" customWidth="1"/>
    <col min="8962" max="8969" width="15.7109375" style="852" customWidth="1"/>
    <col min="8970" max="8970" width="13.28515625" style="852" bestFit="1" customWidth="1"/>
    <col min="8971" max="8971" width="12.85546875" style="852" bestFit="1" customWidth="1"/>
    <col min="8972" max="8972" width="12.5703125" style="852" bestFit="1" customWidth="1"/>
    <col min="8973" max="8973" width="12.85546875" style="852" bestFit="1" customWidth="1"/>
    <col min="8974" max="8975" width="13.28515625" style="852" bestFit="1" customWidth="1"/>
    <col min="8976" max="8976" width="12.85546875" style="852" bestFit="1" customWidth="1"/>
    <col min="8977" max="8977" width="12.140625" style="852" bestFit="1" customWidth="1"/>
    <col min="8978" max="8981" width="12.85546875" style="852" bestFit="1" customWidth="1"/>
    <col min="8982" max="8982" width="13.28515625" style="852" bestFit="1" customWidth="1"/>
    <col min="8983" max="8985" width="12.85546875" style="852" bestFit="1" customWidth="1"/>
    <col min="8986" max="8986" width="13.28515625" style="852" bestFit="1" customWidth="1"/>
    <col min="8987" max="8987" width="12.85546875" style="852" bestFit="1" customWidth="1"/>
    <col min="8988" max="8989" width="13.28515625" style="852" bestFit="1" customWidth="1"/>
    <col min="8990" max="8990" width="12.85546875" style="852" bestFit="1" customWidth="1"/>
    <col min="8991" max="8991" width="13.28515625" style="852" bestFit="1" customWidth="1"/>
    <col min="8992" max="8992" width="19.7109375" style="852" bestFit="1" customWidth="1"/>
    <col min="8993" max="9216" width="9.140625" style="852"/>
    <col min="9217" max="9217" width="92.85546875" style="852" customWidth="1"/>
    <col min="9218" max="9225" width="15.7109375" style="852" customWidth="1"/>
    <col min="9226" max="9226" width="13.28515625" style="852" bestFit="1" customWidth="1"/>
    <col min="9227" max="9227" width="12.85546875" style="852" bestFit="1" customWidth="1"/>
    <col min="9228" max="9228" width="12.5703125" style="852" bestFit="1" customWidth="1"/>
    <col min="9229" max="9229" width="12.85546875" style="852" bestFit="1" customWidth="1"/>
    <col min="9230" max="9231" width="13.28515625" style="852" bestFit="1" customWidth="1"/>
    <col min="9232" max="9232" width="12.85546875" style="852" bestFit="1" customWidth="1"/>
    <col min="9233" max="9233" width="12.140625" style="852" bestFit="1" customWidth="1"/>
    <col min="9234" max="9237" width="12.85546875" style="852" bestFit="1" customWidth="1"/>
    <col min="9238" max="9238" width="13.28515625" style="852" bestFit="1" customWidth="1"/>
    <col min="9239" max="9241" width="12.85546875" style="852" bestFit="1" customWidth="1"/>
    <col min="9242" max="9242" width="13.28515625" style="852" bestFit="1" customWidth="1"/>
    <col min="9243" max="9243" width="12.85546875" style="852" bestFit="1" customWidth="1"/>
    <col min="9244" max="9245" width="13.28515625" style="852" bestFit="1" customWidth="1"/>
    <col min="9246" max="9246" width="12.85546875" style="852" bestFit="1" customWidth="1"/>
    <col min="9247" max="9247" width="13.28515625" style="852" bestFit="1" customWidth="1"/>
    <col min="9248" max="9248" width="19.7109375" style="852" bestFit="1" customWidth="1"/>
    <col min="9249" max="9472" width="9.140625" style="852"/>
    <col min="9473" max="9473" width="92.85546875" style="852" customWidth="1"/>
    <col min="9474" max="9481" width="15.7109375" style="852" customWidth="1"/>
    <col min="9482" max="9482" width="13.28515625" style="852" bestFit="1" customWidth="1"/>
    <col min="9483" max="9483" width="12.85546875" style="852" bestFit="1" customWidth="1"/>
    <col min="9484" max="9484" width="12.5703125" style="852" bestFit="1" customWidth="1"/>
    <col min="9485" max="9485" width="12.85546875" style="852" bestFit="1" customWidth="1"/>
    <col min="9486" max="9487" width="13.28515625" style="852" bestFit="1" customWidth="1"/>
    <col min="9488" max="9488" width="12.85546875" style="852" bestFit="1" customWidth="1"/>
    <col min="9489" max="9489" width="12.140625" style="852" bestFit="1" customWidth="1"/>
    <col min="9490" max="9493" width="12.85546875" style="852" bestFit="1" customWidth="1"/>
    <col min="9494" max="9494" width="13.28515625" style="852" bestFit="1" customWidth="1"/>
    <col min="9495" max="9497" width="12.85546875" style="852" bestFit="1" customWidth="1"/>
    <col min="9498" max="9498" width="13.28515625" style="852" bestFit="1" customWidth="1"/>
    <col min="9499" max="9499" width="12.85546875" style="852" bestFit="1" customWidth="1"/>
    <col min="9500" max="9501" width="13.28515625" style="852" bestFit="1" customWidth="1"/>
    <col min="9502" max="9502" width="12.85546875" style="852" bestFit="1" customWidth="1"/>
    <col min="9503" max="9503" width="13.28515625" style="852" bestFit="1" customWidth="1"/>
    <col min="9504" max="9504" width="19.7109375" style="852" bestFit="1" customWidth="1"/>
    <col min="9505" max="9728" width="9.140625" style="852"/>
    <col min="9729" max="9729" width="92.85546875" style="852" customWidth="1"/>
    <col min="9730" max="9737" width="15.7109375" style="852" customWidth="1"/>
    <col min="9738" max="9738" width="13.28515625" style="852" bestFit="1" customWidth="1"/>
    <col min="9739" max="9739" width="12.85546875" style="852" bestFit="1" customWidth="1"/>
    <col min="9740" max="9740" width="12.5703125" style="852" bestFit="1" customWidth="1"/>
    <col min="9741" max="9741" width="12.85546875" style="852" bestFit="1" customWidth="1"/>
    <col min="9742" max="9743" width="13.28515625" style="852" bestFit="1" customWidth="1"/>
    <col min="9744" max="9744" width="12.85546875" style="852" bestFit="1" customWidth="1"/>
    <col min="9745" max="9745" width="12.140625" style="852" bestFit="1" customWidth="1"/>
    <col min="9746" max="9749" width="12.85546875" style="852" bestFit="1" customWidth="1"/>
    <col min="9750" max="9750" width="13.28515625" style="852" bestFit="1" customWidth="1"/>
    <col min="9751" max="9753" width="12.85546875" style="852" bestFit="1" customWidth="1"/>
    <col min="9754" max="9754" width="13.28515625" style="852" bestFit="1" customWidth="1"/>
    <col min="9755" max="9755" width="12.85546875" style="852" bestFit="1" customWidth="1"/>
    <col min="9756" max="9757" width="13.28515625" style="852" bestFit="1" customWidth="1"/>
    <col min="9758" max="9758" width="12.85546875" style="852" bestFit="1" customWidth="1"/>
    <col min="9759" max="9759" width="13.28515625" style="852" bestFit="1" customWidth="1"/>
    <col min="9760" max="9760" width="19.7109375" style="852" bestFit="1" customWidth="1"/>
    <col min="9761" max="9984" width="9.140625" style="852"/>
    <col min="9985" max="9985" width="92.85546875" style="852" customWidth="1"/>
    <col min="9986" max="9993" width="15.7109375" style="852" customWidth="1"/>
    <col min="9994" max="9994" width="13.28515625" style="852" bestFit="1" customWidth="1"/>
    <col min="9995" max="9995" width="12.85546875" style="852" bestFit="1" customWidth="1"/>
    <col min="9996" max="9996" width="12.5703125" style="852" bestFit="1" customWidth="1"/>
    <col min="9997" max="9997" width="12.85546875" style="852" bestFit="1" customWidth="1"/>
    <col min="9998" max="9999" width="13.28515625" style="852" bestFit="1" customWidth="1"/>
    <col min="10000" max="10000" width="12.85546875" style="852" bestFit="1" customWidth="1"/>
    <col min="10001" max="10001" width="12.140625" style="852" bestFit="1" customWidth="1"/>
    <col min="10002" max="10005" width="12.85546875" style="852" bestFit="1" customWidth="1"/>
    <col min="10006" max="10006" width="13.28515625" style="852" bestFit="1" customWidth="1"/>
    <col min="10007" max="10009" width="12.85546875" style="852" bestFit="1" customWidth="1"/>
    <col min="10010" max="10010" width="13.28515625" style="852" bestFit="1" customWidth="1"/>
    <col min="10011" max="10011" width="12.85546875" style="852" bestFit="1" customWidth="1"/>
    <col min="10012" max="10013" width="13.28515625" style="852" bestFit="1" customWidth="1"/>
    <col min="10014" max="10014" width="12.85546875" style="852" bestFit="1" customWidth="1"/>
    <col min="10015" max="10015" width="13.28515625" style="852" bestFit="1" customWidth="1"/>
    <col min="10016" max="10016" width="19.7109375" style="852" bestFit="1" customWidth="1"/>
    <col min="10017" max="10240" width="9.140625" style="852"/>
    <col min="10241" max="10241" width="92.85546875" style="852" customWidth="1"/>
    <col min="10242" max="10249" width="15.7109375" style="852" customWidth="1"/>
    <col min="10250" max="10250" width="13.28515625" style="852" bestFit="1" customWidth="1"/>
    <col min="10251" max="10251" width="12.85546875" style="852" bestFit="1" customWidth="1"/>
    <col min="10252" max="10252" width="12.5703125" style="852" bestFit="1" customWidth="1"/>
    <col min="10253" max="10253" width="12.85546875" style="852" bestFit="1" customWidth="1"/>
    <col min="10254" max="10255" width="13.28515625" style="852" bestFit="1" customWidth="1"/>
    <col min="10256" max="10256" width="12.85546875" style="852" bestFit="1" customWidth="1"/>
    <col min="10257" max="10257" width="12.140625" style="852" bestFit="1" customWidth="1"/>
    <col min="10258" max="10261" width="12.85546875" style="852" bestFit="1" customWidth="1"/>
    <col min="10262" max="10262" width="13.28515625" style="852" bestFit="1" customWidth="1"/>
    <col min="10263" max="10265" width="12.85546875" style="852" bestFit="1" customWidth="1"/>
    <col min="10266" max="10266" width="13.28515625" style="852" bestFit="1" customWidth="1"/>
    <col min="10267" max="10267" width="12.85546875" style="852" bestFit="1" customWidth="1"/>
    <col min="10268" max="10269" width="13.28515625" style="852" bestFit="1" customWidth="1"/>
    <col min="10270" max="10270" width="12.85546875" style="852" bestFit="1" customWidth="1"/>
    <col min="10271" max="10271" width="13.28515625" style="852" bestFit="1" customWidth="1"/>
    <col min="10272" max="10272" width="19.7109375" style="852" bestFit="1" customWidth="1"/>
    <col min="10273" max="10496" width="9.140625" style="852"/>
    <col min="10497" max="10497" width="92.85546875" style="852" customWidth="1"/>
    <col min="10498" max="10505" width="15.7109375" style="852" customWidth="1"/>
    <col min="10506" max="10506" width="13.28515625" style="852" bestFit="1" customWidth="1"/>
    <col min="10507" max="10507" width="12.85546875" style="852" bestFit="1" customWidth="1"/>
    <col min="10508" max="10508" width="12.5703125" style="852" bestFit="1" customWidth="1"/>
    <col min="10509" max="10509" width="12.85546875" style="852" bestFit="1" customWidth="1"/>
    <col min="10510" max="10511" width="13.28515625" style="852" bestFit="1" customWidth="1"/>
    <col min="10512" max="10512" width="12.85546875" style="852" bestFit="1" customWidth="1"/>
    <col min="10513" max="10513" width="12.140625" style="852" bestFit="1" customWidth="1"/>
    <col min="10514" max="10517" width="12.85546875" style="852" bestFit="1" customWidth="1"/>
    <col min="10518" max="10518" width="13.28515625" style="852" bestFit="1" customWidth="1"/>
    <col min="10519" max="10521" width="12.85546875" style="852" bestFit="1" customWidth="1"/>
    <col min="10522" max="10522" width="13.28515625" style="852" bestFit="1" customWidth="1"/>
    <col min="10523" max="10523" width="12.85546875" style="852" bestFit="1" customWidth="1"/>
    <col min="10524" max="10525" width="13.28515625" style="852" bestFit="1" customWidth="1"/>
    <col min="10526" max="10526" width="12.85546875" style="852" bestFit="1" customWidth="1"/>
    <col min="10527" max="10527" width="13.28515625" style="852" bestFit="1" customWidth="1"/>
    <col min="10528" max="10528" width="19.7109375" style="852" bestFit="1" customWidth="1"/>
    <col min="10529" max="10752" width="9.140625" style="852"/>
    <col min="10753" max="10753" width="92.85546875" style="852" customWidth="1"/>
    <col min="10754" max="10761" width="15.7109375" style="852" customWidth="1"/>
    <col min="10762" max="10762" width="13.28515625" style="852" bestFit="1" customWidth="1"/>
    <col min="10763" max="10763" width="12.85546875" style="852" bestFit="1" customWidth="1"/>
    <col min="10764" max="10764" width="12.5703125" style="852" bestFit="1" customWidth="1"/>
    <col min="10765" max="10765" width="12.85546875" style="852" bestFit="1" customWidth="1"/>
    <col min="10766" max="10767" width="13.28515625" style="852" bestFit="1" customWidth="1"/>
    <col min="10768" max="10768" width="12.85546875" style="852" bestFit="1" customWidth="1"/>
    <col min="10769" max="10769" width="12.140625" style="852" bestFit="1" customWidth="1"/>
    <col min="10770" max="10773" width="12.85546875" style="852" bestFit="1" customWidth="1"/>
    <col min="10774" max="10774" width="13.28515625" style="852" bestFit="1" customWidth="1"/>
    <col min="10775" max="10777" width="12.85546875" style="852" bestFit="1" customWidth="1"/>
    <col min="10778" max="10778" width="13.28515625" style="852" bestFit="1" customWidth="1"/>
    <col min="10779" max="10779" width="12.85546875" style="852" bestFit="1" customWidth="1"/>
    <col min="10780" max="10781" width="13.28515625" style="852" bestFit="1" customWidth="1"/>
    <col min="10782" max="10782" width="12.85546875" style="852" bestFit="1" customWidth="1"/>
    <col min="10783" max="10783" width="13.28515625" style="852" bestFit="1" customWidth="1"/>
    <col min="10784" max="10784" width="19.7109375" style="852" bestFit="1" customWidth="1"/>
    <col min="10785" max="11008" width="9.140625" style="852"/>
    <col min="11009" max="11009" width="92.85546875" style="852" customWidth="1"/>
    <col min="11010" max="11017" width="15.7109375" style="852" customWidth="1"/>
    <col min="11018" max="11018" width="13.28515625" style="852" bestFit="1" customWidth="1"/>
    <col min="11019" max="11019" width="12.85546875" style="852" bestFit="1" customWidth="1"/>
    <col min="11020" max="11020" width="12.5703125" style="852" bestFit="1" customWidth="1"/>
    <col min="11021" max="11021" width="12.85546875" style="852" bestFit="1" customWidth="1"/>
    <col min="11022" max="11023" width="13.28515625" style="852" bestFit="1" customWidth="1"/>
    <col min="11024" max="11024" width="12.85546875" style="852" bestFit="1" customWidth="1"/>
    <col min="11025" max="11025" width="12.140625" style="852" bestFit="1" customWidth="1"/>
    <col min="11026" max="11029" width="12.85546875" style="852" bestFit="1" customWidth="1"/>
    <col min="11030" max="11030" width="13.28515625" style="852" bestFit="1" customWidth="1"/>
    <col min="11031" max="11033" width="12.85546875" style="852" bestFit="1" customWidth="1"/>
    <col min="11034" max="11034" width="13.28515625" style="852" bestFit="1" customWidth="1"/>
    <col min="11035" max="11035" width="12.85546875" style="852" bestFit="1" customWidth="1"/>
    <col min="11036" max="11037" width="13.28515625" style="852" bestFit="1" customWidth="1"/>
    <col min="11038" max="11038" width="12.85546875" style="852" bestFit="1" customWidth="1"/>
    <col min="11039" max="11039" width="13.28515625" style="852" bestFit="1" customWidth="1"/>
    <col min="11040" max="11040" width="19.7109375" style="852" bestFit="1" customWidth="1"/>
    <col min="11041" max="11264" width="9.140625" style="852"/>
    <col min="11265" max="11265" width="92.85546875" style="852" customWidth="1"/>
    <col min="11266" max="11273" width="15.7109375" style="852" customWidth="1"/>
    <col min="11274" max="11274" width="13.28515625" style="852" bestFit="1" customWidth="1"/>
    <col min="11275" max="11275" width="12.85546875" style="852" bestFit="1" customWidth="1"/>
    <col min="11276" max="11276" width="12.5703125" style="852" bestFit="1" customWidth="1"/>
    <col min="11277" max="11277" width="12.85546875" style="852" bestFit="1" customWidth="1"/>
    <col min="11278" max="11279" width="13.28515625" style="852" bestFit="1" customWidth="1"/>
    <col min="11280" max="11280" width="12.85546875" style="852" bestFit="1" customWidth="1"/>
    <col min="11281" max="11281" width="12.140625" style="852" bestFit="1" customWidth="1"/>
    <col min="11282" max="11285" width="12.85546875" style="852" bestFit="1" customWidth="1"/>
    <col min="11286" max="11286" width="13.28515625" style="852" bestFit="1" customWidth="1"/>
    <col min="11287" max="11289" width="12.85546875" style="852" bestFit="1" customWidth="1"/>
    <col min="11290" max="11290" width="13.28515625" style="852" bestFit="1" customWidth="1"/>
    <col min="11291" max="11291" width="12.85546875" style="852" bestFit="1" customWidth="1"/>
    <col min="11292" max="11293" width="13.28515625" style="852" bestFit="1" customWidth="1"/>
    <col min="11294" max="11294" width="12.85546875" style="852" bestFit="1" customWidth="1"/>
    <col min="11295" max="11295" width="13.28515625" style="852" bestFit="1" customWidth="1"/>
    <col min="11296" max="11296" width="19.7109375" style="852" bestFit="1" customWidth="1"/>
    <col min="11297" max="11520" width="9.140625" style="852"/>
    <col min="11521" max="11521" width="92.85546875" style="852" customWidth="1"/>
    <col min="11522" max="11529" width="15.7109375" style="852" customWidth="1"/>
    <col min="11530" max="11530" width="13.28515625" style="852" bestFit="1" customWidth="1"/>
    <col min="11531" max="11531" width="12.85546875" style="852" bestFit="1" customWidth="1"/>
    <col min="11532" max="11532" width="12.5703125" style="852" bestFit="1" customWidth="1"/>
    <col min="11533" max="11533" width="12.85546875" style="852" bestFit="1" customWidth="1"/>
    <col min="11534" max="11535" width="13.28515625" style="852" bestFit="1" customWidth="1"/>
    <col min="11536" max="11536" width="12.85546875" style="852" bestFit="1" customWidth="1"/>
    <col min="11537" max="11537" width="12.140625" style="852" bestFit="1" customWidth="1"/>
    <col min="11538" max="11541" width="12.85546875" style="852" bestFit="1" customWidth="1"/>
    <col min="11542" max="11542" width="13.28515625" style="852" bestFit="1" customWidth="1"/>
    <col min="11543" max="11545" width="12.85546875" style="852" bestFit="1" customWidth="1"/>
    <col min="11546" max="11546" width="13.28515625" style="852" bestFit="1" customWidth="1"/>
    <col min="11547" max="11547" width="12.85546875" style="852" bestFit="1" customWidth="1"/>
    <col min="11548" max="11549" width="13.28515625" style="852" bestFit="1" customWidth="1"/>
    <col min="11550" max="11550" width="12.85546875" style="852" bestFit="1" customWidth="1"/>
    <col min="11551" max="11551" width="13.28515625" style="852" bestFit="1" customWidth="1"/>
    <col min="11552" max="11552" width="19.7109375" style="852" bestFit="1" customWidth="1"/>
    <col min="11553" max="11776" width="9.140625" style="852"/>
    <col min="11777" max="11777" width="92.85546875" style="852" customWidth="1"/>
    <col min="11778" max="11785" width="15.7109375" style="852" customWidth="1"/>
    <col min="11786" max="11786" width="13.28515625" style="852" bestFit="1" customWidth="1"/>
    <col min="11787" max="11787" width="12.85546875" style="852" bestFit="1" customWidth="1"/>
    <col min="11788" max="11788" width="12.5703125" style="852" bestFit="1" customWidth="1"/>
    <col min="11789" max="11789" width="12.85546875" style="852" bestFit="1" customWidth="1"/>
    <col min="11790" max="11791" width="13.28515625" style="852" bestFit="1" customWidth="1"/>
    <col min="11792" max="11792" width="12.85546875" style="852" bestFit="1" customWidth="1"/>
    <col min="11793" max="11793" width="12.140625" style="852" bestFit="1" customWidth="1"/>
    <col min="11794" max="11797" width="12.85546875" style="852" bestFit="1" customWidth="1"/>
    <col min="11798" max="11798" width="13.28515625" style="852" bestFit="1" customWidth="1"/>
    <col min="11799" max="11801" width="12.85546875" style="852" bestFit="1" customWidth="1"/>
    <col min="11802" max="11802" width="13.28515625" style="852" bestFit="1" customWidth="1"/>
    <col min="11803" max="11803" width="12.85546875" style="852" bestFit="1" customWidth="1"/>
    <col min="11804" max="11805" width="13.28515625" style="852" bestFit="1" customWidth="1"/>
    <col min="11806" max="11806" width="12.85546875" style="852" bestFit="1" customWidth="1"/>
    <col min="11807" max="11807" width="13.28515625" style="852" bestFit="1" customWidth="1"/>
    <col min="11808" max="11808" width="19.7109375" style="852" bestFit="1" customWidth="1"/>
    <col min="11809" max="12032" width="9.140625" style="852"/>
    <col min="12033" max="12033" width="92.85546875" style="852" customWidth="1"/>
    <col min="12034" max="12041" width="15.7109375" style="852" customWidth="1"/>
    <col min="12042" max="12042" width="13.28515625" style="852" bestFit="1" customWidth="1"/>
    <col min="12043" max="12043" width="12.85546875" style="852" bestFit="1" customWidth="1"/>
    <col min="12044" max="12044" width="12.5703125" style="852" bestFit="1" customWidth="1"/>
    <col min="12045" max="12045" width="12.85546875" style="852" bestFit="1" customWidth="1"/>
    <col min="12046" max="12047" width="13.28515625" style="852" bestFit="1" customWidth="1"/>
    <col min="12048" max="12048" width="12.85546875" style="852" bestFit="1" customWidth="1"/>
    <col min="12049" max="12049" width="12.140625" style="852" bestFit="1" customWidth="1"/>
    <col min="12050" max="12053" width="12.85546875" style="852" bestFit="1" customWidth="1"/>
    <col min="12054" max="12054" width="13.28515625" style="852" bestFit="1" customWidth="1"/>
    <col min="12055" max="12057" width="12.85546875" style="852" bestFit="1" customWidth="1"/>
    <col min="12058" max="12058" width="13.28515625" style="852" bestFit="1" customWidth="1"/>
    <col min="12059" max="12059" width="12.85546875" style="852" bestFit="1" customWidth="1"/>
    <col min="12060" max="12061" width="13.28515625" style="852" bestFit="1" customWidth="1"/>
    <col min="12062" max="12062" width="12.85546875" style="852" bestFit="1" customWidth="1"/>
    <col min="12063" max="12063" width="13.28515625" style="852" bestFit="1" customWidth="1"/>
    <col min="12064" max="12064" width="19.7109375" style="852" bestFit="1" customWidth="1"/>
    <col min="12065" max="12288" width="9.140625" style="852"/>
    <col min="12289" max="12289" width="92.85546875" style="852" customWidth="1"/>
    <col min="12290" max="12297" width="15.7109375" style="852" customWidth="1"/>
    <col min="12298" max="12298" width="13.28515625" style="852" bestFit="1" customWidth="1"/>
    <col min="12299" max="12299" width="12.85546875" style="852" bestFit="1" customWidth="1"/>
    <col min="12300" max="12300" width="12.5703125" style="852" bestFit="1" customWidth="1"/>
    <col min="12301" max="12301" width="12.85546875" style="852" bestFit="1" customWidth="1"/>
    <col min="12302" max="12303" width="13.28515625" style="852" bestFit="1" customWidth="1"/>
    <col min="12304" max="12304" width="12.85546875" style="852" bestFit="1" customWidth="1"/>
    <col min="12305" max="12305" width="12.140625" style="852" bestFit="1" customWidth="1"/>
    <col min="12306" max="12309" width="12.85546875" style="852" bestFit="1" customWidth="1"/>
    <col min="12310" max="12310" width="13.28515625" style="852" bestFit="1" customWidth="1"/>
    <col min="12311" max="12313" width="12.85546875" style="852" bestFit="1" customWidth="1"/>
    <col min="12314" max="12314" width="13.28515625" style="852" bestFit="1" customWidth="1"/>
    <col min="12315" max="12315" width="12.85546875" style="852" bestFit="1" customWidth="1"/>
    <col min="12316" max="12317" width="13.28515625" style="852" bestFit="1" customWidth="1"/>
    <col min="12318" max="12318" width="12.85546875" style="852" bestFit="1" customWidth="1"/>
    <col min="12319" max="12319" width="13.28515625" style="852" bestFit="1" customWidth="1"/>
    <col min="12320" max="12320" width="19.7109375" style="852" bestFit="1" customWidth="1"/>
    <col min="12321" max="12544" width="9.140625" style="852"/>
    <col min="12545" max="12545" width="92.85546875" style="852" customWidth="1"/>
    <col min="12546" max="12553" width="15.7109375" style="852" customWidth="1"/>
    <col min="12554" max="12554" width="13.28515625" style="852" bestFit="1" customWidth="1"/>
    <col min="12555" max="12555" width="12.85546875" style="852" bestFit="1" customWidth="1"/>
    <col min="12556" max="12556" width="12.5703125" style="852" bestFit="1" customWidth="1"/>
    <col min="12557" max="12557" width="12.85546875" style="852" bestFit="1" customWidth="1"/>
    <col min="12558" max="12559" width="13.28515625" style="852" bestFit="1" customWidth="1"/>
    <col min="12560" max="12560" width="12.85546875" style="852" bestFit="1" customWidth="1"/>
    <col min="12561" max="12561" width="12.140625" style="852" bestFit="1" customWidth="1"/>
    <col min="12562" max="12565" width="12.85546875" style="852" bestFit="1" customWidth="1"/>
    <col min="12566" max="12566" width="13.28515625" style="852" bestFit="1" customWidth="1"/>
    <col min="12567" max="12569" width="12.85546875" style="852" bestFit="1" customWidth="1"/>
    <col min="12570" max="12570" width="13.28515625" style="852" bestFit="1" customWidth="1"/>
    <col min="12571" max="12571" width="12.85546875" style="852" bestFit="1" customWidth="1"/>
    <col min="12572" max="12573" width="13.28515625" style="852" bestFit="1" customWidth="1"/>
    <col min="12574" max="12574" width="12.85546875" style="852" bestFit="1" customWidth="1"/>
    <col min="12575" max="12575" width="13.28515625" style="852" bestFit="1" customWidth="1"/>
    <col min="12576" max="12576" width="19.7109375" style="852" bestFit="1" customWidth="1"/>
    <col min="12577" max="12800" width="9.140625" style="852"/>
    <col min="12801" max="12801" width="92.85546875" style="852" customWidth="1"/>
    <col min="12802" max="12809" width="15.7109375" style="852" customWidth="1"/>
    <col min="12810" max="12810" width="13.28515625" style="852" bestFit="1" customWidth="1"/>
    <col min="12811" max="12811" width="12.85546875" style="852" bestFit="1" customWidth="1"/>
    <col min="12812" max="12812" width="12.5703125" style="852" bestFit="1" customWidth="1"/>
    <col min="12813" max="12813" width="12.85546875" style="852" bestFit="1" customWidth="1"/>
    <col min="12814" max="12815" width="13.28515625" style="852" bestFit="1" customWidth="1"/>
    <col min="12816" max="12816" width="12.85546875" style="852" bestFit="1" customWidth="1"/>
    <col min="12817" max="12817" width="12.140625" style="852" bestFit="1" customWidth="1"/>
    <col min="12818" max="12821" width="12.85546875" style="852" bestFit="1" customWidth="1"/>
    <col min="12822" max="12822" width="13.28515625" style="852" bestFit="1" customWidth="1"/>
    <col min="12823" max="12825" width="12.85546875" style="852" bestFit="1" customWidth="1"/>
    <col min="12826" max="12826" width="13.28515625" style="852" bestFit="1" customWidth="1"/>
    <col min="12827" max="12827" width="12.85546875" style="852" bestFit="1" customWidth="1"/>
    <col min="12828" max="12829" width="13.28515625" style="852" bestFit="1" customWidth="1"/>
    <col min="12830" max="12830" width="12.85546875" style="852" bestFit="1" customWidth="1"/>
    <col min="12831" max="12831" width="13.28515625" style="852" bestFit="1" customWidth="1"/>
    <col min="12832" max="12832" width="19.7109375" style="852" bestFit="1" customWidth="1"/>
    <col min="12833" max="13056" width="9.140625" style="852"/>
    <col min="13057" max="13057" width="92.85546875" style="852" customWidth="1"/>
    <col min="13058" max="13065" width="15.7109375" style="852" customWidth="1"/>
    <col min="13066" max="13066" width="13.28515625" style="852" bestFit="1" customWidth="1"/>
    <col min="13067" max="13067" width="12.85546875" style="852" bestFit="1" customWidth="1"/>
    <col min="13068" max="13068" width="12.5703125" style="852" bestFit="1" customWidth="1"/>
    <col min="13069" max="13069" width="12.85546875" style="852" bestFit="1" customWidth="1"/>
    <col min="13070" max="13071" width="13.28515625" style="852" bestFit="1" customWidth="1"/>
    <col min="13072" max="13072" width="12.85546875" style="852" bestFit="1" customWidth="1"/>
    <col min="13073" max="13073" width="12.140625" style="852" bestFit="1" customWidth="1"/>
    <col min="13074" max="13077" width="12.85546875" style="852" bestFit="1" customWidth="1"/>
    <col min="13078" max="13078" width="13.28515625" style="852" bestFit="1" customWidth="1"/>
    <col min="13079" max="13081" width="12.85546875" style="852" bestFit="1" customWidth="1"/>
    <col min="13082" max="13082" width="13.28515625" style="852" bestFit="1" customWidth="1"/>
    <col min="13083" max="13083" width="12.85546875" style="852" bestFit="1" customWidth="1"/>
    <col min="13084" max="13085" width="13.28515625" style="852" bestFit="1" customWidth="1"/>
    <col min="13086" max="13086" width="12.85546875" style="852" bestFit="1" customWidth="1"/>
    <col min="13087" max="13087" width="13.28515625" style="852" bestFit="1" customWidth="1"/>
    <col min="13088" max="13088" width="19.7109375" style="852" bestFit="1" customWidth="1"/>
    <col min="13089" max="13312" width="9.140625" style="852"/>
    <col min="13313" max="13313" width="92.85546875" style="852" customWidth="1"/>
    <col min="13314" max="13321" width="15.7109375" style="852" customWidth="1"/>
    <col min="13322" max="13322" width="13.28515625" style="852" bestFit="1" customWidth="1"/>
    <col min="13323" max="13323" width="12.85546875" style="852" bestFit="1" customWidth="1"/>
    <col min="13324" max="13324" width="12.5703125" style="852" bestFit="1" customWidth="1"/>
    <col min="13325" max="13325" width="12.85546875" style="852" bestFit="1" customWidth="1"/>
    <col min="13326" max="13327" width="13.28515625" style="852" bestFit="1" customWidth="1"/>
    <col min="13328" max="13328" width="12.85546875" style="852" bestFit="1" customWidth="1"/>
    <col min="13329" max="13329" width="12.140625" style="852" bestFit="1" customWidth="1"/>
    <col min="13330" max="13333" width="12.85546875" style="852" bestFit="1" customWidth="1"/>
    <col min="13334" max="13334" width="13.28515625" style="852" bestFit="1" customWidth="1"/>
    <col min="13335" max="13337" width="12.85546875" style="852" bestFit="1" customWidth="1"/>
    <col min="13338" max="13338" width="13.28515625" style="852" bestFit="1" customWidth="1"/>
    <col min="13339" max="13339" width="12.85546875" style="852" bestFit="1" customWidth="1"/>
    <col min="13340" max="13341" width="13.28515625" style="852" bestFit="1" customWidth="1"/>
    <col min="13342" max="13342" width="12.85546875" style="852" bestFit="1" customWidth="1"/>
    <col min="13343" max="13343" width="13.28515625" style="852" bestFit="1" customWidth="1"/>
    <col min="13344" max="13344" width="19.7109375" style="852" bestFit="1" customWidth="1"/>
    <col min="13345" max="13568" width="9.140625" style="852"/>
    <col min="13569" max="13569" width="92.85546875" style="852" customWidth="1"/>
    <col min="13570" max="13577" width="15.7109375" style="852" customWidth="1"/>
    <col min="13578" max="13578" width="13.28515625" style="852" bestFit="1" customWidth="1"/>
    <col min="13579" max="13579" width="12.85546875" style="852" bestFit="1" customWidth="1"/>
    <col min="13580" max="13580" width="12.5703125" style="852" bestFit="1" customWidth="1"/>
    <col min="13581" max="13581" width="12.85546875" style="852" bestFit="1" customWidth="1"/>
    <col min="13582" max="13583" width="13.28515625" style="852" bestFit="1" customWidth="1"/>
    <col min="13584" max="13584" width="12.85546875" style="852" bestFit="1" customWidth="1"/>
    <col min="13585" max="13585" width="12.140625" style="852" bestFit="1" customWidth="1"/>
    <col min="13586" max="13589" width="12.85546875" style="852" bestFit="1" customWidth="1"/>
    <col min="13590" max="13590" width="13.28515625" style="852" bestFit="1" customWidth="1"/>
    <col min="13591" max="13593" width="12.85546875" style="852" bestFit="1" customWidth="1"/>
    <col min="13594" max="13594" width="13.28515625" style="852" bestFit="1" customWidth="1"/>
    <col min="13595" max="13595" width="12.85546875" style="852" bestFit="1" customWidth="1"/>
    <col min="13596" max="13597" width="13.28515625" style="852" bestFit="1" customWidth="1"/>
    <col min="13598" max="13598" width="12.85546875" style="852" bestFit="1" customWidth="1"/>
    <col min="13599" max="13599" width="13.28515625" style="852" bestFit="1" customWidth="1"/>
    <col min="13600" max="13600" width="19.7109375" style="852" bestFit="1" customWidth="1"/>
    <col min="13601" max="13824" width="9.140625" style="852"/>
    <col min="13825" max="13825" width="92.85546875" style="852" customWidth="1"/>
    <col min="13826" max="13833" width="15.7109375" style="852" customWidth="1"/>
    <col min="13834" max="13834" width="13.28515625" style="852" bestFit="1" customWidth="1"/>
    <col min="13835" max="13835" width="12.85546875" style="852" bestFit="1" customWidth="1"/>
    <col min="13836" max="13836" width="12.5703125" style="852" bestFit="1" customWidth="1"/>
    <col min="13837" max="13837" width="12.85546875" style="852" bestFit="1" customWidth="1"/>
    <col min="13838" max="13839" width="13.28515625" style="852" bestFit="1" customWidth="1"/>
    <col min="13840" max="13840" width="12.85546875" style="852" bestFit="1" customWidth="1"/>
    <col min="13841" max="13841" width="12.140625" style="852" bestFit="1" customWidth="1"/>
    <col min="13842" max="13845" width="12.85546875" style="852" bestFit="1" customWidth="1"/>
    <col min="13846" max="13846" width="13.28515625" style="852" bestFit="1" customWidth="1"/>
    <col min="13847" max="13849" width="12.85546875" style="852" bestFit="1" customWidth="1"/>
    <col min="13850" max="13850" width="13.28515625" style="852" bestFit="1" customWidth="1"/>
    <col min="13851" max="13851" width="12.85546875" style="852" bestFit="1" customWidth="1"/>
    <col min="13852" max="13853" width="13.28515625" style="852" bestFit="1" customWidth="1"/>
    <col min="13854" max="13854" width="12.85546875" style="852" bestFit="1" customWidth="1"/>
    <col min="13855" max="13855" width="13.28515625" style="852" bestFit="1" customWidth="1"/>
    <col min="13856" max="13856" width="19.7109375" style="852" bestFit="1" customWidth="1"/>
    <col min="13857" max="14080" width="9.140625" style="852"/>
    <col min="14081" max="14081" width="92.85546875" style="852" customWidth="1"/>
    <col min="14082" max="14089" width="15.7109375" style="852" customWidth="1"/>
    <col min="14090" max="14090" width="13.28515625" style="852" bestFit="1" customWidth="1"/>
    <col min="14091" max="14091" width="12.85546875" style="852" bestFit="1" customWidth="1"/>
    <col min="14092" max="14092" width="12.5703125" style="852" bestFit="1" customWidth="1"/>
    <col min="14093" max="14093" width="12.85546875" style="852" bestFit="1" customWidth="1"/>
    <col min="14094" max="14095" width="13.28515625" style="852" bestFit="1" customWidth="1"/>
    <col min="14096" max="14096" width="12.85546875" style="852" bestFit="1" customWidth="1"/>
    <col min="14097" max="14097" width="12.140625" style="852" bestFit="1" customWidth="1"/>
    <col min="14098" max="14101" width="12.85546875" style="852" bestFit="1" customWidth="1"/>
    <col min="14102" max="14102" width="13.28515625" style="852" bestFit="1" customWidth="1"/>
    <col min="14103" max="14105" width="12.85546875" style="852" bestFit="1" customWidth="1"/>
    <col min="14106" max="14106" width="13.28515625" style="852" bestFit="1" customWidth="1"/>
    <col min="14107" max="14107" width="12.85546875" style="852" bestFit="1" customWidth="1"/>
    <col min="14108" max="14109" width="13.28515625" style="852" bestFit="1" customWidth="1"/>
    <col min="14110" max="14110" width="12.85546875" style="852" bestFit="1" customWidth="1"/>
    <col min="14111" max="14111" width="13.28515625" style="852" bestFit="1" customWidth="1"/>
    <col min="14112" max="14112" width="19.7109375" style="852" bestFit="1" customWidth="1"/>
    <col min="14113" max="14336" width="9.140625" style="852"/>
    <col min="14337" max="14337" width="92.85546875" style="852" customWidth="1"/>
    <col min="14338" max="14345" width="15.7109375" style="852" customWidth="1"/>
    <col min="14346" max="14346" width="13.28515625" style="852" bestFit="1" customWidth="1"/>
    <col min="14347" max="14347" width="12.85546875" style="852" bestFit="1" customWidth="1"/>
    <col min="14348" max="14348" width="12.5703125" style="852" bestFit="1" customWidth="1"/>
    <col min="14349" max="14349" width="12.85546875" style="852" bestFit="1" customWidth="1"/>
    <col min="14350" max="14351" width="13.28515625" style="852" bestFit="1" customWidth="1"/>
    <col min="14352" max="14352" width="12.85546875" style="852" bestFit="1" customWidth="1"/>
    <col min="14353" max="14353" width="12.140625" style="852" bestFit="1" customWidth="1"/>
    <col min="14354" max="14357" width="12.85546875" style="852" bestFit="1" customWidth="1"/>
    <col min="14358" max="14358" width="13.28515625" style="852" bestFit="1" customWidth="1"/>
    <col min="14359" max="14361" width="12.85546875" style="852" bestFit="1" customWidth="1"/>
    <col min="14362" max="14362" width="13.28515625" style="852" bestFit="1" customWidth="1"/>
    <col min="14363" max="14363" width="12.85546875" style="852" bestFit="1" customWidth="1"/>
    <col min="14364" max="14365" width="13.28515625" style="852" bestFit="1" customWidth="1"/>
    <col min="14366" max="14366" width="12.85546875" style="852" bestFit="1" customWidth="1"/>
    <col min="14367" max="14367" width="13.28515625" style="852" bestFit="1" customWidth="1"/>
    <col min="14368" max="14368" width="19.7109375" style="852" bestFit="1" customWidth="1"/>
    <col min="14369" max="14592" width="9.140625" style="852"/>
    <col min="14593" max="14593" width="92.85546875" style="852" customWidth="1"/>
    <col min="14594" max="14601" width="15.7109375" style="852" customWidth="1"/>
    <col min="14602" max="14602" width="13.28515625" style="852" bestFit="1" customWidth="1"/>
    <col min="14603" max="14603" width="12.85546875" style="852" bestFit="1" customWidth="1"/>
    <col min="14604" max="14604" width="12.5703125" style="852" bestFit="1" customWidth="1"/>
    <col min="14605" max="14605" width="12.85546875" style="852" bestFit="1" customWidth="1"/>
    <col min="14606" max="14607" width="13.28515625" style="852" bestFit="1" customWidth="1"/>
    <col min="14608" max="14608" width="12.85546875" style="852" bestFit="1" customWidth="1"/>
    <col min="14609" max="14609" width="12.140625" style="852" bestFit="1" customWidth="1"/>
    <col min="14610" max="14613" width="12.85546875" style="852" bestFit="1" customWidth="1"/>
    <col min="14614" max="14614" width="13.28515625" style="852" bestFit="1" customWidth="1"/>
    <col min="14615" max="14617" width="12.85546875" style="852" bestFit="1" customWidth="1"/>
    <col min="14618" max="14618" width="13.28515625" style="852" bestFit="1" customWidth="1"/>
    <col min="14619" max="14619" width="12.85546875" style="852" bestFit="1" customWidth="1"/>
    <col min="14620" max="14621" width="13.28515625" style="852" bestFit="1" customWidth="1"/>
    <col min="14622" max="14622" width="12.85546875" style="852" bestFit="1" customWidth="1"/>
    <col min="14623" max="14623" width="13.28515625" style="852" bestFit="1" customWidth="1"/>
    <col min="14624" max="14624" width="19.7109375" style="852" bestFit="1" customWidth="1"/>
    <col min="14625" max="14848" width="9.140625" style="852"/>
    <col min="14849" max="14849" width="92.85546875" style="852" customWidth="1"/>
    <col min="14850" max="14857" width="15.7109375" style="852" customWidth="1"/>
    <col min="14858" max="14858" width="13.28515625" style="852" bestFit="1" customWidth="1"/>
    <col min="14859" max="14859" width="12.85546875" style="852" bestFit="1" customWidth="1"/>
    <col min="14860" max="14860" width="12.5703125" style="852" bestFit="1" customWidth="1"/>
    <col min="14861" max="14861" width="12.85546875" style="852" bestFit="1" customWidth="1"/>
    <col min="14862" max="14863" width="13.28515625" style="852" bestFit="1" customWidth="1"/>
    <col min="14864" max="14864" width="12.85546875" style="852" bestFit="1" customWidth="1"/>
    <col min="14865" max="14865" width="12.140625" style="852" bestFit="1" customWidth="1"/>
    <col min="14866" max="14869" width="12.85546875" style="852" bestFit="1" customWidth="1"/>
    <col min="14870" max="14870" width="13.28515625" style="852" bestFit="1" customWidth="1"/>
    <col min="14871" max="14873" width="12.85546875" style="852" bestFit="1" customWidth="1"/>
    <col min="14874" max="14874" width="13.28515625" style="852" bestFit="1" customWidth="1"/>
    <col min="14875" max="14875" width="12.85546875" style="852" bestFit="1" customWidth="1"/>
    <col min="14876" max="14877" width="13.28515625" style="852" bestFit="1" customWidth="1"/>
    <col min="14878" max="14878" width="12.85546875" style="852" bestFit="1" customWidth="1"/>
    <col min="14879" max="14879" width="13.28515625" style="852" bestFit="1" customWidth="1"/>
    <col min="14880" max="14880" width="19.7109375" style="852" bestFit="1" customWidth="1"/>
    <col min="14881" max="15104" width="9.140625" style="852"/>
    <col min="15105" max="15105" width="92.85546875" style="852" customWidth="1"/>
    <col min="15106" max="15113" width="15.7109375" style="852" customWidth="1"/>
    <col min="15114" max="15114" width="13.28515625" style="852" bestFit="1" customWidth="1"/>
    <col min="15115" max="15115" width="12.85546875" style="852" bestFit="1" customWidth="1"/>
    <col min="15116" max="15116" width="12.5703125" style="852" bestFit="1" customWidth="1"/>
    <col min="15117" max="15117" width="12.85546875" style="852" bestFit="1" customWidth="1"/>
    <col min="15118" max="15119" width="13.28515625" style="852" bestFit="1" customWidth="1"/>
    <col min="15120" max="15120" width="12.85546875" style="852" bestFit="1" customWidth="1"/>
    <col min="15121" max="15121" width="12.140625" style="852" bestFit="1" customWidth="1"/>
    <col min="15122" max="15125" width="12.85546875" style="852" bestFit="1" customWidth="1"/>
    <col min="15126" max="15126" width="13.28515625" style="852" bestFit="1" customWidth="1"/>
    <col min="15127" max="15129" width="12.85546875" style="852" bestFit="1" customWidth="1"/>
    <col min="15130" max="15130" width="13.28515625" style="852" bestFit="1" customWidth="1"/>
    <col min="15131" max="15131" width="12.85546875" style="852" bestFit="1" customWidth="1"/>
    <col min="15132" max="15133" width="13.28515625" style="852" bestFit="1" customWidth="1"/>
    <col min="15134" max="15134" width="12.85546875" style="852" bestFit="1" customWidth="1"/>
    <col min="15135" max="15135" width="13.28515625" style="852" bestFit="1" customWidth="1"/>
    <col min="15136" max="15136" width="19.7109375" style="852" bestFit="1" customWidth="1"/>
    <col min="15137" max="15360" width="9.140625" style="852"/>
    <col min="15361" max="15361" width="92.85546875" style="852" customWidth="1"/>
    <col min="15362" max="15369" width="15.7109375" style="852" customWidth="1"/>
    <col min="15370" max="15370" width="13.28515625" style="852" bestFit="1" customWidth="1"/>
    <col min="15371" max="15371" width="12.85546875" style="852" bestFit="1" customWidth="1"/>
    <col min="15372" max="15372" width="12.5703125" style="852" bestFit="1" customWidth="1"/>
    <col min="15373" max="15373" width="12.85546875" style="852" bestFit="1" customWidth="1"/>
    <col min="15374" max="15375" width="13.28515625" style="852" bestFit="1" customWidth="1"/>
    <col min="15376" max="15376" width="12.85546875" style="852" bestFit="1" customWidth="1"/>
    <col min="15377" max="15377" width="12.140625" style="852" bestFit="1" customWidth="1"/>
    <col min="15378" max="15381" width="12.85546875" style="852" bestFit="1" customWidth="1"/>
    <col min="15382" max="15382" width="13.28515625" style="852" bestFit="1" customWidth="1"/>
    <col min="15383" max="15385" width="12.85546875" style="852" bestFit="1" customWidth="1"/>
    <col min="15386" max="15386" width="13.28515625" style="852" bestFit="1" customWidth="1"/>
    <col min="15387" max="15387" width="12.85546875" style="852" bestFit="1" customWidth="1"/>
    <col min="15388" max="15389" width="13.28515625" style="852" bestFit="1" customWidth="1"/>
    <col min="15390" max="15390" width="12.85546875" style="852" bestFit="1" customWidth="1"/>
    <col min="15391" max="15391" width="13.28515625" style="852" bestFit="1" customWidth="1"/>
    <col min="15392" max="15392" width="19.7109375" style="852" bestFit="1" customWidth="1"/>
    <col min="15393" max="15616" width="9.140625" style="852"/>
    <col min="15617" max="15617" width="92.85546875" style="852" customWidth="1"/>
    <col min="15618" max="15625" width="15.7109375" style="852" customWidth="1"/>
    <col min="15626" max="15626" width="13.28515625" style="852" bestFit="1" customWidth="1"/>
    <col min="15627" max="15627" width="12.85546875" style="852" bestFit="1" customWidth="1"/>
    <col min="15628" max="15628" width="12.5703125" style="852" bestFit="1" customWidth="1"/>
    <col min="15629" max="15629" width="12.85546875" style="852" bestFit="1" customWidth="1"/>
    <col min="15630" max="15631" width="13.28515625" style="852" bestFit="1" customWidth="1"/>
    <col min="15632" max="15632" width="12.85546875" style="852" bestFit="1" customWidth="1"/>
    <col min="15633" max="15633" width="12.140625" style="852" bestFit="1" customWidth="1"/>
    <col min="15634" max="15637" width="12.85546875" style="852" bestFit="1" customWidth="1"/>
    <col min="15638" max="15638" width="13.28515625" style="852" bestFit="1" customWidth="1"/>
    <col min="15639" max="15641" width="12.85546875" style="852" bestFit="1" customWidth="1"/>
    <col min="15642" max="15642" width="13.28515625" style="852" bestFit="1" customWidth="1"/>
    <col min="15643" max="15643" width="12.85546875" style="852" bestFit="1" customWidth="1"/>
    <col min="15644" max="15645" width="13.28515625" style="852" bestFit="1" customWidth="1"/>
    <col min="15646" max="15646" width="12.85546875" style="852" bestFit="1" customWidth="1"/>
    <col min="15647" max="15647" width="13.28515625" style="852" bestFit="1" customWidth="1"/>
    <col min="15648" max="15648" width="19.7109375" style="852" bestFit="1" customWidth="1"/>
    <col min="15649" max="15872" width="9.140625" style="852"/>
    <col min="15873" max="15873" width="92.85546875" style="852" customWidth="1"/>
    <col min="15874" max="15881" width="15.7109375" style="852" customWidth="1"/>
    <col min="15882" max="15882" width="13.28515625" style="852" bestFit="1" customWidth="1"/>
    <col min="15883" max="15883" width="12.85546875" style="852" bestFit="1" customWidth="1"/>
    <col min="15884" max="15884" width="12.5703125" style="852" bestFit="1" customWidth="1"/>
    <col min="15885" max="15885" width="12.85546875" style="852" bestFit="1" customWidth="1"/>
    <col min="15886" max="15887" width="13.28515625" style="852" bestFit="1" customWidth="1"/>
    <col min="15888" max="15888" width="12.85546875" style="852" bestFit="1" customWidth="1"/>
    <col min="15889" max="15889" width="12.140625" style="852" bestFit="1" customWidth="1"/>
    <col min="15890" max="15893" width="12.85546875" style="852" bestFit="1" customWidth="1"/>
    <col min="15894" max="15894" width="13.28515625" style="852" bestFit="1" customWidth="1"/>
    <col min="15895" max="15897" width="12.85546875" style="852" bestFit="1" customWidth="1"/>
    <col min="15898" max="15898" width="13.28515625" style="852" bestFit="1" customWidth="1"/>
    <col min="15899" max="15899" width="12.85546875" style="852" bestFit="1" customWidth="1"/>
    <col min="15900" max="15901" width="13.28515625" style="852" bestFit="1" customWidth="1"/>
    <col min="15902" max="15902" width="12.85546875" style="852" bestFit="1" customWidth="1"/>
    <col min="15903" max="15903" width="13.28515625" style="852" bestFit="1" customWidth="1"/>
    <col min="15904" max="15904" width="19.7109375" style="852" bestFit="1" customWidth="1"/>
    <col min="15905" max="16128" width="9.140625" style="852"/>
    <col min="16129" max="16129" width="92.85546875" style="852" customWidth="1"/>
    <col min="16130" max="16137" width="15.7109375" style="852" customWidth="1"/>
    <col min="16138" max="16138" width="13.28515625" style="852" bestFit="1" customWidth="1"/>
    <col min="16139" max="16139" width="12.85546875" style="852" bestFit="1" customWidth="1"/>
    <col min="16140" max="16140" width="12.5703125" style="852" bestFit="1" customWidth="1"/>
    <col min="16141" max="16141" width="12.85546875" style="852" bestFit="1" customWidth="1"/>
    <col min="16142" max="16143" width="13.28515625" style="852" bestFit="1" customWidth="1"/>
    <col min="16144" max="16144" width="12.85546875" style="852" bestFit="1" customWidth="1"/>
    <col min="16145" max="16145" width="12.140625" style="852" bestFit="1" customWidth="1"/>
    <col min="16146" max="16149" width="12.85546875" style="852" bestFit="1" customWidth="1"/>
    <col min="16150" max="16150" width="13.28515625" style="852" bestFit="1" customWidth="1"/>
    <col min="16151" max="16153" width="12.85546875" style="852" bestFit="1" customWidth="1"/>
    <col min="16154" max="16154" width="13.28515625" style="852" bestFit="1" customWidth="1"/>
    <col min="16155" max="16155" width="12.85546875" style="852" bestFit="1" customWidth="1"/>
    <col min="16156" max="16157" width="13.28515625" style="852" bestFit="1" customWidth="1"/>
    <col min="16158" max="16158" width="12.85546875" style="852" bestFit="1" customWidth="1"/>
    <col min="16159" max="16159" width="13.28515625" style="852" bestFit="1" customWidth="1"/>
    <col min="16160" max="16160" width="19.7109375" style="852" bestFit="1" customWidth="1"/>
    <col min="16161" max="16384" width="9.140625" style="852"/>
  </cols>
  <sheetData>
    <row r="1" spans="1:32" s="52" customFormat="1" ht="2.25" customHeight="1">
      <c r="A1" s="1097" t="s">
        <v>873</v>
      </c>
      <c r="B1" s="1097"/>
      <c r="C1" s="1097"/>
      <c r="D1" s="1097"/>
      <c r="E1" s="1097"/>
      <c r="F1" s="1097"/>
      <c r="G1" s="1097"/>
      <c r="H1" s="1097"/>
      <c r="I1" s="1097"/>
      <c r="J1" s="1097"/>
      <c r="K1" s="1097"/>
      <c r="L1" s="1097"/>
      <c r="M1" s="1097"/>
      <c r="N1" s="1097"/>
      <c r="O1" s="1097"/>
      <c r="P1" s="1097"/>
      <c r="Q1" s="1097"/>
      <c r="R1" s="1097"/>
      <c r="S1" s="1097"/>
      <c r="T1" s="1097"/>
      <c r="U1" s="1097"/>
      <c r="V1" s="1097"/>
      <c r="W1" s="1097"/>
      <c r="X1" s="1097"/>
      <c r="Y1" s="1097"/>
      <c r="Z1" s="1097"/>
      <c r="AA1" s="1097"/>
      <c r="AB1" s="1097"/>
      <c r="AC1" s="1097"/>
      <c r="AD1" s="1097"/>
      <c r="AE1" s="1097"/>
      <c r="AF1" s="1097"/>
    </row>
    <row r="2" spans="1:32" s="42" customFormat="1" ht="37.5" customHeight="1">
      <c r="A2" s="1097"/>
      <c r="B2" s="1097"/>
      <c r="C2" s="1097"/>
      <c r="D2" s="1097"/>
      <c r="E2" s="1097"/>
      <c r="F2" s="1097"/>
      <c r="G2" s="1097"/>
      <c r="H2" s="1097"/>
      <c r="I2" s="1097"/>
      <c r="J2" s="1097"/>
      <c r="K2" s="1097"/>
      <c r="L2" s="1097"/>
      <c r="M2" s="1097"/>
      <c r="N2" s="1097"/>
      <c r="O2" s="1097"/>
      <c r="P2" s="1097"/>
      <c r="Q2" s="1097"/>
      <c r="R2" s="1097"/>
      <c r="S2" s="1097"/>
      <c r="T2" s="1097"/>
      <c r="U2" s="1097"/>
      <c r="V2" s="1097"/>
      <c r="W2" s="1097"/>
      <c r="X2" s="1097"/>
      <c r="Y2" s="1097"/>
      <c r="Z2" s="1097"/>
      <c r="AA2" s="1097"/>
      <c r="AB2" s="1097"/>
      <c r="AC2" s="1097"/>
      <c r="AD2" s="1097"/>
      <c r="AE2" s="1097"/>
      <c r="AF2" s="1097"/>
    </row>
    <row r="3" spans="1:32" s="42" customFormat="1" ht="26.25" customHeight="1">
      <c r="A3" s="1097" t="s">
        <v>1165</v>
      </c>
      <c r="B3" s="1097"/>
      <c r="C3" s="1097"/>
      <c r="D3" s="1097"/>
      <c r="E3" s="1097"/>
      <c r="F3" s="1097"/>
      <c r="G3" s="1097"/>
      <c r="H3" s="1097"/>
      <c r="I3" s="1097"/>
      <c r="J3" s="1097"/>
      <c r="K3" s="1097"/>
      <c r="L3" s="1097"/>
      <c r="M3" s="1097"/>
      <c r="N3" s="1097"/>
      <c r="O3" s="1097"/>
      <c r="P3" s="1097"/>
      <c r="Q3" s="1097"/>
      <c r="R3" s="1097"/>
      <c r="S3" s="1097"/>
      <c r="T3" s="1097"/>
      <c r="U3" s="1097"/>
      <c r="V3" s="1097"/>
      <c r="W3" s="1097"/>
      <c r="X3" s="1097"/>
      <c r="Y3" s="1097"/>
      <c r="Z3" s="1097"/>
      <c r="AA3" s="1097"/>
      <c r="AB3" s="1097"/>
      <c r="AC3" s="1097"/>
      <c r="AD3" s="1097"/>
      <c r="AE3" s="1097"/>
      <c r="AF3" s="1097"/>
    </row>
    <row r="4" spans="1:32" s="42" customFormat="1" ht="25.5" customHeight="1">
      <c r="A4" s="1097" t="s">
        <v>1530</v>
      </c>
      <c r="B4" s="1097"/>
      <c r="C4" s="1097"/>
      <c r="D4" s="1097"/>
      <c r="E4" s="1097"/>
      <c r="F4" s="1097"/>
      <c r="G4" s="1097"/>
      <c r="H4" s="1097"/>
      <c r="I4" s="1097"/>
      <c r="J4" s="1097"/>
      <c r="K4" s="1097"/>
      <c r="L4" s="1097"/>
      <c r="M4" s="1097"/>
      <c r="N4" s="1097"/>
      <c r="O4" s="1097"/>
      <c r="P4" s="1097"/>
      <c r="Q4" s="1097"/>
      <c r="R4" s="1097"/>
      <c r="S4" s="1097"/>
      <c r="T4" s="1097"/>
      <c r="U4" s="1097"/>
      <c r="V4" s="1097"/>
      <c r="W4" s="1097"/>
      <c r="X4" s="1097"/>
      <c r="Y4" s="1097"/>
      <c r="Z4" s="1097"/>
      <c r="AA4" s="1097"/>
      <c r="AB4" s="1097"/>
      <c r="AC4" s="1097"/>
      <c r="AD4" s="1097"/>
      <c r="AE4" s="1097"/>
      <c r="AF4" s="1097"/>
    </row>
    <row r="5" spans="1:32" s="43" customFormat="1" ht="47.25" customHeight="1">
      <c r="A5" s="1116" t="s">
        <v>1256</v>
      </c>
      <c r="B5" s="1116"/>
      <c r="C5" s="1116"/>
      <c r="D5" s="1116"/>
      <c r="E5" s="1116"/>
      <c r="F5" s="1116"/>
      <c r="G5" s="1116"/>
      <c r="H5" s="1116"/>
      <c r="I5" s="1116"/>
      <c r="J5" s="1116"/>
      <c r="K5" s="1116"/>
      <c r="L5" s="1116"/>
      <c r="M5" s="1116"/>
      <c r="N5" s="1116"/>
      <c r="O5" s="1116"/>
      <c r="P5" s="1116"/>
      <c r="Q5" s="1116"/>
      <c r="R5" s="1116"/>
      <c r="S5" s="1116"/>
      <c r="T5" s="1116"/>
      <c r="U5" s="1116"/>
      <c r="V5" s="1116"/>
      <c r="W5" s="1116"/>
      <c r="X5" s="1116"/>
      <c r="Y5" s="1116"/>
      <c r="Z5" s="1116"/>
      <c r="AA5" s="1116"/>
      <c r="AB5" s="1116"/>
      <c r="AC5" s="1116"/>
      <c r="AD5" s="1116"/>
      <c r="AE5" s="1116"/>
      <c r="AF5" s="1116"/>
    </row>
    <row r="6" spans="1:32" ht="6" customHeight="1">
      <c r="J6" s="852"/>
      <c r="K6" s="852"/>
      <c r="L6" s="852"/>
    </row>
    <row r="7" spans="1:32" ht="4.5" customHeight="1" thickBot="1">
      <c r="A7" s="361"/>
      <c r="B7" s="561"/>
      <c r="C7" s="561"/>
      <c r="D7" s="561"/>
      <c r="E7" s="561"/>
      <c r="F7" s="561"/>
      <c r="G7" s="561"/>
      <c r="H7" s="561"/>
      <c r="I7" s="989"/>
      <c r="J7" s="852"/>
      <c r="K7" s="852"/>
      <c r="L7" s="852"/>
    </row>
    <row r="8" spans="1:32" s="110" customFormat="1" ht="31.5" customHeight="1" thickTop="1" thickBot="1">
      <c r="A8" s="223"/>
      <c r="B8" s="990" t="s">
        <v>847</v>
      </c>
      <c r="C8" s="990" t="s">
        <v>848</v>
      </c>
      <c r="D8" s="990" t="s">
        <v>849</v>
      </c>
      <c r="E8" s="990" t="s">
        <v>850</v>
      </c>
      <c r="F8" s="990" t="s">
        <v>851</v>
      </c>
      <c r="G8" s="990" t="s">
        <v>852</v>
      </c>
      <c r="H8" s="990" t="s">
        <v>853</v>
      </c>
      <c r="I8" s="990" t="s">
        <v>854</v>
      </c>
      <c r="J8" s="990" t="s">
        <v>855</v>
      </c>
      <c r="K8" s="990" t="s">
        <v>856</v>
      </c>
      <c r="L8" s="990" t="s">
        <v>857</v>
      </c>
      <c r="M8" s="990" t="s">
        <v>858</v>
      </c>
      <c r="N8" s="990" t="s">
        <v>859</v>
      </c>
      <c r="O8" s="990" t="s">
        <v>860</v>
      </c>
      <c r="P8" s="990" t="s">
        <v>861</v>
      </c>
      <c r="Q8" s="990" t="s">
        <v>862</v>
      </c>
      <c r="R8" s="990" t="s">
        <v>863</v>
      </c>
      <c r="S8" s="990" t="s">
        <v>864</v>
      </c>
      <c r="T8" s="990" t="s">
        <v>865</v>
      </c>
      <c r="U8" s="990" t="s">
        <v>866</v>
      </c>
      <c r="V8" s="990" t="s">
        <v>867</v>
      </c>
      <c r="W8" s="990" t="s">
        <v>868</v>
      </c>
      <c r="X8" s="990" t="s">
        <v>869</v>
      </c>
      <c r="Y8" s="990" t="s">
        <v>870</v>
      </c>
      <c r="Z8" s="991" t="s">
        <v>871</v>
      </c>
      <c r="AA8" s="991" t="s">
        <v>872</v>
      </c>
      <c r="AB8" s="991" t="s">
        <v>1248</v>
      </c>
      <c r="AC8" s="991" t="s">
        <v>1258</v>
      </c>
      <c r="AD8" s="991" t="s">
        <v>1293</v>
      </c>
      <c r="AE8" s="991" t="s">
        <v>1294</v>
      </c>
      <c r="AF8" s="991" t="s">
        <v>309</v>
      </c>
    </row>
    <row r="9" spans="1:32" s="110" customFormat="1" ht="31.5" customHeight="1" thickTop="1" thickBot="1">
      <c r="A9" s="223" t="s">
        <v>1</v>
      </c>
      <c r="B9" s="990"/>
      <c r="C9" s="990"/>
      <c r="D9" s="990"/>
      <c r="E9" s="990"/>
      <c r="F9" s="990"/>
      <c r="G9" s="990"/>
      <c r="H9" s="990"/>
      <c r="I9" s="990"/>
      <c r="J9" s="990"/>
      <c r="K9" s="990"/>
      <c r="L9" s="990"/>
      <c r="M9" s="990"/>
      <c r="N9" s="990"/>
      <c r="O9" s="990"/>
      <c r="P9" s="990"/>
      <c r="Q9" s="990"/>
      <c r="R9" s="990"/>
      <c r="S9" s="990"/>
      <c r="T9" s="990"/>
      <c r="U9" s="990"/>
      <c r="V9" s="990"/>
      <c r="W9" s="990"/>
      <c r="X9" s="990"/>
      <c r="Y9" s="990"/>
      <c r="Z9" s="990"/>
      <c r="AA9" s="990"/>
      <c r="AB9" s="990"/>
      <c r="AC9" s="990"/>
      <c r="AD9" s="990"/>
      <c r="AE9" s="990"/>
      <c r="AF9" s="990"/>
    </row>
    <row r="10" spans="1:32" s="109" customFormat="1" ht="28.5" customHeight="1" thickTop="1" thickBot="1">
      <c r="A10" s="224" t="s">
        <v>7</v>
      </c>
      <c r="B10" s="992">
        <v>1777328983.6600001</v>
      </c>
      <c r="C10" s="992">
        <v>947187234.61000001</v>
      </c>
      <c r="D10" s="992">
        <v>543696895.00999999</v>
      </c>
      <c r="E10" s="992">
        <v>136407645.34999999</v>
      </c>
      <c r="F10" s="992">
        <v>258701626.78999999</v>
      </c>
      <c r="G10" s="992">
        <v>363932731.24000001</v>
      </c>
      <c r="H10" s="992">
        <v>223091534.37</v>
      </c>
      <c r="I10" s="992">
        <v>227600418.74000001</v>
      </c>
      <c r="J10" s="992">
        <v>192381096.52000001</v>
      </c>
      <c r="K10" s="992">
        <v>137616756.5</v>
      </c>
      <c r="L10" s="992">
        <v>119289144.79000001</v>
      </c>
      <c r="M10" s="992">
        <v>65878923.760000005</v>
      </c>
      <c r="N10" s="992">
        <v>242349223.38</v>
      </c>
      <c r="O10" s="992">
        <v>141828582.86000001</v>
      </c>
      <c r="P10" s="992">
        <v>102219811.41</v>
      </c>
      <c r="Q10" s="992">
        <v>65030516.850000001</v>
      </c>
      <c r="R10" s="992">
        <v>113624517.51000001</v>
      </c>
      <c r="S10" s="992">
        <v>181602941.16</v>
      </c>
      <c r="T10" s="992">
        <v>82811929.280000001</v>
      </c>
      <c r="U10" s="992">
        <v>232685311.88</v>
      </c>
      <c r="V10" s="992">
        <v>286251262.82999998</v>
      </c>
      <c r="W10" s="992">
        <v>142273492.44</v>
      </c>
      <c r="X10" s="992">
        <v>225121411.94</v>
      </c>
      <c r="Y10" s="992">
        <v>119576906.5</v>
      </c>
      <c r="Z10" s="992">
        <v>323144545.10000002</v>
      </c>
      <c r="AA10" s="992">
        <v>114902167.90000001</v>
      </c>
      <c r="AB10" s="992">
        <v>284063259.08999997</v>
      </c>
      <c r="AC10" s="992">
        <v>276821728.56</v>
      </c>
      <c r="AD10" s="992">
        <v>62063099.409999996</v>
      </c>
      <c r="AE10" s="992">
        <v>262616309.99000004</v>
      </c>
      <c r="AF10" s="992">
        <v>8252100009.4300003</v>
      </c>
    </row>
    <row r="11" spans="1:32" s="109" customFormat="1" ht="19.5" customHeight="1" thickTop="1">
      <c r="A11" s="225" t="s">
        <v>8</v>
      </c>
      <c r="B11" s="993">
        <v>310783600.25999999</v>
      </c>
      <c r="C11" s="993">
        <v>119450027.77</v>
      </c>
      <c r="D11" s="993">
        <v>73992338.079999998</v>
      </c>
      <c r="E11" s="993">
        <v>29823502.640000001</v>
      </c>
      <c r="F11" s="993">
        <v>33610759.880000003</v>
      </c>
      <c r="G11" s="993">
        <v>26249398.859999999</v>
      </c>
      <c r="H11" s="993">
        <v>13436387.810000001</v>
      </c>
      <c r="I11" s="993">
        <v>27312561</v>
      </c>
      <c r="J11" s="993">
        <v>9721625.9299999997</v>
      </c>
      <c r="K11" s="993">
        <v>7092903.0700000003</v>
      </c>
      <c r="L11" s="993">
        <v>9768509.7599999998</v>
      </c>
      <c r="M11" s="993">
        <v>6127120.9400000004</v>
      </c>
      <c r="N11" s="993">
        <v>31082384.309999999</v>
      </c>
      <c r="O11" s="993">
        <v>22329850.41</v>
      </c>
      <c r="P11" s="993">
        <v>12725280.789999999</v>
      </c>
      <c r="Q11" s="993">
        <v>7771464.6799999997</v>
      </c>
      <c r="R11" s="993">
        <v>8180824.96</v>
      </c>
      <c r="S11" s="993">
        <v>12556017.279999999</v>
      </c>
      <c r="T11" s="993">
        <v>8477981.4700000007</v>
      </c>
      <c r="U11" s="993">
        <v>22578996.100000001</v>
      </c>
      <c r="V11" s="993">
        <v>21978282.77</v>
      </c>
      <c r="W11" s="993">
        <v>11537626.689999999</v>
      </c>
      <c r="X11" s="993">
        <v>15808355.560000001</v>
      </c>
      <c r="Y11" s="993">
        <v>8676102.6699999999</v>
      </c>
      <c r="Z11" s="993">
        <v>34055122.93</v>
      </c>
      <c r="AA11" s="993">
        <v>5564067.7199999997</v>
      </c>
      <c r="AB11" s="993">
        <v>33722684.539999999</v>
      </c>
      <c r="AC11" s="993">
        <v>29537344.489999998</v>
      </c>
      <c r="AD11" s="993">
        <v>4684476.26</v>
      </c>
      <c r="AE11" s="993">
        <v>16048500.9</v>
      </c>
      <c r="AF11" s="993">
        <v>974684100.52999997</v>
      </c>
    </row>
    <row r="12" spans="1:32" s="109" customFormat="1" ht="17.25" customHeight="1">
      <c r="A12" s="225" t="s">
        <v>17</v>
      </c>
      <c r="B12" s="993">
        <v>131733803.45999999</v>
      </c>
      <c r="C12" s="993">
        <v>66912979.340000004</v>
      </c>
      <c r="D12" s="993">
        <v>75381318.150000006</v>
      </c>
      <c r="E12" s="993">
        <v>21922419.370000001</v>
      </c>
      <c r="F12" s="993">
        <v>28824171.170000002</v>
      </c>
      <c r="G12" s="993">
        <v>27413020.440000001</v>
      </c>
      <c r="H12" s="993">
        <v>20429544.449999999</v>
      </c>
      <c r="I12" s="993">
        <v>28603183.440000001</v>
      </c>
      <c r="J12" s="993">
        <v>30797667.969999999</v>
      </c>
      <c r="K12" s="993">
        <v>19358796.239999998</v>
      </c>
      <c r="L12" s="993">
        <v>14339407.48</v>
      </c>
      <c r="M12" s="993">
        <v>4735246.28</v>
      </c>
      <c r="N12" s="993">
        <v>19208163.039999999</v>
      </c>
      <c r="O12" s="993">
        <v>8259128.0899999999</v>
      </c>
      <c r="P12" s="993">
        <v>7324489.3899999997</v>
      </c>
      <c r="Q12" s="993">
        <v>2955532.31</v>
      </c>
      <c r="R12" s="993">
        <v>14431978.939999999</v>
      </c>
      <c r="S12" s="993">
        <v>26301581.030000001</v>
      </c>
      <c r="T12" s="993">
        <v>7154521.3899999997</v>
      </c>
      <c r="U12" s="993">
        <v>20728698.370000001</v>
      </c>
      <c r="V12" s="993">
        <v>30015569.41</v>
      </c>
      <c r="W12" s="993">
        <v>25227851.350000001</v>
      </c>
      <c r="X12" s="993">
        <v>39050335.289999999</v>
      </c>
      <c r="Y12" s="993">
        <v>21105839.260000002</v>
      </c>
      <c r="Z12" s="993">
        <v>26175816.489999998</v>
      </c>
      <c r="AA12" s="993">
        <v>9564980.5299999993</v>
      </c>
      <c r="AB12" s="993">
        <v>28710071.82</v>
      </c>
      <c r="AC12" s="993">
        <v>9726641.5299999993</v>
      </c>
      <c r="AD12" s="993">
        <v>1100401.3700000001</v>
      </c>
      <c r="AE12" s="993">
        <v>47381672.890000001</v>
      </c>
      <c r="AF12" s="993">
        <v>814874830.28999996</v>
      </c>
    </row>
    <row r="13" spans="1:32" s="109" customFormat="1" ht="17.25" customHeight="1">
      <c r="A13" s="225" t="s">
        <v>26</v>
      </c>
      <c r="B13" s="993">
        <v>1215793364.1800001</v>
      </c>
      <c r="C13" s="993">
        <v>707232431.97000003</v>
      </c>
      <c r="D13" s="993">
        <v>326879927.52999997</v>
      </c>
      <c r="E13" s="993">
        <v>70252755.319999993</v>
      </c>
      <c r="F13" s="993">
        <v>177531663.93000001</v>
      </c>
      <c r="G13" s="993">
        <v>300327825.39999998</v>
      </c>
      <c r="H13" s="993">
        <v>183300914.55000001</v>
      </c>
      <c r="I13" s="993">
        <v>165972086.06</v>
      </c>
      <c r="J13" s="993">
        <v>140561851.62</v>
      </c>
      <c r="K13" s="993">
        <v>106060348.38</v>
      </c>
      <c r="L13" s="993">
        <v>90548742.519999996</v>
      </c>
      <c r="M13" s="993">
        <v>50469312.869999997</v>
      </c>
      <c r="N13" s="993">
        <v>176639156.31999999</v>
      </c>
      <c r="O13" s="993">
        <v>107241477.73999999</v>
      </c>
      <c r="P13" s="993">
        <v>76695544.430000007</v>
      </c>
      <c r="Q13" s="993">
        <v>51414265.450000003</v>
      </c>
      <c r="R13" s="993">
        <v>82338479.469999999</v>
      </c>
      <c r="S13" s="993">
        <v>137057684.72</v>
      </c>
      <c r="T13" s="993">
        <v>60513203.969999999</v>
      </c>
      <c r="U13" s="993">
        <v>185213956.13999999</v>
      </c>
      <c r="V13" s="993">
        <v>211443508.91</v>
      </c>
      <c r="W13" s="993">
        <v>101011155.59999999</v>
      </c>
      <c r="X13" s="993">
        <v>160668386.41999999</v>
      </c>
      <c r="Y13" s="993">
        <v>86725407.290000007</v>
      </c>
      <c r="Z13" s="993">
        <v>234039502.71000001</v>
      </c>
      <c r="AA13" s="993">
        <v>97283134.090000004</v>
      </c>
      <c r="AB13" s="993">
        <v>211621326.94999999</v>
      </c>
      <c r="AC13" s="993">
        <v>220320273.49000001</v>
      </c>
      <c r="AD13" s="993">
        <v>54420482.039999999</v>
      </c>
      <c r="AE13" s="993">
        <v>191280109.56999999</v>
      </c>
      <c r="AF13" s="993">
        <v>5980858279.6400003</v>
      </c>
    </row>
    <row r="14" spans="1:32" s="109" customFormat="1" ht="17.25" customHeight="1">
      <c r="A14" s="225" t="s">
        <v>28</v>
      </c>
      <c r="B14" s="993">
        <v>1183809393.6700001</v>
      </c>
      <c r="C14" s="993">
        <v>643346771.69000006</v>
      </c>
      <c r="D14" s="993">
        <v>299593344.82999998</v>
      </c>
      <c r="E14" s="993">
        <v>76072096.890000001</v>
      </c>
      <c r="F14" s="993">
        <v>174722625.88</v>
      </c>
      <c r="G14" s="993">
        <v>306886273.63999999</v>
      </c>
      <c r="H14" s="993">
        <v>182588928.63</v>
      </c>
      <c r="I14" s="993">
        <v>169695147.74000001</v>
      </c>
      <c r="J14" s="993">
        <v>144234163.58000001</v>
      </c>
      <c r="K14" s="993">
        <v>111992921.12</v>
      </c>
      <c r="L14" s="993">
        <v>92821383.840000004</v>
      </c>
      <c r="M14" s="993">
        <v>50121074.210000001</v>
      </c>
      <c r="N14" s="993">
        <v>183063675.84999999</v>
      </c>
      <c r="O14" s="993">
        <v>107590788.39</v>
      </c>
      <c r="P14" s="993">
        <v>76132521.299999997</v>
      </c>
      <c r="Q14" s="993">
        <v>52307504.060000002</v>
      </c>
      <c r="R14" s="993">
        <v>84161103.209999993</v>
      </c>
      <c r="S14" s="993">
        <v>143479162.31</v>
      </c>
      <c r="T14" s="993">
        <v>63775957.770000003</v>
      </c>
      <c r="U14" s="993">
        <v>190137529.28999999</v>
      </c>
      <c r="V14" s="993">
        <v>225234897.94</v>
      </c>
      <c r="W14" s="993">
        <v>105775871.22</v>
      </c>
      <c r="X14" s="993">
        <v>160939946.65000001</v>
      </c>
      <c r="Y14" s="993">
        <v>91597486.829999998</v>
      </c>
      <c r="Z14" s="993">
        <v>209015030.53999999</v>
      </c>
      <c r="AA14" s="993">
        <v>97351212.959999993</v>
      </c>
      <c r="AB14" s="993">
        <v>218755680.69999999</v>
      </c>
      <c r="AC14" s="993">
        <v>227755987.94</v>
      </c>
      <c r="AD14" s="993">
        <v>52296307.640000001</v>
      </c>
      <c r="AE14" s="993">
        <v>200209603.31</v>
      </c>
      <c r="AF14" s="993">
        <v>5925464393.6300001</v>
      </c>
    </row>
    <row r="15" spans="1:32" s="109" customFormat="1" ht="17.25" customHeight="1">
      <c r="A15" s="225" t="s">
        <v>875</v>
      </c>
      <c r="B15" s="993">
        <v>62559316.729999997</v>
      </c>
      <c r="C15" s="993">
        <v>63686343.18</v>
      </c>
      <c r="D15" s="993">
        <v>30525529.370000001</v>
      </c>
      <c r="E15" s="993">
        <v>44224.88</v>
      </c>
      <c r="F15" s="993">
        <v>6352814.6299999999</v>
      </c>
      <c r="G15" s="993">
        <v>1302622.45</v>
      </c>
      <c r="H15" s="993">
        <v>5306800.05</v>
      </c>
      <c r="I15" s="993">
        <v>0</v>
      </c>
      <c r="J15" s="993">
        <v>1155244.3500000001</v>
      </c>
      <c r="K15" s="993">
        <v>115668.98</v>
      </c>
      <c r="L15" s="993">
        <v>104851.27</v>
      </c>
      <c r="M15" s="993">
        <v>1564119.42</v>
      </c>
      <c r="N15" s="993">
        <v>2548882.5</v>
      </c>
      <c r="O15" s="993">
        <v>568930.41</v>
      </c>
      <c r="P15" s="993">
        <v>1269303.0900000001</v>
      </c>
      <c r="Q15" s="993">
        <v>580967.02</v>
      </c>
      <c r="R15" s="993">
        <v>225016.95</v>
      </c>
      <c r="S15" s="993">
        <v>747585.29</v>
      </c>
      <c r="T15" s="993">
        <v>0</v>
      </c>
      <c r="U15" s="993">
        <v>1471277.53</v>
      </c>
      <c r="V15" s="993">
        <v>290092.26</v>
      </c>
      <c r="W15" s="993">
        <v>1594088.23</v>
      </c>
      <c r="X15" s="993">
        <v>3032889.77</v>
      </c>
      <c r="Y15" s="993">
        <v>53974.73</v>
      </c>
      <c r="Z15" s="993">
        <v>23357171.5</v>
      </c>
      <c r="AA15" s="993">
        <v>2284327.0099999998</v>
      </c>
      <c r="AB15" s="993">
        <v>703874.57</v>
      </c>
      <c r="AC15" s="993">
        <v>1508786.51</v>
      </c>
      <c r="AD15" s="993">
        <v>2580586.69</v>
      </c>
      <c r="AE15" s="993">
        <v>34778.15</v>
      </c>
      <c r="AF15" s="993">
        <v>215570067.52000001</v>
      </c>
    </row>
    <row r="16" spans="1:32" s="109" customFormat="1" ht="17.25" customHeight="1">
      <c r="A16" s="225" t="s">
        <v>32</v>
      </c>
      <c r="B16" s="993">
        <v>6335728.8099999996</v>
      </c>
      <c r="C16" s="993">
        <v>9803516.7699999996</v>
      </c>
      <c r="D16" s="993">
        <v>2628447.98</v>
      </c>
      <c r="E16" s="993">
        <v>1107170.95</v>
      </c>
      <c r="F16" s="993">
        <v>1356583.5</v>
      </c>
      <c r="G16" s="993">
        <v>3019403.72</v>
      </c>
      <c r="H16" s="993">
        <v>839338.89</v>
      </c>
      <c r="I16" s="993">
        <v>1532811.66</v>
      </c>
      <c r="J16" s="993">
        <v>441856.41</v>
      </c>
      <c r="K16" s="993">
        <v>510604.33</v>
      </c>
      <c r="L16" s="993">
        <v>938053.06</v>
      </c>
      <c r="M16" s="993">
        <v>577005.39</v>
      </c>
      <c r="N16" s="993">
        <v>762217.32</v>
      </c>
      <c r="O16" s="993">
        <v>477772.58</v>
      </c>
      <c r="P16" s="993">
        <v>788935.43</v>
      </c>
      <c r="Q16" s="993">
        <v>985755.04</v>
      </c>
      <c r="R16" s="993">
        <v>926246.63</v>
      </c>
      <c r="S16" s="993">
        <v>667266.59</v>
      </c>
      <c r="T16" s="993">
        <v>288316.31</v>
      </c>
      <c r="U16" s="993">
        <v>225694.42</v>
      </c>
      <c r="V16" s="993">
        <v>606955.84</v>
      </c>
      <c r="W16" s="993">
        <v>839605.97</v>
      </c>
      <c r="X16" s="993">
        <v>691073.77</v>
      </c>
      <c r="Y16" s="993">
        <v>285899.92</v>
      </c>
      <c r="Z16" s="993">
        <v>1320515.3999999999</v>
      </c>
      <c r="AA16" s="993">
        <v>631913.56000000006</v>
      </c>
      <c r="AB16" s="993">
        <v>590917.12</v>
      </c>
      <c r="AC16" s="993">
        <v>2431070.7400000002</v>
      </c>
      <c r="AD16" s="993">
        <v>788466.76</v>
      </c>
      <c r="AE16" s="993">
        <v>3440.91</v>
      </c>
      <c r="AF16" s="993">
        <v>42402585.780000001</v>
      </c>
    </row>
    <row r="17" spans="1:32" s="109" customFormat="1" ht="17.25" customHeight="1">
      <c r="A17" s="225" t="s">
        <v>876</v>
      </c>
      <c r="B17" s="993">
        <v>2937111.55</v>
      </c>
      <c r="C17" s="993">
        <v>8270547.8000000007</v>
      </c>
      <c r="D17" s="993">
        <v>1303132.8999999999</v>
      </c>
      <c r="E17" s="993">
        <v>39366.29</v>
      </c>
      <c r="F17" s="993">
        <v>52499.99</v>
      </c>
      <c r="G17" s="993">
        <v>0</v>
      </c>
      <c r="H17" s="993">
        <v>588729.59999999998</v>
      </c>
      <c r="I17" s="993">
        <v>0</v>
      </c>
      <c r="J17" s="993">
        <v>11997.86</v>
      </c>
      <c r="K17" s="993">
        <v>0</v>
      </c>
      <c r="L17" s="993">
        <v>0</v>
      </c>
      <c r="M17" s="993">
        <v>45891.22</v>
      </c>
      <c r="N17" s="993">
        <v>361208.95</v>
      </c>
      <c r="O17" s="993">
        <v>0</v>
      </c>
      <c r="P17" s="993">
        <v>27251.45</v>
      </c>
      <c r="Q17" s="993">
        <v>142451.44</v>
      </c>
      <c r="R17" s="993">
        <v>99254.56</v>
      </c>
      <c r="S17" s="993">
        <v>65387.05999999999</v>
      </c>
      <c r="T17" s="993">
        <v>0</v>
      </c>
      <c r="U17" s="993">
        <v>0</v>
      </c>
      <c r="V17" s="993">
        <v>0</v>
      </c>
      <c r="W17" s="993">
        <v>68925.73</v>
      </c>
      <c r="X17" s="993">
        <v>14484.33</v>
      </c>
      <c r="Y17" s="993">
        <v>0</v>
      </c>
      <c r="Z17" s="993">
        <v>2060263.28</v>
      </c>
      <c r="AA17" s="993">
        <v>26067.78</v>
      </c>
      <c r="AB17" s="993">
        <v>0</v>
      </c>
      <c r="AC17" s="993">
        <v>0</v>
      </c>
      <c r="AD17" s="993">
        <v>260351.83000000002</v>
      </c>
      <c r="AE17" s="993">
        <v>0</v>
      </c>
      <c r="AF17" s="993">
        <v>16374923.619999999</v>
      </c>
    </row>
    <row r="18" spans="1:32" s="109" customFormat="1" ht="17.25" customHeight="1">
      <c r="A18" s="225" t="s">
        <v>36</v>
      </c>
      <c r="B18" s="993">
        <v>15463089.460000001</v>
      </c>
      <c r="C18" s="993">
        <v>5217286.83</v>
      </c>
      <c r="D18" s="993">
        <v>9379048.7100000009</v>
      </c>
      <c r="E18" s="993">
        <v>7651371.9800000004</v>
      </c>
      <c r="F18" s="993">
        <v>3994257.16</v>
      </c>
      <c r="G18" s="993">
        <v>9953846.5</v>
      </c>
      <c r="H18" s="993">
        <v>4101669.3399999994</v>
      </c>
      <c r="I18" s="993">
        <v>2140882.16</v>
      </c>
      <c r="J18" s="993">
        <v>6198680.1399999997</v>
      </c>
      <c r="K18" s="993">
        <v>952089.97</v>
      </c>
      <c r="L18" s="993">
        <v>280619.15999999997</v>
      </c>
      <c r="M18" s="993">
        <v>1525991.15</v>
      </c>
      <c r="N18" s="993">
        <v>2129007.5699999998</v>
      </c>
      <c r="O18" s="993">
        <v>482284.83</v>
      </c>
      <c r="P18" s="993">
        <v>2441500.36</v>
      </c>
      <c r="Q18" s="993">
        <v>402946.89</v>
      </c>
      <c r="R18" s="993">
        <v>772263.95</v>
      </c>
      <c r="S18" s="993">
        <v>1866220.52</v>
      </c>
      <c r="T18" s="993">
        <v>509199.7</v>
      </c>
      <c r="U18" s="993">
        <v>1780810.14</v>
      </c>
      <c r="V18" s="993">
        <v>1522422.77</v>
      </c>
      <c r="W18" s="993">
        <v>2689631.58</v>
      </c>
      <c r="X18" s="993">
        <v>2178892.6800000002</v>
      </c>
      <c r="Y18" s="993">
        <v>1073569.75</v>
      </c>
      <c r="Z18" s="993">
        <v>2272638.2799999998</v>
      </c>
      <c r="AA18" s="993">
        <v>2879616.71</v>
      </c>
      <c r="AB18" s="993">
        <v>1923317.62</v>
      </c>
      <c r="AC18" s="993">
        <v>1860142.84</v>
      </c>
      <c r="AD18" s="993">
        <v>405222.02</v>
      </c>
      <c r="AE18" s="993">
        <v>406150.63</v>
      </c>
      <c r="AF18" s="993">
        <v>94454671.400000006</v>
      </c>
    </row>
    <row r="19" spans="1:32" s="109" customFormat="1" ht="17.25" customHeight="1">
      <c r="A19" s="225" t="s">
        <v>877</v>
      </c>
      <c r="B19" s="993">
        <v>11341452.960000001</v>
      </c>
      <c r="C19" s="993">
        <v>5424939.5899999999</v>
      </c>
      <c r="D19" s="993">
        <v>4003873.45</v>
      </c>
      <c r="E19" s="993">
        <v>0</v>
      </c>
      <c r="F19" s="993">
        <v>3169180.5</v>
      </c>
      <c r="G19" s="993">
        <v>0</v>
      </c>
      <c r="H19" s="993">
        <v>582214.96</v>
      </c>
      <c r="I19" s="993">
        <v>0</v>
      </c>
      <c r="J19" s="993">
        <v>0</v>
      </c>
      <c r="K19" s="993">
        <v>0</v>
      </c>
      <c r="L19" s="993">
        <v>0</v>
      </c>
      <c r="M19" s="993">
        <v>176495.49</v>
      </c>
      <c r="N19" s="993">
        <v>135263.42000000001</v>
      </c>
      <c r="O19" s="993">
        <v>0</v>
      </c>
      <c r="P19" s="993">
        <v>61826.239999999998</v>
      </c>
      <c r="Q19" s="993">
        <v>0</v>
      </c>
      <c r="R19" s="993">
        <v>0</v>
      </c>
      <c r="S19" s="993">
        <v>219163.74</v>
      </c>
      <c r="T19" s="993">
        <v>0</v>
      </c>
      <c r="U19" s="993">
        <v>0</v>
      </c>
      <c r="V19" s="993">
        <v>0</v>
      </c>
      <c r="W19" s="993">
        <v>223824.14</v>
      </c>
      <c r="X19" s="993">
        <v>48964.9</v>
      </c>
      <c r="Y19" s="993">
        <v>0</v>
      </c>
      <c r="Z19" s="993">
        <v>2692502.67</v>
      </c>
      <c r="AA19" s="993">
        <v>85133.32</v>
      </c>
      <c r="AB19" s="993">
        <v>0</v>
      </c>
      <c r="AC19" s="993">
        <v>41053.339999999997</v>
      </c>
      <c r="AD19" s="993">
        <v>64556.37</v>
      </c>
      <c r="AE19" s="993">
        <v>0</v>
      </c>
      <c r="AF19" s="993">
        <v>28270445.09</v>
      </c>
    </row>
    <row r="20" spans="1:32" s="109" customFormat="1" ht="17.25" customHeight="1">
      <c r="A20" s="225" t="s">
        <v>39</v>
      </c>
      <c r="B20" s="993">
        <v>11845005.27</v>
      </c>
      <c r="C20" s="993">
        <v>7092343.4900000002</v>
      </c>
      <c r="D20" s="993">
        <v>2001519.13</v>
      </c>
      <c r="E20" s="993">
        <v>467485.52</v>
      </c>
      <c r="F20" s="993">
        <v>1242889.26</v>
      </c>
      <c r="G20" s="993">
        <v>2036093.48</v>
      </c>
      <c r="H20" s="993">
        <v>1782643.59</v>
      </c>
      <c r="I20" s="993">
        <v>1120863.49</v>
      </c>
      <c r="J20" s="993">
        <v>1155962.76</v>
      </c>
      <c r="K20" s="993">
        <v>800081.32</v>
      </c>
      <c r="L20" s="993">
        <v>758140.71</v>
      </c>
      <c r="M20" s="993">
        <v>406864.12</v>
      </c>
      <c r="N20" s="993">
        <v>1107267.5</v>
      </c>
      <c r="O20" s="993">
        <v>3096630.47</v>
      </c>
      <c r="P20" s="993">
        <v>1283158.8600000001</v>
      </c>
      <c r="Q20" s="993">
        <v>560009.9</v>
      </c>
      <c r="R20" s="993">
        <v>531834.15</v>
      </c>
      <c r="S20" s="993">
        <v>1055044.53</v>
      </c>
      <c r="T20" s="993">
        <v>510278.83</v>
      </c>
      <c r="U20" s="993">
        <v>1100655.53</v>
      </c>
      <c r="V20" s="993">
        <v>1277864.29</v>
      </c>
      <c r="W20" s="993">
        <v>796870.42</v>
      </c>
      <c r="X20" s="993">
        <v>1292242.0900000001</v>
      </c>
      <c r="Y20" s="993">
        <v>647837.75</v>
      </c>
      <c r="Z20" s="993">
        <v>3565588.19</v>
      </c>
      <c r="AA20" s="993">
        <v>822557.26</v>
      </c>
      <c r="AB20" s="993">
        <v>3315661.43</v>
      </c>
      <c r="AC20" s="993">
        <v>4807956.55</v>
      </c>
      <c r="AD20" s="993">
        <v>632544.17000000004</v>
      </c>
      <c r="AE20" s="993">
        <v>1460752.12</v>
      </c>
      <c r="AF20" s="993">
        <v>58574646.18</v>
      </c>
    </row>
    <row r="21" spans="1:32" s="109" customFormat="1" ht="17.25" customHeight="1">
      <c r="A21" s="225" t="s">
        <v>46</v>
      </c>
      <c r="B21" s="993">
        <v>-78497734.269999996</v>
      </c>
      <c r="C21" s="993">
        <v>-35609317.380000003</v>
      </c>
      <c r="D21" s="993">
        <v>-22554968.84</v>
      </c>
      <c r="E21" s="993">
        <v>-15128961.189999999</v>
      </c>
      <c r="F21" s="993">
        <v>-13359186.99</v>
      </c>
      <c r="G21" s="993">
        <v>-22870414.390000001</v>
      </c>
      <c r="H21" s="993">
        <v>-12489410.51</v>
      </c>
      <c r="I21" s="993">
        <v>-8517618.9900000002</v>
      </c>
      <c r="J21" s="993">
        <v>-12636053.48</v>
      </c>
      <c r="K21" s="993">
        <v>-8311017.3400000008</v>
      </c>
      <c r="L21" s="993">
        <v>-4354305.5199999996</v>
      </c>
      <c r="M21" s="993">
        <v>-3948128.13</v>
      </c>
      <c r="N21" s="993">
        <v>-13468366.789999999</v>
      </c>
      <c r="O21" s="993">
        <v>-4974928.9400000004</v>
      </c>
      <c r="P21" s="993">
        <v>-5308952.3</v>
      </c>
      <c r="Q21" s="993">
        <v>-3565368.9</v>
      </c>
      <c r="R21" s="993">
        <v>-4377239.9800000004</v>
      </c>
      <c r="S21" s="993">
        <v>-11042145.32</v>
      </c>
      <c r="T21" s="993">
        <v>-4570548.6399999997</v>
      </c>
      <c r="U21" s="993">
        <v>-9502010.7699999996</v>
      </c>
      <c r="V21" s="993">
        <v>-17488724.190000001</v>
      </c>
      <c r="W21" s="993">
        <v>-10977661.689999999</v>
      </c>
      <c r="X21" s="993">
        <v>-7530107.7699999996</v>
      </c>
      <c r="Y21" s="993">
        <v>-6933361.6900000004</v>
      </c>
      <c r="Z21" s="993">
        <v>-10244207.15</v>
      </c>
      <c r="AA21" s="993">
        <v>-6797694.5099999998</v>
      </c>
      <c r="AB21" s="993">
        <v>-13668124.49</v>
      </c>
      <c r="AC21" s="993">
        <v>-18084724.43</v>
      </c>
      <c r="AD21" s="993">
        <v>-2607553.44</v>
      </c>
      <c r="AE21" s="993">
        <v>-10834615.550000001</v>
      </c>
      <c r="AF21" s="993">
        <v>-400253453.57999998</v>
      </c>
    </row>
    <row r="22" spans="1:32" s="109" customFormat="1" ht="17.25" customHeight="1">
      <c r="A22" s="225" t="s">
        <v>57</v>
      </c>
      <c r="B22" s="993">
        <v>11107298.25</v>
      </c>
      <c r="C22" s="993">
        <v>4895303.92</v>
      </c>
      <c r="D22" s="993">
        <v>1011512.29</v>
      </c>
      <c r="E22" s="993">
        <v>2883051.39</v>
      </c>
      <c r="F22" s="993">
        <v>1506127.28</v>
      </c>
      <c r="G22" s="993">
        <v>989495.95</v>
      </c>
      <c r="H22" s="993">
        <v>1041007.6200000001</v>
      </c>
      <c r="I22" s="993">
        <v>929346.66</v>
      </c>
      <c r="J22" s="993">
        <v>842033.29</v>
      </c>
      <c r="K22" s="993">
        <v>978237.2</v>
      </c>
      <c r="L22" s="993">
        <v>237375.26</v>
      </c>
      <c r="M22" s="993">
        <v>994078.19</v>
      </c>
      <c r="N22" s="993">
        <v>850162.31</v>
      </c>
      <c r="O22" s="993">
        <v>1040205.1200000001</v>
      </c>
      <c r="P22" s="993">
        <v>1044516.4600000001</v>
      </c>
      <c r="Q22" s="993">
        <v>843693.94</v>
      </c>
      <c r="R22" s="993">
        <v>379549.07</v>
      </c>
      <c r="S22" s="993">
        <v>1026012.5</v>
      </c>
      <c r="T22" s="993">
        <v>232528.84</v>
      </c>
      <c r="U22" s="993">
        <v>80803.990000000005</v>
      </c>
      <c r="V22" s="993">
        <v>1160591.44</v>
      </c>
      <c r="W22" s="993">
        <v>514789.08999999997</v>
      </c>
      <c r="X22" s="993">
        <v>1155932.8600000001</v>
      </c>
      <c r="Y22" s="993">
        <v>152356.85999999999</v>
      </c>
      <c r="Z22" s="993">
        <v>2376674.58</v>
      </c>
      <c r="AA22" s="993">
        <v>572899.91</v>
      </c>
      <c r="AB22" s="993">
        <v>855623.93</v>
      </c>
      <c r="AC22" s="993">
        <v>1239018.8899999999</v>
      </c>
      <c r="AD22" s="993">
        <v>354876.95</v>
      </c>
      <c r="AE22" s="993">
        <v>826916.31</v>
      </c>
      <c r="AF22" s="993">
        <v>42122020.350000001</v>
      </c>
    </row>
    <row r="23" spans="1:32" s="109" customFormat="1" ht="17.25" customHeight="1">
      <c r="A23" s="225" t="s">
        <v>63</v>
      </c>
      <c r="B23" s="993">
        <v>306073.49</v>
      </c>
      <c r="C23" s="993">
        <v>552912.77</v>
      </c>
      <c r="D23" s="993">
        <v>834117.64</v>
      </c>
      <c r="E23" s="993">
        <v>4.05</v>
      </c>
      <c r="F23" s="993">
        <v>578906.06000000006</v>
      </c>
      <c r="G23" s="993">
        <v>44431.63</v>
      </c>
      <c r="H23" s="993">
        <v>22160.97</v>
      </c>
      <c r="I23" s="993">
        <v>317.10000000000002</v>
      </c>
      <c r="J23" s="993">
        <v>0</v>
      </c>
      <c r="K23" s="993">
        <v>0</v>
      </c>
      <c r="L23" s="993">
        <v>0</v>
      </c>
      <c r="M23" s="993">
        <v>39940.43</v>
      </c>
      <c r="N23" s="993">
        <v>386</v>
      </c>
      <c r="O23" s="993">
        <v>192655.97</v>
      </c>
      <c r="P23" s="993">
        <v>1</v>
      </c>
      <c r="Q23" s="993">
        <v>125363.27</v>
      </c>
      <c r="R23" s="993">
        <v>1</v>
      </c>
      <c r="S23" s="993">
        <v>132</v>
      </c>
      <c r="T23" s="993">
        <v>1</v>
      </c>
      <c r="U23" s="993">
        <v>40</v>
      </c>
      <c r="V23" s="993">
        <v>0</v>
      </c>
      <c r="W23" s="993">
        <v>122.26</v>
      </c>
      <c r="X23" s="993">
        <v>15775.81</v>
      </c>
      <c r="Y23" s="993">
        <v>0</v>
      </c>
      <c r="Z23" s="993">
        <v>228347.02</v>
      </c>
      <c r="AA23" s="993">
        <v>345</v>
      </c>
      <c r="AB23" s="993">
        <v>1</v>
      </c>
      <c r="AC23" s="993">
        <v>1</v>
      </c>
      <c r="AD23" s="993">
        <v>38842.61</v>
      </c>
      <c r="AE23" s="993">
        <v>0</v>
      </c>
      <c r="AF23" s="993">
        <v>2980879.08</v>
      </c>
    </row>
    <row r="24" spans="1:32" s="109" customFormat="1" ht="17.25" customHeight="1">
      <c r="A24" s="225" t="s">
        <v>69</v>
      </c>
      <c r="B24" s="993">
        <v>37865821.140000001</v>
      </c>
      <c r="C24" s="993">
        <v>23919682.140000001</v>
      </c>
      <c r="D24" s="993">
        <v>48743867.280000001</v>
      </c>
      <c r="E24" s="993">
        <v>7682278.6299999999</v>
      </c>
      <c r="F24" s="993">
        <v>10680000.390000001</v>
      </c>
      <c r="G24" s="993">
        <v>4074195.16</v>
      </c>
      <c r="H24" s="993">
        <v>1429452.5</v>
      </c>
      <c r="I24" s="993">
        <v>2595592.54</v>
      </c>
      <c r="J24" s="993">
        <v>7869852.71</v>
      </c>
      <c r="K24" s="993">
        <v>1672493.83</v>
      </c>
      <c r="L24" s="993">
        <v>586950.34</v>
      </c>
      <c r="M24" s="993">
        <v>1210963.76</v>
      </c>
      <c r="N24" s="993">
        <v>9372294.0800000001</v>
      </c>
      <c r="O24" s="993">
        <v>867693.96</v>
      </c>
      <c r="P24" s="993">
        <v>1002534.68</v>
      </c>
      <c r="Q24" s="993">
        <v>45336.5</v>
      </c>
      <c r="R24" s="993">
        <v>5530126.5</v>
      </c>
      <c r="S24" s="993">
        <v>1187239.6200000001</v>
      </c>
      <c r="T24" s="993">
        <v>619863.72</v>
      </c>
      <c r="U24" s="993">
        <v>1174082.73</v>
      </c>
      <c r="V24" s="993">
        <v>15781045.41</v>
      </c>
      <c r="W24" s="993">
        <v>2264691.7999999998</v>
      </c>
      <c r="X24" s="993">
        <v>4050651.81</v>
      </c>
      <c r="Y24" s="993">
        <v>1343726.43</v>
      </c>
      <c r="Z24" s="993">
        <v>13515440.23</v>
      </c>
      <c r="AA24" s="993">
        <v>360875.44</v>
      </c>
      <c r="AB24" s="993">
        <v>4406132.92</v>
      </c>
      <c r="AC24" s="993">
        <v>2542536.4</v>
      </c>
      <c r="AD24" s="993">
        <v>13720</v>
      </c>
      <c r="AE24" s="993">
        <v>2339270.14</v>
      </c>
      <c r="AF24" s="993">
        <v>214748412.78999999</v>
      </c>
    </row>
    <row r="25" spans="1:32" s="109" customFormat="1" ht="18.75" customHeight="1">
      <c r="A25" s="225" t="s">
        <v>74</v>
      </c>
      <c r="B25" s="993">
        <v>61441343.200000003</v>
      </c>
      <c r="C25" s="993">
        <v>21854607.789999999</v>
      </c>
      <c r="D25" s="993">
        <v>16711955.77</v>
      </c>
      <c r="E25" s="993">
        <v>3429140.62</v>
      </c>
      <c r="F25" s="993">
        <v>5566425.8899999997</v>
      </c>
      <c r="G25" s="993">
        <v>3734669.17</v>
      </c>
      <c r="H25" s="993">
        <v>3295639.2</v>
      </c>
      <c r="I25" s="993">
        <v>2039774.34</v>
      </c>
      <c r="J25" s="993">
        <v>2371389.7400000002</v>
      </c>
      <c r="K25" s="993">
        <v>2311829.08</v>
      </c>
      <c r="L25" s="993">
        <v>2207039.4700000002</v>
      </c>
      <c r="M25" s="993">
        <v>1987230.47</v>
      </c>
      <c r="N25" s="993">
        <v>4918722.5999999996</v>
      </c>
      <c r="O25" s="993">
        <v>1636368.83</v>
      </c>
      <c r="P25" s="993">
        <v>2528400.79</v>
      </c>
      <c r="Q25" s="993">
        <v>1865393.7</v>
      </c>
      <c r="R25" s="993">
        <v>2661714.7200000002</v>
      </c>
      <c r="S25" s="993">
        <v>2788643.43</v>
      </c>
      <c r="T25" s="993">
        <v>5775233.0099999998</v>
      </c>
      <c r="U25" s="993">
        <v>2226027.64</v>
      </c>
      <c r="V25" s="993">
        <v>4611264.12</v>
      </c>
      <c r="W25" s="993">
        <v>1436109</v>
      </c>
      <c r="X25" s="993">
        <v>4135493.96</v>
      </c>
      <c r="Y25" s="993">
        <v>1330880</v>
      </c>
      <c r="Z25" s="993">
        <v>12166009.859999999</v>
      </c>
      <c r="AA25" s="993">
        <v>1377995.75</v>
      </c>
      <c r="AB25" s="993">
        <v>4372117.4400000004</v>
      </c>
      <c r="AC25" s="993">
        <v>12567976.48</v>
      </c>
      <c r="AD25" s="993">
        <v>1353793.37</v>
      </c>
      <c r="AE25" s="993">
        <v>4326671.17</v>
      </c>
      <c r="AF25" s="993">
        <v>199029860.61000001</v>
      </c>
    </row>
    <row r="26" spans="1:32" s="109" customFormat="1" ht="20.25" customHeight="1">
      <c r="A26" s="225" t="s">
        <v>84</v>
      </c>
      <c r="B26" s="993">
        <v>8297679.6799999997</v>
      </c>
      <c r="C26" s="993">
        <v>2369288.91</v>
      </c>
      <c r="D26" s="993">
        <v>141858.26999999999</v>
      </c>
      <c r="E26" s="993">
        <v>414493.33</v>
      </c>
      <c r="F26" s="993">
        <v>403572.19</v>
      </c>
      <c r="G26" s="993">
        <v>1099694.6299999999</v>
      </c>
      <c r="H26" s="993">
        <v>136427.26999999999</v>
      </c>
      <c r="I26" s="993">
        <v>147557.6</v>
      </c>
      <c r="J26" s="993">
        <v>216675.26</v>
      </c>
      <c r="K26" s="993">
        <v>142148.70000000001</v>
      </c>
      <c r="L26" s="993">
        <v>1601119.96</v>
      </c>
      <c r="M26" s="993">
        <v>315030.82</v>
      </c>
      <c r="N26" s="993">
        <v>277954.71999999997</v>
      </c>
      <c r="O26" s="993">
        <v>261202.74000000002</v>
      </c>
      <c r="P26" s="993">
        <v>899043.87</v>
      </c>
      <c r="Q26" s="993">
        <v>9467</v>
      </c>
      <c r="R26" s="993">
        <v>101842.85</v>
      </c>
      <c r="S26" s="993">
        <v>685630.58</v>
      </c>
      <c r="T26" s="993">
        <v>38595.879999999997</v>
      </c>
      <c r="U26" s="993">
        <v>682706.91</v>
      </c>
      <c r="V26" s="993">
        <v>1261000.77</v>
      </c>
      <c r="W26" s="993">
        <v>281146.65000000002</v>
      </c>
      <c r="X26" s="993">
        <v>236480.23</v>
      </c>
      <c r="Y26" s="993">
        <v>242593.99</v>
      </c>
      <c r="Z26" s="993">
        <v>587631.28</v>
      </c>
      <c r="AA26" s="993">
        <v>177869.46</v>
      </c>
      <c r="AB26" s="993">
        <v>375300.49</v>
      </c>
      <c r="AC26" s="993">
        <v>887936.28</v>
      </c>
      <c r="AD26" s="993">
        <v>96506.81</v>
      </c>
      <c r="AE26" s="993">
        <v>413169.01</v>
      </c>
      <c r="AF26" s="993">
        <v>22801626.140000001</v>
      </c>
    </row>
    <row r="27" spans="1:32" s="109" customFormat="1" ht="36.75" customHeight="1" thickBot="1">
      <c r="A27" s="488" t="s">
        <v>1358</v>
      </c>
      <c r="B27" s="994">
        <v>0</v>
      </c>
      <c r="C27" s="994">
        <v>0</v>
      </c>
      <c r="D27" s="994">
        <v>0</v>
      </c>
      <c r="E27" s="994">
        <v>0</v>
      </c>
      <c r="F27" s="994">
        <v>0</v>
      </c>
      <c r="G27" s="994">
        <v>0</v>
      </c>
      <c r="H27" s="994">
        <v>0</v>
      </c>
      <c r="I27" s="994">
        <v>0</v>
      </c>
      <c r="J27" s="994">
        <v>0</v>
      </c>
      <c r="K27" s="994">
        <v>0</v>
      </c>
      <c r="L27" s="994">
        <v>0</v>
      </c>
      <c r="M27" s="994">
        <v>0</v>
      </c>
      <c r="N27" s="994">
        <v>0</v>
      </c>
      <c r="O27" s="994">
        <v>0</v>
      </c>
      <c r="P27" s="994">
        <v>0</v>
      </c>
      <c r="Q27" s="994">
        <v>0</v>
      </c>
      <c r="R27" s="994">
        <v>0</v>
      </c>
      <c r="S27" s="994">
        <v>0</v>
      </c>
      <c r="T27" s="994">
        <v>0</v>
      </c>
      <c r="U27" s="994">
        <v>0</v>
      </c>
      <c r="V27" s="994">
        <v>0</v>
      </c>
      <c r="W27" s="994">
        <v>0</v>
      </c>
      <c r="X27" s="994">
        <v>0</v>
      </c>
      <c r="Y27" s="994">
        <v>0</v>
      </c>
      <c r="Z27" s="994">
        <v>0</v>
      </c>
      <c r="AA27" s="994">
        <v>0</v>
      </c>
      <c r="AB27" s="994">
        <v>0</v>
      </c>
      <c r="AC27" s="994">
        <v>0</v>
      </c>
      <c r="AD27" s="994">
        <v>0</v>
      </c>
      <c r="AE27" s="994">
        <v>0</v>
      </c>
      <c r="AF27" s="994">
        <v>0</v>
      </c>
    </row>
    <row r="28" spans="1:32" s="109" customFormat="1" ht="27.75" customHeight="1" thickTop="1" thickBot="1">
      <c r="A28" s="370" t="s">
        <v>90</v>
      </c>
      <c r="B28" s="992">
        <v>1590502828.6500001</v>
      </c>
      <c r="C28" s="992">
        <v>855930708.40999997</v>
      </c>
      <c r="D28" s="992">
        <v>474676407.88</v>
      </c>
      <c r="E28" s="992">
        <v>108860591.8</v>
      </c>
      <c r="F28" s="992">
        <v>213713573.24000001</v>
      </c>
      <c r="G28" s="992">
        <v>296261827.25999999</v>
      </c>
      <c r="H28" s="992">
        <v>187699686.52000001</v>
      </c>
      <c r="I28" s="992">
        <v>182756288.40000001</v>
      </c>
      <c r="J28" s="992">
        <v>155728494.86000001</v>
      </c>
      <c r="K28" s="992">
        <v>112296555.66</v>
      </c>
      <c r="L28" s="992">
        <v>85998770.989999995</v>
      </c>
      <c r="M28" s="992">
        <v>53861132.280000001</v>
      </c>
      <c r="N28" s="992">
        <v>207912160.18000001</v>
      </c>
      <c r="O28" s="992">
        <v>124938938.55</v>
      </c>
      <c r="P28" s="992">
        <v>89563052.219999999</v>
      </c>
      <c r="Q28" s="992">
        <v>55542361.439999998</v>
      </c>
      <c r="R28" s="992">
        <v>102226304.47</v>
      </c>
      <c r="S28" s="992">
        <v>159880815.65000001</v>
      </c>
      <c r="T28" s="992">
        <v>67782659.810000002</v>
      </c>
      <c r="U28" s="992">
        <v>205380200.88</v>
      </c>
      <c r="V28" s="992">
        <v>256270368.25</v>
      </c>
      <c r="W28" s="992">
        <v>120218593.09</v>
      </c>
      <c r="X28" s="992">
        <v>203413325.66</v>
      </c>
      <c r="Y28" s="992">
        <v>106720905.13</v>
      </c>
      <c r="Z28" s="992">
        <v>295208667.19999999</v>
      </c>
      <c r="AA28" s="992">
        <v>101859541.8</v>
      </c>
      <c r="AB28" s="992">
        <v>253380911.68000001</v>
      </c>
      <c r="AC28" s="992">
        <v>240150228.81</v>
      </c>
      <c r="AD28" s="992">
        <v>51847803.770000003</v>
      </c>
      <c r="AE28" s="992">
        <v>232346676.47</v>
      </c>
      <c r="AF28" s="992">
        <v>7192930381.0100002</v>
      </c>
    </row>
    <row r="29" spans="1:32" s="109" customFormat="1" ht="17.25" customHeight="1" thickTop="1">
      <c r="A29" s="225" t="s">
        <v>743</v>
      </c>
      <c r="B29" s="993">
        <v>1152347609.5999999</v>
      </c>
      <c r="C29" s="993">
        <v>735844991.01999998</v>
      </c>
      <c r="D29" s="993">
        <v>420895153.74000001</v>
      </c>
      <c r="E29" s="993">
        <v>103691949.31</v>
      </c>
      <c r="F29" s="993">
        <v>189562100.96000001</v>
      </c>
      <c r="G29" s="993">
        <v>263327919.04000002</v>
      </c>
      <c r="H29" s="993">
        <v>167671292.22999999</v>
      </c>
      <c r="I29" s="993">
        <v>173292668.71000001</v>
      </c>
      <c r="J29" s="993">
        <v>145586913.78</v>
      </c>
      <c r="K29" s="993">
        <v>104551432.18000001</v>
      </c>
      <c r="L29" s="993">
        <v>73605412.409999996</v>
      </c>
      <c r="M29" s="993">
        <v>51155143.380000003</v>
      </c>
      <c r="N29" s="993">
        <v>192491087.16999999</v>
      </c>
      <c r="O29" s="993">
        <v>117932983.98999999</v>
      </c>
      <c r="P29" s="993">
        <v>85630375.359999999</v>
      </c>
      <c r="Q29" s="993">
        <v>47010078.289999999</v>
      </c>
      <c r="R29" s="993">
        <v>95602638.400000006</v>
      </c>
      <c r="S29" s="993">
        <v>138448437.03</v>
      </c>
      <c r="T29" s="993">
        <v>64030186.100000001</v>
      </c>
      <c r="U29" s="993">
        <v>198362604.75999999</v>
      </c>
      <c r="V29" s="993">
        <v>241886597.72</v>
      </c>
      <c r="W29" s="993">
        <v>112465852.53</v>
      </c>
      <c r="X29" s="993">
        <v>179989936.37</v>
      </c>
      <c r="Y29" s="993">
        <v>98247302.170000002</v>
      </c>
      <c r="Z29" s="993">
        <v>287375701.81</v>
      </c>
      <c r="AA29" s="993">
        <v>94641134.159999996</v>
      </c>
      <c r="AB29" s="993">
        <v>209903571.94</v>
      </c>
      <c r="AC29" s="993">
        <v>224574107.78999999</v>
      </c>
      <c r="AD29" s="993">
        <v>30031971.940000001</v>
      </c>
      <c r="AE29" s="993">
        <v>213281957.61000001</v>
      </c>
      <c r="AF29" s="993">
        <v>6213439111.5</v>
      </c>
    </row>
    <row r="30" spans="1:32" s="109" customFormat="1" ht="17.25" customHeight="1">
      <c r="A30" s="204" t="s">
        <v>92</v>
      </c>
      <c r="B30" s="993">
        <v>1726041.1</v>
      </c>
      <c r="C30" s="993">
        <v>1130823.82</v>
      </c>
      <c r="D30" s="993">
        <v>153687.17000000001</v>
      </c>
      <c r="E30" s="993">
        <v>58594.39</v>
      </c>
      <c r="F30" s="993">
        <v>77329.42</v>
      </c>
      <c r="G30" s="993">
        <v>38516.46</v>
      </c>
      <c r="H30" s="993">
        <v>0</v>
      </c>
      <c r="I30" s="993">
        <v>2520</v>
      </c>
      <c r="J30" s="993">
        <v>0</v>
      </c>
      <c r="K30" s="993">
        <v>5123.62</v>
      </c>
      <c r="L30" s="993">
        <v>2161.96</v>
      </c>
      <c r="M30" s="993">
        <v>0</v>
      </c>
      <c r="N30" s="993">
        <v>152752.57</v>
      </c>
      <c r="O30" s="993">
        <v>32281.919999999998</v>
      </c>
      <c r="P30" s="993">
        <v>71000.990000000005</v>
      </c>
      <c r="Q30" s="993">
        <v>0</v>
      </c>
      <c r="R30" s="993">
        <v>0</v>
      </c>
      <c r="S30" s="993">
        <v>0</v>
      </c>
      <c r="T30" s="993">
        <v>0</v>
      </c>
      <c r="U30" s="993">
        <v>0</v>
      </c>
      <c r="V30" s="993">
        <v>89466.13</v>
      </c>
      <c r="W30" s="993">
        <v>0</v>
      </c>
      <c r="X30" s="993">
        <v>12258.19</v>
      </c>
      <c r="Y30" s="993">
        <v>2812.92</v>
      </c>
      <c r="Z30" s="993">
        <v>57708.480000000003</v>
      </c>
      <c r="AA30" s="993">
        <v>0</v>
      </c>
      <c r="AB30" s="993">
        <v>0</v>
      </c>
      <c r="AC30" s="993">
        <v>0</v>
      </c>
      <c r="AD30" s="993">
        <v>67400.31</v>
      </c>
      <c r="AE30" s="993">
        <v>0</v>
      </c>
      <c r="AF30" s="993">
        <v>3680479.45</v>
      </c>
    </row>
    <row r="31" spans="1:32" s="109" customFormat="1" ht="17.25" customHeight="1">
      <c r="A31" s="204" t="s">
        <v>95</v>
      </c>
      <c r="B31" s="993">
        <v>447546043.88999999</v>
      </c>
      <c r="C31" s="993">
        <v>154268835.94999999</v>
      </c>
      <c r="D31" s="993">
        <v>126057981.98</v>
      </c>
      <c r="E31" s="993">
        <v>56090854</v>
      </c>
      <c r="F31" s="993">
        <v>55200652.619999997</v>
      </c>
      <c r="G31" s="993">
        <v>119755851.98999999</v>
      </c>
      <c r="H31" s="993">
        <v>40845264.909999996</v>
      </c>
      <c r="I31" s="993">
        <v>51343102.270000003</v>
      </c>
      <c r="J31" s="993">
        <v>43595679.350000001</v>
      </c>
      <c r="K31" s="993">
        <v>46202102.969999999</v>
      </c>
      <c r="L31" s="993">
        <v>28056678.699999999</v>
      </c>
      <c r="M31" s="993">
        <v>15723729.060000001</v>
      </c>
      <c r="N31" s="993">
        <v>73861353.159999996</v>
      </c>
      <c r="O31" s="993">
        <v>38979454.609999999</v>
      </c>
      <c r="P31" s="993">
        <v>34194990.340000004</v>
      </c>
      <c r="Q31" s="993">
        <v>19029708.609999999</v>
      </c>
      <c r="R31" s="993">
        <v>31393836.510000002</v>
      </c>
      <c r="S31" s="993">
        <v>48207491.439999998</v>
      </c>
      <c r="T31" s="993">
        <v>31561257.18</v>
      </c>
      <c r="U31" s="993">
        <v>109063587.42</v>
      </c>
      <c r="V31" s="993">
        <v>161782027.33000001</v>
      </c>
      <c r="W31" s="993">
        <v>41619886.93</v>
      </c>
      <c r="X31" s="993">
        <v>24758832.420000002</v>
      </c>
      <c r="Y31" s="993">
        <v>37675932.520000003</v>
      </c>
      <c r="Z31" s="993">
        <v>48122554.68</v>
      </c>
      <c r="AA31" s="993">
        <v>27474313.809999999</v>
      </c>
      <c r="AB31" s="993">
        <v>49326069.399999999</v>
      </c>
      <c r="AC31" s="993">
        <v>86366792.629999995</v>
      </c>
      <c r="AD31" s="993">
        <v>7863499.7800000003</v>
      </c>
      <c r="AE31" s="993">
        <v>99601549.969999999</v>
      </c>
      <c r="AF31" s="993">
        <v>2155569916.4299998</v>
      </c>
    </row>
    <row r="32" spans="1:32" s="109" customFormat="1" ht="17.25" customHeight="1">
      <c r="A32" s="204" t="s">
        <v>96</v>
      </c>
      <c r="B32" s="993">
        <v>19470703.969999999</v>
      </c>
      <c r="C32" s="993">
        <v>523683368.80000001</v>
      </c>
      <c r="D32" s="993">
        <v>275870459.79000002</v>
      </c>
      <c r="E32" s="993">
        <v>46728909.740000002</v>
      </c>
      <c r="F32" s="993">
        <v>127957581.88</v>
      </c>
      <c r="G32" s="993">
        <v>134648925.38999999</v>
      </c>
      <c r="H32" s="993">
        <v>121056328.72</v>
      </c>
      <c r="I32" s="993">
        <v>114659329.03</v>
      </c>
      <c r="J32" s="993">
        <v>97667788.790000007</v>
      </c>
      <c r="K32" s="993">
        <v>55247974.57</v>
      </c>
      <c r="L32" s="993">
        <v>42432437.990000002</v>
      </c>
      <c r="M32" s="993">
        <v>29868343.969999999</v>
      </c>
      <c r="N32" s="993">
        <v>102637475.25</v>
      </c>
      <c r="O32" s="993">
        <v>71568082.590000004</v>
      </c>
      <c r="P32" s="993">
        <v>47224608.240000002</v>
      </c>
      <c r="Q32" s="993">
        <v>27179861.760000002</v>
      </c>
      <c r="R32" s="993">
        <v>59537840.270000003</v>
      </c>
      <c r="S32" s="993">
        <v>87391296.989999995</v>
      </c>
      <c r="T32" s="993">
        <v>29627011.27</v>
      </c>
      <c r="U32" s="993">
        <v>85056342.209999993</v>
      </c>
      <c r="V32" s="993">
        <v>77517255.280000001</v>
      </c>
      <c r="W32" s="993">
        <v>65816738.110000007</v>
      </c>
      <c r="X32" s="993">
        <v>150932163.75</v>
      </c>
      <c r="Y32" s="993">
        <v>56008839.539999999</v>
      </c>
      <c r="Z32" s="993">
        <v>221451181.72999999</v>
      </c>
      <c r="AA32" s="993">
        <v>65188153.259999998</v>
      </c>
      <c r="AB32" s="993">
        <v>145669831.16</v>
      </c>
      <c r="AC32" s="993">
        <v>106840402.31999999</v>
      </c>
      <c r="AD32" s="993">
        <v>19703231.949999999</v>
      </c>
      <c r="AE32" s="993">
        <v>107231813.95</v>
      </c>
      <c r="AF32" s="993">
        <v>3115874282.27</v>
      </c>
    </row>
    <row r="33" spans="1:32" s="109" customFormat="1" ht="17.25" customHeight="1">
      <c r="A33" s="204" t="s">
        <v>105</v>
      </c>
      <c r="B33" s="993">
        <v>61157444.090000004</v>
      </c>
      <c r="C33" s="993">
        <v>43216239.840000004</v>
      </c>
      <c r="D33" s="993">
        <v>13754955.43</v>
      </c>
      <c r="E33" s="993">
        <v>513484.16999999993</v>
      </c>
      <c r="F33" s="993">
        <v>4820638.43</v>
      </c>
      <c r="G33" s="993">
        <v>6024531.5599999996</v>
      </c>
      <c r="H33" s="993">
        <v>4068274.29</v>
      </c>
      <c r="I33" s="993">
        <v>4491402.32</v>
      </c>
      <c r="J33" s="993">
        <v>2241224.5099999998</v>
      </c>
      <c r="K33" s="993">
        <v>2043603.1</v>
      </c>
      <c r="L33" s="993">
        <v>1630302.52</v>
      </c>
      <c r="M33" s="993">
        <v>4745248.87</v>
      </c>
      <c r="N33" s="993">
        <v>10560198.220000001</v>
      </c>
      <c r="O33" s="993">
        <v>5681149.0099999998</v>
      </c>
      <c r="P33" s="993">
        <v>2864498.29</v>
      </c>
      <c r="Q33" s="993">
        <v>614379.44999999995</v>
      </c>
      <c r="R33" s="993">
        <v>3618622.1</v>
      </c>
      <c r="S33" s="993">
        <v>1114846.81</v>
      </c>
      <c r="T33" s="993">
        <v>2116772.71</v>
      </c>
      <c r="U33" s="993">
        <v>1700034.97</v>
      </c>
      <c r="V33" s="993">
        <v>507264.18</v>
      </c>
      <c r="W33" s="993">
        <v>3922609.04</v>
      </c>
      <c r="X33" s="993">
        <v>1964661.07</v>
      </c>
      <c r="Y33" s="993">
        <v>3156784.12</v>
      </c>
      <c r="Z33" s="993">
        <v>13851107.130000001</v>
      </c>
      <c r="AA33" s="993">
        <v>923260.3</v>
      </c>
      <c r="AB33" s="993">
        <v>11824779.050000001</v>
      </c>
      <c r="AC33" s="993">
        <v>28206209.760000002</v>
      </c>
      <c r="AD33" s="993">
        <v>2069377.3</v>
      </c>
      <c r="AE33" s="993">
        <v>3990224.04</v>
      </c>
      <c r="AF33" s="993">
        <v>247394126.68000001</v>
      </c>
    </row>
    <row r="34" spans="1:32" s="109" customFormat="1" ht="17.25" customHeight="1">
      <c r="A34" s="204" t="s">
        <v>106</v>
      </c>
      <c r="B34" s="993">
        <v>593663164.77999997</v>
      </c>
      <c r="C34" s="993">
        <v>0</v>
      </c>
      <c r="D34" s="993">
        <v>0</v>
      </c>
      <c r="E34" s="993">
        <v>0</v>
      </c>
      <c r="F34" s="993">
        <v>0</v>
      </c>
      <c r="G34" s="993">
        <v>0</v>
      </c>
      <c r="H34" s="993">
        <v>0</v>
      </c>
      <c r="I34" s="993">
        <v>0</v>
      </c>
      <c r="J34" s="993">
        <v>0</v>
      </c>
      <c r="K34" s="993">
        <v>0</v>
      </c>
      <c r="L34" s="993">
        <v>0</v>
      </c>
      <c r="M34" s="993">
        <v>0</v>
      </c>
      <c r="N34" s="993">
        <v>0</v>
      </c>
      <c r="O34" s="993">
        <v>0</v>
      </c>
      <c r="P34" s="993">
        <v>0</v>
      </c>
      <c r="Q34" s="993">
        <v>0</v>
      </c>
      <c r="R34" s="993">
        <v>0</v>
      </c>
      <c r="S34" s="993">
        <v>0</v>
      </c>
      <c r="T34" s="993">
        <v>0</v>
      </c>
      <c r="U34" s="993">
        <v>0</v>
      </c>
      <c r="V34" s="993">
        <v>0</v>
      </c>
      <c r="W34" s="993">
        <v>0</v>
      </c>
      <c r="X34" s="993">
        <v>0</v>
      </c>
      <c r="Y34" s="993">
        <v>0</v>
      </c>
      <c r="Z34" s="993">
        <v>0</v>
      </c>
      <c r="AA34" s="993">
        <v>0</v>
      </c>
      <c r="AB34" s="993">
        <v>0</v>
      </c>
      <c r="AC34" s="993">
        <v>0</v>
      </c>
      <c r="AD34" s="993">
        <v>0</v>
      </c>
      <c r="AE34" s="993">
        <v>0</v>
      </c>
      <c r="AF34" s="993">
        <v>593663164.77999997</v>
      </c>
    </row>
    <row r="35" spans="1:32" s="109" customFormat="1" ht="17.25" customHeight="1">
      <c r="A35" s="204" t="s">
        <v>107</v>
      </c>
      <c r="B35" s="993">
        <v>28784211.77</v>
      </c>
      <c r="C35" s="993">
        <v>13545722.609999999</v>
      </c>
      <c r="D35" s="993">
        <v>5058069.37</v>
      </c>
      <c r="E35" s="993">
        <v>300107.01</v>
      </c>
      <c r="F35" s="993">
        <v>1505898.61</v>
      </c>
      <c r="G35" s="993">
        <v>2860093.64</v>
      </c>
      <c r="H35" s="993">
        <v>1701424.31</v>
      </c>
      <c r="I35" s="993">
        <v>2796315.09</v>
      </c>
      <c r="J35" s="993">
        <v>2082221.13</v>
      </c>
      <c r="K35" s="993">
        <v>1052627.92</v>
      </c>
      <c r="L35" s="993">
        <v>1483831.24</v>
      </c>
      <c r="M35" s="993">
        <v>817821.48</v>
      </c>
      <c r="N35" s="993">
        <v>5279307.97</v>
      </c>
      <c r="O35" s="993">
        <v>1672015.86</v>
      </c>
      <c r="P35" s="993">
        <v>1275277.5</v>
      </c>
      <c r="Q35" s="993">
        <v>186128.47</v>
      </c>
      <c r="R35" s="993">
        <v>1052339.52</v>
      </c>
      <c r="S35" s="993">
        <v>1734801.79</v>
      </c>
      <c r="T35" s="993">
        <v>725144.94</v>
      </c>
      <c r="U35" s="993">
        <v>2542640.16</v>
      </c>
      <c r="V35" s="993">
        <v>1990584.8</v>
      </c>
      <c r="W35" s="993">
        <v>1106618.45</v>
      </c>
      <c r="X35" s="993">
        <v>2322020.94</v>
      </c>
      <c r="Y35" s="993">
        <v>1402933.07</v>
      </c>
      <c r="Z35" s="993">
        <v>3893149.79</v>
      </c>
      <c r="AA35" s="993">
        <v>1055406.79</v>
      </c>
      <c r="AB35" s="993">
        <v>3082892.33</v>
      </c>
      <c r="AC35" s="993">
        <v>3160703.08</v>
      </c>
      <c r="AD35" s="993">
        <v>328462.59999999998</v>
      </c>
      <c r="AE35" s="993">
        <v>2458369.65</v>
      </c>
      <c r="AF35" s="993">
        <v>97257141.890000001</v>
      </c>
    </row>
    <row r="36" spans="1:32" s="109" customFormat="1" ht="17.25" customHeight="1">
      <c r="A36" s="225" t="s">
        <v>108</v>
      </c>
      <c r="B36" s="993">
        <v>1981.33</v>
      </c>
      <c r="C36" s="993">
        <v>15818.32</v>
      </c>
      <c r="D36" s="993">
        <v>20625.689999999999</v>
      </c>
      <c r="E36" s="993">
        <v>13113.12</v>
      </c>
      <c r="F36" s="993">
        <v>8636.74</v>
      </c>
      <c r="G36" s="993">
        <v>0</v>
      </c>
      <c r="H36" s="993">
        <v>518.92999999999995</v>
      </c>
      <c r="I36" s="993">
        <v>5190.28</v>
      </c>
      <c r="J36" s="993">
        <v>16443.46</v>
      </c>
      <c r="K36" s="993">
        <v>7117.28</v>
      </c>
      <c r="L36" s="993">
        <v>3143.84</v>
      </c>
      <c r="M36" s="993">
        <v>1663.33</v>
      </c>
      <c r="N36" s="993">
        <v>4001.36</v>
      </c>
      <c r="O36" s="993">
        <v>3722.84</v>
      </c>
      <c r="P36" s="993">
        <v>1872.35</v>
      </c>
      <c r="Q36" s="993">
        <v>490.33</v>
      </c>
      <c r="R36" s="993">
        <v>17644.400000000001</v>
      </c>
      <c r="S36" s="993">
        <v>6223.3</v>
      </c>
      <c r="T36" s="993">
        <v>610.37</v>
      </c>
      <c r="U36" s="993">
        <v>0</v>
      </c>
      <c r="V36" s="993">
        <v>9974.08</v>
      </c>
      <c r="W36" s="993">
        <v>9379.4</v>
      </c>
      <c r="X36" s="993">
        <v>6804.32</v>
      </c>
      <c r="Y36" s="993">
        <v>0</v>
      </c>
      <c r="Z36" s="993">
        <v>932.51</v>
      </c>
      <c r="AA36" s="993">
        <v>5358.22</v>
      </c>
      <c r="AB36" s="993">
        <v>0</v>
      </c>
      <c r="AC36" s="993">
        <v>0</v>
      </c>
      <c r="AD36" s="993">
        <v>0</v>
      </c>
      <c r="AE36" s="993">
        <v>0</v>
      </c>
      <c r="AF36" s="993">
        <v>161265.79999999999</v>
      </c>
    </row>
    <row r="37" spans="1:32" s="109" customFormat="1" ht="17.25" customHeight="1">
      <c r="A37" s="225" t="s">
        <v>116</v>
      </c>
      <c r="B37" s="993">
        <v>218839524.11000001</v>
      </c>
      <c r="C37" s="993">
        <v>98913451.109999999</v>
      </c>
      <c r="D37" s="993">
        <v>37833493.93</v>
      </c>
      <c r="E37" s="993">
        <v>0</v>
      </c>
      <c r="F37" s="993">
        <v>11346904.18</v>
      </c>
      <c r="G37" s="993">
        <v>20520251.02</v>
      </c>
      <c r="H37" s="993">
        <v>11798632.82</v>
      </c>
      <c r="I37" s="993">
        <v>1127343.75</v>
      </c>
      <c r="J37" s="993">
        <v>3052048.38</v>
      </c>
      <c r="K37" s="993">
        <v>0</v>
      </c>
      <c r="L37" s="993">
        <v>4361512.12</v>
      </c>
      <c r="M37" s="993">
        <v>727461.54</v>
      </c>
      <c r="N37" s="993">
        <v>0</v>
      </c>
      <c r="O37" s="993">
        <v>3604764.82</v>
      </c>
      <c r="P37" s="993">
        <v>0</v>
      </c>
      <c r="Q37" s="993">
        <v>6892477.2999999998</v>
      </c>
      <c r="R37" s="993">
        <v>2584711.81</v>
      </c>
      <c r="S37" s="993">
        <v>14803490.52</v>
      </c>
      <c r="T37" s="993">
        <v>7060.82</v>
      </c>
      <c r="U37" s="993">
        <v>37345.54</v>
      </c>
      <c r="V37" s="993">
        <v>1150367.1200000001</v>
      </c>
      <c r="W37" s="993">
        <v>208957.26</v>
      </c>
      <c r="X37" s="993">
        <v>16554115.620000001</v>
      </c>
      <c r="Y37" s="993">
        <v>0</v>
      </c>
      <c r="Z37" s="993">
        <v>453428.92</v>
      </c>
      <c r="AA37" s="993">
        <v>3052847</v>
      </c>
      <c r="AB37" s="993">
        <v>31243643.870000001</v>
      </c>
      <c r="AC37" s="993">
        <v>6012964.3799999999</v>
      </c>
      <c r="AD37" s="993">
        <v>18951845.5</v>
      </c>
      <c r="AE37" s="993">
        <v>7312176.6500000004</v>
      </c>
      <c r="AF37" s="993">
        <v>521390820.08999997</v>
      </c>
    </row>
    <row r="38" spans="1:32" s="109" customFormat="1" ht="17.25" customHeight="1">
      <c r="A38" s="225" t="s">
        <v>124</v>
      </c>
      <c r="B38" s="993">
        <v>134229682.06999999</v>
      </c>
      <c r="C38" s="993">
        <v>15489804.359999999</v>
      </c>
      <c r="D38" s="993">
        <v>7029861.3300000001</v>
      </c>
      <c r="E38" s="993">
        <v>2846487.99</v>
      </c>
      <c r="F38" s="993">
        <v>8284809.1500000013</v>
      </c>
      <c r="G38" s="993">
        <v>9450763.5800000001</v>
      </c>
      <c r="H38" s="993">
        <v>5084378.38</v>
      </c>
      <c r="I38" s="993">
        <v>6460916.8099999996</v>
      </c>
      <c r="J38" s="993">
        <v>5716475.1699999999</v>
      </c>
      <c r="K38" s="993">
        <v>6574285.5800000001</v>
      </c>
      <c r="L38" s="993">
        <v>4349839.05</v>
      </c>
      <c r="M38" s="993">
        <v>1154046.8999999999</v>
      </c>
      <c r="N38" s="993">
        <v>5346919.4800000004</v>
      </c>
      <c r="O38" s="993">
        <v>2101227.67</v>
      </c>
      <c r="P38" s="993">
        <v>2114645.58</v>
      </c>
      <c r="Q38" s="993">
        <v>1085679.03</v>
      </c>
      <c r="R38" s="993">
        <v>2737419.09</v>
      </c>
      <c r="S38" s="993">
        <v>3310119.79</v>
      </c>
      <c r="T38" s="993">
        <v>2499594.9700000002</v>
      </c>
      <c r="U38" s="993">
        <v>5139407.2300000004</v>
      </c>
      <c r="V38" s="993">
        <v>5722081.46</v>
      </c>
      <c r="W38" s="993">
        <v>5455645.4699999997</v>
      </c>
      <c r="X38" s="993">
        <v>4265760.96</v>
      </c>
      <c r="Y38" s="993">
        <v>3267510.82</v>
      </c>
      <c r="Z38" s="993">
        <v>5519182.6500000004</v>
      </c>
      <c r="AA38" s="993">
        <v>1620180.94</v>
      </c>
      <c r="AB38" s="993">
        <v>5040585.66</v>
      </c>
      <c r="AC38" s="993">
        <v>7100843.9199999999</v>
      </c>
      <c r="AD38" s="993">
        <v>2636952.65</v>
      </c>
      <c r="AE38" s="993">
        <v>3501937.78</v>
      </c>
      <c r="AF38" s="993">
        <v>275137045.51999998</v>
      </c>
    </row>
    <row r="39" spans="1:32" s="109" customFormat="1" ht="18.75" customHeight="1">
      <c r="A39" s="225" t="s">
        <v>127</v>
      </c>
      <c r="B39" s="993">
        <v>52343320.049999997</v>
      </c>
      <c r="C39" s="993">
        <v>5666643.5999999996</v>
      </c>
      <c r="D39" s="993">
        <v>8897273.1899999995</v>
      </c>
      <c r="E39" s="993">
        <v>2309041.38</v>
      </c>
      <c r="F39" s="993">
        <v>4511122.21</v>
      </c>
      <c r="G39" s="993">
        <v>2962893.62</v>
      </c>
      <c r="H39" s="993">
        <v>3144864.16</v>
      </c>
      <c r="I39" s="993">
        <v>1870168.85</v>
      </c>
      <c r="J39" s="993">
        <v>1356614.07</v>
      </c>
      <c r="K39" s="993">
        <v>1163720.6200000001</v>
      </c>
      <c r="L39" s="993">
        <v>3678863.57</v>
      </c>
      <c r="M39" s="993">
        <v>822817.13</v>
      </c>
      <c r="N39" s="993">
        <v>10070152.17</v>
      </c>
      <c r="O39" s="993">
        <v>1296239.23</v>
      </c>
      <c r="P39" s="993">
        <v>1816158.93</v>
      </c>
      <c r="Q39" s="993">
        <v>553636.49</v>
      </c>
      <c r="R39" s="993">
        <v>1283890.77</v>
      </c>
      <c r="S39" s="993">
        <v>3312545.01</v>
      </c>
      <c r="T39" s="993">
        <v>1245207.55</v>
      </c>
      <c r="U39" s="993">
        <v>1840843.35</v>
      </c>
      <c r="V39" s="993">
        <v>7501347.8700000001</v>
      </c>
      <c r="W39" s="993">
        <v>1841038.58</v>
      </c>
      <c r="X39" s="993">
        <v>2596708.39</v>
      </c>
      <c r="Y39" s="993">
        <v>4725693.2</v>
      </c>
      <c r="Z39" s="993">
        <v>1756521.31</v>
      </c>
      <c r="AA39" s="993">
        <v>2192754.56</v>
      </c>
      <c r="AB39" s="993">
        <v>6737448.4299999997</v>
      </c>
      <c r="AC39" s="993">
        <v>2398814.37</v>
      </c>
      <c r="AD39" s="993">
        <v>227033.68</v>
      </c>
      <c r="AE39" s="993">
        <v>8056981.6299999999</v>
      </c>
      <c r="AF39" s="993">
        <v>148180357.97</v>
      </c>
    </row>
    <row r="40" spans="1:32" s="109" customFormat="1" ht="17.25" customHeight="1">
      <c r="A40" s="225" t="s">
        <v>133</v>
      </c>
      <c r="B40" s="993">
        <v>32740711.489999998</v>
      </c>
      <c r="C40" s="993">
        <v>0</v>
      </c>
      <c r="D40" s="993">
        <v>0</v>
      </c>
      <c r="E40" s="993">
        <v>0</v>
      </c>
      <c r="F40" s="993">
        <v>0</v>
      </c>
      <c r="G40" s="993">
        <v>0</v>
      </c>
      <c r="H40" s="993">
        <v>0</v>
      </c>
      <c r="I40" s="993">
        <v>0</v>
      </c>
      <c r="J40" s="993">
        <v>0</v>
      </c>
      <c r="K40" s="993">
        <v>0</v>
      </c>
      <c r="L40" s="993">
        <v>0</v>
      </c>
      <c r="M40" s="993">
        <v>0</v>
      </c>
      <c r="N40" s="993">
        <v>0</v>
      </c>
      <c r="O40" s="993">
        <v>0</v>
      </c>
      <c r="P40" s="993">
        <v>0</v>
      </c>
      <c r="Q40" s="993">
        <v>0</v>
      </c>
      <c r="R40" s="993">
        <v>0</v>
      </c>
      <c r="S40" s="993">
        <v>0</v>
      </c>
      <c r="T40" s="993">
        <v>0</v>
      </c>
      <c r="U40" s="993">
        <v>0</v>
      </c>
      <c r="V40" s="993">
        <v>0</v>
      </c>
      <c r="W40" s="993">
        <v>0</v>
      </c>
      <c r="X40" s="993">
        <v>0</v>
      </c>
      <c r="Y40" s="993">
        <v>0</v>
      </c>
      <c r="Z40" s="993">
        <v>0</v>
      </c>
      <c r="AA40" s="993">
        <v>0</v>
      </c>
      <c r="AB40" s="993">
        <v>0</v>
      </c>
      <c r="AC40" s="993">
        <v>0</v>
      </c>
      <c r="AD40" s="993">
        <v>0</v>
      </c>
      <c r="AE40" s="993">
        <v>0</v>
      </c>
      <c r="AF40" s="993">
        <v>32740711.489999998</v>
      </c>
    </row>
    <row r="41" spans="1:32" s="109" customFormat="1" ht="17.25" customHeight="1">
      <c r="A41" s="225" t="s">
        <v>138</v>
      </c>
      <c r="B41" s="993">
        <v>0</v>
      </c>
      <c r="C41" s="993">
        <v>0</v>
      </c>
      <c r="D41" s="993">
        <v>0</v>
      </c>
      <c r="E41" s="993">
        <v>0</v>
      </c>
      <c r="F41" s="993">
        <v>0</v>
      </c>
      <c r="G41" s="993">
        <v>0</v>
      </c>
      <c r="H41" s="993">
        <v>0</v>
      </c>
      <c r="I41" s="993">
        <v>0</v>
      </c>
      <c r="J41" s="993">
        <v>0</v>
      </c>
      <c r="K41" s="993">
        <v>0</v>
      </c>
      <c r="L41" s="993">
        <v>0</v>
      </c>
      <c r="M41" s="993">
        <v>0</v>
      </c>
      <c r="N41" s="993">
        <v>0</v>
      </c>
      <c r="O41" s="993">
        <v>0</v>
      </c>
      <c r="P41" s="993">
        <v>0</v>
      </c>
      <c r="Q41" s="993">
        <v>0</v>
      </c>
      <c r="R41" s="993">
        <v>0</v>
      </c>
      <c r="S41" s="993">
        <v>0</v>
      </c>
      <c r="T41" s="993">
        <v>0</v>
      </c>
      <c r="U41" s="993">
        <v>0</v>
      </c>
      <c r="V41" s="993">
        <v>0</v>
      </c>
      <c r="W41" s="993">
        <v>237719.85</v>
      </c>
      <c r="X41" s="993">
        <v>0</v>
      </c>
      <c r="Y41" s="993">
        <v>480398.94</v>
      </c>
      <c r="Z41" s="993">
        <v>102900</v>
      </c>
      <c r="AA41" s="993">
        <v>347266.92</v>
      </c>
      <c r="AB41" s="993">
        <v>455661.78</v>
      </c>
      <c r="AC41" s="993">
        <v>63498.35</v>
      </c>
      <c r="AD41" s="993">
        <v>0</v>
      </c>
      <c r="AE41" s="993">
        <v>193622.8</v>
      </c>
      <c r="AF41" s="993">
        <v>1881068.64</v>
      </c>
    </row>
    <row r="42" spans="1:32" s="109" customFormat="1" ht="17.25" customHeight="1" thickBot="1">
      <c r="A42" s="225" t="s">
        <v>109</v>
      </c>
      <c r="B42" s="993">
        <v>0</v>
      </c>
      <c r="C42" s="993">
        <v>0</v>
      </c>
      <c r="D42" s="993">
        <v>0</v>
      </c>
      <c r="E42" s="993">
        <v>0</v>
      </c>
      <c r="F42" s="993">
        <v>0</v>
      </c>
      <c r="G42" s="993">
        <v>0</v>
      </c>
      <c r="H42" s="993">
        <v>0</v>
      </c>
      <c r="I42" s="993">
        <v>0</v>
      </c>
      <c r="J42" s="993">
        <v>0</v>
      </c>
      <c r="K42" s="993">
        <v>0</v>
      </c>
      <c r="L42" s="993">
        <v>0</v>
      </c>
      <c r="M42" s="993">
        <v>0</v>
      </c>
      <c r="N42" s="993">
        <v>0</v>
      </c>
      <c r="O42" s="993">
        <v>0</v>
      </c>
      <c r="P42" s="993">
        <v>0</v>
      </c>
      <c r="Q42" s="993">
        <v>0</v>
      </c>
      <c r="R42" s="993">
        <v>0</v>
      </c>
      <c r="S42" s="993">
        <v>0</v>
      </c>
      <c r="T42" s="993">
        <v>0</v>
      </c>
      <c r="U42" s="993">
        <v>0</v>
      </c>
      <c r="V42" s="993">
        <v>0</v>
      </c>
      <c r="W42" s="993">
        <v>0</v>
      </c>
      <c r="X42" s="993">
        <v>0</v>
      </c>
      <c r="Y42" s="993">
        <v>0</v>
      </c>
      <c r="Z42" s="993">
        <v>0</v>
      </c>
      <c r="AA42" s="993">
        <v>0</v>
      </c>
      <c r="AB42" s="993">
        <v>0</v>
      </c>
      <c r="AC42" s="993">
        <v>0</v>
      </c>
      <c r="AD42" s="993">
        <v>0</v>
      </c>
      <c r="AE42" s="993">
        <v>0</v>
      </c>
      <c r="AF42" s="993">
        <v>0</v>
      </c>
    </row>
    <row r="43" spans="1:32" s="109" customFormat="1" ht="29.25" customHeight="1" thickTop="1" thickBot="1">
      <c r="A43" s="370" t="s">
        <v>147</v>
      </c>
      <c r="B43" s="992">
        <v>186826154.91</v>
      </c>
      <c r="C43" s="992">
        <v>91256526.200000003</v>
      </c>
      <c r="D43" s="992">
        <v>69020487.140000001</v>
      </c>
      <c r="E43" s="992">
        <v>27547053.550000001</v>
      </c>
      <c r="F43" s="992">
        <v>44988053.549999997</v>
      </c>
      <c r="G43" s="992">
        <v>67670903.980000004</v>
      </c>
      <c r="H43" s="992">
        <v>35391847.850000001</v>
      </c>
      <c r="I43" s="992">
        <v>44844130.340000004</v>
      </c>
      <c r="J43" s="992">
        <v>36652601.659999996</v>
      </c>
      <c r="K43" s="992">
        <v>25320200.850000001</v>
      </c>
      <c r="L43" s="992">
        <v>33290373.800000001</v>
      </c>
      <c r="M43" s="992">
        <v>12017791.619999999</v>
      </c>
      <c r="N43" s="992">
        <v>34437063.200000003</v>
      </c>
      <c r="O43" s="992">
        <v>16889644.309999999</v>
      </c>
      <c r="P43" s="992">
        <v>12656759.189999999</v>
      </c>
      <c r="Q43" s="992">
        <v>9488155.4100000001</v>
      </c>
      <c r="R43" s="992">
        <v>11398213.039999999</v>
      </c>
      <c r="S43" s="992">
        <v>21722125.510000002</v>
      </c>
      <c r="T43" s="992">
        <v>15029269.470000001</v>
      </c>
      <c r="U43" s="992">
        <v>27305111</v>
      </c>
      <c r="V43" s="992">
        <v>29980894.68</v>
      </c>
      <c r="W43" s="992">
        <v>22054899.350000001</v>
      </c>
      <c r="X43" s="992">
        <v>21708086.280000001</v>
      </c>
      <c r="Y43" s="992">
        <v>12856001.369999999</v>
      </c>
      <c r="Z43" s="992">
        <v>27935877.91</v>
      </c>
      <c r="AA43" s="992">
        <v>13042626.1</v>
      </c>
      <c r="AB43" s="992">
        <v>30682347.41</v>
      </c>
      <c r="AC43" s="992">
        <v>36671499.75</v>
      </c>
      <c r="AD43" s="992">
        <v>10215295.640000001</v>
      </c>
      <c r="AE43" s="992">
        <v>30269633.52</v>
      </c>
      <c r="AF43" s="992">
        <v>1059169628.5900002</v>
      </c>
    </row>
    <row r="44" spans="1:32" s="109" customFormat="1" ht="17.25" customHeight="1" thickTop="1">
      <c r="A44" s="225" t="s">
        <v>148</v>
      </c>
      <c r="B44" s="993">
        <v>112490124.63</v>
      </c>
      <c r="C44" s="993">
        <v>49466311.270000003</v>
      </c>
      <c r="D44" s="993">
        <v>26116700</v>
      </c>
      <c r="E44" s="993">
        <v>10703193.220000001</v>
      </c>
      <c r="F44" s="993">
        <v>4246575.7699999996</v>
      </c>
      <c r="G44" s="993">
        <v>23687090.260000002</v>
      </c>
      <c r="H44" s="993">
        <v>3081680</v>
      </c>
      <c r="I44" s="993">
        <v>6324196.2999999998</v>
      </c>
      <c r="J44" s="993">
        <v>5186570</v>
      </c>
      <c r="K44" s="993">
        <v>5809722.0499999998</v>
      </c>
      <c r="L44" s="993">
        <v>5153162.58</v>
      </c>
      <c r="M44" s="993">
        <v>4106591.9400000004</v>
      </c>
      <c r="N44" s="993">
        <v>3113580</v>
      </c>
      <c r="O44" s="993">
        <v>3213585.7</v>
      </c>
      <c r="P44" s="993">
        <v>4025606.8</v>
      </c>
      <c r="Q44" s="993">
        <v>2856695</v>
      </c>
      <c r="R44" s="993">
        <v>2565900</v>
      </c>
      <c r="S44" s="993">
        <v>3979660.47</v>
      </c>
      <c r="T44" s="993">
        <v>5889500</v>
      </c>
      <c r="U44" s="993">
        <v>10359165.140000001</v>
      </c>
      <c r="V44" s="993">
        <v>7782628.3600000003</v>
      </c>
      <c r="W44" s="993">
        <v>1648861</v>
      </c>
      <c r="X44" s="993">
        <v>1876368.78</v>
      </c>
      <c r="Y44" s="993">
        <v>1905180</v>
      </c>
      <c r="Z44" s="993">
        <v>24614893.059999999</v>
      </c>
      <c r="AA44" s="993">
        <v>3539675</v>
      </c>
      <c r="AB44" s="993">
        <v>18312400</v>
      </c>
      <c r="AC44" s="993">
        <v>13334100</v>
      </c>
      <c r="AD44" s="993">
        <v>9357410</v>
      </c>
      <c r="AE44" s="993">
        <v>12683600</v>
      </c>
      <c r="AF44" s="993">
        <v>387430727.32999998</v>
      </c>
    </row>
    <row r="45" spans="1:32" s="109" customFormat="1" ht="17.25" customHeight="1">
      <c r="A45" s="225" t="s">
        <v>152</v>
      </c>
      <c r="B45" s="993">
        <v>691504.97</v>
      </c>
      <c r="C45" s="993">
        <v>287549.40000000002</v>
      </c>
      <c r="D45" s="993">
        <v>0</v>
      </c>
      <c r="E45" s="993">
        <v>18102.75</v>
      </c>
      <c r="F45" s="993">
        <v>0</v>
      </c>
      <c r="G45" s="993">
        <v>0</v>
      </c>
      <c r="H45" s="993">
        <v>1660</v>
      </c>
      <c r="I45" s="993">
        <v>287982.98</v>
      </c>
      <c r="J45" s="993">
        <v>1212231.3600000001</v>
      </c>
      <c r="K45" s="993">
        <v>1084805.69</v>
      </c>
      <c r="L45" s="993">
        <v>1184746.07</v>
      </c>
      <c r="M45" s="993">
        <v>154136</v>
      </c>
      <c r="N45" s="993">
        <v>355360.14</v>
      </c>
      <c r="O45" s="993">
        <v>1067735.3400000001</v>
      </c>
      <c r="P45" s="993">
        <v>579020.35</v>
      </c>
      <c r="Q45" s="993">
        <v>2933228.32</v>
      </c>
      <c r="R45" s="993">
        <v>984130</v>
      </c>
      <c r="S45" s="993">
        <v>908535.5</v>
      </c>
      <c r="T45" s="993">
        <v>183819.81</v>
      </c>
      <c r="U45" s="993">
        <v>15608.08</v>
      </c>
      <c r="V45" s="993">
        <v>335920.55</v>
      </c>
      <c r="W45" s="993">
        <v>489867.06</v>
      </c>
      <c r="X45" s="993">
        <v>3090635.07</v>
      </c>
      <c r="Y45" s="993">
        <v>2</v>
      </c>
      <c r="Z45" s="993">
        <v>2274481.84</v>
      </c>
      <c r="AA45" s="993">
        <v>179624.93</v>
      </c>
      <c r="AB45" s="993">
        <v>0</v>
      </c>
      <c r="AC45" s="993">
        <v>789181.75</v>
      </c>
      <c r="AD45" s="993">
        <v>170573.02</v>
      </c>
      <c r="AE45" s="993">
        <v>222322.41</v>
      </c>
      <c r="AF45" s="993">
        <v>19502765.390000001</v>
      </c>
    </row>
    <row r="46" spans="1:32" s="109" customFormat="1" ht="17.25" customHeight="1">
      <c r="A46" s="225" t="s">
        <v>156</v>
      </c>
      <c r="B46" s="993">
        <v>0</v>
      </c>
      <c r="C46" s="993">
        <v>0</v>
      </c>
      <c r="D46" s="993">
        <v>0</v>
      </c>
      <c r="E46" s="993">
        <v>0</v>
      </c>
      <c r="F46" s="993">
        <v>0</v>
      </c>
      <c r="G46" s="993">
        <v>0</v>
      </c>
      <c r="H46" s="993">
        <v>0</v>
      </c>
      <c r="I46" s="993">
        <v>0</v>
      </c>
      <c r="J46" s="993">
        <v>0</v>
      </c>
      <c r="K46" s="993">
        <v>0</v>
      </c>
      <c r="L46" s="993">
        <v>0</v>
      </c>
      <c r="M46" s="993">
        <v>0</v>
      </c>
      <c r="N46" s="993">
        <v>0</v>
      </c>
      <c r="O46" s="993">
        <v>0</v>
      </c>
      <c r="P46" s="993">
        <v>0</v>
      </c>
      <c r="Q46" s="993">
        <v>0</v>
      </c>
      <c r="R46" s="993">
        <v>0</v>
      </c>
      <c r="S46" s="993">
        <v>0</v>
      </c>
      <c r="T46" s="993">
        <v>0</v>
      </c>
      <c r="U46" s="993">
        <v>0</v>
      </c>
      <c r="V46" s="993">
        <v>0</v>
      </c>
      <c r="W46" s="993">
        <v>0</v>
      </c>
      <c r="X46" s="993">
        <v>0</v>
      </c>
      <c r="Y46" s="993">
        <v>0</v>
      </c>
      <c r="Z46" s="993">
        <v>0</v>
      </c>
      <c r="AA46" s="993">
        <v>0</v>
      </c>
      <c r="AB46" s="993">
        <v>0</v>
      </c>
      <c r="AC46" s="993">
        <v>0</v>
      </c>
      <c r="AD46" s="993">
        <v>0</v>
      </c>
      <c r="AE46" s="993">
        <v>0</v>
      </c>
      <c r="AF46" s="993">
        <v>0</v>
      </c>
    </row>
    <row r="47" spans="1:32" s="109" customFormat="1" ht="31.5" customHeight="1">
      <c r="A47" s="225" t="s">
        <v>160</v>
      </c>
      <c r="B47" s="993">
        <v>71958919.420000002</v>
      </c>
      <c r="C47" s="993">
        <v>39273407.560000002</v>
      </c>
      <c r="D47" s="993">
        <v>40198611.710000001</v>
      </c>
      <c r="E47" s="993">
        <v>21330031.239999998</v>
      </c>
      <c r="F47" s="993">
        <v>40136441.399999999</v>
      </c>
      <c r="G47" s="993">
        <v>42618023.200000003</v>
      </c>
      <c r="H47" s="993">
        <v>31218716.440000001</v>
      </c>
      <c r="I47" s="993">
        <v>37211469.009999998</v>
      </c>
      <c r="J47" s="993">
        <v>29990958.25</v>
      </c>
      <c r="K47" s="993">
        <v>18268532.399999999</v>
      </c>
      <c r="L47" s="993">
        <v>24590177.940000001</v>
      </c>
      <c r="M47" s="993">
        <v>8270795.0199999996</v>
      </c>
      <c r="N47" s="993">
        <v>29584930.199999999</v>
      </c>
      <c r="O47" s="993">
        <v>11799459.689999999</v>
      </c>
      <c r="P47" s="993">
        <v>9240555.4900000002</v>
      </c>
      <c r="Q47" s="993">
        <v>4040172.52</v>
      </c>
      <c r="R47" s="993">
        <v>7291474.21</v>
      </c>
      <c r="S47" s="993">
        <v>16907961.690000001</v>
      </c>
      <c r="T47" s="993">
        <v>8590809.0399999991</v>
      </c>
      <c r="U47" s="993">
        <v>14134838.189999999</v>
      </c>
      <c r="V47" s="993">
        <v>17439495.579999998</v>
      </c>
      <c r="W47" s="993">
        <v>19335008.120000001</v>
      </c>
      <c r="X47" s="993">
        <v>16685256.720000001</v>
      </c>
      <c r="Y47" s="993">
        <v>10717405.5</v>
      </c>
      <c r="Z47" s="993">
        <v>2505000.66</v>
      </c>
      <c r="AA47" s="993">
        <v>8690127.7100000009</v>
      </c>
      <c r="AB47" s="993">
        <v>10006167.199999999</v>
      </c>
      <c r="AC47" s="993">
        <v>22268450.559999999</v>
      </c>
      <c r="AD47" s="993">
        <v>877596.14</v>
      </c>
      <c r="AE47" s="993">
        <v>15895700.33</v>
      </c>
      <c r="AF47" s="993">
        <v>631076493.13999999</v>
      </c>
    </row>
    <row r="48" spans="1:32" s="109" customFormat="1" ht="19.5" customHeight="1">
      <c r="A48" s="225" t="s">
        <v>164</v>
      </c>
      <c r="B48" s="993">
        <v>1685605.89</v>
      </c>
      <c r="C48" s="993">
        <v>2229257.9700000002</v>
      </c>
      <c r="D48" s="993">
        <v>2705175.43</v>
      </c>
      <c r="E48" s="993">
        <v>-4504273.66</v>
      </c>
      <c r="F48" s="993">
        <v>605036.38</v>
      </c>
      <c r="G48" s="993">
        <v>1365790.52</v>
      </c>
      <c r="H48" s="993">
        <v>1089791.4099999999</v>
      </c>
      <c r="I48" s="993">
        <v>1020482.05</v>
      </c>
      <c r="J48" s="993">
        <v>262842.05</v>
      </c>
      <c r="K48" s="993">
        <v>157140.71</v>
      </c>
      <c r="L48" s="993">
        <v>2362287.21</v>
      </c>
      <c r="M48" s="993">
        <v>-513731.34</v>
      </c>
      <c r="N48" s="993">
        <v>1383192.86</v>
      </c>
      <c r="O48" s="993">
        <v>808863.58</v>
      </c>
      <c r="P48" s="993">
        <v>-1188423.45</v>
      </c>
      <c r="Q48" s="993">
        <v>-341940.43</v>
      </c>
      <c r="R48" s="993">
        <v>556708.82999999996</v>
      </c>
      <c r="S48" s="993">
        <v>-74032.149999999994</v>
      </c>
      <c r="T48" s="993">
        <v>365140.62</v>
      </c>
      <c r="U48" s="993">
        <v>2795499.59</v>
      </c>
      <c r="V48" s="993">
        <v>4422850.1900000004</v>
      </c>
      <c r="W48" s="993">
        <v>581163.17000000004</v>
      </c>
      <c r="X48" s="993">
        <v>55825.71</v>
      </c>
      <c r="Y48" s="993">
        <v>233413.87</v>
      </c>
      <c r="Z48" s="993">
        <v>-1458497.65</v>
      </c>
      <c r="AA48" s="993">
        <v>633198.46</v>
      </c>
      <c r="AB48" s="993">
        <v>2363780.21</v>
      </c>
      <c r="AC48" s="993">
        <v>279767.44</v>
      </c>
      <c r="AD48" s="993">
        <v>-190283.51999999999</v>
      </c>
      <c r="AE48" s="993">
        <v>1468010.78</v>
      </c>
      <c r="AF48" s="993">
        <v>21159642.73</v>
      </c>
    </row>
    <row r="49" spans="1:32" s="109" customFormat="1" ht="19.5" customHeight="1">
      <c r="A49" s="204" t="s">
        <v>165</v>
      </c>
      <c r="B49" s="993">
        <v>0</v>
      </c>
      <c r="C49" s="993">
        <v>0</v>
      </c>
      <c r="D49" s="993">
        <v>0</v>
      </c>
      <c r="E49" s="993">
        <v>0</v>
      </c>
      <c r="F49" s="993">
        <v>0</v>
      </c>
      <c r="G49" s="993">
        <v>0</v>
      </c>
      <c r="H49" s="993">
        <v>0</v>
      </c>
      <c r="I49" s="993">
        <v>0</v>
      </c>
      <c r="J49" s="993">
        <v>0</v>
      </c>
      <c r="K49" s="993">
        <v>0</v>
      </c>
      <c r="L49" s="993">
        <v>0</v>
      </c>
      <c r="M49" s="993">
        <v>0</v>
      </c>
      <c r="N49" s="993">
        <v>0</v>
      </c>
      <c r="O49" s="993">
        <v>0</v>
      </c>
      <c r="P49" s="993">
        <v>402903.92</v>
      </c>
      <c r="Q49" s="993">
        <v>0</v>
      </c>
      <c r="R49" s="993">
        <v>0</v>
      </c>
      <c r="S49" s="993">
        <v>0</v>
      </c>
      <c r="T49" s="993">
        <v>0</v>
      </c>
      <c r="U49" s="993">
        <v>626297.03</v>
      </c>
      <c r="V49" s="993">
        <v>255986.7</v>
      </c>
      <c r="W49" s="993">
        <v>0</v>
      </c>
      <c r="X49" s="993">
        <v>0</v>
      </c>
      <c r="Y49" s="993">
        <v>0</v>
      </c>
      <c r="Z49" s="993">
        <v>-165550.14000000001</v>
      </c>
      <c r="AA49" s="993">
        <v>0</v>
      </c>
      <c r="AB49" s="993">
        <v>0</v>
      </c>
      <c r="AC49" s="993">
        <v>0</v>
      </c>
      <c r="AD49" s="993">
        <v>17652.82</v>
      </c>
      <c r="AE49" s="993">
        <v>0</v>
      </c>
      <c r="AF49" s="993">
        <v>1137290.33</v>
      </c>
    </row>
    <row r="50" spans="1:32" s="109" customFormat="1" ht="17.25" customHeight="1" thickBot="1">
      <c r="A50" s="204" t="s">
        <v>166</v>
      </c>
      <c r="B50" s="993">
        <v>1685605.89</v>
      </c>
      <c r="C50" s="993">
        <v>2229257.9700000002</v>
      </c>
      <c r="D50" s="993">
        <v>2705175.43</v>
      </c>
      <c r="E50" s="993">
        <v>-4504273.66</v>
      </c>
      <c r="F50" s="993">
        <v>605036.38</v>
      </c>
      <c r="G50" s="993">
        <v>1365790.52</v>
      </c>
      <c r="H50" s="993">
        <v>1089791.4099999999</v>
      </c>
      <c r="I50" s="993">
        <v>1020482.05</v>
      </c>
      <c r="J50" s="993">
        <v>262842.05</v>
      </c>
      <c r="K50" s="993">
        <v>157140.71</v>
      </c>
      <c r="L50" s="993">
        <v>2362287.21</v>
      </c>
      <c r="M50" s="993">
        <v>-513731.34</v>
      </c>
      <c r="N50" s="993">
        <v>1383192.86</v>
      </c>
      <c r="O50" s="993">
        <v>808863.58</v>
      </c>
      <c r="P50" s="993">
        <v>-1591327.37</v>
      </c>
      <c r="Q50" s="993">
        <v>-341940.43</v>
      </c>
      <c r="R50" s="993">
        <v>556708.82999999996</v>
      </c>
      <c r="S50" s="993">
        <v>-74032.149999999994</v>
      </c>
      <c r="T50" s="993">
        <v>365140.62</v>
      </c>
      <c r="U50" s="993">
        <v>2169202.56</v>
      </c>
      <c r="V50" s="993">
        <v>4166863.4900000007</v>
      </c>
      <c r="W50" s="993">
        <v>581163.17000000004</v>
      </c>
      <c r="X50" s="993">
        <v>55825.71</v>
      </c>
      <c r="Y50" s="993">
        <v>233413.87</v>
      </c>
      <c r="Z50" s="993">
        <v>-1292947.51</v>
      </c>
      <c r="AA50" s="993">
        <v>633198.46</v>
      </c>
      <c r="AB50" s="993">
        <v>2363780.21</v>
      </c>
      <c r="AC50" s="993">
        <v>279767.44</v>
      </c>
      <c r="AD50" s="993">
        <v>-207936.34</v>
      </c>
      <c r="AE50" s="993">
        <v>1468010.78</v>
      </c>
      <c r="AF50" s="993">
        <v>20022352.399999999</v>
      </c>
    </row>
    <row r="51" spans="1:32" s="109" customFormat="1" ht="28.5" customHeight="1" thickTop="1" thickBot="1">
      <c r="A51" s="371" t="s">
        <v>167</v>
      </c>
      <c r="B51" s="995">
        <v>1777328983.5599999</v>
      </c>
      <c r="C51" s="995">
        <v>947187234.61000001</v>
      </c>
      <c r="D51" s="995">
        <v>543696895.01999998</v>
      </c>
      <c r="E51" s="995">
        <v>136407645.34999999</v>
      </c>
      <c r="F51" s="995">
        <v>258701626.78999999</v>
      </c>
      <c r="G51" s="995">
        <v>363932731.24000001</v>
      </c>
      <c r="H51" s="995">
        <v>223091534.37</v>
      </c>
      <c r="I51" s="995">
        <v>227600418.74000001</v>
      </c>
      <c r="J51" s="995">
        <v>192381096.52000001</v>
      </c>
      <c r="K51" s="995">
        <v>137616756.50999999</v>
      </c>
      <c r="L51" s="995">
        <v>119289144.79000001</v>
      </c>
      <c r="M51" s="995">
        <v>65878923.899999991</v>
      </c>
      <c r="N51" s="995">
        <v>242349223.38</v>
      </c>
      <c r="O51" s="995">
        <v>141828582.86000001</v>
      </c>
      <c r="P51" s="995">
        <v>102219811.41</v>
      </c>
      <c r="Q51" s="995">
        <v>65030516.850000001</v>
      </c>
      <c r="R51" s="995">
        <v>113624517.51000001</v>
      </c>
      <c r="S51" s="995">
        <v>181602941.16</v>
      </c>
      <c r="T51" s="995">
        <v>82811929.280000001</v>
      </c>
      <c r="U51" s="995">
        <v>232685311.88</v>
      </c>
      <c r="V51" s="995">
        <v>286251262.93000001</v>
      </c>
      <c r="W51" s="995">
        <v>142273492.44</v>
      </c>
      <c r="X51" s="995">
        <v>225121411.94</v>
      </c>
      <c r="Y51" s="995">
        <v>119576906.5</v>
      </c>
      <c r="Z51" s="995">
        <v>323144545.11000001</v>
      </c>
      <c r="AA51" s="995">
        <v>114902167.90000001</v>
      </c>
      <c r="AB51" s="995">
        <v>284063259.08999997</v>
      </c>
      <c r="AC51" s="995">
        <v>276821728.56</v>
      </c>
      <c r="AD51" s="995">
        <v>62063099.409999996</v>
      </c>
      <c r="AE51" s="995">
        <v>262616309.99000004</v>
      </c>
      <c r="AF51" s="995">
        <v>8252100009.6000004</v>
      </c>
    </row>
    <row r="52" spans="1:32" s="109" customFormat="1" ht="28.5" customHeight="1" thickTop="1" thickBot="1">
      <c r="A52" s="371" t="s">
        <v>168</v>
      </c>
      <c r="B52" s="995">
        <v>2787733.7</v>
      </c>
      <c r="C52" s="995">
        <v>0</v>
      </c>
      <c r="D52" s="995">
        <v>0</v>
      </c>
      <c r="E52" s="995">
        <v>0</v>
      </c>
      <c r="F52" s="995">
        <v>0</v>
      </c>
      <c r="G52" s="995">
        <v>0</v>
      </c>
      <c r="H52" s="995">
        <v>0</v>
      </c>
      <c r="I52" s="995">
        <v>0</v>
      </c>
      <c r="J52" s="995">
        <v>0</v>
      </c>
      <c r="K52" s="995">
        <v>0</v>
      </c>
      <c r="L52" s="995">
        <v>0</v>
      </c>
      <c r="M52" s="995">
        <v>0</v>
      </c>
      <c r="N52" s="995">
        <v>0</v>
      </c>
      <c r="O52" s="995">
        <v>0</v>
      </c>
      <c r="P52" s="995">
        <v>0</v>
      </c>
      <c r="Q52" s="995">
        <v>0</v>
      </c>
      <c r="R52" s="995">
        <v>0</v>
      </c>
      <c r="S52" s="995">
        <v>0</v>
      </c>
      <c r="T52" s="995">
        <v>0</v>
      </c>
      <c r="U52" s="995">
        <v>0</v>
      </c>
      <c r="V52" s="995">
        <v>0</v>
      </c>
      <c r="W52" s="995">
        <v>0</v>
      </c>
      <c r="X52" s="995">
        <v>0</v>
      </c>
      <c r="Y52" s="995">
        <v>0</v>
      </c>
      <c r="Z52" s="992">
        <v>0</v>
      </c>
      <c r="AA52" s="992">
        <v>0</v>
      </c>
      <c r="AB52" s="992">
        <v>0</v>
      </c>
      <c r="AC52" s="992">
        <v>0</v>
      </c>
      <c r="AD52" s="992">
        <v>1715354</v>
      </c>
      <c r="AE52" s="992">
        <v>0</v>
      </c>
      <c r="AF52" s="992">
        <v>4503087.7</v>
      </c>
    </row>
    <row r="53" spans="1:32" s="109" customFormat="1" ht="29.25" customHeight="1" thickTop="1" thickBot="1">
      <c r="A53" s="370" t="s">
        <v>188</v>
      </c>
      <c r="B53" s="992">
        <v>3023841463.8699999</v>
      </c>
      <c r="C53" s="992">
        <v>1682902075.23</v>
      </c>
      <c r="D53" s="992">
        <v>974407026.29999995</v>
      </c>
      <c r="E53" s="992">
        <v>180971455.84999999</v>
      </c>
      <c r="F53" s="992">
        <v>327989251.98000002</v>
      </c>
      <c r="G53" s="992">
        <v>1127302681.05</v>
      </c>
      <c r="H53" s="992">
        <v>463129607.52999997</v>
      </c>
      <c r="I53" s="992">
        <v>562570932.78999996</v>
      </c>
      <c r="J53" s="992">
        <v>333824522.75999999</v>
      </c>
      <c r="K53" s="992">
        <v>120192085.38</v>
      </c>
      <c r="L53" s="992">
        <v>141280544.96000001</v>
      </c>
      <c r="M53" s="992">
        <v>179830002.97</v>
      </c>
      <c r="N53" s="992">
        <v>267264421.70000002</v>
      </c>
      <c r="O53" s="992">
        <v>284834892.41000003</v>
      </c>
      <c r="P53" s="992">
        <v>144607066.61000001</v>
      </c>
      <c r="Q53" s="992">
        <v>89223226.769999996</v>
      </c>
      <c r="R53" s="992">
        <v>195382248.68000001</v>
      </c>
      <c r="S53" s="992">
        <v>176228095.08000001</v>
      </c>
      <c r="T53" s="992">
        <v>132339328.15000002</v>
      </c>
      <c r="U53" s="992">
        <v>477621267.54000002</v>
      </c>
      <c r="V53" s="992">
        <v>169633125.96000001</v>
      </c>
      <c r="W53" s="992">
        <v>73528520.420000002</v>
      </c>
      <c r="X53" s="992">
        <v>240590413.41999999</v>
      </c>
      <c r="Y53" s="992">
        <v>37296671.170000002</v>
      </c>
      <c r="Z53" s="992">
        <v>559850563.77999997</v>
      </c>
      <c r="AA53" s="992">
        <v>158248291.99000001</v>
      </c>
      <c r="AB53" s="992">
        <v>314787928.07999998</v>
      </c>
      <c r="AC53" s="992">
        <v>441905687.32999998</v>
      </c>
      <c r="AD53" s="992">
        <v>293419082.69</v>
      </c>
      <c r="AE53" s="992">
        <v>162787736.49000001</v>
      </c>
      <c r="AF53" s="992">
        <v>13337790218.940001</v>
      </c>
    </row>
    <row r="54" spans="1:32" s="109" customFormat="1" ht="20.25" customHeight="1" thickTop="1">
      <c r="A54" s="225" t="s">
        <v>222</v>
      </c>
      <c r="B54" s="993">
        <v>94085082.010000005</v>
      </c>
      <c r="C54" s="993">
        <v>56953821.560000002</v>
      </c>
      <c r="D54" s="993">
        <v>23758056.940000001</v>
      </c>
      <c r="E54" s="993">
        <v>5039626.87</v>
      </c>
      <c r="F54" s="993">
        <v>10676896.33</v>
      </c>
      <c r="G54" s="993">
        <v>20059912.940000001</v>
      </c>
      <c r="H54" s="993">
        <v>13557922.73</v>
      </c>
      <c r="I54" s="993">
        <v>11437600.82</v>
      </c>
      <c r="J54" s="993">
        <v>10415858.9</v>
      </c>
      <c r="K54" s="993">
        <v>7065991.4699999997</v>
      </c>
      <c r="L54" s="993">
        <v>9202803.0800000001</v>
      </c>
      <c r="M54" s="993">
        <v>4791449.2</v>
      </c>
      <c r="N54" s="993">
        <v>13878556.109999999</v>
      </c>
      <c r="O54" s="993">
        <v>8398212.8300000001</v>
      </c>
      <c r="P54" s="993">
        <v>6387900.8099999996</v>
      </c>
      <c r="Q54" s="993">
        <v>5452056.5599999996</v>
      </c>
      <c r="R54" s="993">
        <v>6076083.8099999996</v>
      </c>
      <c r="S54" s="993">
        <v>11535004.42</v>
      </c>
      <c r="T54" s="993">
        <v>4810680.4800000004</v>
      </c>
      <c r="U54" s="993">
        <v>11491393.869999999</v>
      </c>
      <c r="V54" s="993">
        <v>15443963.529999999</v>
      </c>
      <c r="W54" s="993">
        <v>9036670.1799999997</v>
      </c>
      <c r="X54" s="993">
        <v>12526472.789999999</v>
      </c>
      <c r="Y54" s="993">
        <v>6910897.9699999997</v>
      </c>
      <c r="Z54" s="993">
        <v>18593741.219999999</v>
      </c>
      <c r="AA54" s="993">
        <v>7020554.7300000004</v>
      </c>
      <c r="AB54" s="993">
        <v>14380496.279999999</v>
      </c>
      <c r="AC54" s="993">
        <v>17234973.84</v>
      </c>
      <c r="AD54" s="993">
        <v>7336588.9299999997</v>
      </c>
      <c r="AE54" s="993">
        <v>14101064.810000001</v>
      </c>
      <c r="AF54" s="993">
        <v>457660336.01999998</v>
      </c>
    </row>
    <row r="55" spans="1:32" s="109" customFormat="1" ht="26.25" customHeight="1">
      <c r="A55" s="225" t="s">
        <v>234</v>
      </c>
      <c r="B55" s="993">
        <v>-21660228.789999999</v>
      </c>
      <c r="C55" s="993">
        <v>-16681619.66</v>
      </c>
      <c r="D55" s="993">
        <v>-7450979.0899999999</v>
      </c>
      <c r="E55" s="993">
        <v>-1013046.51</v>
      </c>
      <c r="F55" s="993">
        <v>-4065076.51</v>
      </c>
      <c r="G55" s="993">
        <v>-4897663.51</v>
      </c>
      <c r="H55" s="993">
        <v>-4146138.36</v>
      </c>
      <c r="I55" s="993">
        <v>-3293629.5</v>
      </c>
      <c r="J55" s="993">
        <v>-2822781.04</v>
      </c>
      <c r="K55" s="993">
        <v>-1381594.36</v>
      </c>
      <c r="L55" s="993">
        <v>-1329443.3</v>
      </c>
      <c r="M55" s="993">
        <v>-1032644</v>
      </c>
      <c r="N55" s="993">
        <v>-4164743.28</v>
      </c>
      <c r="O55" s="993">
        <v>-2486271.92</v>
      </c>
      <c r="P55" s="993">
        <v>-1613686.9</v>
      </c>
      <c r="Q55" s="993">
        <v>-1233773.1599999999</v>
      </c>
      <c r="R55" s="993">
        <v>-1717748.05</v>
      </c>
      <c r="S55" s="993">
        <v>-3710606.07</v>
      </c>
      <c r="T55" s="993">
        <v>-858723.82</v>
      </c>
      <c r="U55" s="993">
        <v>-2785269</v>
      </c>
      <c r="V55" s="993">
        <v>-2979848.78</v>
      </c>
      <c r="W55" s="993">
        <v>-2061980.86</v>
      </c>
      <c r="X55" s="993">
        <v>-4885959.53</v>
      </c>
      <c r="Y55" s="993">
        <v>-1972702.13</v>
      </c>
      <c r="Z55" s="993">
        <v>-6455439.0899999999</v>
      </c>
      <c r="AA55" s="993">
        <v>-2375340.2799999998</v>
      </c>
      <c r="AB55" s="993">
        <v>-5195482.3899999997</v>
      </c>
      <c r="AC55" s="993">
        <v>-4629257.84</v>
      </c>
      <c r="AD55" s="993">
        <v>-1335769.23</v>
      </c>
      <c r="AE55" s="993">
        <v>-3747664.52</v>
      </c>
      <c r="AF55" s="993">
        <v>-123985111.48</v>
      </c>
    </row>
    <row r="56" spans="1:32" s="109" customFormat="1" ht="20.25" customHeight="1">
      <c r="A56" s="225" t="s">
        <v>242</v>
      </c>
      <c r="B56" s="993">
        <v>72424853.219999999</v>
      </c>
      <c r="C56" s="993">
        <v>40272201.899999999</v>
      </c>
      <c r="D56" s="993">
        <v>16307077.85</v>
      </c>
      <c r="E56" s="993">
        <v>4026580.36</v>
      </c>
      <c r="F56" s="993">
        <v>6611819.8200000003</v>
      </c>
      <c r="G56" s="993">
        <v>15162249.43</v>
      </c>
      <c r="H56" s="993">
        <v>9411784.3699999992</v>
      </c>
      <c r="I56" s="993">
        <v>8143971.3200000003</v>
      </c>
      <c r="J56" s="993">
        <v>7593077.8600000003</v>
      </c>
      <c r="K56" s="993">
        <v>5684397.1100000003</v>
      </c>
      <c r="L56" s="993">
        <v>7873359.7800000003</v>
      </c>
      <c r="M56" s="993">
        <v>3758805.2</v>
      </c>
      <c r="N56" s="993">
        <v>9713812.8300000001</v>
      </c>
      <c r="O56" s="993">
        <v>5911940.9100000001</v>
      </c>
      <c r="P56" s="993">
        <v>4774213.91</v>
      </c>
      <c r="Q56" s="993">
        <v>4218283.4000000004</v>
      </c>
      <c r="R56" s="993">
        <v>4358335.76</v>
      </c>
      <c r="S56" s="993">
        <v>7824398.3499999996</v>
      </c>
      <c r="T56" s="993">
        <v>3951956.66</v>
      </c>
      <c r="U56" s="993">
        <v>8706124.8699999992</v>
      </c>
      <c r="V56" s="993">
        <v>12464114.75</v>
      </c>
      <c r="W56" s="993">
        <v>6974689.3200000003</v>
      </c>
      <c r="X56" s="993">
        <v>7640513.2599999998</v>
      </c>
      <c r="Y56" s="993">
        <v>4938195.84</v>
      </c>
      <c r="Z56" s="993">
        <v>12138302.130000001</v>
      </c>
      <c r="AA56" s="993">
        <v>4645214.45</v>
      </c>
      <c r="AB56" s="993">
        <v>9185013.8900000006</v>
      </c>
      <c r="AC56" s="993">
        <v>12605716</v>
      </c>
      <c r="AD56" s="993">
        <v>6000819.7000000002</v>
      </c>
      <c r="AE56" s="993">
        <v>10353400.289999999</v>
      </c>
      <c r="AF56" s="993">
        <v>333675224.54000002</v>
      </c>
    </row>
    <row r="57" spans="1:32" s="109" customFormat="1" ht="20.25" customHeight="1">
      <c r="A57" s="225" t="s">
        <v>243</v>
      </c>
      <c r="B57" s="993">
        <v>5135292.07</v>
      </c>
      <c r="C57" s="993">
        <v>3874795.25</v>
      </c>
      <c r="D57" s="993">
        <v>2055329.7900000003</v>
      </c>
      <c r="E57" s="993">
        <v>104076.97</v>
      </c>
      <c r="F57" s="993">
        <v>547152.48</v>
      </c>
      <c r="G57" s="993">
        <v>584802.86</v>
      </c>
      <c r="H57" s="993">
        <v>614661.93999999994</v>
      </c>
      <c r="I57" s="993">
        <v>141009</v>
      </c>
      <c r="J57" s="993">
        <v>145858.38</v>
      </c>
      <c r="K57" s="993">
        <v>86299.59</v>
      </c>
      <c r="L57" s="993">
        <v>28621.47</v>
      </c>
      <c r="M57" s="993">
        <v>76945.25</v>
      </c>
      <c r="N57" s="993">
        <v>30380.73</v>
      </c>
      <c r="O57" s="993">
        <v>238639.8</v>
      </c>
      <c r="P57" s="993">
        <v>87759.42</v>
      </c>
      <c r="Q57" s="993">
        <v>181504.44</v>
      </c>
      <c r="R57" s="993">
        <v>171432.94</v>
      </c>
      <c r="S57" s="993">
        <v>13122.52</v>
      </c>
      <c r="T57" s="993">
        <v>7321.23</v>
      </c>
      <c r="U57" s="993">
        <v>52038.22</v>
      </c>
      <c r="V57" s="993">
        <v>98623.5</v>
      </c>
      <c r="W57" s="993">
        <v>254288.57</v>
      </c>
      <c r="X57" s="993">
        <v>67050.25</v>
      </c>
      <c r="Y57" s="993">
        <v>97543.82</v>
      </c>
      <c r="Z57" s="993">
        <v>857167.52</v>
      </c>
      <c r="AA57" s="993">
        <v>155963.07999999999</v>
      </c>
      <c r="AB57" s="993">
        <v>187471.65</v>
      </c>
      <c r="AC57" s="993">
        <v>662896.74</v>
      </c>
      <c r="AD57" s="993">
        <v>178008.08</v>
      </c>
      <c r="AE57" s="993">
        <v>191258.54</v>
      </c>
      <c r="AF57" s="993">
        <v>16927316.100000001</v>
      </c>
    </row>
    <row r="58" spans="1:32" s="109" customFormat="1" ht="26.25" customHeight="1">
      <c r="A58" s="225" t="s">
        <v>249</v>
      </c>
      <c r="B58" s="993">
        <v>-3128628.16</v>
      </c>
      <c r="C58" s="993">
        <v>-2001056.93</v>
      </c>
      <c r="D58" s="993">
        <v>-1029981.4000000001</v>
      </c>
      <c r="E58" s="993">
        <v>-4158</v>
      </c>
      <c r="F58" s="993">
        <v>-16671.240000000002</v>
      </c>
      <c r="G58" s="993">
        <v>-69695.14</v>
      </c>
      <c r="H58" s="993">
        <v>-387650.77</v>
      </c>
      <c r="I58" s="993">
        <v>-0.45</v>
      </c>
      <c r="J58" s="993">
        <v>-92213.89</v>
      </c>
      <c r="K58" s="993">
        <v>-41601.230000000003</v>
      </c>
      <c r="L58" s="993">
        <v>-14.33</v>
      </c>
      <c r="M58" s="993">
        <v>-49040.87</v>
      </c>
      <c r="N58" s="993">
        <v>-55741.15</v>
      </c>
      <c r="O58" s="993">
        <v>-41643.19</v>
      </c>
      <c r="P58" s="993">
        <v>-34884.300000000003</v>
      </c>
      <c r="Q58" s="993">
        <v>-340333.02</v>
      </c>
      <c r="R58" s="993">
        <v>-29822.2</v>
      </c>
      <c r="S58" s="993">
        <v>0</v>
      </c>
      <c r="T58" s="993">
        <v>-26196.2</v>
      </c>
      <c r="U58" s="993">
        <v>-43106.58</v>
      </c>
      <c r="V58" s="993">
        <v>-26192.27</v>
      </c>
      <c r="W58" s="993">
        <v>-123890.83</v>
      </c>
      <c r="X58" s="993">
        <v>-136485.51</v>
      </c>
      <c r="Y58" s="993">
        <v>-60366.45</v>
      </c>
      <c r="Z58" s="993">
        <v>-299564.12</v>
      </c>
      <c r="AA58" s="993">
        <v>-27703.25</v>
      </c>
      <c r="AB58" s="993">
        <v>-76539.06</v>
      </c>
      <c r="AC58" s="993">
        <v>-199977.78</v>
      </c>
      <c r="AD58" s="993">
        <v>-66934.759999999995</v>
      </c>
      <c r="AE58" s="993">
        <v>-237452.07</v>
      </c>
      <c r="AF58" s="993">
        <v>-8647545.1500000004</v>
      </c>
    </row>
    <row r="59" spans="1:32" s="109" customFormat="1" ht="20.25" customHeight="1">
      <c r="A59" s="225" t="s">
        <v>254</v>
      </c>
      <c r="B59" s="993">
        <v>74431517.129999995</v>
      </c>
      <c r="C59" s="993">
        <v>42145940.219999999</v>
      </c>
      <c r="D59" s="993">
        <v>17332426.239999998</v>
      </c>
      <c r="E59" s="993">
        <v>4126499.3299999996</v>
      </c>
      <c r="F59" s="993">
        <v>7142301.0599999996</v>
      </c>
      <c r="G59" s="993">
        <v>15677357.15</v>
      </c>
      <c r="H59" s="993">
        <v>9638795.5399999991</v>
      </c>
      <c r="I59" s="993">
        <v>8284979.8699999992</v>
      </c>
      <c r="J59" s="993">
        <v>7646722.3499999996</v>
      </c>
      <c r="K59" s="993">
        <v>5729095.4699999997</v>
      </c>
      <c r="L59" s="993">
        <v>7901966.9199999999</v>
      </c>
      <c r="M59" s="993">
        <v>3786709.58</v>
      </c>
      <c r="N59" s="993">
        <v>9688452.4100000001</v>
      </c>
      <c r="O59" s="993">
        <v>6108937.5199999996</v>
      </c>
      <c r="P59" s="993">
        <v>4827089.03</v>
      </c>
      <c r="Q59" s="993">
        <v>4059454.82</v>
      </c>
      <c r="R59" s="993">
        <v>4499946.5</v>
      </c>
      <c r="S59" s="993">
        <v>7837520.8700000001</v>
      </c>
      <c r="T59" s="993">
        <v>3933081.69</v>
      </c>
      <c r="U59" s="993">
        <v>8715056.5099999998</v>
      </c>
      <c r="V59" s="993">
        <v>12536545.98</v>
      </c>
      <c r="W59" s="993">
        <v>7105087.0599999996</v>
      </c>
      <c r="X59" s="993">
        <v>7571078</v>
      </c>
      <c r="Y59" s="993">
        <v>4975373.21</v>
      </c>
      <c r="Z59" s="993">
        <v>12695905.529999999</v>
      </c>
      <c r="AA59" s="993">
        <v>4773474.28</v>
      </c>
      <c r="AB59" s="993">
        <v>9295946.4800000004</v>
      </c>
      <c r="AC59" s="993">
        <v>13068634.960000001</v>
      </c>
      <c r="AD59" s="993">
        <v>6111893.0199999996</v>
      </c>
      <c r="AE59" s="993">
        <v>10307206.76</v>
      </c>
      <c r="AF59" s="993">
        <v>341954995.49000001</v>
      </c>
    </row>
    <row r="60" spans="1:32" s="109" customFormat="1" ht="20.25" customHeight="1">
      <c r="A60" s="225" t="s">
        <v>255</v>
      </c>
      <c r="B60" s="993">
        <v>6913780.5499999998</v>
      </c>
      <c r="C60" s="993">
        <v>12460053.48</v>
      </c>
      <c r="D60" s="993">
        <v>2566713.7799999998</v>
      </c>
      <c r="E60" s="993">
        <v>3336044.58</v>
      </c>
      <c r="F60" s="993">
        <v>937092.48</v>
      </c>
      <c r="G60" s="993">
        <v>697537.34</v>
      </c>
      <c r="H60" s="993">
        <v>1633102.4</v>
      </c>
      <c r="I60" s="993">
        <v>403078.87</v>
      </c>
      <c r="J60" s="993">
        <v>196571.25</v>
      </c>
      <c r="K60" s="993">
        <v>1275080.68</v>
      </c>
      <c r="L60" s="993">
        <v>267685.65999999997</v>
      </c>
      <c r="M60" s="993">
        <v>1856599.79</v>
      </c>
      <c r="N60" s="993">
        <v>1575462.93</v>
      </c>
      <c r="O60" s="993">
        <v>1926355.68</v>
      </c>
      <c r="P60" s="993">
        <v>839898.87</v>
      </c>
      <c r="Q60" s="993">
        <v>43370.01</v>
      </c>
      <c r="R60" s="993">
        <v>507422.9</v>
      </c>
      <c r="S60" s="993">
        <v>542948.16</v>
      </c>
      <c r="T60" s="993">
        <v>68721.179999999993</v>
      </c>
      <c r="U60" s="993">
        <v>357648.7</v>
      </c>
      <c r="V60" s="993">
        <v>609617.01</v>
      </c>
      <c r="W60" s="993">
        <v>1024669.4300000002</v>
      </c>
      <c r="X60" s="993">
        <v>1944126.59</v>
      </c>
      <c r="Y60" s="993">
        <v>441866.28</v>
      </c>
      <c r="Z60" s="993">
        <v>4704881.66</v>
      </c>
      <c r="AA60" s="993">
        <v>616925.84</v>
      </c>
      <c r="AB60" s="993">
        <v>1626861.07</v>
      </c>
      <c r="AC60" s="993">
        <v>1341412.49</v>
      </c>
      <c r="AD60" s="993">
        <v>394522.15</v>
      </c>
      <c r="AE60" s="993">
        <v>400435.23</v>
      </c>
      <c r="AF60" s="993">
        <v>51510487.039999999</v>
      </c>
    </row>
    <row r="61" spans="1:32" s="109" customFormat="1" ht="29.25" customHeight="1">
      <c r="A61" s="225" t="s">
        <v>262</v>
      </c>
      <c r="B61" s="993">
        <v>-13037465.01</v>
      </c>
      <c r="C61" s="993">
        <v>-18288106.920000002</v>
      </c>
      <c r="D61" s="993">
        <v>-3006541.31</v>
      </c>
      <c r="E61" s="993">
        <v>-6651211.2599999998</v>
      </c>
      <c r="F61" s="993">
        <v>-704352.81</v>
      </c>
      <c r="G61" s="993">
        <v>-2694341.3</v>
      </c>
      <c r="H61" s="993">
        <v>-2559698.92</v>
      </c>
      <c r="I61" s="993">
        <v>-916449.41</v>
      </c>
      <c r="J61" s="993">
        <v>-1042254.2800000001</v>
      </c>
      <c r="K61" s="993">
        <v>-1698820.58</v>
      </c>
      <c r="L61" s="993">
        <v>-503437.98</v>
      </c>
      <c r="M61" s="993">
        <v>-2360510.7000000002</v>
      </c>
      <c r="N61" s="993">
        <v>-2320912.92</v>
      </c>
      <c r="O61" s="993">
        <v>-2166774.1</v>
      </c>
      <c r="P61" s="993">
        <v>-2580244.09</v>
      </c>
      <c r="Q61" s="993">
        <v>-241990.8</v>
      </c>
      <c r="R61" s="993">
        <v>-673837</v>
      </c>
      <c r="S61" s="993">
        <v>-2083751.4700000002</v>
      </c>
      <c r="T61" s="993">
        <v>-144175.54999999999</v>
      </c>
      <c r="U61" s="993">
        <v>-1097927.18</v>
      </c>
      <c r="V61" s="993">
        <v>-1462007.67</v>
      </c>
      <c r="W61" s="993">
        <v>-1587189.3</v>
      </c>
      <c r="X61" s="993">
        <v>-2747353.14</v>
      </c>
      <c r="Y61" s="993">
        <v>-989808.82</v>
      </c>
      <c r="Z61" s="993">
        <v>-5916780.3200000003</v>
      </c>
      <c r="AA61" s="993">
        <v>-1014883.53</v>
      </c>
      <c r="AB61" s="993">
        <v>-2020369.72</v>
      </c>
      <c r="AC61" s="993">
        <v>-2504785.7200000002</v>
      </c>
      <c r="AD61" s="993">
        <v>-644983.41</v>
      </c>
      <c r="AE61" s="993">
        <v>-826700.94</v>
      </c>
      <c r="AF61" s="993">
        <v>-84487666.159999996</v>
      </c>
    </row>
    <row r="62" spans="1:32" s="109" customFormat="1" ht="20.25" customHeight="1">
      <c r="A62" s="225" t="s">
        <v>269</v>
      </c>
      <c r="B62" s="993">
        <v>68307832.670000002</v>
      </c>
      <c r="C62" s="993">
        <v>36317886.780000001</v>
      </c>
      <c r="D62" s="993">
        <v>16892598.710000001</v>
      </c>
      <c r="E62" s="993">
        <v>811332.65</v>
      </c>
      <c r="F62" s="993">
        <v>7375040.7300000004</v>
      </c>
      <c r="G62" s="993">
        <v>13680553.189999999</v>
      </c>
      <c r="H62" s="993">
        <v>8712199.0199999996</v>
      </c>
      <c r="I62" s="993">
        <v>7771609.3300000001</v>
      </c>
      <c r="J62" s="993">
        <v>6801039.3200000003</v>
      </c>
      <c r="K62" s="993">
        <v>5305355.57</v>
      </c>
      <c r="L62" s="993">
        <v>7666214.5999999996</v>
      </c>
      <c r="M62" s="993">
        <v>3282798.67</v>
      </c>
      <c r="N62" s="993">
        <v>8943002.4199999999</v>
      </c>
      <c r="O62" s="993">
        <v>5868519.0999999996</v>
      </c>
      <c r="P62" s="993">
        <v>3086743.81</v>
      </c>
      <c r="Q62" s="993">
        <v>3860834.03</v>
      </c>
      <c r="R62" s="993">
        <v>4333532.4000000004</v>
      </c>
      <c r="S62" s="993">
        <v>6296717.5599999996</v>
      </c>
      <c r="T62" s="993">
        <v>3857627.32</v>
      </c>
      <c r="U62" s="993">
        <v>7974778.0300000003</v>
      </c>
      <c r="V62" s="993">
        <v>11684155.32</v>
      </c>
      <c r="W62" s="993">
        <v>6542567.1900000004</v>
      </c>
      <c r="X62" s="993">
        <v>6767851.4500000002</v>
      </c>
      <c r="Y62" s="993">
        <v>4427430.67</v>
      </c>
      <c r="Z62" s="993">
        <v>11484006.869999999</v>
      </c>
      <c r="AA62" s="993">
        <v>4375516.59</v>
      </c>
      <c r="AB62" s="993">
        <v>8902437.8300000001</v>
      </c>
      <c r="AC62" s="993">
        <v>11905261.73</v>
      </c>
      <c r="AD62" s="993">
        <v>5861431.7599999998</v>
      </c>
      <c r="AE62" s="993">
        <v>9880941.0500000007</v>
      </c>
      <c r="AF62" s="993">
        <v>308977816.37</v>
      </c>
    </row>
    <row r="63" spans="1:32" s="109" customFormat="1" ht="20.25" customHeight="1">
      <c r="A63" s="225" t="s">
        <v>270</v>
      </c>
      <c r="B63" s="993">
        <v>-65589333.549999997</v>
      </c>
      <c r="C63" s="993">
        <v>-34190102.130000003</v>
      </c>
      <c r="D63" s="993">
        <v>-14303859.84</v>
      </c>
      <c r="E63" s="993">
        <v>-4986673.45</v>
      </c>
      <c r="F63" s="993">
        <v>-6557358.7199999997</v>
      </c>
      <c r="G63" s="993">
        <v>-12310888.58</v>
      </c>
      <c r="H63" s="993">
        <v>-7565288.6699999999</v>
      </c>
      <c r="I63" s="993">
        <v>-6620238.7400000002</v>
      </c>
      <c r="J63" s="993">
        <v>-6575525.0800000001</v>
      </c>
      <c r="K63" s="993">
        <v>-4742011.03</v>
      </c>
      <c r="L63" s="993">
        <v>-5299314.71</v>
      </c>
      <c r="M63" s="993">
        <v>-3809191.2</v>
      </c>
      <c r="N63" s="993">
        <v>-7219766.3899999997</v>
      </c>
      <c r="O63" s="993">
        <v>-4804039.18</v>
      </c>
      <c r="P63" s="993">
        <v>-4743677.09</v>
      </c>
      <c r="Q63" s="993">
        <v>-4198614.25</v>
      </c>
      <c r="R63" s="993">
        <v>-3911012.45</v>
      </c>
      <c r="S63" s="993">
        <v>-6317541.3499999996</v>
      </c>
      <c r="T63" s="993">
        <v>-3478292.35</v>
      </c>
      <c r="U63" s="993">
        <v>-5389894.0099999998</v>
      </c>
      <c r="V63" s="993">
        <v>-7575349.4299999997</v>
      </c>
      <c r="W63" s="993">
        <v>-6088903.7699999996</v>
      </c>
      <c r="X63" s="993">
        <v>-6587424.3399999999</v>
      </c>
      <c r="Y63" s="993">
        <v>-4313185.8499999996</v>
      </c>
      <c r="Z63" s="993">
        <v>-12936230.23</v>
      </c>
      <c r="AA63" s="993">
        <v>-3631369.78</v>
      </c>
      <c r="AB63" s="993">
        <v>-6595295.7800000003</v>
      </c>
      <c r="AC63" s="993">
        <v>-11625494.369999999</v>
      </c>
      <c r="AD63" s="993">
        <v>-6026102.6200000001</v>
      </c>
      <c r="AE63" s="993">
        <v>-8409813.6300000008</v>
      </c>
      <c r="AF63" s="993">
        <v>-286401792.56999999</v>
      </c>
    </row>
    <row r="64" spans="1:32" s="109" customFormat="1" ht="20.25" customHeight="1">
      <c r="A64" s="225" t="s">
        <v>280</v>
      </c>
      <c r="B64" s="993">
        <v>2718499.12</v>
      </c>
      <c r="C64" s="993">
        <v>2127784.65</v>
      </c>
      <c r="D64" s="993">
        <v>2588738.87</v>
      </c>
      <c r="E64" s="993">
        <v>-4175340.8</v>
      </c>
      <c r="F64" s="993">
        <v>817682.01</v>
      </c>
      <c r="G64" s="993">
        <v>1369664.61</v>
      </c>
      <c r="H64" s="993">
        <v>1146910.3500000001</v>
      </c>
      <c r="I64" s="993">
        <v>1151370.5900000001</v>
      </c>
      <c r="J64" s="993">
        <v>225514.23999999999</v>
      </c>
      <c r="K64" s="993">
        <v>563344.54</v>
      </c>
      <c r="L64" s="993">
        <v>2366899.89</v>
      </c>
      <c r="M64" s="993">
        <v>-526392.53</v>
      </c>
      <c r="N64" s="993">
        <v>1723236.03</v>
      </c>
      <c r="O64" s="993">
        <v>1064479.92</v>
      </c>
      <c r="P64" s="993">
        <v>-1656933.28</v>
      </c>
      <c r="Q64" s="993">
        <v>-337780.22</v>
      </c>
      <c r="R64" s="993">
        <v>422519.95</v>
      </c>
      <c r="S64" s="993">
        <v>-20823.79</v>
      </c>
      <c r="T64" s="993">
        <v>379334.97</v>
      </c>
      <c r="U64" s="993">
        <v>2584884.02</v>
      </c>
      <c r="V64" s="993">
        <v>4108805.8900000006</v>
      </c>
      <c r="W64" s="993">
        <v>453663.42</v>
      </c>
      <c r="X64" s="993">
        <v>180427.11</v>
      </c>
      <c r="Y64" s="993">
        <v>114244.82</v>
      </c>
      <c r="Z64" s="993">
        <v>-1452223.36</v>
      </c>
      <c r="AA64" s="993">
        <v>744146.81</v>
      </c>
      <c r="AB64" s="993">
        <v>2307142.0499999998</v>
      </c>
      <c r="AC64" s="993">
        <v>279767.36</v>
      </c>
      <c r="AD64" s="993">
        <v>-164670.85999999999</v>
      </c>
      <c r="AE64" s="993">
        <v>1471127.42</v>
      </c>
      <c r="AF64" s="993">
        <v>22576023.800000001</v>
      </c>
    </row>
    <row r="65" spans="1:32" s="109" customFormat="1" ht="20.25" customHeight="1">
      <c r="A65" s="225" t="s">
        <v>281</v>
      </c>
      <c r="B65" s="993">
        <v>18668.36</v>
      </c>
      <c r="C65" s="993">
        <v>0</v>
      </c>
      <c r="D65" s="993">
        <v>16589.150000000001</v>
      </c>
      <c r="E65" s="993">
        <v>1162.08</v>
      </c>
      <c r="F65" s="993">
        <v>0</v>
      </c>
      <c r="G65" s="993">
        <v>0</v>
      </c>
      <c r="H65" s="993">
        <v>885.76</v>
      </c>
      <c r="I65" s="993">
        <v>0</v>
      </c>
      <c r="J65" s="993">
        <v>12.41</v>
      </c>
      <c r="K65" s="993">
        <v>-2694.37</v>
      </c>
      <c r="L65" s="993">
        <v>0.8</v>
      </c>
      <c r="M65" s="993">
        <v>829.7</v>
      </c>
      <c r="N65" s="993">
        <v>369.94</v>
      </c>
      <c r="O65" s="993">
        <v>936.62</v>
      </c>
      <c r="P65" s="993">
        <v>32831.449999999997</v>
      </c>
      <c r="Q65" s="993">
        <v>449.72</v>
      </c>
      <c r="R65" s="993">
        <v>0</v>
      </c>
      <c r="S65" s="993">
        <v>19212.419999999998</v>
      </c>
      <c r="T65" s="993">
        <v>0</v>
      </c>
      <c r="U65" s="993">
        <v>0</v>
      </c>
      <c r="V65" s="993">
        <v>2686.31</v>
      </c>
      <c r="W65" s="993">
        <v>0</v>
      </c>
      <c r="X65" s="993">
        <v>20210.28</v>
      </c>
      <c r="Y65" s="993">
        <v>0</v>
      </c>
      <c r="Z65" s="993">
        <v>0</v>
      </c>
      <c r="AA65" s="993">
        <v>0</v>
      </c>
      <c r="AB65" s="993">
        <v>778.03</v>
      </c>
      <c r="AC65" s="993">
        <v>-0.5</v>
      </c>
      <c r="AD65" s="993">
        <v>0</v>
      </c>
      <c r="AE65" s="993">
        <v>0</v>
      </c>
      <c r="AF65" s="993">
        <v>112928.16</v>
      </c>
    </row>
    <row r="66" spans="1:32" s="109" customFormat="1" ht="20.25" customHeight="1">
      <c r="A66" s="204" t="s">
        <v>282</v>
      </c>
      <c r="B66" s="993">
        <v>17740.62</v>
      </c>
      <c r="C66" s="993">
        <v>0</v>
      </c>
      <c r="D66" s="993">
        <v>16589.150000000001</v>
      </c>
      <c r="E66" s="993">
        <v>1162.08</v>
      </c>
      <c r="F66" s="993">
        <v>0</v>
      </c>
      <c r="G66" s="993">
        <v>0</v>
      </c>
      <c r="H66" s="993">
        <v>885.76</v>
      </c>
      <c r="I66" s="993">
        <v>0</v>
      </c>
      <c r="J66" s="993">
        <v>12.41</v>
      </c>
      <c r="K66" s="993">
        <v>-2694.37</v>
      </c>
      <c r="L66" s="993">
        <v>0.8</v>
      </c>
      <c r="M66" s="993">
        <v>827.25</v>
      </c>
      <c r="N66" s="993">
        <v>369.94</v>
      </c>
      <c r="O66" s="993">
        <v>936.62</v>
      </c>
      <c r="P66" s="993">
        <v>32831.449999999997</v>
      </c>
      <c r="Q66" s="993">
        <v>449.72</v>
      </c>
      <c r="R66" s="993">
        <v>0</v>
      </c>
      <c r="S66" s="993">
        <v>19212.419999999998</v>
      </c>
      <c r="T66" s="993">
        <v>0</v>
      </c>
      <c r="U66" s="993">
        <v>0</v>
      </c>
      <c r="V66" s="993">
        <v>2686.31</v>
      </c>
      <c r="W66" s="993">
        <v>0</v>
      </c>
      <c r="X66" s="993">
        <v>20210.28</v>
      </c>
      <c r="Y66" s="993">
        <v>0</v>
      </c>
      <c r="Z66" s="993">
        <v>0</v>
      </c>
      <c r="AA66" s="993">
        <v>0</v>
      </c>
      <c r="AB66" s="993">
        <v>778.03</v>
      </c>
      <c r="AC66" s="993">
        <v>-0.5</v>
      </c>
      <c r="AD66" s="993">
        <v>0</v>
      </c>
      <c r="AE66" s="993">
        <v>0</v>
      </c>
      <c r="AF66" s="993">
        <v>111997.97</v>
      </c>
    </row>
    <row r="67" spans="1:32" s="109" customFormat="1" ht="23.25" customHeight="1">
      <c r="A67" s="204" t="s">
        <v>283</v>
      </c>
      <c r="B67" s="993">
        <v>927.74</v>
      </c>
      <c r="C67" s="993">
        <v>0</v>
      </c>
      <c r="D67" s="993">
        <v>0</v>
      </c>
      <c r="E67" s="993">
        <v>0</v>
      </c>
      <c r="F67" s="993">
        <v>0</v>
      </c>
      <c r="G67" s="993">
        <v>0</v>
      </c>
      <c r="H67" s="993">
        <v>0</v>
      </c>
      <c r="I67" s="993">
        <v>0</v>
      </c>
      <c r="J67" s="993">
        <v>0</v>
      </c>
      <c r="K67" s="993">
        <v>0</v>
      </c>
      <c r="L67" s="993">
        <v>0</v>
      </c>
      <c r="M67" s="993">
        <v>2.4500000000000002</v>
      </c>
      <c r="N67" s="993">
        <v>0</v>
      </c>
      <c r="O67" s="993">
        <v>0</v>
      </c>
      <c r="P67" s="993">
        <v>0</v>
      </c>
      <c r="Q67" s="993">
        <v>0</v>
      </c>
      <c r="R67" s="993">
        <v>0</v>
      </c>
      <c r="S67" s="993">
        <v>0</v>
      </c>
      <c r="T67" s="993">
        <v>0</v>
      </c>
      <c r="U67" s="993">
        <v>0</v>
      </c>
      <c r="V67" s="993">
        <v>0</v>
      </c>
      <c r="W67" s="993">
        <v>0</v>
      </c>
      <c r="X67" s="993">
        <v>0</v>
      </c>
      <c r="Y67" s="993">
        <v>0</v>
      </c>
      <c r="Z67" s="993">
        <v>0</v>
      </c>
      <c r="AA67" s="993">
        <v>0</v>
      </c>
      <c r="AB67" s="993">
        <v>0</v>
      </c>
      <c r="AC67" s="993">
        <v>0</v>
      </c>
      <c r="AD67" s="993">
        <v>0</v>
      </c>
      <c r="AE67" s="993">
        <v>0</v>
      </c>
      <c r="AF67" s="993">
        <v>930.19</v>
      </c>
    </row>
    <row r="68" spans="1:32" s="109" customFormat="1" ht="20.25" customHeight="1">
      <c r="A68" s="225" t="s">
        <v>284</v>
      </c>
      <c r="B68" s="993">
        <v>-9124.66</v>
      </c>
      <c r="C68" s="993">
        <v>0</v>
      </c>
      <c r="D68" s="993">
        <v>-2379.3200000000002</v>
      </c>
      <c r="E68" s="993">
        <v>0</v>
      </c>
      <c r="F68" s="993">
        <v>0</v>
      </c>
      <c r="G68" s="993">
        <v>0</v>
      </c>
      <c r="H68" s="993">
        <v>-3913.9</v>
      </c>
      <c r="I68" s="993">
        <v>-3.78</v>
      </c>
      <c r="J68" s="993">
        <v>0</v>
      </c>
      <c r="K68" s="993">
        <v>-0.03</v>
      </c>
      <c r="L68" s="993">
        <v>1.33</v>
      </c>
      <c r="M68" s="993">
        <v>-75.56</v>
      </c>
      <c r="N68" s="993">
        <v>7.95</v>
      </c>
      <c r="O68" s="993">
        <v>0</v>
      </c>
      <c r="P68" s="993">
        <v>0</v>
      </c>
      <c r="Q68" s="993">
        <v>0</v>
      </c>
      <c r="R68" s="993">
        <v>0</v>
      </c>
      <c r="S68" s="993">
        <v>0.03</v>
      </c>
      <c r="T68" s="993">
        <v>0</v>
      </c>
      <c r="U68" s="993">
        <v>0</v>
      </c>
      <c r="V68" s="993">
        <v>-5205.17</v>
      </c>
      <c r="W68" s="993">
        <v>0</v>
      </c>
      <c r="X68" s="993">
        <v>-197.68</v>
      </c>
      <c r="Y68" s="993">
        <v>0</v>
      </c>
      <c r="Z68" s="993">
        <v>0</v>
      </c>
      <c r="AA68" s="993">
        <v>0</v>
      </c>
      <c r="AB68" s="993">
        <v>7.66</v>
      </c>
      <c r="AC68" s="993">
        <v>0.57999999999999996</v>
      </c>
      <c r="AD68" s="993">
        <v>0</v>
      </c>
      <c r="AE68" s="993">
        <v>0</v>
      </c>
      <c r="AF68" s="993">
        <v>-20882.55</v>
      </c>
    </row>
    <row r="69" spans="1:32" s="109" customFormat="1" ht="20.25" customHeight="1">
      <c r="A69" s="204" t="s">
        <v>285</v>
      </c>
      <c r="B69" s="993">
        <v>-8864.6200000000008</v>
      </c>
      <c r="C69" s="993">
        <v>0</v>
      </c>
      <c r="D69" s="993">
        <v>-2379.3200000000002</v>
      </c>
      <c r="E69" s="993">
        <v>0</v>
      </c>
      <c r="F69" s="993">
        <v>0</v>
      </c>
      <c r="G69" s="993">
        <v>0</v>
      </c>
      <c r="H69" s="993">
        <v>-3913.9</v>
      </c>
      <c r="I69" s="993">
        <v>-3.78</v>
      </c>
      <c r="J69" s="993">
        <v>0</v>
      </c>
      <c r="K69" s="993">
        <v>-0.03</v>
      </c>
      <c r="L69" s="993">
        <v>1.33</v>
      </c>
      <c r="M69" s="993">
        <v>0</v>
      </c>
      <c r="N69" s="993">
        <v>7.95</v>
      </c>
      <c r="O69" s="993">
        <v>0</v>
      </c>
      <c r="P69" s="993">
        <v>0</v>
      </c>
      <c r="Q69" s="993">
        <v>0</v>
      </c>
      <c r="R69" s="993">
        <v>0</v>
      </c>
      <c r="S69" s="993">
        <v>0.03</v>
      </c>
      <c r="T69" s="993">
        <v>0</v>
      </c>
      <c r="U69" s="993">
        <v>0</v>
      </c>
      <c r="V69" s="993">
        <v>-5205.17</v>
      </c>
      <c r="W69" s="993">
        <v>0</v>
      </c>
      <c r="X69" s="993">
        <v>-197.68</v>
      </c>
      <c r="Y69" s="993">
        <v>0</v>
      </c>
      <c r="Z69" s="993">
        <v>0</v>
      </c>
      <c r="AA69" s="993">
        <v>0</v>
      </c>
      <c r="AB69" s="993">
        <v>7.66</v>
      </c>
      <c r="AC69" s="993">
        <v>0.57999999999999996</v>
      </c>
      <c r="AD69" s="993">
        <v>0</v>
      </c>
      <c r="AE69" s="993">
        <v>0</v>
      </c>
      <c r="AF69" s="993">
        <v>-20546.95</v>
      </c>
    </row>
    <row r="70" spans="1:32" s="109" customFormat="1" ht="21" customHeight="1">
      <c r="A70" s="204" t="s">
        <v>286</v>
      </c>
      <c r="B70" s="993">
        <v>-260.04000000000002</v>
      </c>
      <c r="C70" s="993">
        <v>0</v>
      </c>
      <c r="D70" s="993">
        <v>0</v>
      </c>
      <c r="E70" s="993">
        <v>0</v>
      </c>
      <c r="F70" s="993">
        <v>0</v>
      </c>
      <c r="G70" s="993">
        <v>0</v>
      </c>
      <c r="H70" s="993">
        <v>0</v>
      </c>
      <c r="I70" s="993">
        <v>0</v>
      </c>
      <c r="J70" s="993">
        <v>0</v>
      </c>
      <c r="K70" s="993">
        <v>0</v>
      </c>
      <c r="L70" s="993">
        <v>0</v>
      </c>
      <c r="M70" s="993">
        <v>-75.56</v>
      </c>
      <c r="N70" s="993">
        <v>0</v>
      </c>
      <c r="O70" s="993">
        <v>0</v>
      </c>
      <c r="P70" s="993">
        <v>0</v>
      </c>
      <c r="Q70" s="993">
        <v>0</v>
      </c>
      <c r="R70" s="993">
        <v>0</v>
      </c>
      <c r="S70" s="993">
        <v>0</v>
      </c>
      <c r="T70" s="993">
        <v>0</v>
      </c>
      <c r="U70" s="993">
        <v>0</v>
      </c>
      <c r="V70" s="993">
        <v>0</v>
      </c>
      <c r="W70" s="993">
        <v>0</v>
      </c>
      <c r="X70" s="993">
        <v>0</v>
      </c>
      <c r="Y70" s="993">
        <v>0</v>
      </c>
      <c r="Z70" s="993">
        <v>0</v>
      </c>
      <c r="AA70" s="993">
        <v>0</v>
      </c>
      <c r="AB70" s="993">
        <v>0</v>
      </c>
      <c r="AC70" s="993">
        <v>0</v>
      </c>
      <c r="AD70" s="993">
        <v>0</v>
      </c>
      <c r="AE70" s="993">
        <v>0</v>
      </c>
      <c r="AF70" s="993">
        <v>-335.6</v>
      </c>
    </row>
    <row r="71" spans="1:32" s="109" customFormat="1" ht="20.25" customHeight="1">
      <c r="A71" s="225" t="s">
        <v>287</v>
      </c>
      <c r="B71" s="993">
        <v>2728042.82</v>
      </c>
      <c r="C71" s="993">
        <v>2127784.65</v>
      </c>
      <c r="D71" s="993">
        <v>2602948.7000000002</v>
      </c>
      <c r="E71" s="993">
        <v>-4174178.7199999997</v>
      </c>
      <c r="F71" s="993">
        <v>817682.01</v>
      </c>
      <c r="G71" s="993">
        <v>1369664.61</v>
      </c>
      <c r="H71" s="993">
        <v>1143882.21</v>
      </c>
      <c r="I71" s="993">
        <v>1151366.81</v>
      </c>
      <c r="J71" s="993">
        <v>225526.65</v>
      </c>
      <c r="K71" s="993">
        <v>560650.14</v>
      </c>
      <c r="L71" s="993">
        <v>2366902.02</v>
      </c>
      <c r="M71" s="993">
        <v>-525638.39</v>
      </c>
      <c r="N71" s="993">
        <v>1723613.92</v>
      </c>
      <c r="O71" s="993">
        <v>1065416.54</v>
      </c>
      <c r="P71" s="993">
        <v>-1624101.83</v>
      </c>
      <c r="Q71" s="993">
        <v>-337330.5</v>
      </c>
      <c r="R71" s="993">
        <v>422519.95</v>
      </c>
      <c r="S71" s="993">
        <v>-1611.34</v>
      </c>
      <c r="T71" s="993">
        <v>379334.97</v>
      </c>
      <c r="U71" s="993">
        <v>2584884.02</v>
      </c>
      <c r="V71" s="993">
        <v>4106287.0299999993</v>
      </c>
      <c r="W71" s="993">
        <v>453663.42</v>
      </c>
      <c r="X71" s="993">
        <v>200439.71</v>
      </c>
      <c r="Y71" s="993">
        <v>114244.82</v>
      </c>
      <c r="Z71" s="993">
        <v>-1452223.36</v>
      </c>
      <c r="AA71" s="993">
        <v>744146.81</v>
      </c>
      <c r="AB71" s="993">
        <v>2307927.7400000002</v>
      </c>
      <c r="AC71" s="993">
        <v>279767.44</v>
      </c>
      <c r="AD71" s="993">
        <v>-164670.85999999999</v>
      </c>
      <c r="AE71" s="993">
        <v>1471127.42</v>
      </c>
      <c r="AF71" s="993">
        <v>22668069.41</v>
      </c>
    </row>
    <row r="72" spans="1:32" s="109" customFormat="1" ht="20.25" customHeight="1">
      <c r="A72" s="204" t="s">
        <v>878</v>
      </c>
      <c r="B72" s="993">
        <v>0</v>
      </c>
      <c r="C72" s="993">
        <v>0</v>
      </c>
      <c r="D72" s="993">
        <v>0</v>
      </c>
      <c r="E72" s="993">
        <v>0</v>
      </c>
      <c r="F72" s="993">
        <v>0</v>
      </c>
      <c r="G72" s="993">
        <v>0</v>
      </c>
      <c r="H72" s="993">
        <v>5106.95</v>
      </c>
      <c r="I72" s="993">
        <v>0</v>
      </c>
      <c r="J72" s="993">
        <v>0</v>
      </c>
      <c r="K72" s="993">
        <v>0</v>
      </c>
      <c r="L72" s="993">
        <v>5023.04</v>
      </c>
      <c r="M72" s="993">
        <v>5095.3500000000004</v>
      </c>
      <c r="N72" s="993">
        <v>39239.22</v>
      </c>
      <c r="O72" s="993">
        <v>3333.88</v>
      </c>
      <c r="P72" s="993">
        <v>0</v>
      </c>
      <c r="Q72" s="993">
        <v>0</v>
      </c>
      <c r="R72" s="993">
        <v>0</v>
      </c>
      <c r="S72" s="993">
        <v>20296.75</v>
      </c>
      <c r="T72" s="993">
        <v>0</v>
      </c>
      <c r="U72" s="993">
        <v>0</v>
      </c>
      <c r="V72" s="993">
        <v>0</v>
      </c>
      <c r="W72" s="993">
        <v>0</v>
      </c>
      <c r="X72" s="993">
        <v>13631.67</v>
      </c>
      <c r="Y72" s="993">
        <v>15197.03</v>
      </c>
      <c r="Z72" s="993">
        <v>159275.85</v>
      </c>
      <c r="AA72" s="993">
        <v>0</v>
      </c>
      <c r="AB72" s="993">
        <v>300.5</v>
      </c>
      <c r="AC72" s="993">
        <v>0</v>
      </c>
      <c r="AD72" s="993">
        <v>0</v>
      </c>
      <c r="AE72" s="993">
        <v>3964.42</v>
      </c>
      <c r="AF72" s="993">
        <v>270464.65999999997</v>
      </c>
    </row>
    <row r="73" spans="1:32" s="109" customFormat="1" ht="20.25" customHeight="1">
      <c r="A73" s="204" t="s">
        <v>879</v>
      </c>
      <c r="B73" s="993">
        <v>0</v>
      </c>
      <c r="C73" s="993">
        <v>0</v>
      </c>
      <c r="D73" s="993">
        <v>0</v>
      </c>
      <c r="E73" s="993">
        <v>0</v>
      </c>
      <c r="F73" s="993">
        <v>0</v>
      </c>
      <c r="G73" s="993">
        <v>0</v>
      </c>
      <c r="H73" s="993">
        <v>0</v>
      </c>
      <c r="I73" s="993">
        <v>0</v>
      </c>
      <c r="J73" s="993">
        <v>0</v>
      </c>
      <c r="K73" s="993">
        <v>0</v>
      </c>
      <c r="L73" s="993">
        <v>0</v>
      </c>
      <c r="M73" s="993">
        <v>-12.52</v>
      </c>
      <c r="N73" s="993">
        <v>0</v>
      </c>
      <c r="O73" s="993">
        <v>0</v>
      </c>
      <c r="P73" s="993">
        <v>0</v>
      </c>
      <c r="Q73" s="993">
        <v>0</v>
      </c>
      <c r="R73" s="993">
        <v>-3265.27</v>
      </c>
      <c r="S73" s="993">
        <v>0</v>
      </c>
      <c r="T73" s="993">
        <v>0</v>
      </c>
      <c r="U73" s="993">
        <v>0</v>
      </c>
      <c r="V73" s="993">
        <v>0</v>
      </c>
      <c r="W73" s="993">
        <v>0</v>
      </c>
      <c r="X73" s="993">
        <v>-112381.87</v>
      </c>
      <c r="Y73" s="993">
        <v>-4394.5</v>
      </c>
      <c r="Z73" s="993">
        <v>0</v>
      </c>
      <c r="AA73" s="993">
        <v>0</v>
      </c>
      <c r="AB73" s="993">
        <v>0</v>
      </c>
      <c r="AC73" s="993">
        <v>0</v>
      </c>
      <c r="AD73" s="993">
        <v>-61591.76</v>
      </c>
      <c r="AE73" s="993">
        <v>-518.17999999999995</v>
      </c>
      <c r="AF73" s="993">
        <v>-182164.1</v>
      </c>
    </row>
    <row r="74" spans="1:32" s="109" customFormat="1" ht="20.25" customHeight="1">
      <c r="A74" s="225" t="s">
        <v>289</v>
      </c>
      <c r="B74" s="993">
        <v>2728042.82</v>
      </c>
      <c r="C74" s="993">
        <v>2127784.65</v>
      </c>
      <c r="D74" s="993">
        <v>2602948.7000000002</v>
      </c>
      <c r="E74" s="993">
        <v>-4174178.7199999997</v>
      </c>
      <c r="F74" s="993">
        <v>817682.01</v>
      </c>
      <c r="G74" s="993">
        <v>1369664.61</v>
      </c>
      <c r="H74" s="993">
        <v>1148989.1599999999</v>
      </c>
      <c r="I74" s="993">
        <v>1151366.81</v>
      </c>
      <c r="J74" s="993">
        <v>225526.65</v>
      </c>
      <c r="K74" s="993">
        <v>560650.14</v>
      </c>
      <c r="L74" s="993">
        <v>2371925.06</v>
      </c>
      <c r="M74" s="993">
        <v>-520555.56</v>
      </c>
      <c r="N74" s="993">
        <v>1762853.14</v>
      </c>
      <c r="O74" s="993">
        <v>1068750.42</v>
      </c>
      <c r="P74" s="993">
        <v>-1624101.83</v>
      </c>
      <c r="Q74" s="993">
        <v>-337330.5</v>
      </c>
      <c r="R74" s="993">
        <v>419254.68</v>
      </c>
      <c r="S74" s="993">
        <v>18685.41</v>
      </c>
      <c r="T74" s="993">
        <v>379334.97</v>
      </c>
      <c r="U74" s="993">
        <v>2584884.02</v>
      </c>
      <c r="V74" s="993">
        <v>4106287.0299999993</v>
      </c>
      <c r="W74" s="993">
        <v>453663.42</v>
      </c>
      <c r="X74" s="993">
        <v>101689.51</v>
      </c>
      <c r="Y74" s="993">
        <v>125047.35</v>
      </c>
      <c r="Z74" s="993">
        <v>-1292947.51</v>
      </c>
      <c r="AA74" s="993">
        <v>744146.81</v>
      </c>
      <c r="AB74" s="993">
        <v>2308228.2400000002</v>
      </c>
      <c r="AC74" s="993">
        <v>279767.44</v>
      </c>
      <c r="AD74" s="993">
        <v>-226262.62</v>
      </c>
      <c r="AE74" s="993">
        <v>1474573.66</v>
      </c>
      <c r="AF74" s="993">
        <v>22756369.969999999</v>
      </c>
    </row>
    <row r="75" spans="1:32" s="109" customFormat="1" ht="21" customHeight="1">
      <c r="A75" s="204" t="s">
        <v>880</v>
      </c>
      <c r="B75" s="993">
        <v>0</v>
      </c>
      <c r="C75" s="993">
        <v>112727.64</v>
      </c>
      <c r="D75" s="993">
        <v>115130.09</v>
      </c>
      <c r="E75" s="993">
        <v>611</v>
      </c>
      <c r="F75" s="993">
        <v>47602.34</v>
      </c>
      <c r="G75" s="993">
        <v>4799.09</v>
      </c>
      <c r="H75" s="993">
        <v>78259.429999999993</v>
      </c>
      <c r="I75" s="993">
        <v>14930.25</v>
      </c>
      <c r="J75" s="993">
        <v>96862.34</v>
      </c>
      <c r="K75" s="993">
        <v>50046.38</v>
      </c>
      <c r="L75" s="993">
        <v>8755.83</v>
      </c>
      <c r="M75" s="993">
        <v>20744.55</v>
      </c>
      <c r="N75" s="993">
        <v>199.13</v>
      </c>
      <c r="O75" s="993">
        <v>7515.5</v>
      </c>
      <c r="P75" s="993">
        <v>42497.75</v>
      </c>
      <c r="Q75" s="993">
        <v>0</v>
      </c>
      <c r="R75" s="993">
        <v>138564.67000000001</v>
      </c>
      <c r="S75" s="993">
        <v>0</v>
      </c>
      <c r="T75" s="993">
        <v>25923.85</v>
      </c>
      <c r="U75" s="993">
        <v>153498.16</v>
      </c>
      <c r="V75" s="993">
        <v>135272.04999999999</v>
      </c>
      <c r="W75" s="993">
        <v>170919.75</v>
      </c>
      <c r="X75" s="993">
        <v>9251.7000000000007</v>
      </c>
      <c r="Y75" s="993">
        <v>138756.01</v>
      </c>
      <c r="Z75" s="993">
        <v>0</v>
      </c>
      <c r="AA75" s="993">
        <v>1631.31</v>
      </c>
      <c r="AB75" s="993">
        <v>92386.67</v>
      </c>
      <c r="AC75" s="993">
        <v>0</v>
      </c>
      <c r="AD75" s="993">
        <v>48533.38</v>
      </c>
      <c r="AE75" s="993">
        <v>3713.84</v>
      </c>
      <c r="AF75" s="993">
        <v>1519132.71</v>
      </c>
    </row>
    <row r="76" spans="1:32" s="109" customFormat="1" ht="27" customHeight="1">
      <c r="A76" s="204" t="s">
        <v>881</v>
      </c>
      <c r="B76" s="993">
        <v>0</v>
      </c>
      <c r="C76" s="993">
        <v>-11254.32</v>
      </c>
      <c r="D76" s="993">
        <v>-12903.36</v>
      </c>
      <c r="E76" s="993">
        <v>-330705.94</v>
      </c>
      <c r="F76" s="993">
        <v>-100957.73</v>
      </c>
      <c r="G76" s="993">
        <v>-8673.18</v>
      </c>
      <c r="H76" s="993">
        <v>-137457.18</v>
      </c>
      <c r="I76" s="993">
        <v>-145815.01</v>
      </c>
      <c r="J76" s="993">
        <v>-59546.94</v>
      </c>
      <c r="K76" s="993">
        <v>-31979.81</v>
      </c>
      <c r="L76" s="993">
        <v>-18393.68</v>
      </c>
      <c r="M76" s="993">
        <v>-13920.33</v>
      </c>
      <c r="N76" s="993">
        <v>-23573.41</v>
      </c>
      <c r="O76" s="993">
        <v>-54625.29</v>
      </c>
      <c r="P76" s="993">
        <v>-9723.2900000000009</v>
      </c>
      <c r="Q76" s="993">
        <v>-4609.93</v>
      </c>
      <c r="R76" s="993">
        <v>-1110.52</v>
      </c>
      <c r="S76" s="993">
        <v>-92717.55</v>
      </c>
      <c r="T76" s="993">
        <v>-40118.199999999997</v>
      </c>
      <c r="U76" s="993">
        <v>-26878.62</v>
      </c>
      <c r="V76" s="993">
        <v>-74695.59</v>
      </c>
      <c r="W76" s="993">
        <v>-43420</v>
      </c>
      <c r="X76" s="993">
        <v>-55115.5</v>
      </c>
      <c r="Y76" s="993">
        <v>-30389.49</v>
      </c>
      <c r="Z76" s="993">
        <v>0</v>
      </c>
      <c r="AA76" s="993">
        <v>-112579.66</v>
      </c>
      <c r="AB76" s="993">
        <v>-36834.699999999997</v>
      </c>
      <c r="AC76" s="993">
        <v>0</v>
      </c>
      <c r="AD76" s="993">
        <v>-30207.1</v>
      </c>
      <c r="AE76" s="993">
        <v>-10276.719999999999</v>
      </c>
      <c r="AF76" s="993">
        <v>-1518483.05</v>
      </c>
    </row>
    <row r="77" spans="1:32" s="109" customFormat="1" ht="19.5" customHeight="1">
      <c r="A77" s="225" t="s">
        <v>291</v>
      </c>
      <c r="B77" s="993">
        <v>2728042.82</v>
      </c>
      <c r="C77" s="993">
        <v>2229257.9700000002</v>
      </c>
      <c r="D77" s="993">
        <v>2705175.43</v>
      </c>
      <c r="E77" s="993">
        <v>-4504273.66</v>
      </c>
      <c r="F77" s="993">
        <v>764326.62</v>
      </c>
      <c r="G77" s="993">
        <v>1365790.52</v>
      </c>
      <c r="H77" s="993">
        <v>1089791.4099999999</v>
      </c>
      <c r="I77" s="993">
        <v>1020482.05</v>
      </c>
      <c r="J77" s="993">
        <v>262842.05</v>
      </c>
      <c r="K77" s="993">
        <v>578716.71</v>
      </c>
      <c r="L77" s="993">
        <v>2362287.21</v>
      </c>
      <c r="M77" s="993">
        <v>-513731.34</v>
      </c>
      <c r="N77" s="993">
        <v>1739478.86</v>
      </c>
      <c r="O77" s="993">
        <v>1021640.63</v>
      </c>
      <c r="P77" s="993">
        <v>-1591327.37</v>
      </c>
      <c r="Q77" s="993">
        <v>-341940.43</v>
      </c>
      <c r="R77" s="993">
        <v>556708.82999999996</v>
      </c>
      <c r="S77" s="993">
        <v>-74032.14</v>
      </c>
      <c r="T77" s="993">
        <v>365140.62</v>
      </c>
      <c r="U77" s="993">
        <v>2711503.56</v>
      </c>
      <c r="V77" s="993">
        <v>4166863.4900000007</v>
      </c>
      <c r="W77" s="993">
        <v>581163.17000000004</v>
      </c>
      <c r="X77" s="993">
        <v>55825.71</v>
      </c>
      <c r="Y77" s="993">
        <v>233413.87</v>
      </c>
      <c r="Z77" s="993">
        <v>-1292947.51</v>
      </c>
      <c r="AA77" s="993">
        <v>633198.46</v>
      </c>
      <c r="AB77" s="993">
        <v>2363780.21</v>
      </c>
      <c r="AC77" s="993">
        <v>279767.44</v>
      </c>
      <c r="AD77" s="993">
        <v>-207936.34</v>
      </c>
      <c r="AE77" s="993">
        <v>1468010.78</v>
      </c>
      <c r="AF77" s="993">
        <v>22757019.629999999</v>
      </c>
    </row>
    <row r="78" spans="1:32" s="109" customFormat="1" ht="21.75" customHeight="1">
      <c r="A78" s="204" t="s">
        <v>292</v>
      </c>
      <c r="B78" s="993">
        <v>0</v>
      </c>
      <c r="C78" s="993">
        <v>0</v>
      </c>
      <c r="D78" s="993">
        <v>0</v>
      </c>
      <c r="E78" s="993">
        <v>0</v>
      </c>
      <c r="F78" s="993">
        <v>0</v>
      </c>
      <c r="G78" s="993">
        <v>0</v>
      </c>
      <c r="H78" s="993">
        <v>0</v>
      </c>
      <c r="I78" s="993">
        <v>0</v>
      </c>
      <c r="J78" s="993">
        <v>0</v>
      </c>
      <c r="K78" s="993">
        <v>0</v>
      </c>
      <c r="L78" s="993">
        <v>0</v>
      </c>
      <c r="M78" s="993">
        <v>0</v>
      </c>
      <c r="N78" s="993">
        <v>0</v>
      </c>
      <c r="O78" s="993">
        <v>0</v>
      </c>
      <c r="P78" s="993">
        <v>0</v>
      </c>
      <c r="Q78" s="993">
        <v>0</v>
      </c>
      <c r="R78" s="993">
        <v>0</v>
      </c>
      <c r="S78" s="993">
        <v>0</v>
      </c>
      <c r="T78" s="993">
        <v>0</v>
      </c>
      <c r="U78" s="993">
        <v>0</v>
      </c>
      <c r="V78" s="993">
        <v>0</v>
      </c>
      <c r="W78" s="993">
        <v>0</v>
      </c>
      <c r="X78" s="993">
        <v>0</v>
      </c>
      <c r="Y78" s="993">
        <v>0</v>
      </c>
      <c r="Z78" s="993">
        <v>0</v>
      </c>
      <c r="AA78" s="993">
        <v>0</v>
      </c>
      <c r="AB78" s="993">
        <v>0</v>
      </c>
      <c r="AC78" s="993">
        <v>0</v>
      </c>
      <c r="AD78" s="993">
        <v>0</v>
      </c>
      <c r="AE78" s="993">
        <v>0</v>
      </c>
      <c r="AF78" s="993">
        <v>0</v>
      </c>
    </row>
    <row r="79" spans="1:32" s="109" customFormat="1" ht="19.5" customHeight="1">
      <c r="A79" s="225" t="s">
        <v>293</v>
      </c>
      <c r="B79" s="993">
        <v>2728042.82</v>
      </c>
      <c r="C79" s="993">
        <v>2229257.9700000002</v>
      </c>
      <c r="D79" s="993">
        <v>2705175.43</v>
      </c>
      <c r="E79" s="993">
        <v>-4504273.66</v>
      </c>
      <c r="F79" s="993">
        <v>764326.62</v>
      </c>
      <c r="G79" s="993">
        <v>1365790.52</v>
      </c>
      <c r="H79" s="993">
        <v>1089791.4099999999</v>
      </c>
      <c r="I79" s="993">
        <v>1020482.05</v>
      </c>
      <c r="J79" s="993">
        <v>262842.05</v>
      </c>
      <c r="K79" s="993">
        <v>578716.71</v>
      </c>
      <c r="L79" s="993">
        <v>2362287.21</v>
      </c>
      <c r="M79" s="993">
        <v>-513731.34</v>
      </c>
      <c r="N79" s="993">
        <v>1739478.86</v>
      </c>
      <c r="O79" s="993">
        <v>1021640.63</v>
      </c>
      <c r="P79" s="993">
        <v>-1591327.37</v>
      </c>
      <c r="Q79" s="993">
        <v>-341940.43</v>
      </c>
      <c r="R79" s="993">
        <v>556708.82999999996</v>
      </c>
      <c r="S79" s="993">
        <v>-74032.14</v>
      </c>
      <c r="T79" s="993">
        <v>365140.62</v>
      </c>
      <c r="U79" s="993">
        <v>2711503.56</v>
      </c>
      <c r="V79" s="993">
        <v>4166863.4900000007</v>
      </c>
      <c r="W79" s="993">
        <v>581163.17000000004</v>
      </c>
      <c r="X79" s="993">
        <v>55825.71</v>
      </c>
      <c r="Y79" s="993">
        <v>233413.87</v>
      </c>
      <c r="Z79" s="993">
        <v>-1292947.51</v>
      </c>
      <c r="AA79" s="993">
        <v>633198.46</v>
      </c>
      <c r="AB79" s="993">
        <v>2363780.21</v>
      </c>
      <c r="AC79" s="993">
        <v>279767.44</v>
      </c>
      <c r="AD79" s="993">
        <v>-207936.34</v>
      </c>
      <c r="AE79" s="993">
        <v>1468010.78</v>
      </c>
      <c r="AF79" s="993">
        <v>22757019.629999999</v>
      </c>
    </row>
    <row r="80" spans="1:32" s="109" customFormat="1" ht="21" customHeight="1" thickBot="1">
      <c r="A80" s="225" t="s">
        <v>294</v>
      </c>
      <c r="B80" s="993">
        <v>-1042436.9999999999</v>
      </c>
      <c r="C80" s="993">
        <v>0</v>
      </c>
      <c r="D80" s="993">
        <v>0</v>
      </c>
      <c r="E80" s="993">
        <v>0</v>
      </c>
      <c r="F80" s="993">
        <v>-159290.23999999999</v>
      </c>
      <c r="G80" s="993">
        <v>0</v>
      </c>
      <c r="H80" s="993">
        <v>0</v>
      </c>
      <c r="I80" s="993">
        <v>0</v>
      </c>
      <c r="J80" s="993">
        <v>0</v>
      </c>
      <c r="K80" s="993">
        <v>-421576</v>
      </c>
      <c r="L80" s="993">
        <v>0</v>
      </c>
      <c r="M80" s="993">
        <v>0</v>
      </c>
      <c r="N80" s="993">
        <v>-356286</v>
      </c>
      <c r="O80" s="993">
        <v>-212777.05</v>
      </c>
      <c r="P80" s="993">
        <v>0</v>
      </c>
      <c r="Q80" s="993">
        <v>0</v>
      </c>
      <c r="R80" s="993">
        <v>0</v>
      </c>
      <c r="S80" s="993">
        <v>0</v>
      </c>
      <c r="T80" s="993">
        <v>0</v>
      </c>
      <c r="U80" s="993">
        <v>-542301</v>
      </c>
      <c r="V80" s="993">
        <v>0</v>
      </c>
      <c r="W80" s="993">
        <v>0</v>
      </c>
      <c r="X80" s="993">
        <v>0</v>
      </c>
      <c r="Y80" s="993">
        <v>0</v>
      </c>
      <c r="Z80" s="993">
        <v>0</v>
      </c>
      <c r="AA80" s="993">
        <v>0</v>
      </c>
      <c r="AB80" s="993">
        <v>0</v>
      </c>
      <c r="AC80" s="993">
        <v>0</v>
      </c>
      <c r="AD80" s="993">
        <v>0</v>
      </c>
      <c r="AE80" s="993">
        <v>0</v>
      </c>
      <c r="AF80" s="993">
        <v>-2734667.29</v>
      </c>
    </row>
    <row r="81" spans="1:32" s="109" customFormat="1" ht="19.5" customHeight="1" thickTop="1" thickBot="1">
      <c r="A81" s="370" t="s">
        <v>295</v>
      </c>
      <c r="B81" s="992">
        <v>1685605.82</v>
      </c>
      <c r="C81" s="992">
        <v>2229257.9700000002</v>
      </c>
      <c r="D81" s="992">
        <v>2705175.43</v>
      </c>
      <c r="E81" s="992">
        <v>-4504273.66</v>
      </c>
      <c r="F81" s="992">
        <v>605036.38</v>
      </c>
      <c r="G81" s="992">
        <v>1365790.52</v>
      </c>
      <c r="H81" s="992">
        <v>1089791.4099999999</v>
      </c>
      <c r="I81" s="992">
        <v>1020482.05</v>
      </c>
      <c r="J81" s="992">
        <v>262842.05</v>
      </c>
      <c r="K81" s="992">
        <v>157140.71</v>
      </c>
      <c r="L81" s="992">
        <v>2362287.21</v>
      </c>
      <c r="M81" s="992">
        <v>-513731.34</v>
      </c>
      <c r="N81" s="992">
        <v>1383192.86</v>
      </c>
      <c r="O81" s="992">
        <v>808863.58</v>
      </c>
      <c r="P81" s="992">
        <v>-1591327.37</v>
      </c>
      <c r="Q81" s="992">
        <v>-341940.43</v>
      </c>
      <c r="R81" s="992">
        <v>556708.82999999996</v>
      </c>
      <c r="S81" s="992">
        <v>-74032.14</v>
      </c>
      <c r="T81" s="992">
        <v>365140.62</v>
      </c>
      <c r="U81" s="992">
        <v>2169202.56</v>
      </c>
      <c r="V81" s="992">
        <v>4166863.4900000007</v>
      </c>
      <c r="W81" s="992">
        <v>581163.17000000004</v>
      </c>
      <c r="X81" s="992">
        <v>55825.71</v>
      </c>
      <c r="Y81" s="992">
        <v>233413.87</v>
      </c>
      <c r="Z81" s="992">
        <v>-1292947.51</v>
      </c>
      <c r="AA81" s="992">
        <v>633198.46</v>
      </c>
      <c r="AB81" s="992">
        <v>2363780.21</v>
      </c>
      <c r="AC81" s="992">
        <v>279767.44</v>
      </c>
      <c r="AD81" s="992">
        <v>-207936.34</v>
      </c>
      <c r="AE81" s="992">
        <v>1468010.78</v>
      </c>
      <c r="AF81" s="992">
        <v>20022352.34</v>
      </c>
    </row>
    <row r="82" spans="1:32" ht="9.75" customHeight="1" thickTop="1" thickBot="1">
      <c r="A82" s="314"/>
      <c r="B82" s="372"/>
      <c r="C82" s="372"/>
      <c r="D82" s="372"/>
      <c r="E82" s="372"/>
      <c r="F82" s="222"/>
      <c r="G82" s="373"/>
      <c r="H82" s="373"/>
      <c r="I82" s="373"/>
      <c r="J82" s="372"/>
      <c r="K82" s="372"/>
      <c r="L82" s="372"/>
      <c r="M82" s="372"/>
      <c r="N82" s="222"/>
      <c r="O82" s="373"/>
      <c r="P82" s="373"/>
      <c r="Q82" s="373"/>
      <c r="R82" s="372"/>
      <c r="S82" s="372"/>
      <c r="T82" s="372"/>
      <c r="U82" s="372"/>
      <c r="V82" s="222"/>
      <c r="W82" s="373"/>
      <c r="X82" s="373"/>
      <c r="Y82" s="373"/>
      <c r="Z82" s="372"/>
      <c r="AA82" s="372"/>
      <c r="AB82" s="372"/>
      <c r="AC82" s="372"/>
      <c r="AD82" s="372"/>
      <c r="AE82" s="222"/>
      <c r="AF82" s="373"/>
    </row>
    <row r="83" spans="1:32" ht="15" customHeight="1" thickTop="1">
      <c r="A83" s="38"/>
      <c r="B83" s="48"/>
      <c r="C83" s="48"/>
      <c r="D83" s="48"/>
      <c r="E83" s="48"/>
      <c r="F83" s="110"/>
      <c r="G83" s="374"/>
      <c r="H83" s="374"/>
      <c r="J83" s="852"/>
      <c r="K83" s="852"/>
      <c r="L83" s="852"/>
    </row>
    <row r="84" spans="1:32">
      <c r="A84" s="38"/>
      <c r="B84" s="48"/>
      <c r="C84" s="48"/>
      <c r="D84" s="48"/>
      <c r="E84" s="48"/>
      <c r="F84" s="110"/>
      <c r="G84" s="374"/>
      <c r="H84" s="374"/>
      <c r="J84" s="852"/>
      <c r="K84" s="852"/>
      <c r="L84" s="852"/>
    </row>
    <row r="85" spans="1:32">
      <c r="A85" s="38"/>
      <c r="B85" s="48"/>
      <c r="C85" s="48"/>
      <c r="D85" s="48"/>
      <c r="E85" s="48"/>
      <c r="F85" s="110"/>
      <c r="G85" s="374"/>
      <c r="H85" s="374"/>
      <c r="J85" s="852"/>
      <c r="K85" s="852"/>
      <c r="L85" s="852"/>
    </row>
    <row r="86" spans="1:32">
      <c r="A86" s="38"/>
      <c r="B86" s="48"/>
      <c r="C86" s="48"/>
      <c r="D86" s="48"/>
      <c r="E86" s="48"/>
      <c r="F86" s="110"/>
      <c r="G86" s="374"/>
      <c r="H86" s="374"/>
      <c r="J86" s="852"/>
      <c r="K86" s="852"/>
      <c r="L86" s="852"/>
    </row>
    <row r="87" spans="1:32">
      <c r="A87" s="38"/>
      <c r="B87" s="48"/>
      <c r="C87" s="48"/>
      <c r="D87" s="48"/>
      <c r="E87" s="48"/>
      <c r="F87" s="110"/>
      <c r="G87" s="374"/>
      <c r="H87" s="374"/>
      <c r="J87" s="852"/>
      <c r="K87" s="852"/>
      <c r="L87" s="852"/>
    </row>
    <row r="88" spans="1:32" ht="15.75">
      <c r="A88" s="47"/>
      <c r="B88" s="48"/>
      <c r="C88" s="48"/>
      <c r="D88" s="48"/>
      <c r="E88" s="48"/>
      <c r="F88" s="110"/>
      <c r="G88" s="374"/>
      <c r="H88" s="374"/>
      <c r="J88" s="852"/>
      <c r="K88" s="852"/>
      <c r="L88" s="852"/>
    </row>
    <row r="89" spans="1:32" ht="15.75">
      <c r="A89" s="47"/>
      <c r="B89" s="48"/>
      <c r="C89" s="48"/>
      <c r="D89" s="48"/>
      <c r="E89" s="48"/>
      <c r="F89" s="110"/>
      <c r="G89" s="374"/>
      <c r="H89" s="374"/>
      <c r="J89" s="852"/>
      <c r="K89" s="852"/>
      <c r="L89" s="852"/>
    </row>
    <row r="90" spans="1:32" ht="15.75">
      <c r="A90" s="47"/>
      <c r="B90" s="48"/>
      <c r="C90" s="48"/>
      <c r="D90" s="48"/>
      <c r="E90" s="48"/>
      <c r="F90" s="110"/>
      <c r="G90" s="374"/>
      <c r="H90" s="374"/>
      <c r="J90" s="852"/>
      <c r="K90" s="852"/>
      <c r="L90" s="852"/>
    </row>
    <row r="91" spans="1:32" ht="15.75">
      <c r="A91" s="47"/>
      <c r="B91" s="48"/>
      <c r="C91" s="48"/>
      <c r="D91" s="48"/>
      <c r="E91" s="48"/>
      <c r="F91" s="110"/>
      <c r="G91" s="374"/>
      <c r="H91" s="374"/>
      <c r="J91" s="852"/>
      <c r="K91" s="852"/>
      <c r="L91" s="852"/>
    </row>
    <row r="92" spans="1:32" ht="15.75">
      <c r="A92" s="47"/>
      <c r="B92" s="48"/>
      <c r="C92" s="48"/>
      <c r="D92" s="48"/>
      <c r="E92" s="48"/>
      <c r="F92" s="110"/>
      <c r="G92" s="48"/>
      <c r="H92" s="48"/>
      <c r="J92" s="852"/>
      <c r="K92" s="852"/>
      <c r="L92" s="852"/>
    </row>
    <row r="93" spans="1:32" ht="15.75">
      <c r="A93" s="47"/>
      <c r="B93" s="48"/>
      <c r="C93" s="48"/>
      <c r="D93" s="48"/>
      <c r="E93" s="48"/>
      <c r="F93" s="110"/>
      <c r="G93" s="48"/>
      <c r="H93" s="48"/>
      <c r="J93" s="852"/>
      <c r="K93" s="852"/>
      <c r="L93" s="852"/>
    </row>
    <row r="94" spans="1:32" ht="15.75">
      <c r="A94" s="47"/>
      <c r="B94" s="48"/>
      <c r="C94" s="48"/>
      <c r="D94" s="48"/>
      <c r="E94" s="48"/>
      <c r="F94" s="110"/>
      <c r="G94" s="48"/>
      <c r="H94" s="48"/>
      <c r="J94" s="852"/>
      <c r="K94" s="852"/>
      <c r="L94" s="852"/>
    </row>
    <row r="95" spans="1:32" ht="15.75">
      <c r="A95" s="47"/>
      <c r="B95" s="48"/>
      <c r="C95" s="48"/>
      <c r="D95" s="48"/>
      <c r="E95" s="48"/>
      <c r="F95" s="110"/>
      <c r="G95" s="48"/>
      <c r="H95" s="48"/>
      <c r="J95" s="852"/>
      <c r="K95" s="852"/>
      <c r="L95" s="852"/>
    </row>
    <row r="96" spans="1:32" ht="15.75">
      <c r="A96" s="47"/>
      <c r="B96" s="48"/>
      <c r="C96" s="48"/>
      <c r="D96" s="48"/>
      <c r="E96" s="48"/>
      <c r="F96" s="110"/>
      <c r="G96" s="48"/>
      <c r="H96" s="48"/>
      <c r="J96" s="852"/>
      <c r="K96" s="852"/>
      <c r="L96" s="852"/>
    </row>
    <row r="97" spans="1:9" s="852" customFormat="1" ht="15.75">
      <c r="A97" s="47"/>
      <c r="B97" s="48"/>
      <c r="C97" s="48"/>
      <c r="D97" s="48"/>
      <c r="E97" s="48"/>
      <c r="F97" s="110"/>
      <c r="G97" s="48"/>
      <c r="H97" s="48"/>
      <c r="I97" s="53"/>
    </row>
    <row r="98" spans="1:9" s="852" customFormat="1" ht="15.75">
      <c r="A98" s="47"/>
      <c r="B98" s="48"/>
      <c r="C98" s="48"/>
      <c r="D98" s="48"/>
      <c r="E98" s="48"/>
      <c r="F98" s="110"/>
      <c r="G98" s="48"/>
      <c r="H98" s="48"/>
      <c r="I98" s="53"/>
    </row>
    <row r="99" spans="1:9" s="852" customFormat="1" ht="15.75">
      <c r="A99" s="47"/>
      <c r="B99" s="48"/>
      <c r="C99" s="48"/>
      <c r="D99" s="48"/>
      <c r="E99" s="48"/>
      <c r="F99" s="110"/>
      <c r="G99" s="48"/>
      <c r="H99" s="48"/>
      <c r="I99" s="53"/>
    </row>
    <row r="100" spans="1:9" s="852" customFormat="1" ht="15.75">
      <c r="A100" s="47"/>
      <c r="B100" s="48"/>
      <c r="C100" s="48"/>
      <c r="D100" s="48"/>
      <c r="E100" s="48"/>
      <c r="F100" s="110"/>
      <c r="G100" s="48"/>
      <c r="H100" s="48"/>
      <c r="I100" s="53"/>
    </row>
    <row r="101" spans="1:9" s="852" customFormat="1" ht="15.75">
      <c r="A101" s="47"/>
      <c r="B101" s="48"/>
      <c r="C101" s="48"/>
      <c r="D101" s="48"/>
      <c r="E101" s="48"/>
      <c r="F101" s="110"/>
      <c r="G101" s="48"/>
      <c r="H101" s="48"/>
      <c r="I101" s="53"/>
    </row>
    <row r="102" spans="1:9" s="852" customFormat="1" ht="15.75">
      <c r="A102" s="47"/>
      <c r="B102" s="48"/>
      <c r="C102" s="48"/>
      <c r="D102" s="48"/>
      <c r="E102" s="48"/>
      <c r="F102" s="110"/>
      <c r="G102" s="48"/>
      <c r="H102" s="48"/>
      <c r="I102" s="53"/>
    </row>
    <row r="103" spans="1:9" s="852" customFormat="1" ht="15.75">
      <c r="A103" s="47"/>
      <c r="B103" s="48"/>
      <c r="C103" s="48"/>
      <c r="D103" s="48"/>
      <c r="E103" s="48"/>
      <c r="F103" s="110"/>
      <c r="G103" s="48"/>
      <c r="H103" s="48"/>
      <c r="I103" s="53"/>
    </row>
    <row r="104" spans="1:9" s="852" customFormat="1" ht="15.75">
      <c r="A104" s="47"/>
      <c r="B104" s="48"/>
      <c r="C104" s="48"/>
      <c r="D104" s="48"/>
      <c r="E104" s="48"/>
      <c r="F104" s="110"/>
      <c r="G104" s="48"/>
      <c r="H104" s="48"/>
      <c r="I104" s="53"/>
    </row>
    <row r="105" spans="1:9" s="852" customFormat="1" ht="15.75">
      <c r="A105" s="47"/>
      <c r="B105" s="48"/>
      <c r="C105" s="48"/>
      <c r="D105" s="48"/>
      <c r="E105" s="48"/>
      <c r="F105" s="110"/>
      <c r="G105" s="48"/>
      <c r="H105" s="48"/>
      <c r="I105" s="53"/>
    </row>
    <row r="106" spans="1:9" s="852" customFormat="1" ht="15.75">
      <c r="A106" s="47"/>
      <c r="B106" s="48"/>
      <c r="C106" s="48"/>
      <c r="D106" s="48"/>
      <c r="E106" s="48"/>
      <c r="F106" s="110"/>
      <c r="G106" s="48"/>
      <c r="H106" s="48"/>
      <c r="I106" s="53"/>
    </row>
    <row r="107" spans="1:9" s="852" customFormat="1" ht="15.75">
      <c r="A107" s="47"/>
      <c r="B107" s="48"/>
      <c r="C107" s="48"/>
      <c r="D107" s="48"/>
      <c r="E107" s="48"/>
      <c r="F107" s="110"/>
      <c r="G107" s="48"/>
      <c r="H107" s="48"/>
      <c r="I107" s="53"/>
    </row>
    <row r="108" spans="1:9" s="852" customFormat="1" ht="15.75">
      <c r="A108" s="47"/>
      <c r="B108" s="48"/>
      <c r="C108" s="48"/>
      <c r="D108" s="48"/>
      <c r="E108" s="48"/>
      <c r="F108" s="110"/>
      <c r="G108" s="48"/>
      <c r="H108" s="48"/>
      <c r="I108" s="53"/>
    </row>
    <row r="109" spans="1:9" s="852" customFormat="1" ht="15.75">
      <c r="A109" s="47"/>
      <c r="B109" s="48"/>
      <c r="C109" s="48"/>
      <c r="D109" s="48"/>
      <c r="E109" s="48"/>
      <c r="F109" s="110"/>
      <c r="G109" s="48"/>
      <c r="H109" s="48"/>
      <c r="I109" s="53"/>
    </row>
    <row r="110" spans="1:9" s="852" customFormat="1" ht="15.75">
      <c r="A110" s="47"/>
      <c r="B110" s="48"/>
      <c r="C110" s="48"/>
      <c r="D110" s="48"/>
      <c r="E110" s="48"/>
      <c r="F110" s="110"/>
      <c r="G110" s="48"/>
      <c r="H110" s="48"/>
      <c r="I110" s="53"/>
    </row>
    <row r="111" spans="1:9" s="852" customFormat="1" ht="15.75">
      <c r="A111" s="47"/>
      <c r="B111" s="48"/>
      <c r="C111" s="48"/>
      <c r="D111" s="48"/>
      <c r="E111" s="48"/>
      <c r="F111" s="110"/>
      <c r="G111" s="48"/>
      <c r="H111" s="48"/>
      <c r="I111" s="53"/>
    </row>
    <row r="112" spans="1:9" s="852" customFormat="1" ht="15.75">
      <c r="A112" s="47"/>
      <c r="B112" s="48"/>
      <c r="C112" s="48"/>
      <c r="D112" s="48"/>
      <c r="E112" s="48"/>
      <c r="F112" s="110"/>
      <c r="G112" s="48"/>
      <c r="H112" s="48"/>
      <c r="I112" s="53"/>
    </row>
    <row r="113" spans="1:9" s="852" customFormat="1" ht="15.75">
      <c r="A113" s="47"/>
      <c r="B113" s="48"/>
      <c r="C113" s="48"/>
      <c r="D113" s="48"/>
      <c r="E113" s="48"/>
      <c r="F113" s="48"/>
      <c r="G113" s="48"/>
      <c r="H113" s="48"/>
      <c r="I113" s="53"/>
    </row>
    <row r="114" spans="1:9" s="852" customFormat="1" ht="15.75">
      <c r="A114" s="47"/>
      <c r="B114" s="48"/>
      <c r="C114" s="48"/>
      <c r="D114" s="48"/>
      <c r="E114" s="48"/>
      <c r="F114" s="48"/>
      <c r="G114" s="48"/>
      <c r="H114" s="48"/>
      <c r="I114" s="53"/>
    </row>
    <row r="115" spans="1:9" s="852" customFormat="1" ht="15.75">
      <c r="A115" s="47"/>
      <c r="B115" s="48"/>
      <c r="C115" s="48"/>
      <c r="D115" s="48"/>
      <c r="E115" s="48"/>
      <c r="F115" s="48"/>
      <c r="G115" s="48"/>
      <c r="H115" s="48"/>
      <c r="I115" s="53"/>
    </row>
    <row r="116" spans="1:9" s="852" customFormat="1" ht="15.75">
      <c r="A116" s="47"/>
      <c r="B116" s="48"/>
      <c r="C116" s="48"/>
      <c r="D116" s="48"/>
      <c r="E116" s="48"/>
      <c r="F116" s="48"/>
      <c r="G116" s="48"/>
      <c r="H116" s="48"/>
      <c r="I116" s="53"/>
    </row>
    <row r="117" spans="1:9" s="852" customFormat="1" ht="15.75">
      <c r="A117" s="47"/>
      <c r="B117" s="48"/>
      <c r="C117" s="48"/>
      <c r="D117" s="48"/>
      <c r="E117" s="48"/>
      <c r="F117" s="48"/>
      <c r="G117" s="48"/>
      <c r="H117" s="48"/>
      <c r="I117" s="53"/>
    </row>
    <row r="118" spans="1:9" s="852" customFormat="1" ht="15.75">
      <c r="A118" s="47"/>
      <c r="B118" s="48"/>
      <c r="C118" s="48"/>
      <c r="D118" s="48"/>
      <c r="E118" s="48"/>
      <c r="F118" s="48"/>
      <c r="G118" s="48"/>
      <c r="H118" s="48"/>
      <c r="I118" s="53"/>
    </row>
    <row r="119" spans="1:9" s="852" customFormat="1" ht="15.75">
      <c r="A119" s="47"/>
      <c r="B119" s="48"/>
      <c r="C119" s="48"/>
      <c r="D119" s="48"/>
      <c r="E119" s="48"/>
      <c r="F119" s="48"/>
      <c r="G119" s="48"/>
      <c r="H119" s="48"/>
      <c r="I119" s="53"/>
    </row>
    <row r="120" spans="1:9" s="852" customFormat="1" ht="15.75">
      <c r="A120" s="47"/>
      <c r="B120" s="48"/>
      <c r="C120" s="48"/>
      <c r="D120" s="48"/>
      <c r="E120" s="48"/>
      <c r="F120" s="48"/>
      <c r="G120" s="48"/>
      <c r="H120" s="48"/>
      <c r="I120" s="53"/>
    </row>
    <row r="121" spans="1:9" s="852" customFormat="1" ht="15.75">
      <c r="A121" s="47"/>
      <c r="B121" s="48"/>
      <c r="C121" s="48"/>
      <c r="D121" s="48"/>
      <c r="E121" s="48"/>
      <c r="F121" s="48"/>
      <c r="G121" s="48"/>
      <c r="H121" s="48"/>
      <c r="I121" s="53"/>
    </row>
    <row r="122" spans="1:9" s="852" customFormat="1" ht="15.75">
      <c r="A122" s="47"/>
      <c r="B122" s="48"/>
      <c r="C122" s="48"/>
      <c r="D122" s="48"/>
      <c r="E122" s="48"/>
      <c r="F122" s="48"/>
      <c r="G122" s="48"/>
      <c r="H122" s="48"/>
      <c r="I122" s="53"/>
    </row>
    <row r="123" spans="1:9" s="852" customFormat="1" ht="15.75">
      <c r="A123" s="47"/>
      <c r="B123" s="48"/>
      <c r="C123" s="48"/>
      <c r="D123" s="48"/>
      <c r="E123" s="48"/>
      <c r="F123" s="48"/>
      <c r="G123" s="48"/>
      <c r="H123" s="48"/>
      <c r="I123" s="53"/>
    </row>
    <row r="124" spans="1:9" s="852" customFormat="1" ht="15.75">
      <c r="A124" s="47"/>
      <c r="B124" s="48"/>
      <c r="C124" s="48"/>
      <c r="D124" s="48"/>
      <c r="E124" s="48"/>
      <c r="F124" s="48"/>
      <c r="G124" s="48"/>
      <c r="H124" s="48"/>
      <c r="I124" s="53"/>
    </row>
    <row r="125" spans="1:9" s="852" customFormat="1" ht="15.75">
      <c r="A125" s="47"/>
      <c r="B125" s="48"/>
      <c r="C125" s="48"/>
      <c r="D125" s="48"/>
      <c r="E125" s="48"/>
      <c r="F125" s="48"/>
      <c r="G125" s="48"/>
      <c r="H125" s="48"/>
      <c r="I125" s="53"/>
    </row>
    <row r="126" spans="1:9" s="852" customFormat="1" ht="15.75">
      <c r="A126" s="47"/>
      <c r="B126" s="48"/>
      <c r="C126" s="48"/>
      <c r="D126" s="48"/>
      <c r="E126" s="48"/>
      <c r="F126" s="48"/>
      <c r="G126" s="48"/>
      <c r="H126" s="48"/>
      <c r="I126" s="53"/>
    </row>
    <row r="127" spans="1:9" s="852" customFormat="1" ht="15.75">
      <c r="A127" s="47"/>
      <c r="B127" s="48"/>
      <c r="C127" s="48"/>
      <c r="D127" s="48"/>
      <c r="E127" s="48"/>
      <c r="F127" s="48"/>
      <c r="G127" s="48"/>
      <c r="H127" s="48"/>
      <c r="I127" s="53"/>
    </row>
    <row r="128" spans="1:9" s="852" customFormat="1" ht="15.75">
      <c r="A128" s="47"/>
      <c r="B128" s="48"/>
      <c r="C128" s="48"/>
      <c r="D128" s="48"/>
      <c r="E128" s="48"/>
      <c r="F128" s="48"/>
      <c r="G128" s="48"/>
      <c r="H128" s="48"/>
      <c r="I128" s="53"/>
    </row>
    <row r="129" spans="1:9" s="852" customFormat="1" ht="15.75">
      <c r="A129" s="47"/>
      <c r="B129" s="48"/>
      <c r="C129" s="48"/>
      <c r="D129" s="48"/>
      <c r="E129" s="48"/>
      <c r="F129" s="48"/>
      <c r="G129" s="48"/>
      <c r="H129" s="48"/>
      <c r="I129" s="53"/>
    </row>
    <row r="130" spans="1:9" s="852" customFormat="1" ht="15.75">
      <c r="A130" s="47"/>
      <c r="B130" s="48"/>
      <c r="C130" s="48"/>
      <c r="D130" s="48"/>
      <c r="E130" s="48"/>
      <c r="F130" s="48"/>
      <c r="G130" s="48"/>
      <c r="H130" s="48"/>
      <c r="I130" s="53"/>
    </row>
    <row r="131" spans="1:9" s="852" customFormat="1" ht="15.75">
      <c r="A131" s="47"/>
      <c r="B131" s="48"/>
      <c r="C131" s="48"/>
      <c r="D131" s="48"/>
      <c r="E131" s="48"/>
      <c r="F131" s="48"/>
      <c r="G131" s="48"/>
      <c r="H131" s="48"/>
      <c r="I131" s="53"/>
    </row>
    <row r="132" spans="1:9" s="852" customFormat="1" ht="15.75">
      <c r="A132" s="47"/>
      <c r="B132" s="48"/>
      <c r="C132" s="48"/>
      <c r="D132" s="48"/>
      <c r="E132" s="48"/>
      <c r="F132" s="48"/>
      <c r="G132" s="48"/>
      <c r="H132" s="48"/>
      <c r="I132" s="53"/>
    </row>
    <row r="133" spans="1:9" s="852" customFormat="1" ht="15.75">
      <c r="A133" s="47"/>
      <c r="B133" s="48"/>
      <c r="C133" s="48"/>
      <c r="D133" s="48"/>
      <c r="E133" s="48"/>
      <c r="F133" s="48"/>
      <c r="G133" s="48"/>
      <c r="H133" s="48"/>
      <c r="I133" s="53"/>
    </row>
    <row r="134" spans="1:9" s="852" customFormat="1" ht="15.75">
      <c r="A134" s="47"/>
      <c r="B134" s="48"/>
      <c r="C134" s="48"/>
      <c r="D134" s="48"/>
      <c r="E134" s="48"/>
      <c r="F134" s="48"/>
      <c r="G134" s="48"/>
      <c r="H134" s="48"/>
      <c r="I134" s="53"/>
    </row>
    <row r="135" spans="1:9" s="852" customFormat="1" ht="15.75">
      <c r="A135" s="47"/>
      <c r="B135" s="48"/>
      <c r="C135" s="48"/>
      <c r="D135" s="48"/>
      <c r="E135" s="48"/>
      <c r="F135" s="48"/>
      <c r="G135" s="48"/>
      <c r="H135" s="48"/>
      <c r="I135" s="53"/>
    </row>
    <row r="136" spans="1:9" s="852" customFormat="1" ht="15.75">
      <c r="A136" s="47"/>
      <c r="B136" s="48"/>
      <c r="C136" s="48"/>
      <c r="D136" s="48"/>
      <c r="E136" s="48"/>
      <c r="F136" s="48"/>
      <c r="G136" s="48"/>
      <c r="H136" s="48"/>
      <c r="I136" s="53"/>
    </row>
    <row r="137" spans="1:9" s="852" customFormat="1" ht="15.75">
      <c r="A137" s="47"/>
      <c r="B137" s="48"/>
      <c r="C137" s="48"/>
      <c r="D137" s="48"/>
      <c r="E137" s="48"/>
      <c r="F137" s="48"/>
      <c r="G137" s="48"/>
      <c r="H137" s="48"/>
      <c r="I137" s="53"/>
    </row>
    <row r="138" spans="1:9" s="852" customFormat="1" ht="15.75">
      <c r="A138" s="47"/>
      <c r="B138" s="48"/>
      <c r="C138" s="48"/>
      <c r="D138" s="48"/>
      <c r="E138" s="48"/>
      <c r="F138" s="48"/>
      <c r="G138" s="48"/>
      <c r="H138" s="48"/>
      <c r="I138" s="53"/>
    </row>
    <row r="139" spans="1:9" s="852" customFormat="1" ht="15.75">
      <c r="A139" s="47"/>
      <c r="B139" s="48"/>
      <c r="C139" s="48"/>
      <c r="D139" s="48"/>
      <c r="E139" s="48"/>
      <c r="F139" s="48"/>
      <c r="G139" s="48"/>
      <c r="H139" s="48"/>
      <c r="I139" s="53"/>
    </row>
    <row r="140" spans="1:9" s="852" customFormat="1" ht="15.75">
      <c r="A140" s="47"/>
      <c r="B140" s="48"/>
      <c r="C140" s="48"/>
      <c r="D140" s="48"/>
      <c r="E140" s="48"/>
      <c r="F140" s="48"/>
      <c r="G140" s="48"/>
      <c r="H140" s="48"/>
      <c r="I140" s="53"/>
    </row>
    <row r="141" spans="1:9" s="852" customFormat="1" ht="15.75">
      <c r="A141" s="47"/>
      <c r="B141" s="48"/>
      <c r="C141" s="48"/>
      <c r="D141" s="48"/>
      <c r="E141" s="48"/>
      <c r="F141" s="48"/>
      <c r="G141" s="48"/>
      <c r="H141" s="48"/>
      <c r="I141" s="53"/>
    </row>
    <row r="142" spans="1:9" s="852" customFormat="1" ht="15.75">
      <c r="A142" s="47"/>
      <c r="B142" s="48"/>
      <c r="C142" s="48"/>
      <c r="D142" s="48"/>
      <c r="E142" s="48"/>
      <c r="F142" s="48"/>
      <c r="G142" s="48"/>
      <c r="H142" s="48"/>
      <c r="I142" s="53"/>
    </row>
    <row r="143" spans="1:9" s="852" customFormat="1" ht="15.75">
      <c r="A143" s="47"/>
      <c r="B143" s="48"/>
      <c r="C143" s="48"/>
      <c r="D143" s="48"/>
      <c r="E143" s="48"/>
      <c r="F143" s="48"/>
      <c r="G143" s="48"/>
      <c r="H143" s="48"/>
      <c r="I143" s="53"/>
    </row>
    <row r="144" spans="1:9" s="852" customFormat="1" ht="15.75">
      <c r="A144" s="47"/>
      <c r="B144" s="48"/>
      <c r="C144" s="48"/>
      <c r="D144" s="48"/>
      <c r="E144" s="48"/>
      <c r="F144" s="48"/>
      <c r="G144" s="48"/>
      <c r="H144" s="48"/>
      <c r="I144" s="53"/>
    </row>
    <row r="145" spans="1:9" s="852" customFormat="1" ht="15.75">
      <c r="A145" s="47"/>
      <c r="B145" s="48"/>
      <c r="C145" s="48"/>
      <c r="D145" s="48"/>
      <c r="E145" s="48"/>
      <c r="F145" s="48"/>
      <c r="G145" s="48"/>
      <c r="H145" s="48"/>
      <c r="I145" s="53"/>
    </row>
    <row r="146" spans="1:9" s="852" customFormat="1" ht="15.75">
      <c r="A146" s="47"/>
      <c r="B146" s="48"/>
      <c r="C146" s="48"/>
      <c r="D146" s="48"/>
      <c r="E146" s="48"/>
      <c r="F146" s="48"/>
      <c r="G146" s="48"/>
      <c r="H146" s="48"/>
      <c r="I146" s="53"/>
    </row>
    <row r="147" spans="1:9" s="852" customFormat="1" ht="15.75">
      <c r="A147" s="47"/>
      <c r="B147" s="48"/>
      <c r="C147" s="48"/>
      <c r="D147" s="48"/>
      <c r="E147" s="48"/>
      <c r="F147" s="48"/>
      <c r="G147" s="48"/>
      <c r="H147" s="48"/>
      <c r="I147" s="53"/>
    </row>
    <row r="148" spans="1:9" s="852" customFormat="1" ht="15.75">
      <c r="A148" s="47"/>
      <c r="B148" s="48"/>
      <c r="C148" s="48"/>
      <c r="D148" s="48"/>
      <c r="E148" s="48"/>
      <c r="F148" s="48"/>
      <c r="G148" s="48"/>
      <c r="H148" s="48"/>
      <c r="I148" s="53"/>
    </row>
    <row r="149" spans="1:9" s="852" customFormat="1" ht="15.75">
      <c r="A149" s="47"/>
      <c r="B149" s="48"/>
      <c r="C149" s="48"/>
      <c r="D149" s="48"/>
      <c r="E149" s="48"/>
      <c r="F149" s="48"/>
      <c r="G149" s="48"/>
      <c r="H149" s="48"/>
      <c r="I149" s="53"/>
    </row>
    <row r="150" spans="1:9" s="852" customFormat="1" ht="15.75">
      <c r="A150" s="47"/>
      <c r="B150" s="48"/>
      <c r="C150" s="48"/>
      <c r="D150" s="48"/>
      <c r="E150" s="48"/>
      <c r="F150" s="48"/>
      <c r="G150" s="48"/>
      <c r="H150" s="48"/>
      <c r="I150" s="53"/>
    </row>
    <row r="151" spans="1:9" s="852" customFormat="1" ht="15.75">
      <c r="A151" s="47"/>
      <c r="B151" s="48"/>
      <c r="C151" s="48"/>
      <c r="D151" s="48"/>
      <c r="E151" s="48"/>
      <c r="F151" s="48"/>
      <c r="G151" s="48"/>
      <c r="H151" s="48"/>
      <c r="I151" s="53"/>
    </row>
    <row r="152" spans="1:9" s="852" customFormat="1" ht="15.75">
      <c r="A152" s="47"/>
      <c r="B152" s="48"/>
      <c r="C152" s="48"/>
      <c r="D152" s="48"/>
      <c r="E152" s="48"/>
      <c r="F152" s="48"/>
      <c r="G152" s="48"/>
      <c r="H152" s="48"/>
      <c r="I152" s="53"/>
    </row>
    <row r="153" spans="1:9" s="852" customFormat="1" ht="15.75">
      <c r="A153" s="47"/>
      <c r="B153" s="48"/>
      <c r="C153" s="48"/>
      <c r="D153" s="48"/>
      <c r="E153" s="48"/>
      <c r="F153" s="48"/>
      <c r="G153" s="48"/>
      <c r="H153" s="48"/>
      <c r="I153" s="53"/>
    </row>
    <row r="154" spans="1:9" s="852" customFormat="1" ht="15.75">
      <c r="A154" s="47"/>
      <c r="B154" s="48"/>
      <c r="C154" s="48"/>
      <c r="D154" s="48"/>
      <c r="E154" s="48"/>
      <c r="F154" s="48"/>
      <c r="G154" s="48"/>
      <c r="H154" s="48"/>
      <c r="I154" s="53"/>
    </row>
    <row r="155" spans="1:9" s="852" customFormat="1" ht="15.75">
      <c r="A155" s="47"/>
      <c r="B155" s="48"/>
      <c r="C155" s="48"/>
      <c r="D155" s="48"/>
      <c r="E155" s="48"/>
      <c r="F155" s="48"/>
      <c r="G155" s="48"/>
      <c r="H155" s="48"/>
      <c r="I155" s="53"/>
    </row>
    <row r="156" spans="1:9" s="852" customFormat="1" ht="15.75">
      <c r="A156" s="47"/>
      <c r="B156" s="48"/>
      <c r="C156" s="48"/>
      <c r="D156" s="48"/>
      <c r="E156" s="48"/>
      <c r="F156" s="48"/>
      <c r="G156" s="48"/>
      <c r="H156" s="48"/>
      <c r="I156" s="53"/>
    </row>
    <row r="157" spans="1:9" s="852" customFormat="1" ht="15.75">
      <c r="A157" s="47"/>
      <c r="B157" s="48"/>
      <c r="C157" s="48"/>
      <c r="D157" s="48"/>
      <c r="E157" s="48"/>
      <c r="F157" s="48"/>
      <c r="G157" s="48"/>
      <c r="H157" s="48"/>
      <c r="I157" s="53"/>
    </row>
    <row r="158" spans="1:9" s="852" customFormat="1" ht="15.75">
      <c r="A158" s="47"/>
      <c r="B158" s="48"/>
      <c r="C158" s="48"/>
      <c r="D158" s="48"/>
      <c r="E158" s="48"/>
      <c r="F158" s="48"/>
      <c r="G158" s="48"/>
      <c r="H158" s="48"/>
      <c r="I158" s="53"/>
    </row>
    <row r="159" spans="1:9" s="852" customFormat="1" ht="15.75">
      <c r="A159" s="47"/>
      <c r="B159" s="48"/>
      <c r="C159" s="48"/>
      <c r="D159" s="48"/>
      <c r="E159" s="48"/>
      <c r="F159" s="48"/>
      <c r="G159" s="48"/>
      <c r="H159" s="48"/>
      <c r="I159" s="53"/>
    </row>
    <row r="160" spans="1:9" s="852" customFormat="1" ht="15.75">
      <c r="A160" s="47"/>
      <c r="B160" s="48"/>
      <c r="C160" s="48"/>
      <c r="D160" s="48"/>
      <c r="E160" s="48"/>
      <c r="F160" s="48"/>
      <c r="G160" s="48"/>
      <c r="H160" s="48"/>
      <c r="I160" s="53"/>
    </row>
    <row r="161" spans="1:9" s="852" customFormat="1" ht="15.75">
      <c r="A161" s="47"/>
      <c r="B161" s="48"/>
      <c r="C161" s="48"/>
      <c r="D161" s="48"/>
      <c r="E161" s="48"/>
      <c r="F161" s="48"/>
      <c r="G161" s="48"/>
      <c r="H161" s="48"/>
      <c r="I161" s="53"/>
    </row>
    <row r="162" spans="1:9" s="852" customFormat="1" ht="15.75">
      <c r="A162" s="47"/>
      <c r="B162" s="48"/>
      <c r="C162" s="48"/>
      <c r="D162" s="48"/>
      <c r="E162" s="48"/>
      <c r="F162" s="48"/>
      <c r="G162" s="48"/>
      <c r="H162" s="48"/>
      <c r="I162" s="53"/>
    </row>
    <row r="163" spans="1:9" s="852" customFormat="1" ht="15.75">
      <c r="A163" s="47"/>
      <c r="B163" s="48"/>
      <c r="C163" s="48"/>
      <c r="D163" s="48"/>
      <c r="E163" s="48"/>
      <c r="F163" s="48"/>
      <c r="G163" s="48"/>
      <c r="H163" s="48"/>
      <c r="I163" s="53"/>
    </row>
    <row r="164" spans="1:9" s="852" customFormat="1" ht="15.75">
      <c r="A164" s="47"/>
      <c r="B164" s="48"/>
      <c r="C164" s="48"/>
      <c r="D164" s="48"/>
      <c r="E164" s="48"/>
      <c r="F164" s="48"/>
      <c r="G164" s="48"/>
      <c r="H164" s="48"/>
      <c r="I164" s="53"/>
    </row>
    <row r="165" spans="1:9" s="852" customFormat="1" ht="15.75">
      <c r="A165" s="47"/>
      <c r="B165" s="48"/>
      <c r="C165" s="48"/>
      <c r="D165" s="48"/>
      <c r="E165" s="48"/>
      <c r="F165" s="48"/>
      <c r="G165" s="48"/>
      <c r="H165" s="48"/>
      <c r="I165" s="53"/>
    </row>
    <row r="166" spans="1:9" s="852" customFormat="1" ht="15.75">
      <c r="A166" s="47"/>
      <c r="B166" s="48"/>
      <c r="C166" s="48"/>
      <c r="D166" s="48"/>
      <c r="E166" s="48"/>
      <c r="F166" s="48"/>
      <c r="G166" s="48"/>
      <c r="H166" s="48"/>
      <c r="I166" s="53"/>
    </row>
    <row r="167" spans="1:9" s="852" customFormat="1" ht="15.75">
      <c r="A167" s="47"/>
      <c r="B167" s="48"/>
      <c r="C167" s="48"/>
      <c r="D167" s="48"/>
      <c r="E167" s="48"/>
      <c r="F167" s="48"/>
      <c r="G167" s="48"/>
      <c r="H167" s="48"/>
      <c r="I167" s="53"/>
    </row>
    <row r="168" spans="1:9" s="852" customFormat="1" ht="15.75">
      <c r="A168" s="47"/>
      <c r="B168" s="48"/>
      <c r="C168" s="48"/>
      <c r="D168" s="48"/>
      <c r="E168" s="48"/>
      <c r="F168" s="48"/>
      <c r="G168" s="48"/>
      <c r="H168" s="48"/>
      <c r="I168" s="53"/>
    </row>
    <row r="169" spans="1:9" s="852" customFormat="1" ht="15.75">
      <c r="A169" s="47"/>
      <c r="B169" s="48"/>
      <c r="C169" s="48"/>
      <c r="D169" s="48"/>
      <c r="E169" s="48"/>
      <c r="F169" s="48"/>
      <c r="G169" s="48"/>
      <c r="H169" s="48"/>
      <c r="I169" s="53"/>
    </row>
    <row r="170" spans="1:9" s="852" customFormat="1" ht="15.75">
      <c r="A170" s="47"/>
      <c r="B170" s="48"/>
      <c r="C170" s="48"/>
      <c r="D170" s="48"/>
      <c r="E170" s="48"/>
      <c r="F170" s="48"/>
      <c r="G170" s="48"/>
      <c r="H170" s="48"/>
      <c r="I170" s="53"/>
    </row>
    <row r="171" spans="1:9" s="852" customFormat="1" ht="15.75">
      <c r="A171" s="47"/>
      <c r="B171" s="48"/>
      <c r="C171" s="48"/>
      <c r="D171" s="48"/>
      <c r="E171" s="48"/>
      <c r="F171" s="48"/>
      <c r="G171" s="48"/>
      <c r="H171" s="48"/>
      <c r="I171" s="53"/>
    </row>
    <row r="172" spans="1:9" s="852" customFormat="1" ht="15.75">
      <c r="A172" s="47"/>
      <c r="B172" s="48"/>
      <c r="C172" s="48"/>
      <c r="D172" s="48"/>
      <c r="E172" s="48"/>
      <c r="F172" s="48"/>
      <c r="G172" s="48"/>
      <c r="H172" s="48"/>
      <c r="I172" s="53"/>
    </row>
    <row r="173" spans="1:9" s="852" customFormat="1" ht="15.75">
      <c r="A173" s="47"/>
      <c r="B173" s="48"/>
      <c r="C173" s="48"/>
      <c r="D173" s="48"/>
      <c r="E173" s="48"/>
      <c r="F173" s="48"/>
      <c r="G173" s="48"/>
      <c r="H173" s="48"/>
      <c r="I173" s="53"/>
    </row>
    <row r="174" spans="1:9" s="852" customFormat="1" ht="15.75">
      <c r="A174" s="47"/>
      <c r="B174" s="48"/>
      <c r="C174" s="48"/>
      <c r="D174" s="48"/>
      <c r="E174" s="48"/>
      <c r="F174" s="48"/>
      <c r="G174" s="48"/>
      <c r="H174" s="48"/>
      <c r="I174" s="53"/>
    </row>
    <row r="175" spans="1:9" s="852" customFormat="1" ht="15.75">
      <c r="A175" s="47"/>
      <c r="B175" s="48"/>
      <c r="C175" s="48"/>
      <c r="D175" s="48"/>
      <c r="E175" s="48"/>
      <c r="F175" s="48"/>
      <c r="G175" s="48"/>
      <c r="H175" s="48"/>
      <c r="I175" s="53"/>
    </row>
    <row r="176" spans="1:9" s="852" customFormat="1" ht="15.75">
      <c r="A176" s="47"/>
      <c r="B176" s="48"/>
      <c r="C176" s="48"/>
      <c r="D176" s="48"/>
      <c r="E176" s="48"/>
      <c r="F176" s="48"/>
      <c r="G176" s="48"/>
      <c r="H176" s="48"/>
      <c r="I176" s="53"/>
    </row>
    <row r="177" spans="1:9" s="852" customFormat="1" ht="15.75">
      <c r="A177" s="47"/>
      <c r="B177" s="48"/>
      <c r="C177" s="48"/>
      <c r="D177" s="48"/>
      <c r="E177" s="48"/>
      <c r="F177" s="48"/>
      <c r="G177" s="48"/>
      <c r="H177" s="48"/>
      <c r="I177" s="53"/>
    </row>
    <row r="178" spans="1:9" s="852" customFormat="1" ht="15.75">
      <c r="A178" s="47"/>
      <c r="B178" s="48"/>
      <c r="C178" s="48"/>
      <c r="D178" s="48"/>
      <c r="E178" s="48"/>
      <c r="F178" s="48"/>
      <c r="G178" s="48"/>
      <c r="H178" s="48"/>
      <c r="I178" s="53"/>
    </row>
    <row r="179" spans="1:9" s="852" customFormat="1" ht="15.75">
      <c r="A179" s="47"/>
      <c r="B179" s="48"/>
      <c r="C179" s="48"/>
      <c r="D179" s="48"/>
      <c r="E179" s="48"/>
      <c r="F179" s="48"/>
      <c r="G179" s="48"/>
      <c r="H179" s="48"/>
      <c r="I179" s="53"/>
    </row>
    <row r="180" spans="1:9" s="852" customFormat="1" ht="15.75">
      <c r="A180" s="47"/>
      <c r="B180" s="48"/>
      <c r="C180" s="48"/>
      <c r="D180" s="48"/>
      <c r="E180" s="48"/>
      <c r="F180" s="48"/>
      <c r="G180" s="48"/>
      <c r="H180" s="48"/>
      <c r="I180" s="53"/>
    </row>
    <row r="181" spans="1:9" s="852" customFormat="1" ht="15.75">
      <c r="A181" s="47"/>
      <c r="B181" s="48"/>
      <c r="C181" s="48"/>
      <c r="D181" s="48"/>
      <c r="E181" s="48"/>
      <c r="F181" s="48"/>
      <c r="G181" s="48"/>
      <c r="H181" s="48"/>
      <c r="I181" s="53"/>
    </row>
    <row r="182" spans="1:9" s="852" customFormat="1" ht="15.75">
      <c r="A182" s="47"/>
      <c r="B182" s="48"/>
      <c r="C182" s="48"/>
      <c r="D182" s="48"/>
      <c r="E182" s="48"/>
      <c r="F182" s="48"/>
      <c r="G182" s="48"/>
      <c r="H182" s="48"/>
      <c r="I182" s="53"/>
    </row>
    <row r="183" spans="1:9" s="852" customFormat="1" ht="15.75">
      <c r="A183" s="47"/>
      <c r="B183" s="48"/>
      <c r="C183" s="48"/>
      <c r="D183" s="48"/>
      <c r="E183" s="48"/>
      <c r="F183" s="48"/>
      <c r="G183" s="48"/>
      <c r="H183" s="48"/>
      <c r="I183" s="53"/>
    </row>
    <row r="184" spans="1:9" s="852" customFormat="1" ht="15.75">
      <c r="A184" s="47"/>
      <c r="B184" s="48"/>
      <c r="C184" s="48"/>
      <c r="D184" s="48"/>
      <c r="E184" s="48"/>
      <c r="F184" s="48"/>
      <c r="G184" s="48"/>
      <c r="H184" s="48"/>
      <c r="I184" s="53"/>
    </row>
    <row r="185" spans="1:9" s="852" customFormat="1" ht="15.75">
      <c r="A185" s="47"/>
      <c r="B185" s="48"/>
      <c r="C185" s="48"/>
      <c r="D185" s="48"/>
      <c r="E185" s="48"/>
      <c r="F185" s="48"/>
      <c r="G185" s="48"/>
      <c r="H185" s="48"/>
      <c r="I185" s="53"/>
    </row>
    <row r="186" spans="1:9" s="852" customFormat="1" ht="15.75">
      <c r="A186" s="47"/>
      <c r="B186" s="48"/>
      <c r="C186" s="48"/>
      <c r="D186" s="48"/>
      <c r="E186" s="48"/>
      <c r="F186" s="48"/>
      <c r="G186" s="48"/>
      <c r="H186" s="48"/>
      <c r="I186" s="53"/>
    </row>
    <row r="187" spans="1:9" s="852" customFormat="1" ht="15.75">
      <c r="A187" s="47"/>
      <c r="B187" s="48"/>
      <c r="C187" s="48"/>
      <c r="D187" s="48"/>
      <c r="E187" s="48"/>
      <c r="F187" s="48"/>
      <c r="G187" s="48"/>
      <c r="H187" s="48"/>
      <c r="I187" s="53"/>
    </row>
    <row r="188" spans="1:9" s="852" customFormat="1" ht="15.75">
      <c r="A188" s="47"/>
      <c r="B188" s="48"/>
      <c r="C188" s="48"/>
      <c r="D188" s="48"/>
      <c r="E188" s="48"/>
      <c r="F188" s="48"/>
      <c r="G188" s="48"/>
      <c r="H188" s="48"/>
      <c r="I188" s="53"/>
    </row>
    <row r="189" spans="1:9" s="852" customFormat="1" ht="15.75">
      <c r="A189" s="47"/>
      <c r="B189" s="48"/>
      <c r="C189" s="48"/>
      <c r="D189" s="48"/>
      <c r="E189" s="48"/>
      <c r="F189" s="48"/>
      <c r="G189" s="48"/>
      <c r="H189" s="48"/>
      <c r="I189" s="53"/>
    </row>
    <row r="190" spans="1:9" s="852" customFormat="1" ht="15.75">
      <c r="A190" s="47"/>
      <c r="B190" s="48"/>
      <c r="C190" s="48"/>
      <c r="D190" s="48"/>
      <c r="E190" s="48"/>
      <c r="F190" s="48"/>
      <c r="G190" s="48"/>
      <c r="H190" s="48"/>
      <c r="I190" s="53"/>
    </row>
    <row r="191" spans="1:9" s="852" customFormat="1" ht="15.75">
      <c r="A191" s="47"/>
      <c r="B191" s="48"/>
      <c r="C191" s="48"/>
      <c r="D191" s="48"/>
      <c r="E191" s="48"/>
      <c r="F191" s="48"/>
      <c r="G191" s="48"/>
      <c r="H191" s="48"/>
      <c r="I191" s="53"/>
    </row>
    <row r="192" spans="1:9" s="852" customFormat="1" ht="15.75">
      <c r="A192" s="47"/>
      <c r="B192" s="48"/>
      <c r="C192" s="48"/>
      <c r="D192" s="48"/>
      <c r="E192" s="48"/>
      <c r="F192" s="48"/>
      <c r="G192" s="48"/>
      <c r="H192" s="48"/>
      <c r="I192" s="53"/>
    </row>
    <row r="193" spans="1:12" ht="15.75">
      <c r="A193" s="47"/>
      <c r="B193" s="48"/>
      <c r="C193" s="48"/>
      <c r="D193" s="48"/>
      <c r="E193" s="48"/>
      <c r="F193" s="48"/>
      <c r="G193" s="48"/>
      <c r="H193" s="48"/>
      <c r="J193" s="852"/>
      <c r="K193" s="852"/>
      <c r="L193" s="852"/>
    </row>
    <row r="194" spans="1:12" ht="15.75">
      <c r="A194" s="47"/>
      <c r="B194" s="48"/>
      <c r="C194" s="48"/>
      <c r="D194" s="48"/>
      <c r="E194" s="48"/>
      <c r="F194" s="48"/>
      <c r="G194" s="48"/>
      <c r="H194" s="48"/>
      <c r="J194" s="852"/>
      <c r="K194" s="852"/>
      <c r="L194" s="852"/>
    </row>
    <row r="195" spans="1:12" ht="15.75">
      <c r="A195" s="47"/>
      <c r="B195" s="48"/>
      <c r="C195" s="48"/>
      <c r="D195" s="48"/>
      <c r="E195" s="48"/>
      <c r="F195" s="48"/>
      <c r="G195" s="48"/>
      <c r="H195" s="48"/>
      <c r="J195" s="852"/>
      <c r="K195" s="852"/>
      <c r="L195" s="852"/>
    </row>
    <row r="196" spans="1:12" ht="15.75">
      <c r="A196" s="47"/>
      <c r="B196" s="48"/>
      <c r="C196" s="48"/>
      <c r="D196" s="48"/>
      <c r="E196" s="48"/>
      <c r="F196" s="48"/>
      <c r="G196" s="48"/>
      <c r="H196" s="48"/>
      <c r="J196" s="852"/>
      <c r="K196" s="852"/>
      <c r="L196" s="852"/>
    </row>
    <row r="197" spans="1:12" ht="15.75">
      <c r="A197" s="47"/>
      <c r="B197" s="48"/>
      <c r="C197" s="48"/>
      <c r="D197" s="48"/>
      <c r="E197" s="48"/>
      <c r="F197" s="48"/>
      <c r="G197" s="48"/>
      <c r="H197" s="48"/>
      <c r="J197" s="852"/>
      <c r="K197" s="852"/>
      <c r="L197" s="852"/>
    </row>
    <row r="198" spans="1:12" ht="15.75">
      <c r="A198" s="47"/>
      <c r="B198" s="48"/>
      <c r="C198" s="48"/>
      <c r="D198" s="48"/>
      <c r="E198" s="48"/>
      <c r="F198" s="48"/>
      <c r="G198" s="48"/>
      <c r="H198" s="48"/>
      <c r="J198" s="852"/>
      <c r="K198" s="852"/>
      <c r="L198" s="852"/>
    </row>
    <row r="199" spans="1:12" ht="15.75">
      <c r="A199" s="47"/>
      <c r="B199" s="48"/>
      <c r="C199" s="48"/>
      <c r="D199" s="48"/>
      <c r="E199" s="48"/>
      <c r="F199" s="48"/>
      <c r="G199" s="48"/>
      <c r="H199" s="48"/>
    </row>
    <row r="200" spans="1:12" ht="15.75">
      <c r="A200" s="47"/>
      <c r="B200" s="48"/>
      <c r="C200" s="48"/>
      <c r="D200" s="48"/>
      <c r="E200" s="48"/>
      <c r="F200" s="48"/>
      <c r="G200" s="48"/>
      <c r="H200" s="48"/>
    </row>
    <row r="201" spans="1:12" ht="15.75">
      <c r="A201" s="47"/>
      <c r="B201" s="48"/>
      <c r="C201" s="48"/>
      <c r="D201" s="48"/>
      <c r="E201" s="48"/>
      <c r="F201" s="48"/>
      <c r="G201" s="48"/>
      <c r="H201" s="48"/>
    </row>
    <row r="202" spans="1:12" ht="15.75">
      <c r="A202" s="47"/>
      <c r="B202" s="48"/>
      <c r="C202" s="48"/>
      <c r="D202" s="48"/>
      <c r="E202" s="48"/>
      <c r="F202" s="48"/>
      <c r="G202" s="48"/>
      <c r="H202" s="48"/>
    </row>
    <row r="203" spans="1:12" ht="15.75">
      <c r="A203" s="47"/>
      <c r="B203" s="48"/>
      <c r="C203" s="48"/>
      <c r="D203" s="48"/>
      <c r="E203" s="48"/>
      <c r="F203" s="48"/>
      <c r="G203" s="48"/>
      <c r="H203" s="48"/>
    </row>
    <row r="204" spans="1:12" ht="15.75">
      <c r="A204" s="47"/>
      <c r="B204" s="48"/>
      <c r="C204" s="48"/>
      <c r="D204" s="48"/>
      <c r="E204" s="48"/>
      <c r="F204" s="48"/>
      <c r="G204" s="48"/>
      <c r="H204" s="48"/>
    </row>
    <row r="205" spans="1:12" ht="15.75">
      <c r="A205" s="47"/>
      <c r="B205" s="48"/>
      <c r="C205" s="48"/>
      <c r="D205" s="48"/>
      <c r="E205" s="48"/>
      <c r="F205" s="48"/>
      <c r="G205" s="48"/>
      <c r="H205" s="48"/>
    </row>
    <row r="206" spans="1:12" ht="15.75">
      <c r="A206" s="47"/>
      <c r="B206" s="48"/>
      <c r="C206" s="48"/>
      <c r="D206" s="48"/>
      <c r="E206" s="48"/>
      <c r="F206" s="48"/>
      <c r="G206" s="48"/>
      <c r="H206" s="48"/>
    </row>
    <row r="207" spans="1:12" ht="15.75">
      <c r="A207" s="47"/>
      <c r="B207" s="48"/>
      <c r="C207" s="48"/>
      <c r="D207" s="48"/>
      <c r="E207" s="48"/>
      <c r="F207" s="48"/>
      <c r="G207" s="48"/>
      <c r="H207" s="48"/>
    </row>
    <row r="208" spans="1:12" ht="15.75">
      <c r="A208" s="47"/>
      <c r="B208" s="48"/>
      <c r="C208" s="48"/>
      <c r="D208" s="48"/>
      <c r="E208" s="48"/>
      <c r="F208" s="48"/>
      <c r="G208" s="48"/>
      <c r="H208" s="48"/>
    </row>
    <row r="209" spans="1:8" ht="15.75">
      <c r="A209" s="47"/>
      <c r="B209" s="48"/>
      <c r="C209" s="48"/>
      <c r="D209" s="48"/>
      <c r="E209" s="48"/>
      <c r="F209" s="48"/>
      <c r="G209" s="48"/>
      <c r="H209" s="48"/>
    </row>
    <row r="210" spans="1:8" ht="15.75">
      <c r="A210" s="47"/>
      <c r="B210" s="48"/>
      <c r="C210" s="48"/>
      <c r="D210" s="48"/>
      <c r="E210" s="48"/>
      <c r="F210" s="48"/>
      <c r="G210" s="48"/>
      <c r="H210" s="48"/>
    </row>
    <row r="211" spans="1:8" ht="15.75">
      <c r="A211" s="47"/>
      <c r="B211" s="48"/>
      <c r="C211" s="48"/>
      <c r="D211" s="48"/>
      <c r="E211" s="48"/>
      <c r="F211" s="48"/>
      <c r="G211" s="48"/>
      <c r="H211" s="48"/>
    </row>
    <row r="212" spans="1:8" ht="15.75">
      <c r="A212" s="47"/>
      <c r="B212" s="48"/>
      <c r="C212" s="48"/>
      <c r="D212" s="48"/>
      <c r="E212" s="48"/>
      <c r="F212" s="48"/>
      <c r="G212" s="48"/>
      <c r="H212" s="48"/>
    </row>
    <row r="213" spans="1:8" ht="15.75">
      <c r="A213" s="47"/>
      <c r="B213" s="48"/>
      <c r="C213" s="48"/>
      <c r="D213" s="48"/>
      <c r="E213" s="48"/>
      <c r="F213" s="48"/>
      <c r="G213" s="48"/>
      <c r="H213" s="48"/>
    </row>
    <row r="214" spans="1:8" ht="15.75">
      <c r="A214" s="47"/>
      <c r="B214" s="48"/>
      <c r="C214" s="48"/>
      <c r="D214" s="48"/>
      <c r="E214" s="48"/>
      <c r="F214" s="48"/>
      <c r="G214" s="48"/>
      <c r="H214" s="48"/>
    </row>
    <row r="215" spans="1:8" ht="15.75">
      <c r="A215" s="47"/>
      <c r="B215" s="48"/>
      <c r="C215" s="48"/>
      <c r="D215" s="48"/>
      <c r="E215" s="48"/>
      <c r="F215" s="48"/>
      <c r="G215" s="48"/>
      <c r="H215" s="48"/>
    </row>
    <row r="216" spans="1:8" ht="15.75">
      <c r="A216" s="47"/>
      <c r="B216" s="48"/>
      <c r="C216" s="48"/>
      <c r="D216" s="48"/>
      <c r="E216" s="48"/>
      <c r="F216" s="48"/>
      <c r="G216" s="48"/>
      <c r="H216" s="48"/>
    </row>
    <row r="217" spans="1:8" ht="15.75">
      <c r="A217" s="47"/>
      <c r="B217" s="48"/>
      <c r="C217" s="48"/>
      <c r="D217" s="48"/>
      <c r="E217" s="48"/>
      <c r="F217" s="48"/>
      <c r="G217" s="48"/>
      <c r="H217" s="48"/>
    </row>
    <row r="218" spans="1:8" ht="15.75">
      <c r="A218" s="47"/>
      <c r="B218" s="48"/>
      <c r="C218" s="48"/>
      <c r="D218" s="48"/>
      <c r="E218" s="48"/>
      <c r="F218" s="48"/>
      <c r="G218" s="48"/>
      <c r="H218" s="48"/>
    </row>
    <row r="219" spans="1:8" ht="15.75">
      <c r="A219" s="47"/>
      <c r="B219" s="48"/>
      <c r="C219" s="48"/>
      <c r="D219" s="48"/>
      <c r="E219" s="48"/>
      <c r="F219" s="48"/>
      <c r="G219" s="48"/>
      <c r="H219" s="48"/>
    </row>
    <row r="220" spans="1:8" ht="15.75">
      <c r="A220" s="47"/>
      <c r="B220" s="48"/>
      <c r="C220" s="48"/>
      <c r="D220" s="48"/>
      <c r="E220" s="48"/>
      <c r="F220" s="48"/>
      <c r="G220" s="48"/>
      <c r="H220" s="48"/>
    </row>
    <row r="221" spans="1:8" ht="15.75">
      <c r="A221" s="47"/>
      <c r="B221" s="48"/>
      <c r="C221" s="48"/>
      <c r="D221" s="48"/>
      <c r="E221" s="48"/>
      <c r="F221" s="48"/>
      <c r="G221" s="48"/>
      <c r="H221" s="48"/>
    </row>
    <row r="222" spans="1:8" ht="15.75">
      <c r="A222" s="47"/>
      <c r="B222" s="48"/>
      <c r="C222" s="48"/>
      <c r="D222" s="48"/>
      <c r="E222" s="48"/>
      <c r="F222" s="48"/>
      <c r="G222" s="48"/>
      <c r="H222" s="48"/>
    </row>
    <row r="223" spans="1:8" ht="15.75">
      <c r="A223" s="47"/>
      <c r="B223" s="48"/>
      <c r="C223" s="48"/>
      <c r="D223" s="48"/>
      <c r="E223" s="48"/>
      <c r="F223" s="48"/>
      <c r="G223" s="48"/>
      <c r="H223" s="48"/>
    </row>
    <row r="224" spans="1:8" ht="15.75">
      <c r="A224" s="47"/>
      <c r="B224" s="48"/>
      <c r="C224" s="48"/>
      <c r="D224" s="48"/>
      <c r="E224" s="48"/>
      <c r="F224" s="48"/>
      <c r="G224" s="48"/>
      <c r="H224" s="48"/>
    </row>
    <row r="225" spans="1:8" ht="15.75">
      <c r="A225" s="47"/>
      <c r="B225" s="48"/>
      <c r="C225" s="48"/>
      <c r="D225" s="48"/>
      <c r="E225" s="48"/>
      <c r="F225" s="48"/>
      <c r="G225" s="48"/>
      <c r="H225" s="48"/>
    </row>
    <row r="226" spans="1:8" ht="15.75">
      <c r="A226" s="47"/>
      <c r="B226" s="48"/>
      <c r="C226" s="48"/>
      <c r="D226" s="48"/>
      <c r="E226" s="48"/>
      <c r="F226" s="48"/>
      <c r="G226" s="48"/>
      <c r="H226" s="48"/>
    </row>
    <row r="227" spans="1:8" ht="15.75">
      <c r="A227" s="47"/>
      <c r="B227" s="48"/>
      <c r="C227" s="48"/>
      <c r="D227" s="48"/>
      <c r="E227" s="48"/>
      <c r="F227" s="48"/>
      <c r="G227" s="48"/>
      <c r="H227" s="48"/>
    </row>
    <row r="228" spans="1:8" ht="15.75">
      <c r="A228" s="47"/>
      <c r="B228" s="48"/>
      <c r="C228" s="48"/>
      <c r="D228" s="48"/>
      <c r="E228" s="48"/>
      <c r="F228" s="48"/>
      <c r="G228" s="48"/>
      <c r="H228" s="48"/>
    </row>
    <row r="229" spans="1:8" ht="15.75">
      <c r="A229" s="47"/>
      <c r="B229" s="48"/>
      <c r="C229" s="48"/>
      <c r="D229" s="48"/>
      <c r="E229" s="48"/>
      <c r="F229" s="48"/>
      <c r="G229" s="48"/>
      <c r="H229" s="48"/>
    </row>
    <row r="230" spans="1:8" ht="15.75">
      <c r="A230" s="47"/>
      <c r="B230" s="48"/>
      <c r="C230" s="48"/>
      <c r="D230" s="48"/>
      <c r="E230" s="48"/>
      <c r="F230" s="48"/>
      <c r="G230" s="48"/>
      <c r="H230" s="48"/>
    </row>
    <row r="231" spans="1:8" ht="15.75">
      <c r="A231" s="47"/>
      <c r="B231" s="48"/>
      <c r="C231" s="48"/>
      <c r="D231" s="48"/>
      <c r="E231" s="48"/>
      <c r="F231" s="48"/>
      <c r="G231" s="48"/>
      <c r="H231" s="48"/>
    </row>
    <row r="232" spans="1:8" ht="15.75">
      <c r="A232" s="47"/>
      <c r="B232" s="48"/>
      <c r="C232" s="48"/>
      <c r="D232" s="48"/>
      <c r="E232" s="48"/>
      <c r="F232" s="48"/>
      <c r="G232" s="48"/>
      <c r="H232" s="48"/>
    </row>
    <row r="233" spans="1:8" ht="15.75">
      <c r="A233" s="47"/>
      <c r="B233" s="48"/>
      <c r="C233" s="48"/>
      <c r="D233" s="48"/>
      <c r="E233" s="48"/>
      <c r="F233" s="48"/>
      <c r="G233" s="48"/>
      <c r="H233" s="48"/>
    </row>
    <row r="234" spans="1:8" ht="15.75">
      <c r="A234" s="47"/>
      <c r="B234" s="48"/>
      <c r="C234" s="48"/>
      <c r="D234" s="48"/>
      <c r="E234" s="48"/>
      <c r="F234" s="48"/>
      <c r="G234" s="48"/>
      <c r="H234" s="48"/>
    </row>
    <row r="235" spans="1:8" ht="15.75">
      <c r="A235" s="47"/>
      <c r="B235" s="48"/>
      <c r="C235" s="48"/>
      <c r="D235" s="48"/>
      <c r="E235" s="48"/>
      <c r="F235" s="48"/>
      <c r="G235" s="48"/>
      <c r="H235" s="48"/>
    </row>
    <row r="236" spans="1:8" ht="15.75">
      <c r="A236" s="47"/>
      <c r="B236" s="48"/>
      <c r="C236" s="48"/>
      <c r="D236" s="48"/>
      <c r="E236" s="48"/>
      <c r="F236" s="48"/>
      <c r="G236" s="48"/>
      <c r="H236" s="48"/>
    </row>
    <row r="237" spans="1:8" ht="15.75">
      <c r="A237" s="47"/>
      <c r="B237" s="48"/>
      <c r="C237" s="48"/>
      <c r="D237" s="48"/>
      <c r="E237" s="48"/>
      <c r="F237" s="48"/>
      <c r="G237" s="48"/>
      <c r="H237" s="48"/>
    </row>
    <row r="238" spans="1:8" ht="15.75">
      <c r="A238" s="47"/>
      <c r="B238" s="48"/>
      <c r="C238" s="48"/>
      <c r="D238" s="48"/>
      <c r="E238" s="48"/>
      <c r="F238" s="48"/>
      <c r="G238" s="48"/>
      <c r="H238" s="48"/>
    </row>
    <row r="239" spans="1:8" ht="15.75">
      <c r="A239" s="47"/>
      <c r="B239" s="48"/>
      <c r="C239" s="48"/>
      <c r="D239" s="48"/>
      <c r="E239" s="48"/>
      <c r="F239" s="48"/>
      <c r="G239" s="48"/>
      <c r="H239" s="48"/>
    </row>
    <row r="240" spans="1:8" ht="15.75">
      <c r="A240" s="47"/>
      <c r="B240" s="48"/>
      <c r="C240" s="48"/>
      <c r="D240" s="48"/>
      <c r="E240" s="48"/>
      <c r="F240" s="48"/>
      <c r="G240" s="48"/>
      <c r="H240" s="48"/>
    </row>
    <row r="241" spans="1:8" ht="15.75">
      <c r="A241" s="47"/>
      <c r="B241" s="48"/>
      <c r="C241" s="48"/>
      <c r="D241" s="48"/>
      <c r="E241" s="48"/>
      <c r="F241" s="48"/>
      <c r="G241" s="48"/>
      <c r="H241" s="48"/>
    </row>
    <row r="242" spans="1:8" ht="15.75">
      <c r="A242" s="47"/>
      <c r="B242" s="48"/>
      <c r="C242" s="48"/>
      <c r="D242" s="48"/>
      <c r="E242" s="48"/>
      <c r="F242" s="48"/>
      <c r="G242" s="48"/>
      <c r="H242" s="48"/>
    </row>
    <row r="243" spans="1:8" ht="15.75">
      <c r="A243" s="47"/>
      <c r="B243" s="48"/>
      <c r="C243" s="48"/>
      <c r="D243" s="48"/>
      <c r="E243" s="48"/>
      <c r="F243" s="48"/>
      <c r="G243" s="48"/>
      <c r="H243" s="48"/>
    </row>
    <row r="244" spans="1:8" ht="15.75">
      <c r="A244" s="47"/>
      <c r="B244" s="48"/>
      <c r="C244" s="48"/>
      <c r="D244" s="48"/>
      <c r="E244" s="48"/>
      <c r="F244" s="48"/>
      <c r="G244" s="48"/>
      <c r="H244" s="48"/>
    </row>
    <row r="245" spans="1:8" ht="15.75">
      <c r="A245" s="47"/>
      <c r="B245" s="48"/>
      <c r="C245" s="48"/>
      <c r="D245" s="48"/>
      <c r="E245" s="48"/>
      <c r="F245" s="48"/>
      <c r="G245" s="48"/>
      <c r="H245" s="48"/>
    </row>
    <row r="246" spans="1:8" ht="15.75">
      <c r="A246" s="47"/>
      <c r="B246" s="48"/>
      <c r="C246" s="48"/>
      <c r="D246" s="48"/>
      <c r="E246" s="48"/>
      <c r="F246" s="48"/>
      <c r="G246" s="48"/>
      <c r="H246" s="48"/>
    </row>
    <row r="247" spans="1:8" ht="15.75">
      <c r="A247" s="47"/>
      <c r="B247" s="48"/>
      <c r="C247" s="48"/>
      <c r="D247" s="48"/>
      <c r="E247" s="48"/>
      <c r="F247" s="48"/>
      <c r="G247" s="48"/>
      <c r="H247" s="48"/>
    </row>
    <row r="248" spans="1:8" ht="15.75">
      <c r="A248" s="47"/>
      <c r="B248" s="48"/>
      <c r="C248" s="48"/>
      <c r="D248" s="48"/>
      <c r="E248" s="48"/>
      <c r="F248" s="48"/>
      <c r="G248" s="48"/>
      <c r="H248" s="48"/>
    </row>
    <row r="249" spans="1:8" ht="15.75">
      <c r="A249" s="47"/>
      <c r="B249" s="48"/>
      <c r="C249" s="48"/>
      <c r="D249" s="48"/>
      <c r="E249" s="48"/>
      <c r="F249" s="48"/>
      <c r="G249" s="48"/>
      <c r="H249" s="48"/>
    </row>
    <row r="250" spans="1:8" ht="15.75">
      <c r="A250" s="47"/>
      <c r="B250" s="48"/>
      <c r="C250" s="48"/>
      <c r="D250" s="48"/>
      <c r="E250" s="48"/>
      <c r="F250" s="48"/>
      <c r="G250" s="48"/>
      <c r="H250" s="48"/>
    </row>
    <row r="251" spans="1:8" ht="15.75">
      <c r="A251" s="47"/>
      <c r="B251" s="48"/>
      <c r="C251" s="48"/>
      <c r="D251" s="48"/>
      <c r="E251" s="48"/>
      <c r="F251" s="48"/>
      <c r="G251" s="48"/>
      <c r="H251" s="48"/>
    </row>
    <row r="252" spans="1:8" ht="15.75">
      <c r="A252" s="47"/>
      <c r="B252" s="48"/>
      <c r="C252" s="48"/>
      <c r="D252" s="48"/>
      <c r="E252" s="48"/>
      <c r="F252" s="48"/>
      <c r="G252" s="48"/>
      <c r="H252" s="48"/>
    </row>
    <row r="253" spans="1:8" ht="15.75">
      <c r="A253" s="47"/>
      <c r="B253" s="48"/>
      <c r="C253" s="48"/>
      <c r="D253" s="48"/>
      <c r="E253" s="48"/>
      <c r="F253" s="48"/>
      <c r="G253" s="48"/>
      <c r="H253" s="48"/>
    </row>
    <row r="254" spans="1:8" ht="15.75">
      <c r="A254" s="47"/>
      <c r="B254" s="48"/>
      <c r="C254" s="48"/>
      <c r="D254" s="48"/>
      <c r="E254" s="48"/>
      <c r="F254" s="48"/>
      <c r="G254" s="48"/>
      <c r="H254" s="48"/>
    </row>
    <row r="255" spans="1:8" ht="15.75">
      <c r="A255" s="47"/>
      <c r="B255" s="48"/>
      <c r="C255" s="48"/>
      <c r="D255" s="48"/>
      <c r="E255" s="48"/>
      <c r="F255" s="48"/>
      <c r="G255" s="48"/>
      <c r="H255" s="48"/>
    </row>
    <row r="256" spans="1:8" ht="15.75">
      <c r="A256" s="47"/>
      <c r="B256" s="48"/>
      <c r="C256" s="48"/>
      <c r="D256" s="48"/>
      <c r="E256" s="48"/>
      <c r="F256" s="48"/>
      <c r="G256" s="48"/>
      <c r="H256" s="48"/>
    </row>
    <row r="257" spans="1:8" ht="15.75">
      <c r="A257" s="47"/>
      <c r="B257" s="48"/>
      <c r="C257" s="48"/>
      <c r="D257" s="48"/>
      <c r="E257" s="48"/>
      <c r="F257" s="48"/>
      <c r="G257" s="48"/>
      <c r="H257" s="48"/>
    </row>
    <row r="258" spans="1:8" ht="15.75">
      <c r="A258" s="47"/>
      <c r="B258" s="48"/>
      <c r="C258" s="48"/>
      <c r="D258" s="48"/>
      <c r="E258" s="48"/>
      <c r="F258" s="48"/>
      <c r="G258" s="48"/>
      <c r="H258" s="48"/>
    </row>
    <row r="259" spans="1:8" ht="15.75">
      <c r="A259" s="47"/>
      <c r="B259" s="48"/>
      <c r="C259" s="48"/>
      <c r="D259" s="48"/>
      <c r="E259" s="48"/>
      <c r="F259" s="48"/>
      <c r="G259" s="48"/>
      <c r="H259" s="48"/>
    </row>
    <row r="260" spans="1:8" ht="15.75">
      <c r="A260" s="47"/>
      <c r="B260" s="48"/>
      <c r="C260" s="48"/>
      <c r="D260" s="48"/>
      <c r="E260" s="48"/>
      <c r="F260" s="48"/>
      <c r="G260" s="48"/>
      <c r="H260" s="48"/>
    </row>
    <row r="261" spans="1:8" ht="15.75">
      <c r="A261" s="47"/>
      <c r="B261" s="48"/>
      <c r="C261" s="48"/>
      <c r="D261" s="48"/>
      <c r="E261" s="48"/>
      <c r="F261" s="48"/>
      <c r="G261" s="48"/>
      <c r="H261" s="48"/>
    </row>
    <row r="262" spans="1:8" ht="15.75">
      <c r="A262" s="47"/>
      <c r="B262" s="48"/>
      <c r="C262" s="48"/>
      <c r="D262" s="48"/>
      <c r="E262" s="48"/>
      <c r="F262" s="48"/>
      <c r="G262" s="48"/>
      <c r="H262" s="48"/>
    </row>
    <row r="263" spans="1:8" ht="15.75">
      <c r="A263" s="47"/>
      <c r="B263" s="48"/>
      <c r="C263" s="48"/>
      <c r="D263" s="48"/>
      <c r="E263" s="48"/>
      <c r="F263" s="48"/>
      <c r="G263" s="48"/>
      <c r="H263" s="48"/>
    </row>
    <row r="264" spans="1:8" ht="15.75">
      <c r="A264" s="47"/>
      <c r="B264" s="48"/>
      <c r="C264" s="48"/>
      <c r="D264" s="48"/>
      <c r="E264" s="48"/>
      <c r="F264" s="48"/>
      <c r="G264" s="48"/>
      <c r="H264" s="48"/>
    </row>
    <row r="265" spans="1:8" ht="15.75">
      <c r="A265" s="47"/>
      <c r="B265" s="48"/>
      <c r="C265" s="48"/>
      <c r="D265" s="48"/>
      <c r="E265" s="48"/>
      <c r="F265" s="48"/>
      <c r="G265" s="48"/>
      <c r="H265" s="48"/>
    </row>
    <row r="266" spans="1:8" ht="15.75">
      <c r="A266" s="47"/>
      <c r="B266" s="48"/>
      <c r="C266" s="48"/>
      <c r="D266" s="48"/>
      <c r="E266" s="48"/>
      <c r="F266" s="48"/>
      <c r="G266" s="48"/>
      <c r="H266" s="48"/>
    </row>
    <row r="267" spans="1:8" ht="15.75">
      <c r="A267" s="47"/>
      <c r="B267" s="48"/>
      <c r="C267" s="48"/>
      <c r="D267" s="48"/>
      <c r="E267" s="48"/>
      <c r="F267" s="48"/>
      <c r="G267" s="48"/>
      <c r="H267" s="48"/>
    </row>
    <row r="268" spans="1:8" ht="15.75">
      <c r="A268" s="47"/>
      <c r="B268" s="48"/>
      <c r="C268" s="48"/>
      <c r="D268" s="48"/>
      <c r="E268" s="48"/>
      <c r="F268" s="48"/>
      <c r="G268" s="48"/>
      <c r="H268" s="48"/>
    </row>
    <row r="269" spans="1:8" ht="15.75">
      <c r="A269" s="47"/>
      <c r="B269" s="48"/>
      <c r="C269" s="48"/>
      <c r="D269" s="48"/>
      <c r="E269" s="48"/>
      <c r="F269" s="48"/>
      <c r="G269" s="48"/>
      <c r="H269" s="48"/>
    </row>
    <row r="270" spans="1:8" ht="15.75">
      <c r="A270" s="47"/>
      <c r="B270" s="48"/>
      <c r="C270" s="48"/>
      <c r="D270" s="48"/>
      <c r="E270" s="48"/>
      <c r="F270" s="48"/>
      <c r="G270" s="48"/>
      <c r="H270" s="48"/>
    </row>
    <row r="271" spans="1:8" ht="15.75">
      <c r="A271" s="47"/>
      <c r="B271" s="48"/>
      <c r="C271" s="48"/>
      <c r="D271" s="48"/>
      <c r="E271" s="48"/>
      <c r="F271" s="48"/>
      <c r="G271" s="48"/>
      <c r="H271" s="48"/>
    </row>
    <row r="272" spans="1:8" ht="15.75">
      <c r="A272" s="47"/>
      <c r="B272" s="48"/>
      <c r="C272" s="48"/>
      <c r="D272" s="48"/>
      <c r="E272" s="48"/>
      <c r="F272" s="48"/>
      <c r="G272" s="48"/>
      <c r="H272" s="48"/>
    </row>
    <row r="273" spans="1:8" ht="15.75">
      <c r="A273" s="47"/>
      <c r="B273" s="48"/>
      <c r="C273" s="48"/>
      <c r="D273" s="48"/>
      <c r="E273" s="48"/>
      <c r="F273" s="48"/>
      <c r="G273" s="48"/>
      <c r="H273" s="48"/>
    </row>
    <row r="274" spans="1:8" ht="15.75">
      <c r="A274" s="47"/>
      <c r="B274" s="48"/>
      <c r="C274" s="48"/>
      <c r="D274" s="48"/>
      <c r="E274" s="48"/>
      <c r="F274" s="48"/>
      <c r="G274" s="48"/>
      <c r="H274" s="48"/>
    </row>
    <row r="275" spans="1:8" ht="15.75">
      <c r="A275" s="47"/>
      <c r="B275" s="48"/>
      <c r="C275" s="48"/>
      <c r="D275" s="48"/>
      <c r="E275" s="48"/>
      <c r="F275" s="48"/>
      <c r="G275" s="48"/>
      <c r="H275" s="48"/>
    </row>
    <row r="276" spans="1:8" ht="15.75">
      <c r="A276" s="47"/>
      <c r="B276" s="48"/>
      <c r="C276" s="48"/>
      <c r="D276" s="48"/>
      <c r="E276" s="48"/>
      <c r="F276" s="48"/>
      <c r="G276" s="48"/>
      <c r="H276" s="48"/>
    </row>
    <row r="277" spans="1:8" ht="15.75">
      <c r="A277" s="47"/>
      <c r="B277" s="48"/>
      <c r="C277" s="48"/>
      <c r="D277" s="48"/>
      <c r="E277" s="48"/>
      <c r="F277" s="48"/>
      <c r="G277" s="48"/>
      <c r="H277" s="48"/>
    </row>
    <row r="278" spans="1:8" ht="15.75">
      <c r="A278" s="47"/>
      <c r="B278" s="48"/>
      <c r="C278" s="48"/>
      <c r="D278" s="48"/>
      <c r="E278" s="48"/>
      <c r="F278" s="48"/>
      <c r="G278" s="48"/>
      <c r="H278" s="48"/>
    </row>
    <row r="279" spans="1:8" ht="15.75">
      <c r="A279" s="47"/>
      <c r="B279" s="48"/>
      <c r="C279" s="48"/>
      <c r="D279" s="48"/>
      <c r="E279" s="48"/>
      <c r="F279" s="48"/>
      <c r="G279" s="48"/>
      <c r="H279" s="48"/>
    </row>
    <row r="280" spans="1:8" ht="15.75">
      <c r="A280" s="47"/>
      <c r="B280" s="48"/>
      <c r="C280" s="48"/>
      <c r="D280" s="48"/>
      <c r="E280" s="48"/>
      <c r="F280" s="48"/>
      <c r="G280" s="48"/>
      <c r="H280" s="48"/>
    </row>
    <row r="281" spans="1:8" ht="15.75">
      <c r="A281" s="47"/>
      <c r="B281" s="48"/>
      <c r="C281" s="48"/>
      <c r="D281" s="48"/>
      <c r="E281" s="48"/>
      <c r="F281" s="48"/>
      <c r="G281" s="48"/>
      <c r="H281" s="48"/>
    </row>
    <row r="282" spans="1:8" ht="15.75">
      <c r="A282" s="47"/>
      <c r="B282" s="48"/>
      <c r="C282" s="48"/>
      <c r="D282" s="48"/>
      <c r="E282" s="48"/>
      <c r="F282" s="48"/>
      <c r="G282" s="48"/>
      <c r="H282" s="48"/>
    </row>
    <row r="283" spans="1:8" ht="15.75">
      <c r="A283" s="47"/>
      <c r="B283" s="48"/>
      <c r="C283" s="48"/>
      <c r="D283" s="48"/>
      <c r="E283" s="48"/>
      <c r="F283" s="48"/>
      <c r="G283" s="48"/>
      <c r="H283" s="48"/>
    </row>
    <row r="284" spans="1:8" ht="15.75">
      <c r="A284" s="47"/>
      <c r="B284" s="48"/>
      <c r="C284" s="48"/>
      <c r="D284" s="48"/>
      <c r="E284" s="48"/>
      <c r="F284" s="48"/>
      <c r="G284" s="48"/>
      <c r="H284" s="48"/>
    </row>
    <row r="285" spans="1:8" ht="15.75">
      <c r="A285" s="47"/>
      <c r="B285" s="48"/>
      <c r="C285" s="48"/>
      <c r="D285" s="48"/>
      <c r="E285" s="48"/>
      <c r="F285" s="48"/>
      <c r="G285" s="48"/>
      <c r="H285" s="48"/>
    </row>
    <row r="286" spans="1:8" ht="15.75">
      <c r="A286" s="47"/>
      <c r="B286" s="48"/>
      <c r="C286" s="48"/>
      <c r="D286" s="48"/>
      <c r="E286" s="48"/>
      <c r="F286" s="48"/>
      <c r="G286" s="48"/>
      <c r="H286" s="48"/>
    </row>
    <row r="287" spans="1:8" ht="15.75">
      <c r="A287" s="47"/>
      <c r="B287" s="48"/>
      <c r="C287" s="48"/>
      <c r="D287" s="48"/>
      <c r="E287" s="48"/>
      <c r="F287" s="48"/>
      <c r="G287" s="48"/>
      <c r="H287" s="48"/>
    </row>
    <row r="288" spans="1:8" ht="15.75">
      <c r="A288" s="47"/>
      <c r="B288" s="48"/>
      <c r="C288" s="48"/>
      <c r="D288" s="48"/>
      <c r="E288" s="48"/>
      <c r="F288" s="48"/>
      <c r="G288" s="48"/>
      <c r="H288" s="48"/>
    </row>
    <row r="289" spans="1:8" ht="15.75">
      <c r="A289" s="47"/>
      <c r="B289" s="48"/>
      <c r="C289" s="48"/>
      <c r="D289" s="48"/>
      <c r="E289" s="48"/>
      <c r="F289" s="48"/>
      <c r="G289" s="48"/>
      <c r="H289" s="48"/>
    </row>
    <row r="290" spans="1:8" ht="15.75">
      <c r="A290" s="47"/>
      <c r="B290" s="48"/>
      <c r="C290" s="48"/>
      <c r="D290" s="48"/>
      <c r="E290" s="48"/>
      <c r="F290" s="48"/>
      <c r="G290" s="48"/>
      <c r="H290" s="48"/>
    </row>
    <row r="291" spans="1:8" ht="15.75">
      <c r="A291" s="47"/>
      <c r="B291" s="48"/>
      <c r="C291" s="48"/>
      <c r="D291" s="48"/>
      <c r="E291" s="48"/>
      <c r="F291" s="48"/>
      <c r="G291" s="48"/>
      <c r="H291" s="48"/>
    </row>
    <row r="292" spans="1:8" ht="15.75">
      <c r="A292" s="47"/>
      <c r="B292" s="48"/>
      <c r="C292" s="48"/>
      <c r="D292" s="48"/>
      <c r="E292" s="48"/>
      <c r="F292" s="48"/>
      <c r="G292" s="48"/>
      <c r="H292" s="48"/>
    </row>
    <row r="293" spans="1:8" ht="15.75">
      <c r="A293" s="47"/>
      <c r="B293" s="48"/>
      <c r="C293" s="48"/>
      <c r="D293" s="48"/>
      <c r="E293" s="48"/>
      <c r="F293" s="48"/>
      <c r="G293" s="48"/>
      <c r="H293" s="48"/>
    </row>
    <row r="294" spans="1:8" ht="15.75">
      <c r="A294" s="47"/>
      <c r="B294" s="48"/>
      <c r="C294" s="48"/>
      <c r="D294" s="48"/>
      <c r="E294" s="48"/>
      <c r="F294" s="48"/>
      <c r="G294" s="48"/>
      <c r="H294" s="48"/>
    </row>
    <row r="295" spans="1:8" ht="15.75">
      <c r="A295" s="47"/>
      <c r="B295" s="48"/>
      <c r="C295" s="48"/>
      <c r="D295" s="48"/>
      <c r="E295" s="48"/>
      <c r="F295" s="48"/>
      <c r="G295" s="48"/>
      <c r="H295" s="48"/>
    </row>
    <row r="296" spans="1:8" ht="15.75">
      <c r="A296" s="47"/>
      <c r="B296" s="48"/>
      <c r="C296" s="48"/>
      <c r="D296" s="48"/>
      <c r="E296" s="48"/>
      <c r="F296" s="48"/>
      <c r="G296" s="48"/>
      <c r="H296" s="48"/>
    </row>
    <row r="297" spans="1:8" ht="15.75">
      <c r="A297" s="47"/>
      <c r="B297" s="48"/>
      <c r="C297" s="48"/>
      <c r="D297" s="48"/>
      <c r="E297" s="48"/>
      <c r="F297" s="48"/>
      <c r="G297" s="48"/>
      <c r="H297" s="48"/>
    </row>
    <row r="298" spans="1:8" ht="15.75">
      <c r="A298" s="47"/>
      <c r="B298" s="48"/>
      <c r="C298" s="48"/>
      <c r="D298" s="48"/>
      <c r="E298" s="48"/>
      <c r="F298" s="48"/>
      <c r="G298" s="48"/>
      <c r="H298" s="48"/>
    </row>
    <row r="299" spans="1:8" ht="15.75">
      <c r="A299" s="47"/>
      <c r="B299" s="48"/>
      <c r="C299" s="48"/>
      <c r="D299" s="48"/>
      <c r="E299" s="48"/>
      <c r="F299" s="48"/>
      <c r="G299" s="48"/>
      <c r="H299" s="48"/>
    </row>
    <row r="300" spans="1:8" ht="15.75">
      <c r="A300" s="47"/>
      <c r="B300" s="48"/>
      <c r="C300" s="48"/>
      <c r="D300" s="48"/>
      <c r="E300" s="48"/>
      <c r="F300" s="48"/>
      <c r="G300" s="48"/>
      <c r="H300" s="48"/>
    </row>
    <row r="301" spans="1:8" ht="15.75">
      <c r="A301" s="47"/>
      <c r="B301" s="48"/>
      <c r="C301" s="48"/>
      <c r="D301" s="48"/>
      <c r="E301" s="48"/>
      <c r="F301" s="48"/>
      <c r="G301" s="48"/>
      <c r="H301" s="48"/>
    </row>
    <row r="302" spans="1:8" ht="15.75">
      <c r="A302" s="47"/>
      <c r="B302" s="48"/>
      <c r="C302" s="48"/>
      <c r="D302" s="48"/>
      <c r="E302" s="48"/>
      <c r="F302" s="48"/>
      <c r="G302" s="48"/>
      <c r="H302" s="48"/>
    </row>
    <row r="303" spans="1:8" ht="15.75">
      <c r="A303" s="47"/>
      <c r="B303" s="48"/>
      <c r="C303" s="48"/>
      <c r="D303" s="48"/>
      <c r="E303" s="48"/>
      <c r="F303" s="48"/>
      <c r="G303" s="48"/>
      <c r="H303" s="48"/>
    </row>
    <row r="304" spans="1:8" ht="15.75">
      <c r="A304" s="47"/>
      <c r="B304" s="48"/>
      <c r="C304" s="48"/>
      <c r="D304" s="48"/>
      <c r="E304" s="48"/>
      <c r="F304" s="48"/>
      <c r="G304" s="48"/>
      <c r="H304" s="48"/>
    </row>
    <row r="305" spans="1:8" ht="15.75">
      <c r="A305" s="47"/>
      <c r="B305" s="48"/>
      <c r="C305" s="48"/>
      <c r="D305" s="48"/>
      <c r="E305" s="48"/>
      <c r="F305" s="48"/>
      <c r="G305" s="48"/>
      <c r="H305" s="48"/>
    </row>
    <row r="306" spans="1:8" ht="15.75">
      <c r="A306" s="47"/>
      <c r="B306" s="48"/>
      <c r="C306" s="48"/>
      <c r="D306" s="48"/>
      <c r="E306" s="48"/>
      <c r="F306" s="48"/>
      <c r="G306" s="48"/>
      <c r="H306" s="48"/>
    </row>
    <row r="307" spans="1:8" ht="15.75">
      <c r="A307" s="47"/>
      <c r="B307" s="48"/>
      <c r="C307" s="48"/>
      <c r="D307" s="48"/>
      <c r="E307" s="48"/>
      <c r="F307" s="48"/>
      <c r="G307" s="48"/>
      <c r="H307" s="48"/>
    </row>
    <row r="308" spans="1:8" ht="15.75">
      <c r="A308" s="47"/>
      <c r="B308" s="48"/>
      <c r="C308" s="48"/>
      <c r="D308" s="48"/>
      <c r="E308" s="48"/>
      <c r="F308" s="48"/>
      <c r="G308" s="48"/>
      <c r="H308" s="48"/>
    </row>
    <row r="309" spans="1:8" ht="15.75">
      <c r="A309" s="47"/>
      <c r="B309" s="48"/>
      <c r="C309" s="48"/>
      <c r="D309" s="48"/>
      <c r="E309" s="48"/>
      <c r="F309" s="48"/>
      <c r="G309" s="48"/>
      <c r="H309" s="48"/>
    </row>
    <row r="310" spans="1:8" ht="15.75">
      <c r="A310" s="47"/>
      <c r="B310" s="48"/>
      <c r="C310" s="48"/>
      <c r="D310" s="48"/>
      <c r="E310" s="48"/>
      <c r="F310" s="48"/>
      <c r="G310" s="48"/>
      <c r="H310" s="48"/>
    </row>
    <row r="311" spans="1:8" ht="15.75">
      <c r="A311" s="47"/>
      <c r="B311" s="48"/>
      <c r="C311" s="48"/>
      <c r="D311" s="48"/>
      <c r="E311" s="48"/>
      <c r="F311" s="48"/>
      <c r="G311" s="48"/>
      <c r="H311" s="48"/>
    </row>
    <row r="312" spans="1:8" ht="15.75">
      <c r="A312" s="47"/>
      <c r="B312" s="48"/>
      <c r="C312" s="48"/>
      <c r="D312" s="48"/>
      <c r="E312" s="48"/>
      <c r="F312" s="48"/>
      <c r="G312" s="48"/>
      <c r="H312" s="48"/>
    </row>
    <row r="313" spans="1:8" ht="15.75">
      <c r="A313" s="47"/>
      <c r="B313" s="48"/>
      <c r="C313" s="48"/>
      <c r="D313" s="48"/>
      <c r="E313" s="48"/>
      <c r="F313" s="48"/>
      <c r="G313" s="48"/>
      <c r="H313" s="48"/>
    </row>
    <row r="314" spans="1:8" ht="15.75">
      <c r="A314" s="47"/>
      <c r="B314" s="48"/>
      <c r="C314" s="48"/>
      <c r="D314" s="48"/>
      <c r="E314" s="48"/>
      <c r="F314" s="48"/>
      <c r="G314" s="48"/>
      <c r="H314" s="48"/>
    </row>
    <row r="315" spans="1:8" ht="15.75">
      <c r="A315" s="47"/>
      <c r="B315" s="48"/>
      <c r="C315" s="48"/>
      <c r="D315" s="48"/>
      <c r="E315" s="48"/>
      <c r="F315" s="48"/>
      <c r="G315" s="48"/>
      <c r="H315" s="48"/>
    </row>
    <row r="316" spans="1:8" ht="15.75">
      <c r="A316" s="47"/>
      <c r="B316" s="48"/>
      <c r="C316" s="48"/>
      <c r="D316" s="48"/>
      <c r="E316" s="48"/>
      <c r="F316" s="48"/>
      <c r="G316" s="48"/>
      <c r="H316" s="48"/>
    </row>
    <row r="317" spans="1:8" ht="15.75">
      <c r="A317" s="47"/>
      <c r="B317" s="48"/>
      <c r="C317" s="48"/>
      <c r="D317" s="48"/>
      <c r="E317" s="48"/>
      <c r="F317" s="48"/>
      <c r="G317" s="48"/>
      <c r="H317" s="48"/>
    </row>
    <row r="318" spans="1:8" ht="15.75">
      <c r="A318" s="47"/>
      <c r="B318" s="48"/>
      <c r="C318" s="48"/>
      <c r="D318" s="48"/>
      <c r="E318" s="48"/>
      <c r="F318" s="48"/>
      <c r="G318" s="48"/>
      <c r="H318" s="48"/>
    </row>
    <row r="319" spans="1:8" ht="15.75">
      <c r="A319" s="47"/>
      <c r="B319" s="48"/>
      <c r="C319" s="48"/>
      <c r="D319" s="48"/>
      <c r="E319" s="48"/>
      <c r="F319" s="48"/>
      <c r="G319" s="48"/>
      <c r="H319" s="48"/>
    </row>
    <row r="320" spans="1:8" ht="15.75">
      <c r="A320" s="47"/>
      <c r="B320" s="48"/>
      <c r="C320" s="48"/>
      <c r="D320" s="48"/>
      <c r="E320" s="48"/>
      <c r="F320" s="48"/>
      <c r="G320" s="48"/>
      <c r="H320" s="48"/>
    </row>
    <row r="321" spans="1:8" ht="15.75">
      <c r="A321" s="47"/>
      <c r="B321" s="48"/>
      <c r="C321" s="48"/>
      <c r="D321" s="48"/>
      <c r="E321" s="48"/>
      <c r="F321" s="48"/>
      <c r="G321" s="48"/>
      <c r="H321" s="48"/>
    </row>
    <row r="322" spans="1:8" ht="15.75">
      <c r="A322" s="47"/>
      <c r="B322" s="48"/>
      <c r="C322" s="48"/>
      <c r="D322" s="48"/>
      <c r="E322" s="48"/>
      <c r="F322" s="48"/>
      <c r="G322" s="48"/>
      <c r="H322" s="48"/>
    </row>
    <row r="323" spans="1:8" ht="15.75">
      <c r="A323" s="47"/>
      <c r="B323" s="48"/>
      <c r="C323" s="48"/>
      <c r="D323" s="48"/>
      <c r="E323" s="48"/>
      <c r="F323" s="48"/>
      <c r="G323" s="48"/>
      <c r="H323" s="48"/>
    </row>
    <row r="324" spans="1:8" ht="15.75">
      <c r="A324" s="47"/>
      <c r="B324" s="48"/>
      <c r="C324" s="48"/>
      <c r="D324" s="48"/>
      <c r="E324" s="48"/>
      <c r="F324" s="48"/>
      <c r="G324" s="48"/>
      <c r="H324" s="48"/>
    </row>
    <row r="325" spans="1:8" ht="15.75">
      <c r="A325" s="47"/>
      <c r="B325" s="48"/>
      <c r="C325" s="48"/>
      <c r="D325" s="48"/>
      <c r="E325" s="48"/>
      <c r="F325" s="48"/>
      <c r="G325" s="48"/>
      <c r="H325" s="48"/>
    </row>
    <row r="326" spans="1:8" ht="15.75">
      <c r="A326" s="47"/>
      <c r="B326" s="48"/>
      <c r="C326" s="48"/>
      <c r="D326" s="48"/>
      <c r="E326" s="48"/>
      <c r="F326" s="48"/>
      <c r="G326" s="48"/>
      <c r="H326" s="48"/>
    </row>
    <row r="327" spans="1:8" ht="15.75">
      <c r="A327" s="47"/>
      <c r="B327" s="48"/>
      <c r="C327" s="48"/>
      <c r="D327" s="48"/>
      <c r="E327" s="48"/>
      <c r="F327" s="48"/>
      <c r="G327" s="48"/>
      <c r="H327" s="48"/>
    </row>
    <row r="328" spans="1:8" ht="15.75">
      <c r="A328" s="47"/>
      <c r="B328" s="48"/>
      <c r="C328" s="48"/>
      <c r="D328" s="48"/>
      <c r="E328" s="48"/>
      <c r="F328" s="48"/>
      <c r="G328" s="48"/>
      <c r="H328" s="48"/>
    </row>
    <row r="329" spans="1:8" ht="15.75">
      <c r="A329" s="47"/>
      <c r="B329" s="48"/>
      <c r="C329" s="48"/>
      <c r="D329" s="48"/>
      <c r="E329" s="48"/>
      <c r="F329" s="48"/>
      <c r="G329" s="48"/>
      <c r="H329" s="48"/>
    </row>
    <row r="330" spans="1:8" ht="15.75">
      <c r="A330" s="47"/>
      <c r="B330" s="48"/>
      <c r="C330" s="48"/>
      <c r="D330" s="48"/>
      <c r="E330" s="48"/>
      <c r="F330" s="48"/>
      <c r="G330" s="48"/>
      <c r="H330" s="48"/>
    </row>
    <row r="331" spans="1:8" ht="15.75">
      <c r="A331" s="47"/>
      <c r="B331" s="48"/>
      <c r="C331" s="48"/>
      <c r="D331" s="48"/>
      <c r="E331" s="48"/>
      <c r="F331" s="48"/>
      <c r="G331" s="48"/>
      <c r="H331" s="48"/>
    </row>
    <row r="332" spans="1:8" ht="15.75">
      <c r="A332" s="47"/>
      <c r="B332" s="48"/>
      <c r="C332" s="48"/>
      <c r="D332" s="48"/>
      <c r="E332" s="48"/>
      <c r="F332" s="48"/>
      <c r="G332" s="48"/>
      <c r="H332" s="48"/>
    </row>
    <row r="333" spans="1:8" ht="15.75">
      <c r="A333" s="47"/>
      <c r="B333" s="48"/>
      <c r="C333" s="48"/>
      <c r="D333" s="48"/>
      <c r="E333" s="48"/>
      <c r="F333" s="48"/>
      <c r="G333" s="48"/>
      <c r="H333" s="48"/>
    </row>
    <row r="334" spans="1:8" ht="15.75">
      <c r="A334" s="47"/>
      <c r="B334" s="48"/>
      <c r="C334" s="48"/>
      <c r="D334" s="48"/>
      <c r="E334" s="48"/>
      <c r="F334" s="48"/>
      <c r="G334" s="48"/>
      <c r="H334" s="48"/>
    </row>
    <row r="335" spans="1:8" ht="15.75">
      <c r="A335" s="47"/>
      <c r="B335" s="48"/>
      <c r="C335" s="48"/>
      <c r="D335" s="48"/>
      <c r="E335" s="48"/>
      <c r="F335" s="48"/>
      <c r="G335" s="48"/>
      <c r="H335" s="48"/>
    </row>
    <row r="336" spans="1:8" ht="15.75">
      <c r="A336" s="47"/>
      <c r="B336" s="48"/>
      <c r="C336" s="48"/>
      <c r="D336" s="48"/>
      <c r="E336" s="48"/>
      <c r="F336" s="48"/>
      <c r="G336" s="48"/>
      <c r="H336" s="48"/>
    </row>
    <row r="337" spans="1:8" ht="15.75">
      <c r="A337" s="47"/>
      <c r="B337" s="48"/>
      <c r="C337" s="48"/>
      <c r="D337" s="48"/>
      <c r="E337" s="48"/>
      <c r="F337" s="48"/>
      <c r="G337" s="48"/>
      <c r="H337" s="48"/>
    </row>
    <row r="338" spans="1:8" ht="15.75">
      <c r="A338" s="47"/>
      <c r="B338" s="48"/>
      <c r="C338" s="48"/>
      <c r="D338" s="48"/>
      <c r="E338" s="48"/>
      <c r="F338" s="48"/>
      <c r="G338" s="48"/>
      <c r="H338" s="48"/>
    </row>
    <row r="339" spans="1:8" ht="15.75">
      <c r="A339" s="47"/>
      <c r="B339" s="48"/>
      <c r="C339" s="48"/>
      <c r="D339" s="48"/>
      <c r="E339" s="48"/>
      <c r="F339" s="48"/>
      <c r="G339" s="48"/>
      <c r="H339" s="48"/>
    </row>
    <row r="340" spans="1:8" ht="15.75">
      <c r="A340" s="47"/>
      <c r="B340" s="48"/>
      <c r="C340" s="48"/>
      <c r="D340" s="48"/>
      <c r="E340" s="48"/>
      <c r="F340" s="48"/>
      <c r="G340" s="48"/>
      <c r="H340" s="48"/>
    </row>
    <row r="341" spans="1:8" ht="15.75">
      <c r="A341" s="47"/>
      <c r="B341" s="48"/>
      <c r="C341" s="48"/>
      <c r="D341" s="48"/>
      <c r="E341" s="48"/>
      <c r="F341" s="48"/>
      <c r="G341" s="48"/>
      <c r="H341" s="48"/>
    </row>
    <row r="342" spans="1:8" ht="15.75">
      <c r="A342" s="47"/>
      <c r="B342" s="48"/>
      <c r="C342" s="48"/>
      <c r="D342" s="48"/>
      <c r="E342" s="48"/>
      <c r="F342" s="48"/>
      <c r="G342" s="48"/>
      <c r="H342" s="48"/>
    </row>
    <row r="343" spans="1:8" ht="15.75">
      <c r="A343" s="47"/>
      <c r="B343" s="48"/>
      <c r="C343" s="48"/>
      <c r="D343" s="48"/>
      <c r="E343" s="48"/>
      <c r="F343" s="48"/>
      <c r="G343" s="48"/>
      <c r="H343" s="48"/>
    </row>
    <row r="344" spans="1:8" ht="15.75">
      <c r="A344" s="47"/>
      <c r="B344" s="48"/>
      <c r="C344" s="48"/>
      <c r="D344" s="48"/>
      <c r="E344" s="48"/>
      <c r="F344" s="48"/>
      <c r="G344" s="48"/>
      <c r="H344" s="48"/>
    </row>
    <row r="345" spans="1:8" ht="15.75">
      <c r="A345" s="47"/>
      <c r="B345" s="48"/>
      <c r="C345" s="48"/>
      <c r="D345" s="48"/>
      <c r="E345" s="48"/>
      <c r="F345" s="48"/>
      <c r="G345" s="48"/>
      <c r="H345" s="48"/>
    </row>
    <row r="346" spans="1:8" ht="15.75">
      <c r="A346" s="47"/>
      <c r="B346" s="48"/>
      <c r="C346" s="48"/>
      <c r="D346" s="48"/>
      <c r="E346" s="48"/>
      <c r="F346" s="48"/>
      <c r="G346" s="48"/>
      <c r="H346" s="48"/>
    </row>
    <row r="347" spans="1:8" ht="15.75">
      <c r="A347" s="47"/>
      <c r="B347" s="48"/>
      <c r="C347" s="48"/>
      <c r="D347" s="48"/>
      <c r="E347" s="48"/>
      <c r="F347" s="48"/>
      <c r="G347" s="48"/>
      <c r="H347" s="48"/>
    </row>
    <row r="348" spans="1:8" ht="15.75">
      <c r="A348" s="47"/>
      <c r="B348" s="48"/>
      <c r="C348" s="48"/>
      <c r="D348" s="48"/>
      <c r="E348" s="48"/>
      <c r="F348" s="48"/>
      <c r="G348" s="48"/>
      <c r="H348" s="48"/>
    </row>
    <row r="349" spans="1:8" ht="15.75">
      <c r="A349" s="47"/>
      <c r="B349" s="48"/>
      <c r="C349" s="48"/>
      <c r="D349" s="48"/>
      <c r="E349" s="48"/>
      <c r="F349" s="48"/>
      <c r="G349" s="48"/>
      <c r="H349" s="48"/>
    </row>
    <row r="350" spans="1:8" ht="15.75">
      <c r="A350" s="47"/>
      <c r="B350" s="48"/>
      <c r="C350" s="48"/>
      <c r="D350" s="48"/>
      <c r="E350" s="48"/>
      <c r="F350" s="48"/>
      <c r="G350" s="48"/>
      <c r="H350" s="48"/>
    </row>
    <row r="351" spans="1:8" ht="15.75">
      <c r="A351" s="47"/>
      <c r="B351" s="48"/>
      <c r="C351" s="48"/>
      <c r="D351" s="48"/>
      <c r="E351" s="48"/>
      <c r="F351" s="48"/>
      <c r="G351" s="48"/>
      <c r="H351" s="48"/>
    </row>
    <row r="352" spans="1:8" ht="15.75">
      <c r="A352" s="47"/>
      <c r="B352" s="48"/>
      <c r="C352" s="48"/>
      <c r="D352" s="48"/>
      <c r="E352" s="48"/>
      <c r="F352" s="48"/>
      <c r="G352" s="48"/>
      <c r="H352" s="48"/>
    </row>
    <row r="353" spans="1:8" ht="15.75">
      <c r="A353" s="47"/>
      <c r="B353" s="48"/>
      <c r="C353" s="48"/>
      <c r="D353" s="48"/>
      <c r="E353" s="48"/>
      <c r="F353" s="48"/>
      <c r="G353" s="48"/>
      <c r="H353" s="48"/>
    </row>
    <row r="354" spans="1:8" ht="15.75">
      <c r="A354" s="47"/>
      <c r="B354" s="48"/>
      <c r="C354" s="48"/>
      <c r="D354" s="48"/>
      <c r="E354" s="48"/>
      <c r="F354" s="48"/>
      <c r="G354" s="48"/>
      <c r="H354" s="48"/>
    </row>
    <row r="355" spans="1:8" ht="15.75">
      <c r="A355" s="47"/>
      <c r="B355" s="48"/>
      <c r="C355" s="48"/>
      <c r="D355" s="48"/>
      <c r="E355" s="48"/>
      <c r="F355" s="48"/>
      <c r="G355" s="48"/>
      <c r="H355" s="48"/>
    </row>
    <row r="356" spans="1:8" ht="15.75">
      <c r="A356" s="47"/>
      <c r="B356" s="48"/>
      <c r="C356" s="48"/>
      <c r="D356" s="48"/>
      <c r="E356" s="48"/>
      <c r="F356" s="48"/>
      <c r="G356" s="48"/>
      <c r="H356" s="48"/>
    </row>
    <row r="357" spans="1:8" ht="15.75">
      <c r="A357" s="47"/>
      <c r="B357" s="48"/>
      <c r="C357" s="48"/>
      <c r="D357" s="48"/>
      <c r="E357" s="48"/>
      <c r="F357" s="48"/>
      <c r="G357" s="48"/>
      <c r="H357" s="48"/>
    </row>
    <row r="358" spans="1:8" ht="15.75">
      <c r="A358" s="47"/>
      <c r="B358" s="48"/>
      <c r="C358" s="48"/>
      <c r="D358" s="48"/>
      <c r="E358" s="48"/>
      <c r="F358" s="48"/>
      <c r="G358" s="48"/>
      <c r="H358" s="48"/>
    </row>
    <row r="359" spans="1:8" ht="15.75">
      <c r="A359" s="47"/>
      <c r="B359" s="48"/>
      <c r="C359" s="48"/>
      <c r="D359" s="48"/>
      <c r="E359" s="48"/>
      <c r="F359" s="48"/>
      <c r="G359" s="48"/>
      <c r="H359" s="48"/>
    </row>
    <row r="360" spans="1:8" ht="15.75">
      <c r="A360" s="47"/>
      <c r="B360" s="48"/>
      <c r="C360" s="48"/>
      <c r="D360" s="48"/>
      <c r="E360" s="48"/>
      <c r="F360" s="48"/>
      <c r="G360" s="48"/>
      <c r="H360" s="48"/>
    </row>
    <row r="361" spans="1:8" ht="15.75">
      <c r="A361" s="47"/>
      <c r="B361" s="48"/>
      <c r="C361" s="48"/>
      <c r="D361" s="48"/>
      <c r="E361" s="48"/>
      <c r="F361" s="48"/>
      <c r="G361" s="48"/>
      <c r="H361" s="48"/>
    </row>
    <row r="362" spans="1:8" ht="15.75">
      <c r="A362" s="47"/>
      <c r="B362" s="48"/>
      <c r="C362" s="48"/>
      <c r="D362" s="48"/>
      <c r="E362" s="48"/>
      <c r="F362" s="48"/>
      <c r="G362" s="48"/>
      <c r="H362" s="48"/>
    </row>
    <row r="363" spans="1:8" ht="15.75">
      <c r="A363" s="47"/>
      <c r="B363" s="48"/>
      <c r="C363" s="48"/>
      <c r="D363" s="48"/>
      <c r="E363" s="48"/>
      <c r="F363" s="48"/>
      <c r="G363" s="48"/>
      <c r="H363" s="48"/>
    </row>
    <row r="364" spans="1:8" ht="15.75">
      <c r="A364" s="47"/>
      <c r="B364" s="48"/>
      <c r="C364" s="48"/>
      <c r="D364" s="48"/>
      <c r="E364" s="48"/>
      <c r="F364" s="48"/>
      <c r="G364" s="48"/>
      <c r="H364" s="48"/>
    </row>
    <row r="365" spans="1:8" ht="15.75">
      <c r="A365" s="47"/>
      <c r="B365" s="48"/>
      <c r="C365" s="48"/>
      <c r="D365" s="48"/>
      <c r="E365" s="48"/>
      <c r="F365" s="48"/>
      <c r="G365" s="48"/>
      <c r="H365" s="48"/>
    </row>
    <row r="366" spans="1:8" ht="15.75">
      <c r="A366" s="47"/>
      <c r="B366" s="48"/>
      <c r="C366" s="48"/>
      <c r="D366" s="48"/>
      <c r="E366" s="48"/>
      <c r="F366" s="48"/>
      <c r="G366" s="48"/>
      <c r="H366" s="48"/>
    </row>
    <row r="367" spans="1:8" ht="15.75">
      <c r="A367" s="47"/>
      <c r="B367" s="48"/>
      <c r="C367" s="48"/>
      <c r="D367" s="48"/>
      <c r="E367" s="48"/>
      <c r="F367" s="48"/>
      <c r="G367" s="48"/>
      <c r="H367" s="48"/>
    </row>
    <row r="368" spans="1:8" ht="15.75">
      <c r="A368" s="47"/>
      <c r="B368" s="48"/>
      <c r="C368" s="48"/>
      <c r="D368" s="48"/>
      <c r="E368" s="48"/>
      <c r="F368" s="48"/>
      <c r="G368" s="48"/>
      <c r="H368" s="48"/>
    </row>
    <row r="369" spans="1:8" ht="15.75">
      <c r="A369" s="47"/>
      <c r="B369" s="48"/>
      <c r="C369" s="48"/>
      <c r="D369" s="48"/>
      <c r="E369" s="48"/>
      <c r="F369" s="48"/>
      <c r="G369" s="48"/>
      <c r="H369" s="48"/>
    </row>
    <row r="370" spans="1:8" ht="15.75">
      <c r="A370" s="47"/>
      <c r="B370" s="48"/>
      <c r="C370" s="48"/>
      <c r="D370" s="48"/>
      <c r="E370" s="48"/>
      <c r="F370" s="48"/>
      <c r="G370" s="48"/>
      <c r="H370" s="48"/>
    </row>
    <row r="371" spans="1:8" ht="15.75">
      <c r="A371" s="47"/>
      <c r="B371" s="48"/>
      <c r="C371" s="48"/>
      <c r="D371" s="48"/>
      <c r="E371" s="48"/>
      <c r="F371" s="48"/>
      <c r="G371" s="48"/>
      <c r="H371" s="48"/>
    </row>
    <row r="372" spans="1:8" ht="15.75">
      <c r="A372" s="47"/>
      <c r="B372" s="48"/>
      <c r="C372" s="48"/>
      <c r="D372" s="48"/>
      <c r="E372" s="48"/>
      <c r="F372" s="48"/>
      <c r="G372" s="48"/>
      <c r="H372" s="48"/>
    </row>
    <row r="373" spans="1:8" ht="15.75">
      <c r="A373" s="47"/>
      <c r="B373" s="48"/>
      <c r="C373" s="48"/>
      <c r="D373" s="48"/>
      <c r="E373" s="48"/>
      <c r="F373" s="48"/>
      <c r="G373" s="48"/>
      <c r="H373" s="48"/>
    </row>
    <row r="374" spans="1:8" ht="15.75">
      <c r="A374" s="47"/>
      <c r="B374" s="48"/>
      <c r="C374" s="48"/>
      <c r="D374" s="48"/>
      <c r="E374" s="48"/>
      <c r="F374" s="48"/>
      <c r="G374" s="48"/>
      <c r="H374" s="48"/>
    </row>
    <row r="375" spans="1:8" ht="15.75">
      <c r="A375" s="47"/>
      <c r="B375" s="48"/>
      <c r="C375" s="48"/>
      <c r="D375" s="48"/>
      <c r="E375" s="48"/>
      <c r="F375" s="48"/>
      <c r="G375" s="48"/>
      <c r="H375" s="48"/>
    </row>
    <row r="376" spans="1:8" ht="15.75">
      <c r="A376" s="47"/>
      <c r="B376" s="48"/>
      <c r="C376" s="48"/>
      <c r="D376" s="48"/>
      <c r="E376" s="48"/>
      <c r="F376" s="48"/>
      <c r="G376" s="48"/>
      <c r="H376" s="48"/>
    </row>
    <row r="377" spans="1:8" ht="15.75">
      <c r="A377" s="47"/>
      <c r="B377" s="48"/>
      <c r="C377" s="48"/>
      <c r="D377" s="48"/>
      <c r="E377" s="48"/>
      <c r="F377" s="48"/>
      <c r="G377" s="48"/>
      <c r="H377" s="48"/>
    </row>
    <row r="378" spans="1:8" ht="15.75">
      <c r="A378" s="47"/>
      <c r="B378" s="48"/>
      <c r="C378" s="48"/>
      <c r="D378" s="48"/>
      <c r="E378" s="48"/>
      <c r="F378" s="48"/>
      <c r="G378" s="48"/>
      <c r="H378" s="48"/>
    </row>
    <row r="379" spans="1:8" ht="15.75">
      <c r="A379" s="47"/>
      <c r="B379" s="48"/>
      <c r="C379" s="48"/>
      <c r="D379" s="48"/>
      <c r="E379" s="48"/>
      <c r="F379" s="48"/>
      <c r="G379" s="48"/>
      <c r="H379" s="48"/>
    </row>
    <row r="380" spans="1:8" ht="15.75">
      <c r="A380" s="47"/>
      <c r="B380" s="48"/>
      <c r="C380" s="48"/>
      <c r="D380" s="48"/>
      <c r="E380" s="48"/>
      <c r="F380" s="48"/>
      <c r="G380" s="48"/>
      <c r="H380" s="48"/>
    </row>
    <row r="381" spans="1:8" ht="15.75">
      <c r="A381" s="47"/>
      <c r="B381" s="48"/>
      <c r="C381" s="48"/>
      <c r="D381" s="48"/>
      <c r="E381" s="48"/>
      <c r="F381" s="48"/>
      <c r="G381" s="48"/>
      <c r="H381" s="48"/>
    </row>
    <row r="382" spans="1:8" ht="15.75">
      <c r="A382" s="47"/>
      <c r="B382" s="48"/>
      <c r="C382" s="48"/>
      <c r="D382" s="48"/>
      <c r="E382" s="48"/>
      <c r="F382" s="48"/>
      <c r="G382" s="48"/>
      <c r="H382" s="48"/>
    </row>
    <row r="383" spans="1:8" ht="15.75">
      <c r="A383" s="47"/>
      <c r="B383" s="48"/>
      <c r="C383" s="48"/>
      <c r="D383" s="48"/>
      <c r="E383" s="48"/>
      <c r="F383" s="48"/>
      <c r="G383" s="48"/>
      <c r="H383" s="48"/>
    </row>
    <row r="384" spans="1:8" ht="15.75">
      <c r="A384" s="47"/>
      <c r="B384" s="48"/>
      <c r="C384" s="48"/>
      <c r="D384" s="48"/>
      <c r="E384" s="48"/>
      <c r="F384" s="48"/>
      <c r="G384" s="48"/>
      <c r="H384" s="48"/>
    </row>
    <row r="385" spans="1:8" ht="15.75">
      <c r="A385" s="47"/>
      <c r="B385" s="48"/>
      <c r="C385" s="48"/>
      <c r="D385" s="48"/>
      <c r="E385" s="48"/>
      <c r="F385" s="48"/>
      <c r="G385" s="48"/>
      <c r="H385" s="48"/>
    </row>
    <row r="386" spans="1:8" ht="15.75">
      <c r="A386" s="47"/>
      <c r="B386" s="48"/>
      <c r="C386" s="48"/>
      <c r="D386" s="48"/>
      <c r="E386" s="48"/>
      <c r="F386" s="48"/>
      <c r="G386" s="48"/>
      <c r="H386" s="48"/>
    </row>
    <row r="387" spans="1:8" ht="15.75">
      <c r="A387" s="47"/>
      <c r="B387" s="48"/>
      <c r="C387" s="48"/>
      <c r="D387" s="48"/>
      <c r="E387" s="48"/>
      <c r="F387" s="48"/>
      <c r="G387" s="48"/>
      <c r="H387" s="48"/>
    </row>
    <row r="388" spans="1:8" ht="15.75">
      <c r="A388" s="47"/>
      <c r="B388" s="48"/>
      <c r="C388" s="48"/>
      <c r="D388" s="48"/>
      <c r="E388" s="48"/>
      <c r="F388" s="48"/>
      <c r="G388" s="48"/>
      <c r="H388" s="48"/>
    </row>
    <row r="389" spans="1:8" ht="15.75">
      <c r="A389" s="47"/>
      <c r="B389" s="48"/>
      <c r="C389" s="48"/>
      <c r="D389" s="48"/>
      <c r="E389" s="48"/>
      <c r="F389" s="48"/>
      <c r="G389" s="48"/>
      <c r="H389" s="48"/>
    </row>
    <row r="390" spans="1:8" ht="15.75">
      <c r="A390" s="47"/>
      <c r="B390" s="48"/>
      <c r="C390" s="48"/>
      <c r="D390" s="48"/>
      <c r="E390" s="48"/>
      <c r="F390" s="48"/>
      <c r="G390" s="48"/>
      <c r="H390" s="48"/>
    </row>
    <row r="391" spans="1:8" ht="15.75">
      <c r="A391" s="47"/>
      <c r="B391" s="48"/>
      <c r="C391" s="48"/>
      <c r="D391" s="48"/>
      <c r="E391" s="48"/>
      <c r="F391" s="48"/>
      <c r="G391" s="48"/>
      <c r="H391" s="48"/>
    </row>
    <row r="392" spans="1:8" ht="15.75">
      <c r="A392" s="47"/>
      <c r="B392" s="48"/>
      <c r="C392" s="48"/>
      <c r="D392" s="48"/>
      <c r="E392" s="48"/>
      <c r="F392" s="48"/>
      <c r="G392" s="48"/>
      <c r="H392" s="48"/>
    </row>
    <row r="393" spans="1:8" ht="15.75">
      <c r="A393" s="47"/>
      <c r="B393" s="48"/>
      <c r="C393" s="48"/>
      <c r="D393" s="48"/>
      <c r="E393" s="48"/>
      <c r="F393" s="48"/>
      <c r="G393" s="48"/>
      <c r="H393" s="48"/>
    </row>
    <row r="394" spans="1:8" ht="15.75">
      <c r="A394" s="47"/>
      <c r="B394" s="48"/>
      <c r="C394" s="48"/>
      <c r="D394" s="48"/>
      <c r="E394" s="48"/>
      <c r="F394" s="48"/>
      <c r="G394" s="48"/>
      <c r="H394" s="48"/>
    </row>
    <row r="395" spans="1:8" ht="15.75">
      <c r="A395" s="47"/>
      <c r="B395" s="48"/>
      <c r="C395" s="48"/>
      <c r="D395" s="48"/>
      <c r="E395" s="48"/>
      <c r="F395" s="48"/>
      <c r="G395" s="48"/>
      <c r="H395" s="48"/>
    </row>
    <row r="396" spans="1:8" ht="15.75">
      <c r="A396" s="47"/>
      <c r="B396" s="48"/>
      <c r="C396" s="48"/>
      <c r="D396" s="48"/>
      <c r="E396" s="48"/>
      <c r="F396" s="48"/>
      <c r="G396" s="48"/>
      <c r="H396" s="48"/>
    </row>
    <row r="397" spans="1:8" ht="15.75">
      <c r="A397" s="47"/>
      <c r="B397" s="48"/>
      <c r="C397" s="48"/>
      <c r="D397" s="48"/>
      <c r="E397" s="48"/>
      <c r="F397" s="48"/>
      <c r="G397" s="48"/>
      <c r="H397" s="48"/>
    </row>
    <row r="398" spans="1:8" ht="15.75">
      <c r="A398" s="47"/>
      <c r="B398" s="48"/>
      <c r="C398" s="48"/>
      <c r="D398" s="48"/>
      <c r="E398" s="48"/>
      <c r="F398" s="48"/>
      <c r="G398" s="48"/>
      <c r="H398" s="48"/>
    </row>
    <row r="399" spans="1:8" ht="15.75">
      <c r="A399" s="47"/>
      <c r="B399" s="48"/>
      <c r="C399" s="48"/>
      <c r="D399" s="48"/>
      <c r="E399" s="48"/>
      <c r="F399" s="48"/>
      <c r="G399" s="48"/>
      <c r="H399" s="48"/>
    </row>
    <row r="400" spans="1:8" ht="15.75">
      <c r="A400" s="47"/>
      <c r="B400" s="48"/>
      <c r="C400" s="48"/>
      <c r="D400" s="48"/>
      <c r="E400" s="48"/>
      <c r="F400" s="48"/>
      <c r="G400" s="48"/>
      <c r="H400" s="48"/>
    </row>
    <row r="401" spans="1:8" ht="15.75">
      <c r="A401" s="47"/>
      <c r="B401" s="48"/>
      <c r="C401" s="48"/>
      <c r="D401" s="48"/>
      <c r="E401" s="48"/>
      <c r="F401" s="48"/>
      <c r="G401" s="48"/>
      <c r="H401" s="48"/>
    </row>
    <row r="402" spans="1:8" ht="15.75">
      <c r="A402" s="47"/>
      <c r="B402" s="48"/>
      <c r="C402" s="48"/>
      <c r="D402" s="48"/>
      <c r="E402" s="48"/>
      <c r="F402" s="48"/>
      <c r="G402" s="48"/>
      <c r="H402" s="48"/>
    </row>
    <row r="403" spans="1:8" ht="15.75">
      <c r="A403" s="47"/>
      <c r="B403" s="48"/>
      <c r="C403" s="48"/>
      <c r="D403" s="48"/>
      <c r="E403" s="48"/>
      <c r="F403" s="48"/>
      <c r="G403" s="48"/>
      <c r="H403" s="48"/>
    </row>
    <row r="404" spans="1:8" ht="15.75">
      <c r="A404" s="47"/>
      <c r="B404" s="48"/>
      <c r="C404" s="48"/>
      <c r="D404" s="48"/>
      <c r="E404" s="48"/>
      <c r="F404" s="48"/>
      <c r="G404" s="48"/>
      <c r="H404" s="48"/>
    </row>
    <row r="405" spans="1:8" ht="15.75">
      <c r="A405" s="47"/>
      <c r="B405" s="48"/>
      <c r="C405" s="48"/>
      <c r="D405" s="48"/>
      <c r="E405" s="48"/>
      <c r="F405" s="48"/>
      <c r="G405" s="48"/>
      <c r="H405" s="48"/>
    </row>
    <row r="406" spans="1:8" ht="15.75">
      <c r="A406" s="47"/>
      <c r="B406" s="48"/>
      <c r="C406" s="48"/>
      <c r="D406" s="48"/>
      <c r="E406" s="48"/>
      <c r="F406" s="48"/>
      <c r="G406" s="48"/>
      <c r="H406" s="48"/>
    </row>
    <row r="407" spans="1:8" ht="15.75">
      <c r="A407" s="47"/>
      <c r="B407" s="48"/>
      <c r="C407" s="48"/>
      <c r="D407" s="48"/>
      <c r="E407" s="48"/>
      <c r="F407" s="48"/>
      <c r="G407" s="48"/>
      <c r="H407" s="48"/>
    </row>
    <row r="408" spans="1:8" ht="15.75">
      <c r="A408" s="47"/>
      <c r="B408" s="48"/>
      <c r="C408" s="48"/>
      <c r="D408" s="48"/>
      <c r="E408" s="48"/>
      <c r="F408" s="48"/>
      <c r="G408" s="48"/>
      <c r="H408" s="48"/>
    </row>
    <row r="409" spans="1:8" ht="15.75">
      <c r="A409" s="47"/>
      <c r="B409" s="48"/>
      <c r="C409" s="48"/>
      <c r="D409" s="48"/>
      <c r="E409" s="48"/>
      <c r="F409" s="48"/>
      <c r="G409" s="48"/>
      <c r="H409" s="48"/>
    </row>
    <row r="410" spans="1:8" ht="15.75">
      <c r="A410" s="47"/>
      <c r="B410" s="48"/>
      <c r="C410" s="48"/>
      <c r="D410" s="48"/>
      <c r="E410" s="48"/>
      <c r="F410" s="48"/>
      <c r="G410" s="48"/>
      <c r="H410" s="48"/>
    </row>
    <row r="411" spans="1:8" ht="15.75">
      <c r="A411" s="47"/>
      <c r="B411" s="48"/>
      <c r="C411" s="48"/>
      <c r="D411" s="48"/>
      <c r="E411" s="48"/>
      <c r="F411" s="48"/>
      <c r="G411" s="48"/>
      <c r="H411" s="48"/>
    </row>
    <row r="412" spans="1:8" ht="15.75">
      <c r="A412" s="47"/>
      <c r="B412" s="48"/>
      <c r="C412" s="48"/>
      <c r="D412" s="48"/>
      <c r="E412" s="48"/>
      <c r="F412" s="48"/>
      <c r="G412" s="48"/>
      <c r="H412" s="48"/>
    </row>
    <row r="413" spans="1:8" ht="15.75">
      <c r="A413" s="47"/>
      <c r="B413" s="48"/>
      <c r="C413" s="48"/>
      <c r="D413" s="48"/>
      <c r="E413" s="48"/>
      <c r="F413" s="48"/>
      <c r="G413" s="48"/>
      <c r="H413" s="48"/>
    </row>
    <row r="414" spans="1:8" ht="15.75">
      <c r="A414" s="47"/>
      <c r="B414" s="48"/>
      <c r="C414" s="48"/>
      <c r="D414" s="48"/>
      <c r="E414" s="48"/>
      <c r="F414" s="48"/>
      <c r="G414" s="48"/>
      <c r="H414" s="48"/>
    </row>
    <row r="415" spans="1:8" ht="15.75">
      <c r="A415" s="47"/>
      <c r="B415" s="48"/>
      <c r="C415" s="48"/>
      <c r="D415" s="48"/>
      <c r="E415" s="48"/>
      <c r="F415" s="48"/>
      <c r="G415" s="48"/>
      <c r="H415" s="48"/>
    </row>
    <row r="416" spans="1:8" ht="15.75">
      <c r="A416" s="47"/>
      <c r="B416" s="48"/>
      <c r="C416" s="48"/>
      <c r="D416" s="48"/>
      <c r="E416" s="48"/>
      <c r="F416" s="48"/>
      <c r="G416" s="48"/>
      <c r="H416" s="48"/>
    </row>
    <row r="417" spans="1:8" ht="15.75">
      <c r="A417" s="47"/>
      <c r="B417" s="48"/>
      <c r="C417" s="48"/>
      <c r="D417" s="48"/>
      <c r="E417" s="48"/>
      <c r="F417" s="48"/>
      <c r="G417" s="48"/>
      <c r="H417" s="48"/>
    </row>
    <row r="418" spans="1:8" ht="15.75">
      <c r="A418" s="47"/>
      <c r="B418" s="48"/>
      <c r="C418" s="48"/>
      <c r="D418" s="48"/>
      <c r="E418" s="48"/>
      <c r="F418" s="48"/>
      <c r="G418" s="48"/>
      <c r="H418" s="48"/>
    </row>
    <row r="419" spans="1:8" ht="15.75">
      <c r="A419" s="47"/>
      <c r="B419" s="48"/>
      <c r="C419" s="48"/>
      <c r="D419" s="48"/>
      <c r="E419" s="48"/>
      <c r="F419" s="48"/>
      <c r="G419" s="48"/>
      <c r="H419" s="48"/>
    </row>
    <row r="420" spans="1:8" ht="15.75">
      <c r="A420" s="47"/>
      <c r="B420" s="48"/>
      <c r="C420" s="48"/>
      <c r="D420" s="48"/>
      <c r="E420" s="48"/>
      <c r="F420" s="48"/>
      <c r="G420" s="48"/>
      <c r="H420" s="48"/>
    </row>
    <row r="421" spans="1:8" ht="15.75">
      <c r="A421" s="47"/>
      <c r="B421" s="48"/>
      <c r="C421" s="48"/>
      <c r="D421" s="48"/>
      <c r="E421" s="48"/>
      <c r="F421" s="48"/>
      <c r="G421" s="48"/>
      <c r="H421" s="48"/>
    </row>
    <row r="422" spans="1:8" ht="15.75">
      <c r="A422" s="47"/>
      <c r="B422" s="48"/>
      <c r="C422" s="48"/>
      <c r="D422" s="48"/>
      <c r="E422" s="48"/>
      <c r="F422" s="48"/>
      <c r="G422" s="48"/>
      <c r="H422" s="48"/>
    </row>
    <row r="423" spans="1:8" ht="15.75">
      <c r="A423" s="47"/>
      <c r="B423" s="48"/>
      <c r="C423" s="48"/>
      <c r="D423" s="48"/>
      <c r="E423" s="48"/>
      <c r="F423" s="48"/>
      <c r="G423" s="48"/>
      <c r="H423" s="48"/>
    </row>
    <row r="424" spans="1:8" ht="15.75">
      <c r="A424" s="47"/>
      <c r="B424" s="48"/>
      <c r="C424" s="48"/>
      <c r="D424" s="48"/>
      <c r="E424" s="48"/>
      <c r="F424" s="48"/>
      <c r="G424" s="48"/>
      <c r="H424" s="48"/>
    </row>
    <row r="425" spans="1:8" ht="15.75">
      <c r="A425" s="47"/>
      <c r="B425" s="48"/>
      <c r="C425" s="48"/>
      <c r="D425" s="48"/>
      <c r="E425" s="48"/>
      <c r="F425" s="48"/>
      <c r="G425" s="48"/>
      <c r="H425" s="48"/>
    </row>
    <row r="426" spans="1:8" ht="15.75">
      <c r="A426" s="47"/>
      <c r="B426" s="48"/>
      <c r="C426" s="48"/>
      <c r="D426" s="48"/>
      <c r="E426" s="48"/>
      <c r="F426" s="48"/>
      <c r="G426" s="48"/>
      <c r="H426" s="48"/>
    </row>
    <row r="427" spans="1:8" ht="15.75">
      <c r="A427" s="47"/>
      <c r="B427" s="48"/>
      <c r="C427" s="48"/>
      <c r="D427" s="48"/>
      <c r="E427" s="48"/>
      <c r="F427" s="48"/>
      <c r="G427" s="48"/>
      <c r="H427" s="48"/>
    </row>
    <row r="428" spans="1:8" ht="15.75">
      <c r="A428" s="47"/>
      <c r="B428" s="48"/>
      <c r="C428" s="48"/>
      <c r="D428" s="48"/>
      <c r="E428" s="48"/>
      <c r="F428" s="48"/>
      <c r="G428" s="48"/>
      <c r="H428" s="48"/>
    </row>
    <row r="429" spans="1:8" ht="15.75">
      <c r="A429" s="47"/>
      <c r="B429" s="48"/>
      <c r="C429" s="48"/>
      <c r="D429" s="48"/>
      <c r="E429" s="48"/>
      <c r="F429" s="48"/>
      <c r="G429" s="48"/>
      <c r="H429" s="48"/>
    </row>
    <row r="430" spans="1:8" ht="15.75">
      <c r="A430" s="47"/>
      <c r="B430" s="48"/>
      <c r="C430" s="48"/>
      <c r="D430" s="48"/>
      <c r="E430" s="48"/>
      <c r="F430" s="48"/>
      <c r="G430" s="48"/>
      <c r="H430" s="48"/>
    </row>
    <row r="431" spans="1:8" ht="15.75">
      <c r="A431" s="47"/>
      <c r="B431" s="48"/>
      <c r="C431" s="48"/>
      <c r="D431" s="48"/>
      <c r="E431" s="48"/>
      <c r="F431" s="48"/>
      <c r="G431" s="48"/>
      <c r="H431" s="48"/>
    </row>
    <row r="432" spans="1:8" ht="15.75">
      <c r="A432" s="47"/>
      <c r="B432" s="48"/>
      <c r="C432" s="48"/>
      <c r="D432" s="48"/>
      <c r="E432" s="48"/>
      <c r="F432" s="48"/>
      <c r="G432" s="48"/>
      <c r="H432" s="48"/>
    </row>
    <row r="433" spans="1:8" ht="15.75">
      <c r="A433" s="47"/>
      <c r="B433" s="48"/>
      <c r="C433" s="48"/>
      <c r="D433" s="48"/>
      <c r="E433" s="48"/>
      <c r="F433" s="48"/>
      <c r="G433" s="48"/>
      <c r="H433" s="48"/>
    </row>
    <row r="434" spans="1:8" ht="15.75">
      <c r="A434" s="47"/>
      <c r="B434" s="48"/>
      <c r="C434" s="48"/>
      <c r="D434" s="48"/>
      <c r="E434" s="48"/>
      <c r="F434" s="48"/>
      <c r="G434" s="48"/>
      <c r="H434" s="48"/>
    </row>
    <row r="435" spans="1:8" ht="15.75">
      <c r="A435" s="47"/>
      <c r="B435" s="48"/>
      <c r="C435" s="48"/>
      <c r="D435" s="48"/>
      <c r="E435" s="48"/>
      <c r="F435" s="48"/>
      <c r="G435" s="48"/>
      <c r="H435" s="48"/>
    </row>
    <row r="436" spans="1:8" ht="15.75">
      <c r="A436" s="47"/>
      <c r="B436" s="48"/>
      <c r="C436" s="48"/>
      <c r="D436" s="48"/>
      <c r="E436" s="48"/>
      <c r="F436" s="48"/>
      <c r="G436" s="48"/>
      <c r="H436" s="48"/>
    </row>
    <row r="437" spans="1:8" ht="15.75">
      <c r="A437" s="47"/>
      <c r="B437" s="48"/>
      <c r="C437" s="48"/>
      <c r="D437" s="48"/>
      <c r="E437" s="48"/>
      <c r="F437" s="48"/>
      <c r="G437" s="48"/>
      <c r="H437" s="48"/>
    </row>
    <row r="438" spans="1:8" ht="15.75">
      <c r="A438" s="47"/>
      <c r="B438" s="48"/>
      <c r="C438" s="48"/>
      <c r="D438" s="48"/>
      <c r="E438" s="48"/>
      <c r="F438" s="48"/>
      <c r="G438" s="48"/>
      <c r="H438" s="48"/>
    </row>
    <row r="439" spans="1:8" ht="15.75">
      <c r="A439" s="47"/>
      <c r="B439" s="48"/>
      <c r="C439" s="48"/>
      <c r="D439" s="48"/>
      <c r="E439" s="48"/>
      <c r="F439" s="48"/>
      <c r="G439" s="48"/>
      <c r="H439" s="48"/>
    </row>
    <row r="440" spans="1:8" ht="15.75">
      <c r="A440" s="47"/>
      <c r="B440" s="48"/>
      <c r="C440" s="48"/>
      <c r="D440" s="48"/>
      <c r="E440" s="48"/>
      <c r="F440" s="48"/>
      <c r="G440" s="48"/>
      <c r="H440" s="48"/>
    </row>
    <row r="441" spans="1:8" ht="15.75">
      <c r="A441" s="47"/>
      <c r="B441" s="48"/>
      <c r="C441" s="48"/>
      <c r="D441" s="48"/>
      <c r="E441" s="48"/>
      <c r="F441" s="48"/>
      <c r="G441" s="48"/>
      <c r="H441" s="48"/>
    </row>
    <row r="442" spans="1:8" ht="15.75">
      <c r="A442" s="47"/>
      <c r="B442" s="48"/>
      <c r="C442" s="48"/>
      <c r="D442" s="48"/>
      <c r="E442" s="48"/>
      <c r="F442" s="48"/>
      <c r="G442" s="48"/>
      <c r="H442" s="48"/>
    </row>
    <row r="443" spans="1:8" ht="15.75">
      <c r="A443" s="47"/>
      <c r="B443" s="48"/>
      <c r="C443" s="48"/>
      <c r="D443" s="48"/>
      <c r="E443" s="48"/>
      <c r="F443" s="48"/>
      <c r="G443" s="48"/>
      <c r="H443" s="48"/>
    </row>
    <row r="444" spans="1:8" ht="15.75">
      <c r="A444" s="47"/>
      <c r="B444" s="48"/>
      <c r="C444" s="48"/>
      <c r="D444" s="48"/>
      <c r="E444" s="48"/>
      <c r="F444" s="48"/>
      <c r="G444" s="48"/>
      <c r="H444" s="48"/>
    </row>
    <row r="445" spans="1:8" ht="15.75">
      <c r="A445" s="47"/>
      <c r="B445" s="48"/>
      <c r="C445" s="48"/>
      <c r="D445" s="48"/>
      <c r="E445" s="48"/>
      <c r="F445" s="48"/>
      <c r="G445" s="48"/>
      <c r="H445" s="48"/>
    </row>
    <row r="446" spans="1:8" ht="15.75">
      <c r="A446" s="47"/>
      <c r="B446" s="48"/>
      <c r="C446" s="48"/>
      <c r="D446" s="48"/>
      <c r="E446" s="48"/>
      <c r="F446" s="48"/>
      <c r="G446" s="48"/>
      <c r="H446" s="48"/>
    </row>
    <row r="447" spans="1:8" ht="15.75">
      <c r="A447" s="47"/>
      <c r="B447" s="48"/>
      <c r="C447" s="48"/>
      <c r="D447" s="48"/>
      <c r="E447" s="48"/>
      <c r="F447" s="48"/>
      <c r="G447" s="48"/>
      <c r="H447" s="48"/>
    </row>
    <row r="448" spans="1:8" ht="15.75">
      <c r="A448" s="47"/>
      <c r="B448" s="48"/>
      <c r="C448" s="48"/>
      <c r="D448" s="48"/>
      <c r="E448" s="48"/>
      <c r="F448" s="48"/>
      <c r="G448" s="48"/>
      <c r="H448" s="48"/>
    </row>
    <row r="449" spans="1:8" ht="15.75">
      <c r="A449" s="47"/>
      <c r="B449" s="48"/>
      <c r="C449" s="48"/>
      <c r="D449" s="48"/>
      <c r="E449" s="48"/>
      <c r="F449" s="48"/>
      <c r="G449" s="48"/>
      <c r="H449" s="48"/>
    </row>
    <row r="450" spans="1:8" ht="15.75">
      <c r="A450" s="47"/>
      <c r="B450" s="48"/>
      <c r="C450" s="48"/>
      <c r="D450" s="48"/>
      <c r="E450" s="48"/>
      <c r="F450" s="48"/>
      <c r="G450" s="48"/>
      <c r="H450" s="48"/>
    </row>
    <row r="451" spans="1:8" ht="15.75">
      <c r="A451" s="47"/>
      <c r="B451" s="48"/>
      <c r="C451" s="48"/>
      <c r="D451" s="48"/>
      <c r="E451" s="48"/>
      <c r="F451" s="48"/>
      <c r="G451" s="48"/>
      <c r="H451" s="48"/>
    </row>
    <row r="452" spans="1:8" ht="15.75">
      <c r="A452" s="47"/>
      <c r="B452" s="48"/>
      <c r="C452" s="48"/>
      <c r="D452" s="48"/>
      <c r="E452" s="48"/>
      <c r="F452" s="48"/>
      <c r="G452" s="48"/>
      <c r="H452" s="48"/>
    </row>
    <row r="453" spans="1:8" ht="15.75">
      <c r="A453" s="47"/>
      <c r="B453" s="48"/>
      <c r="C453" s="48"/>
      <c r="D453" s="48"/>
      <c r="E453" s="48"/>
      <c r="F453" s="48"/>
      <c r="G453" s="48"/>
      <c r="H453" s="48"/>
    </row>
    <row r="454" spans="1:8" ht="15.75">
      <c r="A454" s="47"/>
      <c r="B454" s="48"/>
      <c r="C454" s="48"/>
      <c r="D454" s="48"/>
      <c r="E454" s="48"/>
      <c r="F454" s="48"/>
      <c r="G454" s="48"/>
      <c r="H454" s="48"/>
    </row>
    <row r="455" spans="1:8" ht="15.75">
      <c r="A455" s="47"/>
      <c r="B455" s="48"/>
      <c r="C455" s="48"/>
      <c r="D455" s="48"/>
      <c r="E455" s="48"/>
      <c r="F455" s="48"/>
      <c r="G455" s="48"/>
      <c r="H455" s="48"/>
    </row>
    <row r="456" spans="1:8" ht="15.75">
      <c r="A456" s="47"/>
      <c r="B456" s="48"/>
      <c r="C456" s="48"/>
      <c r="D456" s="48"/>
      <c r="E456" s="48"/>
      <c r="F456" s="48"/>
      <c r="G456" s="48"/>
      <c r="H456" s="48"/>
    </row>
    <row r="457" spans="1:8" ht="15.75">
      <c r="A457" s="47"/>
      <c r="B457" s="48"/>
      <c r="C457" s="48"/>
      <c r="D457" s="48"/>
      <c r="E457" s="48"/>
      <c r="F457" s="48"/>
      <c r="G457" s="48"/>
      <c r="H457" s="48"/>
    </row>
    <row r="458" spans="1:8" ht="15.75">
      <c r="A458" s="47"/>
      <c r="B458" s="48"/>
      <c r="C458" s="48"/>
      <c r="D458" s="48"/>
      <c r="E458" s="48"/>
      <c r="F458" s="48"/>
      <c r="G458" s="48"/>
      <c r="H458" s="48"/>
    </row>
    <row r="459" spans="1:8" ht="15.75">
      <c r="A459" s="47"/>
      <c r="B459" s="48"/>
      <c r="C459" s="48"/>
      <c r="D459" s="48"/>
      <c r="E459" s="48"/>
      <c r="F459" s="48"/>
      <c r="G459" s="48"/>
      <c r="H459" s="48"/>
    </row>
    <row r="460" spans="1:8" ht="15.75">
      <c r="A460" s="47"/>
      <c r="B460" s="48"/>
      <c r="C460" s="48"/>
      <c r="D460" s="48"/>
      <c r="E460" s="48"/>
      <c r="F460" s="48"/>
      <c r="G460" s="48"/>
      <c r="H460" s="48"/>
    </row>
    <row r="461" spans="1:8" ht="15.75">
      <c r="A461" s="47"/>
      <c r="B461" s="48"/>
      <c r="C461" s="48"/>
      <c r="D461" s="48"/>
      <c r="E461" s="48"/>
      <c r="F461" s="48"/>
      <c r="G461" s="48"/>
      <c r="H461" s="48"/>
    </row>
    <row r="462" spans="1:8" ht="15.75">
      <c r="A462" s="47"/>
      <c r="B462" s="48"/>
      <c r="C462" s="48"/>
      <c r="D462" s="48"/>
      <c r="E462" s="48"/>
      <c r="F462" s="48"/>
      <c r="G462" s="48"/>
      <c r="H462" s="48"/>
    </row>
    <row r="463" spans="1:8" ht="15.75">
      <c r="A463" s="47"/>
      <c r="B463" s="48"/>
      <c r="C463" s="48"/>
      <c r="D463" s="48"/>
      <c r="E463" s="48"/>
      <c r="F463" s="48"/>
      <c r="G463" s="48"/>
      <c r="H463" s="48"/>
    </row>
    <row r="464" spans="1:8" ht="15.75">
      <c r="A464" s="47"/>
      <c r="B464" s="48"/>
      <c r="C464" s="48"/>
      <c r="D464" s="48"/>
      <c r="E464" s="48"/>
      <c r="F464" s="48"/>
      <c r="G464" s="48"/>
      <c r="H464" s="48"/>
    </row>
    <row r="465" spans="1:8" ht="15.75">
      <c r="A465" s="47"/>
      <c r="B465" s="48"/>
      <c r="C465" s="48"/>
      <c r="D465" s="48"/>
      <c r="E465" s="48"/>
      <c r="F465" s="48"/>
      <c r="G465" s="48"/>
      <c r="H465" s="48"/>
    </row>
    <row r="466" spans="1:8" ht="15.75">
      <c r="A466" s="47"/>
      <c r="B466" s="48"/>
      <c r="C466" s="48"/>
      <c r="D466" s="48"/>
      <c r="E466" s="48"/>
      <c r="F466" s="48"/>
      <c r="G466" s="48"/>
      <c r="H466" s="48"/>
    </row>
    <row r="467" spans="1:8" ht="15.75">
      <c r="A467" s="47"/>
      <c r="B467" s="48"/>
      <c r="C467" s="48"/>
      <c r="D467" s="48"/>
      <c r="E467" s="48"/>
      <c r="F467" s="48"/>
      <c r="G467" s="48"/>
      <c r="H467" s="48"/>
    </row>
    <row r="468" spans="1:8" ht="15.75">
      <c r="A468" s="47"/>
      <c r="B468" s="48"/>
      <c r="C468" s="48"/>
      <c r="D468" s="48"/>
      <c r="E468" s="48"/>
      <c r="F468" s="48"/>
      <c r="G468" s="48"/>
      <c r="H468" s="48"/>
    </row>
    <row r="469" spans="1:8" ht="15.75">
      <c r="A469" s="47"/>
      <c r="B469" s="48"/>
      <c r="C469" s="48"/>
      <c r="D469" s="48"/>
      <c r="E469" s="48"/>
      <c r="F469" s="48"/>
      <c r="G469" s="48"/>
      <c r="H469" s="48"/>
    </row>
    <row r="470" spans="1:8" ht="15.75">
      <c r="A470" s="47"/>
      <c r="B470" s="48"/>
      <c r="C470" s="48"/>
      <c r="D470" s="48"/>
      <c r="E470" s="48"/>
      <c r="F470" s="48"/>
      <c r="G470" s="48"/>
      <c r="H470" s="48"/>
    </row>
    <row r="471" spans="1:8" ht="15.75">
      <c r="A471" s="47"/>
      <c r="B471" s="48"/>
      <c r="C471" s="48"/>
      <c r="D471" s="48"/>
      <c r="E471" s="48"/>
      <c r="F471" s="48"/>
      <c r="G471" s="48"/>
      <c r="H471" s="48"/>
    </row>
    <row r="472" spans="1:8" ht="15.75">
      <c r="A472" s="47"/>
      <c r="B472" s="48"/>
      <c r="C472" s="48"/>
      <c r="D472" s="48"/>
      <c r="E472" s="48"/>
      <c r="F472" s="48"/>
      <c r="G472" s="48"/>
      <c r="H472" s="48"/>
    </row>
    <row r="473" spans="1:8" ht="15.75">
      <c r="A473" s="47"/>
      <c r="B473" s="48"/>
      <c r="C473" s="48"/>
      <c r="D473" s="48"/>
      <c r="E473" s="48"/>
      <c r="F473" s="48"/>
      <c r="G473" s="48"/>
      <c r="H473" s="48"/>
    </row>
    <row r="474" spans="1:8" ht="15.75">
      <c r="A474" s="47"/>
      <c r="B474" s="48"/>
      <c r="C474" s="48"/>
      <c r="D474" s="48"/>
      <c r="E474" s="48"/>
      <c r="F474" s="48"/>
      <c r="G474" s="48"/>
      <c r="H474" s="48"/>
    </row>
    <row r="475" spans="1:8" ht="15.75">
      <c r="A475" s="47"/>
      <c r="B475" s="48"/>
      <c r="C475" s="48"/>
      <c r="D475" s="48"/>
      <c r="E475" s="48"/>
      <c r="F475" s="48"/>
      <c r="G475" s="48"/>
      <c r="H475" s="48"/>
    </row>
    <row r="476" spans="1:8" ht="15.75">
      <c r="A476" s="47"/>
      <c r="B476" s="48"/>
      <c r="C476" s="48"/>
      <c r="D476" s="48"/>
      <c r="E476" s="48"/>
      <c r="F476" s="48"/>
      <c r="G476" s="48"/>
      <c r="H476" s="48"/>
    </row>
    <row r="477" spans="1:8" ht="15.75">
      <c r="A477" s="47"/>
      <c r="B477" s="48"/>
      <c r="C477" s="48"/>
      <c r="D477" s="48"/>
      <c r="E477" s="48"/>
      <c r="F477" s="48"/>
      <c r="G477" s="48"/>
      <c r="H477" s="48"/>
    </row>
    <row r="478" spans="1:8" ht="15.75">
      <c r="A478" s="47"/>
      <c r="B478" s="48"/>
      <c r="C478" s="48"/>
      <c r="D478" s="48"/>
      <c r="E478" s="48"/>
      <c r="F478" s="48"/>
      <c r="G478" s="48"/>
      <c r="H478" s="48"/>
    </row>
    <row r="479" spans="1:8" ht="15.75">
      <c r="A479" s="47"/>
      <c r="B479" s="48"/>
      <c r="C479" s="48"/>
      <c r="D479" s="48"/>
      <c r="E479" s="48"/>
      <c r="F479" s="48"/>
      <c r="G479" s="48"/>
      <c r="H479" s="48"/>
    </row>
    <row r="480" spans="1:8" ht="15.75">
      <c r="A480" s="47"/>
      <c r="B480" s="48"/>
      <c r="C480" s="48"/>
      <c r="D480" s="48"/>
      <c r="E480" s="48"/>
      <c r="F480" s="48"/>
      <c r="G480" s="48"/>
      <c r="H480" s="48"/>
    </row>
    <row r="481" spans="1:8" ht="15.75">
      <c r="A481" s="47"/>
      <c r="B481" s="48"/>
      <c r="C481" s="48"/>
      <c r="D481" s="48"/>
      <c r="E481" s="48"/>
      <c r="F481" s="48"/>
      <c r="G481" s="48"/>
      <c r="H481" s="48"/>
    </row>
    <row r="482" spans="1:8" ht="15.75">
      <c r="A482" s="47"/>
      <c r="B482" s="48"/>
      <c r="C482" s="48"/>
      <c r="D482" s="48"/>
      <c r="E482" s="48"/>
      <c r="F482" s="48"/>
      <c r="G482" s="48"/>
      <c r="H482" s="48"/>
    </row>
    <row r="483" spans="1:8" ht="15.75">
      <c r="A483" s="47"/>
      <c r="B483" s="48"/>
      <c r="C483" s="48"/>
      <c r="D483" s="48"/>
      <c r="E483" s="48"/>
      <c r="F483" s="48"/>
      <c r="G483" s="48"/>
      <c r="H483" s="48"/>
    </row>
    <row r="484" spans="1:8" ht="15.75">
      <c r="A484" s="47"/>
      <c r="B484" s="48"/>
      <c r="C484" s="48"/>
      <c r="D484" s="48"/>
      <c r="E484" s="48"/>
      <c r="F484" s="48"/>
      <c r="G484" s="48"/>
      <c r="H484" s="48"/>
    </row>
    <row r="485" spans="1:8" ht="15.75">
      <c r="A485" s="47"/>
      <c r="B485" s="48"/>
      <c r="C485" s="48"/>
      <c r="D485" s="48"/>
      <c r="E485" s="48"/>
      <c r="F485" s="48"/>
      <c r="G485" s="48"/>
      <c r="H485" s="48"/>
    </row>
    <row r="486" spans="1:8" ht="15.75">
      <c r="A486" s="47"/>
      <c r="B486" s="48"/>
      <c r="C486" s="48"/>
      <c r="D486" s="48"/>
      <c r="E486" s="48"/>
      <c r="F486" s="48"/>
      <c r="G486" s="48"/>
      <c r="H486" s="48"/>
    </row>
    <row r="487" spans="1:8" ht="15.75">
      <c r="A487" s="47"/>
      <c r="B487" s="48"/>
      <c r="C487" s="48"/>
      <c r="D487" s="48"/>
      <c r="E487" s="48"/>
      <c r="F487" s="48"/>
      <c r="G487" s="48"/>
      <c r="H487" s="48"/>
    </row>
    <row r="488" spans="1:8" ht="15.75">
      <c r="A488" s="47"/>
      <c r="B488" s="48"/>
      <c r="C488" s="48"/>
      <c r="D488" s="48"/>
      <c r="E488" s="48"/>
      <c r="F488" s="48"/>
      <c r="G488" s="48"/>
      <c r="H488" s="48"/>
    </row>
    <row r="489" spans="1:8" ht="15.75">
      <c r="A489" s="47"/>
      <c r="B489" s="48"/>
      <c r="C489" s="48"/>
      <c r="D489" s="48"/>
      <c r="E489" s="48"/>
      <c r="F489" s="48"/>
      <c r="G489" s="48"/>
      <c r="H489" s="48"/>
    </row>
    <row r="490" spans="1:8" ht="15.75">
      <c r="A490" s="47"/>
      <c r="B490" s="48"/>
      <c r="C490" s="48"/>
      <c r="D490" s="48"/>
      <c r="E490" s="48"/>
      <c r="F490" s="48"/>
      <c r="G490" s="48"/>
      <c r="H490" s="48"/>
    </row>
    <row r="491" spans="1:8" ht="15.75">
      <c r="A491" s="47"/>
      <c r="B491" s="48"/>
      <c r="C491" s="48"/>
      <c r="D491" s="48"/>
      <c r="E491" s="48"/>
      <c r="F491" s="48"/>
      <c r="G491" s="48"/>
      <c r="H491" s="48"/>
    </row>
    <row r="492" spans="1:8" ht="15.75">
      <c r="A492" s="47"/>
      <c r="B492" s="48"/>
      <c r="C492" s="48"/>
      <c r="D492" s="48"/>
      <c r="E492" s="48"/>
      <c r="F492" s="48"/>
      <c r="G492" s="48"/>
      <c r="H492" s="48"/>
    </row>
    <row r="493" spans="1:8" ht="15.75">
      <c r="A493" s="47"/>
      <c r="B493" s="48"/>
      <c r="C493" s="48"/>
      <c r="D493" s="48"/>
      <c r="E493" s="48"/>
      <c r="F493" s="48"/>
      <c r="G493" s="48"/>
      <c r="H493" s="48"/>
    </row>
    <row r="494" spans="1:8" ht="15.75">
      <c r="A494" s="47"/>
      <c r="B494" s="48"/>
      <c r="C494" s="48"/>
      <c r="D494" s="48"/>
      <c r="E494" s="48"/>
      <c r="F494" s="48"/>
      <c r="G494" s="48"/>
      <c r="H494" s="48"/>
    </row>
    <row r="495" spans="1:8" ht="15.75">
      <c r="A495" s="47"/>
      <c r="B495" s="48"/>
      <c r="C495" s="48"/>
      <c r="D495" s="48"/>
      <c r="E495" s="48"/>
      <c r="F495" s="48"/>
      <c r="G495" s="48"/>
      <c r="H495" s="48"/>
    </row>
    <row r="496" spans="1:8" ht="15.75">
      <c r="A496" s="47"/>
      <c r="B496" s="48"/>
      <c r="C496" s="48"/>
      <c r="D496" s="48"/>
      <c r="E496" s="48"/>
      <c r="F496" s="48"/>
      <c r="G496" s="48"/>
      <c r="H496" s="48"/>
    </row>
    <row r="497" spans="1:8" ht="15.75">
      <c r="A497" s="47"/>
      <c r="B497" s="48"/>
      <c r="C497" s="48"/>
      <c r="D497" s="48"/>
      <c r="E497" s="48"/>
      <c r="F497" s="48"/>
      <c r="G497" s="48"/>
      <c r="H497" s="48"/>
    </row>
    <row r="498" spans="1:8" ht="15.75">
      <c r="A498" s="47"/>
      <c r="B498" s="48"/>
      <c r="C498" s="48"/>
      <c r="D498" s="48"/>
      <c r="E498" s="48"/>
      <c r="F498" s="48"/>
      <c r="G498" s="48"/>
      <c r="H498" s="48"/>
    </row>
    <row r="499" spans="1:8" ht="15.75">
      <c r="A499" s="47"/>
      <c r="B499" s="48"/>
      <c r="C499" s="48"/>
      <c r="D499" s="48"/>
      <c r="E499" s="48"/>
      <c r="F499" s="48"/>
      <c r="G499" s="48"/>
      <c r="H499" s="48"/>
    </row>
    <row r="500" spans="1:8" ht="15.75">
      <c r="A500" s="47"/>
      <c r="B500" s="48"/>
      <c r="C500" s="48"/>
      <c r="D500" s="48"/>
      <c r="E500" s="48"/>
      <c r="F500" s="48"/>
      <c r="G500" s="48"/>
      <c r="H500" s="48"/>
    </row>
    <row r="501" spans="1:8" ht="15.75">
      <c r="A501" s="47"/>
      <c r="B501" s="48"/>
      <c r="C501" s="48"/>
      <c r="D501" s="48"/>
      <c r="E501" s="48"/>
      <c r="F501" s="48"/>
      <c r="G501" s="48"/>
      <c r="H501" s="48"/>
    </row>
    <row r="502" spans="1:8" ht="15.75">
      <c r="A502" s="47"/>
      <c r="B502" s="48"/>
      <c r="C502" s="48"/>
      <c r="D502" s="48"/>
      <c r="E502" s="48"/>
      <c r="F502" s="48"/>
      <c r="G502" s="48"/>
      <c r="H502" s="48"/>
    </row>
    <row r="503" spans="1:8" ht="15.75">
      <c r="A503" s="47"/>
      <c r="B503" s="48"/>
      <c r="C503" s="48"/>
      <c r="D503" s="48"/>
      <c r="E503" s="48"/>
      <c r="F503" s="48"/>
      <c r="G503" s="48"/>
      <c r="H503" s="48"/>
    </row>
    <row r="504" spans="1:8" ht="15.75">
      <c r="A504" s="47"/>
      <c r="B504" s="48"/>
      <c r="C504" s="48"/>
      <c r="D504" s="48"/>
      <c r="E504" s="48"/>
      <c r="F504" s="48"/>
      <c r="G504" s="48"/>
      <c r="H504" s="48"/>
    </row>
    <row r="505" spans="1:8" ht="15.75">
      <c r="A505" s="47"/>
      <c r="B505" s="48"/>
      <c r="C505" s="48"/>
      <c r="D505" s="48"/>
      <c r="E505" s="48"/>
      <c r="F505" s="48"/>
      <c r="G505" s="48"/>
      <c r="H505" s="48"/>
    </row>
    <row r="506" spans="1:8" ht="15.75">
      <c r="A506" s="47"/>
      <c r="B506" s="48"/>
      <c r="C506" s="48"/>
      <c r="D506" s="48"/>
      <c r="E506" s="48"/>
      <c r="F506" s="48"/>
      <c r="G506" s="48"/>
      <c r="H506" s="48"/>
    </row>
    <row r="507" spans="1:8" ht="15.75">
      <c r="A507" s="47"/>
      <c r="B507" s="48"/>
      <c r="C507" s="48"/>
      <c r="D507" s="48"/>
      <c r="E507" s="48"/>
      <c r="F507" s="48"/>
      <c r="G507" s="48"/>
      <c r="H507" s="48"/>
    </row>
    <row r="508" spans="1:8" ht="15.75">
      <c r="A508" s="47"/>
      <c r="B508" s="48"/>
      <c r="C508" s="48"/>
      <c r="D508" s="48"/>
      <c r="E508" s="48"/>
      <c r="F508" s="48"/>
      <c r="G508" s="48"/>
      <c r="H508" s="48"/>
    </row>
    <row r="509" spans="1:8" ht="15.75">
      <c r="A509" s="47"/>
      <c r="B509" s="48"/>
      <c r="C509" s="48"/>
      <c r="D509" s="48"/>
      <c r="E509" s="48"/>
      <c r="F509" s="48"/>
      <c r="G509" s="48"/>
      <c r="H509" s="48"/>
    </row>
    <row r="510" spans="1:8" ht="15.75">
      <c r="A510" s="47"/>
      <c r="B510" s="48"/>
      <c r="C510" s="48"/>
      <c r="D510" s="48"/>
      <c r="E510" s="48"/>
      <c r="F510" s="48"/>
      <c r="G510" s="48"/>
      <c r="H510" s="48"/>
    </row>
    <row r="511" spans="1:8" ht="15.75">
      <c r="A511" s="47"/>
      <c r="B511" s="48"/>
      <c r="C511" s="48"/>
      <c r="D511" s="48"/>
      <c r="E511" s="48"/>
      <c r="F511" s="48"/>
      <c r="G511" s="48"/>
      <c r="H511" s="48"/>
    </row>
    <row r="512" spans="1:8" ht="15.75">
      <c r="A512" s="47"/>
      <c r="B512" s="48"/>
      <c r="C512" s="48"/>
      <c r="D512" s="48"/>
      <c r="E512" s="48"/>
      <c r="F512" s="48"/>
      <c r="G512" s="48"/>
      <c r="H512" s="48"/>
    </row>
    <row r="513" spans="1:8" ht="15.75">
      <c r="A513" s="47"/>
      <c r="B513" s="48"/>
      <c r="C513" s="48"/>
      <c r="D513" s="48"/>
      <c r="E513" s="48"/>
      <c r="F513" s="48"/>
      <c r="G513" s="48"/>
      <c r="H513" s="48"/>
    </row>
    <row r="514" spans="1:8" ht="15.75">
      <c r="A514" s="47"/>
      <c r="B514" s="48"/>
      <c r="C514" s="48"/>
      <c r="D514" s="48"/>
      <c r="E514" s="48"/>
      <c r="F514" s="48"/>
      <c r="G514" s="48"/>
      <c r="H514" s="48"/>
    </row>
    <row r="515" spans="1:8" ht="15.75">
      <c r="A515" s="47"/>
      <c r="B515" s="48"/>
      <c r="C515" s="48"/>
      <c r="D515" s="48"/>
      <c r="E515" s="48"/>
      <c r="F515" s="48"/>
      <c r="G515" s="48"/>
      <c r="H515" s="48"/>
    </row>
    <row r="516" spans="1:8" ht="15.75">
      <c r="A516" s="47"/>
      <c r="B516" s="48"/>
      <c r="C516" s="48"/>
      <c r="D516" s="48"/>
      <c r="E516" s="48"/>
      <c r="F516" s="48"/>
      <c r="G516" s="48"/>
      <c r="H516" s="48"/>
    </row>
    <row r="517" spans="1:8" ht="15.75">
      <c r="A517" s="47"/>
      <c r="B517" s="48"/>
      <c r="C517" s="48"/>
      <c r="D517" s="48"/>
      <c r="E517" s="48"/>
      <c r="F517" s="48"/>
      <c r="G517" s="48"/>
      <c r="H517" s="48"/>
    </row>
    <row r="518" spans="1:8" ht="15.75">
      <c r="A518" s="47"/>
      <c r="B518" s="48"/>
      <c r="C518" s="48"/>
      <c r="D518" s="48"/>
      <c r="E518" s="48"/>
      <c r="F518" s="48"/>
      <c r="G518" s="48"/>
      <c r="H518" s="48"/>
    </row>
    <row r="519" spans="1:8" ht="15.75">
      <c r="A519" s="47"/>
      <c r="B519" s="48"/>
      <c r="C519" s="48"/>
      <c r="D519" s="48"/>
      <c r="E519" s="48"/>
      <c r="F519" s="48"/>
      <c r="G519" s="48"/>
      <c r="H519" s="48"/>
    </row>
    <row r="520" spans="1:8" ht="15.75">
      <c r="A520" s="47"/>
      <c r="B520" s="48"/>
      <c r="C520" s="48"/>
      <c r="D520" s="48"/>
      <c r="E520" s="48"/>
      <c r="F520" s="48"/>
      <c r="G520" s="48"/>
      <c r="H520" s="48"/>
    </row>
    <row r="521" spans="1:8" ht="15.75">
      <c r="A521" s="47"/>
      <c r="B521" s="48"/>
      <c r="C521" s="48"/>
      <c r="D521" s="48"/>
      <c r="E521" s="48"/>
      <c r="F521" s="48"/>
      <c r="G521" s="48"/>
      <c r="H521" s="48"/>
    </row>
    <row r="522" spans="1:8" ht="15.75">
      <c r="A522" s="47"/>
      <c r="B522" s="48"/>
      <c r="C522" s="48"/>
      <c r="D522" s="48"/>
      <c r="E522" s="48"/>
      <c r="F522" s="48"/>
      <c r="G522" s="48"/>
      <c r="H522" s="48"/>
    </row>
    <row r="523" spans="1:8" ht="15.75">
      <c r="A523" s="47"/>
      <c r="B523" s="48"/>
      <c r="C523" s="48"/>
      <c r="D523" s="48"/>
      <c r="E523" s="48"/>
      <c r="F523" s="48"/>
      <c r="G523" s="48"/>
      <c r="H523" s="48"/>
    </row>
    <row r="524" spans="1:8" ht="15.75">
      <c r="A524" s="47"/>
      <c r="B524" s="48"/>
      <c r="C524" s="48"/>
      <c r="D524" s="48"/>
      <c r="E524" s="48"/>
      <c r="F524" s="48"/>
      <c r="G524" s="48"/>
      <c r="H524" s="48"/>
    </row>
    <row r="525" spans="1:8" ht="15.75">
      <c r="A525" s="47"/>
      <c r="B525" s="48"/>
      <c r="C525" s="48"/>
      <c r="D525" s="48"/>
      <c r="E525" s="48"/>
      <c r="F525" s="48"/>
      <c r="G525" s="48"/>
      <c r="H525" s="48"/>
    </row>
    <row r="526" spans="1:8" ht="15.75">
      <c r="A526" s="47"/>
      <c r="B526" s="48"/>
      <c r="C526" s="48"/>
      <c r="D526" s="48"/>
      <c r="E526" s="48"/>
      <c r="F526" s="48"/>
      <c r="G526" s="48"/>
      <c r="H526" s="48"/>
    </row>
    <row r="527" spans="1:8" ht="15.75">
      <c r="A527" s="47"/>
      <c r="B527" s="48"/>
      <c r="C527" s="48"/>
      <c r="D527" s="48"/>
      <c r="E527" s="48"/>
      <c r="F527" s="48"/>
      <c r="G527" s="48"/>
      <c r="H527" s="48"/>
    </row>
    <row r="528" spans="1:8" ht="15.75">
      <c r="A528" s="47"/>
      <c r="B528" s="48"/>
      <c r="C528" s="48"/>
      <c r="D528" s="48"/>
      <c r="E528" s="48"/>
      <c r="F528" s="48"/>
      <c r="G528" s="48"/>
      <c r="H528" s="48"/>
    </row>
    <row r="529" spans="1:8" ht="15.75">
      <c r="A529" s="47"/>
      <c r="B529" s="48"/>
      <c r="C529" s="48"/>
      <c r="D529" s="48"/>
      <c r="E529" s="48"/>
      <c r="F529" s="48"/>
      <c r="G529" s="48"/>
      <c r="H529" s="48"/>
    </row>
    <row r="530" spans="1:8" ht="15.75">
      <c r="A530" s="47"/>
      <c r="B530" s="48"/>
      <c r="C530" s="48"/>
      <c r="D530" s="48"/>
      <c r="E530" s="48"/>
      <c r="F530" s="48"/>
      <c r="G530" s="48"/>
      <c r="H530" s="48"/>
    </row>
    <row r="531" spans="1:8" ht="15.75">
      <c r="A531" s="47"/>
      <c r="B531" s="48"/>
      <c r="C531" s="48"/>
      <c r="D531" s="48"/>
      <c r="E531" s="48"/>
      <c r="F531" s="48"/>
      <c r="G531" s="48"/>
      <c r="H531" s="48"/>
    </row>
    <row r="532" spans="1:8" ht="15.75">
      <c r="A532" s="47"/>
      <c r="B532" s="48"/>
      <c r="C532" s="48"/>
      <c r="D532" s="48"/>
      <c r="E532" s="48"/>
      <c r="F532" s="48"/>
      <c r="G532" s="48"/>
      <c r="H532" s="48"/>
    </row>
    <row r="533" spans="1:8" ht="15.75">
      <c r="A533" s="47"/>
      <c r="B533" s="48"/>
      <c r="C533" s="48"/>
      <c r="D533" s="48"/>
      <c r="E533" s="48"/>
      <c r="F533" s="48"/>
      <c r="G533" s="48"/>
      <c r="H533" s="48"/>
    </row>
    <row r="534" spans="1:8" ht="15.75">
      <c r="A534" s="47"/>
      <c r="B534" s="48"/>
      <c r="C534" s="48"/>
      <c r="D534" s="48"/>
      <c r="E534" s="48"/>
      <c r="F534" s="48"/>
      <c r="G534" s="48"/>
      <c r="H534" s="48"/>
    </row>
    <row r="535" spans="1:8" ht="15.75">
      <c r="A535" s="47"/>
      <c r="B535" s="48"/>
      <c r="C535" s="48"/>
      <c r="D535" s="48"/>
      <c r="E535" s="48"/>
      <c r="F535" s="48"/>
      <c r="G535" s="48"/>
      <c r="H535" s="48"/>
    </row>
    <row r="536" spans="1:8" ht="15.75">
      <c r="A536" s="47"/>
      <c r="B536" s="48"/>
      <c r="C536" s="48"/>
      <c r="D536" s="48"/>
      <c r="E536" s="48"/>
      <c r="F536" s="48"/>
      <c r="G536" s="48"/>
      <c r="H536" s="48"/>
    </row>
    <row r="537" spans="1:8" ht="15.75">
      <c r="A537" s="47"/>
      <c r="B537" s="48"/>
      <c r="C537" s="48"/>
      <c r="D537" s="48"/>
      <c r="E537" s="48"/>
      <c r="F537" s="48"/>
      <c r="G537" s="48"/>
      <c r="H537" s="48"/>
    </row>
    <row r="538" spans="1:8" ht="15.75">
      <c r="A538" s="47"/>
      <c r="B538" s="48"/>
      <c r="C538" s="48"/>
      <c r="D538" s="48"/>
      <c r="E538" s="48"/>
      <c r="F538" s="48"/>
      <c r="G538" s="48"/>
      <c r="H538" s="48"/>
    </row>
    <row r="539" spans="1:8" ht="15.75">
      <c r="A539" s="47"/>
      <c r="B539" s="48"/>
      <c r="C539" s="48"/>
      <c r="D539" s="48"/>
      <c r="E539" s="48"/>
      <c r="F539" s="48"/>
      <c r="G539" s="48"/>
      <c r="H539" s="48"/>
    </row>
    <row r="540" spans="1:8" ht="15.75">
      <c r="A540" s="47"/>
      <c r="B540" s="48"/>
      <c r="C540" s="48"/>
      <c r="D540" s="48"/>
      <c r="E540" s="48"/>
      <c r="F540" s="48"/>
      <c r="G540" s="48"/>
      <c r="H540" s="48"/>
    </row>
    <row r="541" spans="1:8" ht="15.75">
      <c r="A541" s="47"/>
      <c r="B541" s="48"/>
      <c r="C541" s="48"/>
      <c r="D541" s="48"/>
      <c r="E541" s="48"/>
      <c r="F541" s="48"/>
      <c r="G541" s="48"/>
      <c r="H541" s="48"/>
    </row>
    <row r="542" spans="1:8" ht="15.75">
      <c r="A542" s="47"/>
      <c r="B542" s="48"/>
      <c r="C542" s="48"/>
      <c r="D542" s="48"/>
      <c r="E542" s="48"/>
      <c r="F542" s="48"/>
      <c r="G542" s="48"/>
      <c r="H542" s="48"/>
    </row>
    <row r="543" spans="1:8" ht="15.75">
      <c r="A543" s="47"/>
      <c r="B543" s="48"/>
      <c r="C543" s="48"/>
      <c r="D543" s="48"/>
      <c r="E543" s="48"/>
      <c r="F543" s="48"/>
      <c r="G543" s="48"/>
      <c r="H543" s="48"/>
    </row>
    <row r="544" spans="1:8" ht="15.75">
      <c r="A544" s="47"/>
      <c r="B544" s="48"/>
      <c r="C544" s="48"/>
      <c r="D544" s="48"/>
      <c r="E544" s="48"/>
      <c r="F544" s="48"/>
      <c r="G544" s="48"/>
      <c r="H544" s="48"/>
    </row>
    <row r="545" spans="1:8" ht="15.75">
      <c r="A545" s="47"/>
      <c r="B545" s="48"/>
      <c r="C545" s="48"/>
      <c r="D545" s="48"/>
      <c r="E545" s="48"/>
      <c r="F545" s="48"/>
      <c r="G545" s="48"/>
      <c r="H545" s="48"/>
    </row>
    <row r="546" spans="1:8" ht="15.75">
      <c r="A546" s="47"/>
      <c r="B546" s="48"/>
      <c r="C546" s="48"/>
      <c r="D546" s="48"/>
      <c r="E546" s="48"/>
      <c r="F546" s="48"/>
      <c r="G546" s="48"/>
      <c r="H546" s="48"/>
    </row>
    <row r="547" spans="1:8" ht="15.75">
      <c r="A547" s="47"/>
      <c r="B547" s="48"/>
      <c r="C547" s="48"/>
      <c r="D547" s="48"/>
      <c r="E547" s="48"/>
      <c r="F547" s="48"/>
      <c r="G547" s="48"/>
      <c r="H547" s="48"/>
    </row>
    <row r="548" spans="1:8" ht="15.75">
      <c r="A548" s="47"/>
      <c r="B548" s="48"/>
      <c r="C548" s="48"/>
      <c r="D548" s="48"/>
      <c r="E548" s="48"/>
      <c r="F548" s="48"/>
      <c r="G548" s="48"/>
      <c r="H548" s="48"/>
    </row>
    <row r="549" spans="1:8" ht="15.75">
      <c r="A549" s="47"/>
      <c r="B549" s="48"/>
      <c r="C549" s="48"/>
      <c r="D549" s="48"/>
      <c r="E549" s="48"/>
      <c r="F549" s="48"/>
      <c r="G549" s="48"/>
      <c r="H549" s="48"/>
    </row>
    <row r="550" spans="1:8" ht="15.75">
      <c r="A550" s="47"/>
      <c r="B550" s="48"/>
      <c r="C550" s="48"/>
      <c r="D550" s="48"/>
      <c r="E550" s="48"/>
      <c r="F550" s="48"/>
      <c r="G550" s="48"/>
      <c r="H550" s="48"/>
    </row>
    <row r="551" spans="1:8" ht="15.75">
      <c r="A551" s="47"/>
      <c r="B551" s="48"/>
      <c r="C551" s="48"/>
      <c r="D551" s="48"/>
      <c r="E551" s="48"/>
      <c r="F551" s="48"/>
      <c r="G551" s="48"/>
      <c r="H551" s="48"/>
    </row>
    <row r="552" spans="1:8" ht="15.75">
      <c r="A552" s="47"/>
      <c r="B552" s="48"/>
      <c r="C552" s="48"/>
      <c r="D552" s="48"/>
      <c r="E552" s="48"/>
      <c r="F552" s="48"/>
      <c r="G552" s="48"/>
      <c r="H552" s="48"/>
    </row>
    <row r="553" spans="1:8" ht="15.75">
      <c r="A553" s="47"/>
      <c r="B553" s="48"/>
      <c r="C553" s="48"/>
      <c r="D553" s="48"/>
      <c r="E553" s="48"/>
      <c r="F553" s="48"/>
      <c r="G553" s="48"/>
      <c r="H553" s="48"/>
    </row>
    <row r="554" spans="1:8" ht="15.75">
      <c r="A554" s="47"/>
      <c r="B554" s="48"/>
      <c r="C554" s="48"/>
      <c r="D554" s="48"/>
      <c r="E554" s="48"/>
      <c r="F554" s="48"/>
      <c r="G554" s="48"/>
      <c r="H554" s="48"/>
    </row>
    <row r="555" spans="1:8" ht="15.75">
      <c r="A555" s="47"/>
      <c r="B555" s="48"/>
      <c r="C555" s="48"/>
      <c r="D555" s="48"/>
      <c r="E555" s="48"/>
      <c r="F555" s="48"/>
      <c r="G555" s="48"/>
      <c r="H555" s="48"/>
    </row>
    <row r="556" spans="1:8" ht="15.75">
      <c r="A556" s="47"/>
      <c r="B556" s="48"/>
      <c r="C556" s="48"/>
      <c r="D556" s="48"/>
      <c r="E556" s="48"/>
      <c r="F556" s="48"/>
      <c r="G556" s="48"/>
      <c r="H556" s="48"/>
    </row>
    <row r="557" spans="1:8" ht="15.75">
      <c r="A557" s="47"/>
      <c r="B557" s="48"/>
      <c r="C557" s="48"/>
      <c r="D557" s="48"/>
      <c r="E557" s="48"/>
      <c r="F557" s="48"/>
      <c r="G557" s="48"/>
      <c r="H557" s="48"/>
    </row>
    <row r="558" spans="1:8" ht="15.75">
      <c r="A558" s="47"/>
      <c r="B558" s="48"/>
      <c r="C558" s="48"/>
      <c r="D558" s="48"/>
      <c r="E558" s="48"/>
      <c r="F558" s="48"/>
      <c r="G558" s="48"/>
      <c r="H558" s="48"/>
    </row>
    <row r="559" spans="1:8" ht="15.75">
      <c r="A559" s="47"/>
      <c r="B559" s="48"/>
      <c r="C559" s="48"/>
      <c r="D559" s="48"/>
      <c r="E559" s="48"/>
      <c r="F559" s="48"/>
      <c r="G559" s="48"/>
      <c r="H559" s="48"/>
    </row>
    <row r="560" spans="1:8" ht="15.75">
      <c r="A560" s="47"/>
      <c r="B560" s="48"/>
      <c r="C560" s="48"/>
      <c r="D560" s="48"/>
      <c r="E560" s="48"/>
      <c r="F560" s="48"/>
      <c r="G560" s="48"/>
      <c r="H560" s="48"/>
    </row>
    <row r="561" spans="1:8" ht="15.75">
      <c r="A561" s="47"/>
      <c r="B561" s="48"/>
      <c r="C561" s="48"/>
      <c r="D561" s="48"/>
      <c r="E561" s="48"/>
      <c r="F561" s="48"/>
      <c r="G561" s="48"/>
      <c r="H561" s="48"/>
    </row>
    <row r="562" spans="1:8" ht="15.75">
      <c r="A562" s="47"/>
      <c r="B562" s="48"/>
      <c r="C562" s="48"/>
      <c r="D562" s="48"/>
      <c r="E562" s="48"/>
      <c r="F562" s="48"/>
      <c r="G562" s="48"/>
      <c r="H562" s="48"/>
    </row>
    <row r="563" spans="1:8" ht="15.75">
      <c r="A563" s="47"/>
      <c r="B563" s="48"/>
      <c r="C563" s="48"/>
      <c r="D563" s="48"/>
      <c r="E563" s="48"/>
      <c r="F563" s="48"/>
      <c r="G563" s="48"/>
      <c r="H563" s="48"/>
    </row>
    <row r="564" spans="1:8" ht="15.75">
      <c r="A564" s="47"/>
      <c r="B564" s="48"/>
      <c r="C564" s="48"/>
      <c r="D564" s="48"/>
      <c r="E564" s="48"/>
      <c r="F564" s="48"/>
      <c r="G564" s="48"/>
      <c r="H564" s="48"/>
    </row>
    <row r="565" spans="1:8" ht="15.75">
      <c r="A565" s="47"/>
      <c r="B565" s="48"/>
      <c r="C565" s="48"/>
      <c r="D565" s="48"/>
      <c r="E565" s="48"/>
      <c r="F565" s="48"/>
      <c r="G565" s="48"/>
      <c r="H565" s="48"/>
    </row>
    <row r="566" spans="1:8" ht="15.75">
      <c r="A566" s="47"/>
      <c r="B566" s="48"/>
      <c r="C566" s="48"/>
      <c r="D566" s="48"/>
      <c r="E566" s="48"/>
      <c r="F566" s="48"/>
      <c r="G566" s="48"/>
      <c r="H566" s="48"/>
    </row>
    <row r="567" spans="1:8" ht="15.75">
      <c r="A567" s="47"/>
      <c r="B567" s="48"/>
      <c r="C567" s="48"/>
      <c r="D567" s="48"/>
      <c r="E567" s="48"/>
      <c r="F567" s="48"/>
      <c r="G567" s="48"/>
      <c r="H567" s="48"/>
    </row>
    <row r="568" spans="1:8" ht="15.75">
      <c r="A568" s="47"/>
      <c r="B568" s="48"/>
      <c r="C568" s="48"/>
      <c r="D568" s="48"/>
      <c r="E568" s="48"/>
      <c r="F568" s="48"/>
      <c r="G568" s="48"/>
      <c r="H568" s="48"/>
    </row>
    <row r="569" spans="1:8" ht="15.75">
      <c r="A569" s="47"/>
      <c r="B569" s="48"/>
      <c r="C569" s="48"/>
      <c r="D569" s="48"/>
      <c r="E569" s="48"/>
      <c r="F569" s="48"/>
      <c r="G569" s="48"/>
      <c r="H569" s="48"/>
    </row>
    <row r="570" spans="1:8" ht="15.75">
      <c r="A570" s="47"/>
      <c r="B570" s="48"/>
      <c r="C570" s="48"/>
      <c r="D570" s="48"/>
      <c r="E570" s="48"/>
      <c r="F570" s="48"/>
      <c r="G570" s="48"/>
      <c r="H570" s="48"/>
    </row>
    <row r="571" spans="1:8" ht="15.75">
      <c r="A571" s="47"/>
      <c r="B571" s="48"/>
      <c r="C571" s="48"/>
      <c r="D571" s="48"/>
      <c r="E571" s="48"/>
      <c r="F571" s="48"/>
      <c r="G571" s="48"/>
      <c r="H571" s="48"/>
    </row>
    <row r="572" spans="1:8" ht="15.75">
      <c r="A572" s="47"/>
      <c r="B572" s="48"/>
      <c r="C572" s="48"/>
      <c r="D572" s="48"/>
      <c r="E572" s="48"/>
      <c r="F572" s="48"/>
      <c r="G572" s="48"/>
      <c r="H572" s="48"/>
    </row>
    <row r="573" spans="1:8" ht="15.75">
      <c r="A573" s="47"/>
      <c r="B573" s="48"/>
      <c r="C573" s="48"/>
      <c r="D573" s="48"/>
      <c r="E573" s="48"/>
      <c r="F573" s="48"/>
      <c r="G573" s="48"/>
      <c r="H573" s="48"/>
    </row>
    <row r="574" spans="1:8" ht="15.75">
      <c r="A574" s="47"/>
      <c r="B574" s="48"/>
      <c r="C574" s="48"/>
      <c r="D574" s="48"/>
      <c r="E574" s="48"/>
      <c r="F574" s="48"/>
      <c r="G574" s="48"/>
      <c r="H574" s="48"/>
    </row>
    <row r="575" spans="1:8" ht="15.75">
      <c r="A575" s="47"/>
      <c r="B575" s="48"/>
      <c r="C575" s="48"/>
      <c r="D575" s="48"/>
      <c r="E575" s="48"/>
      <c r="F575" s="48"/>
      <c r="G575" s="48"/>
      <c r="H575" s="48"/>
    </row>
    <row r="576" spans="1:8" ht="15.75">
      <c r="A576" s="47"/>
      <c r="B576" s="48"/>
      <c r="C576" s="48"/>
      <c r="D576" s="48"/>
      <c r="E576" s="48"/>
      <c r="F576" s="48"/>
      <c r="G576" s="48"/>
      <c r="H576" s="48"/>
    </row>
    <row r="577" spans="1:8" ht="15.75">
      <c r="A577" s="47"/>
      <c r="B577" s="48"/>
      <c r="C577" s="48"/>
      <c r="D577" s="48"/>
      <c r="E577" s="48"/>
      <c r="F577" s="48"/>
      <c r="G577" s="48"/>
      <c r="H577" s="48"/>
    </row>
    <row r="578" spans="1:8" ht="15.75">
      <c r="A578" s="47"/>
      <c r="B578" s="48"/>
      <c r="C578" s="48"/>
      <c r="D578" s="48"/>
      <c r="E578" s="48"/>
      <c r="F578" s="48"/>
      <c r="G578" s="48"/>
      <c r="H578" s="48"/>
    </row>
    <row r="579" spans="1:8" ht="15.75">
      <c r="A579" s="47"/>
      <c r="B579" s="48"/>
      <c r="C579" s="48"/>
      <c r="D579" s="48"/>
      <c r="E579" s="48"/>
      <c r="F579" s="48"/>
      <c r="G579" s="48"/>
      <c r="H579" s="48"/>
    </row>
    <row r="580" spans="1:8" ht="15.75">
      <c r="A580" s="47"/>
      <c r="B580" s="48"/>
      <c r="C580" s="48"/>
      <c r="D580" s="48"/>
      <c r="E580" s="48"/>
      <c r="F580" s="48"/>
      <c r="G580" s="48"/>
      <c r="H580" s="48"/>
    </row>
    <row r="581" spans="1:8" ht="15.75">
      <c r="A581" s="47"/>
      <c r="B581" s="48"/>
      <c r="C581" s="48"/>
      <c r="D581" s="48"/>
      <c r="E581" s="48"/>
      <c r="F581" s="48"/>
      <c r="G581" s="48"/>
      <c r="H581" s="48"/>
    </row>
    <row r="582" spans="1:8" ht="15.75">
      <c r="A582" s="47"/>
      <c r="B582" s="48"/>
      <c r="C582" s="48"/>
      <c r="D582" s="48"/>
      <c r="E582" s="48"/>
      <c r="F582" s="48"/>
      <c r="G582" s="48"/>
      <c r="H582" s="48"/>
    </row>
    <row r="583" spans="1:8" ht="15.75">
      <c r="A583" s="47"/>
      <c r="B583" s="48"/>
      <c r="C583" s="48"/>
      <c r="D583" s="48"/>
      <c r="E583" s="48"/>
      <c r="F583" s="48"/>
      <c r="G583" s="48"/>
      <c r="H583" s="48"/>
    </row>
    <row r="584" spans="1:8" ht="15.75">
      <c r="A584" s="47"/>
      <c r="B584" s="48"/>
      <c r="C584" s="48"/>
      <c r="D584" s="48"/>
      <c r="E584" s="48"/>
      <c r="F584" s="48"/>
      <c r="G584" s="48"/>
      <c r="H584" s="48"/>
    </row>
    <row r="585" spans="1:8" ht="15.75">
      <c r="A585" s="47"/>
      <c r="B585" s="48"/>
      <c r="C585" s="48"/>
      <c r="D585" s="48"/>
      <c r="E585" s="48"/>
      <c r="F585" s="48"/>
      <c r="G585" s="48"/>
      <c r="H585" s="48"/>
    </row>
    <row r="586" spans="1:8" ht="15.75">
      <c r="A586" s="47"/>
      <c r="B586" s="48"/>
      <c r="C586" s="48"/>
      <c r="D586" s="48"/>
      <c r="E586" s="48"/>
      <c r="F586" s="48"/>
      <c r="G586" s="48"/>
      <c r="H586" s="48"/>
    </row>
    <row r="587" spans="1:8" ht="15.75">
      <c r="A587" s="47"/>
      <c r="B587" s="48"/>
      <c r="C587" s="48"/>
      <c r="D587" s="48"/>
      <c r="E587" s="48"/>
      <c r="F587" s="48"/>
      <c r="G587" s="48"/>
      <c r="H587" s="48"/>
    </row>
    <row r="588" spans="1:8" ht="15.75">
      <c r="A588" s="47"/>
      <c r="B588" s="48"/>
      <c r="C588" s="48"/>
      <c r="D588" s="48"/>
      <c r="E588" s="48"/>
      <c r="F588" s="48"/>
      <c r="G588" s="48"/>
      <c r="H588" s="48"/>
    </row>
    <row r="589" spans="1:8" ht="15.75">
      <c r="A589" s="47"/>
      <c r="B589" s="48"/>
      <c r="C589" s="48"/>
      <c r="D589" s="48"/>
      <c r="E589" s="48"/>
      <c r="F589" s="48"/>
      <c r="G589" s="48"/>
      <c r="H589" s="48"/>
    </row>
    <row r="590" spans="1:8" ht="15.75">
      <c r="A590" s="47"/>
      <c r="B590" s="48"/>
      <c r="C590" s="48"/>
      <c r="D590" s="48"/>
      <c r="E590" s="48"/>
      <c r="F590" s="48"/>
      <c r="G590" s="48"/>
      <c r="H590" s="48"/>
    </row>
    <row r="591" spans="1:8" ht="15.75">
      <c r="A591" s="47"/>
      <c r="B591" s="48"/>
      <c r="C591" s="48"/>
      <c r="D591" s="48"/>
      <c r="E591" s="48"/>
      <c r="F591" s="48"/>
      <c r="G591" s="48"/>
      <c r="H591" s="48"/>
    </row>
    <row r="592" spans="1:8" ht="15.75">
      <c r="A592" s="47"/>
      <c r="B592" s="48"/>
      <c r="C592" s="48"/>
      <c r="D592" s="48"/>
      <c r="E592" s="48"/>
      <c r="F592" s="48"/>
      <c r="G592" s="48"/>
      <c r="H592" s="48"/>
    </row>
    <row r="593" spans="1:8" ht="15.75">
      <c r="A593" s="47"/>
      <c r="B593" s="48"/>
      <c r="C593" s="48"/>
      <c r="D593" s="48"/>
      <c r="E593" s="48"/>
      <c r="F593" s="48"/>
      <c r="G593" s="48"/>
      <c r="H593" s="48"/>
    </row>
    <row r="594" spans="1:8" ht="15.75">
      <c r="A594" s="47"/>
      <c r="B594" s="48"/>
      <c r="C594" s="48"/>
      <c r="D594" s="48"/>
      <c r="E594" s="48"/>
      <c r="F594" s="48"/>
      <c r="G594" s="48"/>
      <c r="H594" s="48"/>
    </row>
    <row r="595" spans="1:8" ht="15.75">
      <c r="A595" s="47"/>
      <c r="B595" s="48"/>
      <c r="C595" s="48"/>
      <c r="D595" s="48"/>
      <c r="E595" s="48"/>
      <c r="F595" s="48"/>
      <c r="G595" s="48"/>
      <c r="H595" s="48"/>
    </row>
    <row r="596" spans="1:8" ht="15.75">
      <c r="A596" s="47"/>
      <c r="B596" s="48"/>
      <c r="C596" s="48"/>
      <c r="D596" s="48"/>
      <c r="E596" s="48"/>
      <c r="F596" s="48"/>
      <c r="G596" s="48"/>
      <c r="H596" s="48"/>
    </row>
    <row r="597" spans="1:8" ht="15.75">
      <c r="A597" s="47"/>
      <c r="B597" s="48"/>
      <c r="C597" s="48"/>
      <c r="D597" s="48"/>
      <c r="E597" s="48"/>
      <c r="F597" s="48"/>
      <c r="G597" s="48"/>
      <c r="H597" s="48"/>
    </row>
    <row r="598" spans="1:8" ht="15.75">
      <c r="A598" s="47"/>
      <c r="B598" s="48"/>
      <c r="C598" s="48"/>
      <c r="D598" s="48"/>
      <c r="E598" s="48"/>
      <c r="F598" s="48"/>
      <c r="G598" s="48"/>
      <c r="H598" s="48"/>
    </row>
    <row r="599" spans="1:8" ht="15.75">
      <c r="A599" s="47"/>
      <c r="B599" s="48"/>
      <c r="C599" s="48"/>
      <c r="D599" s="48"/>
      <c r="E599" s="48"/>
      <c r="F599" s="48"/>
      <c r="G599" s="48"/>
      <c r="H599" s="48"/>
    </row>
    <row r="600" spans="1:8" ht="15.75">
      <c r="A600" s="47"/>
      <c r="B600" s="48"/>
      <c r="C600" s="48"/>
      <c r="D600" s="48"/>
      <c r="E600" s="48"/>
      <c r="F600" s="48"/>
      <c r="G600" s="48"/>
      <c r="H600" s="48"/>
    </row>
    <row r="601" spans="1:8" ht="15.75">
      <c r="A601" s="47"/>
      <c r="B601" s="48"/>
      <c r="C601" s="48"/>
      <c r="D601" s="48"/>
      <c r="E601" s="48"/>
      <c r="F601" s="48"/>
      <c r="G601" s="48"/>
      <c r="H601" s="48"/>
    </row>
    <row r="602" spans="1:8" ht="15.75">
      <c r="A602" s="47"/>
      <c r="B602" s="48"/>
      <c r="C602" s="48"/>
      <c r="D602" s="48"/>
      <c r="E602" s="48"/>
      <c r="F602" s="48"/>
      <c r="G602" s="48"/>
      <c r="H602" s="48"/>
    </row>
    <row r="603" spans="1:8" ht="15.75">
      <c r="A603" s="47"/>
      <c r="B603" s="48"/>
      <c r="C603" s="48"/>
      <c r="D603" s="48"/>
      <c r="E603" s="48"/>
      <c r="F603" s="48"/>
      <c r="G603" s="48"/>
      <c r="H603" s="48"/>
    </row>
    <row r="604" spans="1:8" ht="15.75">
      <c r="A604" s="47"/>
      <c r="B604" s="48"/>
      <c r="C604" s="48"/>
      <c r="D604" s="48"/>
      <c r="E604" s="48"/>
      <c r="F604" s="48"/>
      <c r="G604" s="48"/>
      <c r="H604" s="48"/>
    </row>
    <row r="605" spans="1:8" ht="15.75">
      <c r="A605" s="47"/>
      <c r="B605" s="48"/>
      <c r="C605" s="48"/>
      <c r="D605" s="48"/>
      <c r="E605" s="48"/>
      <c r="F605" s="48"/>
      <c r="G605" s="48"/>
      <c r="H605" s="48"/>
    </row>
    <row r="606" spans="1:8" ht="15.75">
      <c r="A606" s="47"/>
      <c r="B606" s="48"/>
      <c r="C606" s="48"/>
      <c r="D606" s="48"/>
      <c r="E606" s="48"/>
      <c r="F606" s="48"/>
      <c r="G606" s="48"/>
      <c r="H606" s="48"/>
    </row>
    <row r="607" spans="1:8" ht="15.75">
      <c r="A607" s="47"/>
      <c r="B607" s="48"/>
      <c r="C607" s="48"/>
      <c r="D607" s="48"/>
      <c r="E607" s="48"/>
      <c r="F607" s="48"/>
      <c r="G607" s="48"/>
      <c r="H607" s="48"/>
    </row>
    <row r="608" spans="1:8" ht="15.75">
      <c r="A608" s="47"/>
      <c r="B608" s="48"/>
      <c r="C608" s="48"/>
      <c r="D608" s="48"/>
      <c r="E608" s="48"/>
      <c r="F608" s="48"/>
      <c r="G608" s="48"/>
      <c r="H608" s="48"/>
    </row>
    <row r="609" spans="1:8" ht="15.75">
      <c r="A609" s="47"/>
      <c r="B609" s="48"/>
      <c r="C609" s="48"/>
      <c r="D609" s="48"/>
      <c r="E609" s="48"/>
      <c r="F609" s="48"/>
      <c r="G609" s="48"/>
      <c r="H609" s="48"/>
    </row>
    <row r="610" spans="1:8" ht="15.75">
      <c r="A610" s="47"/>
      <c r="B610" s="48"/>
      <c r="C610" s="48"/>
      <c r="D610" s="48"/>
      <c r="E610" s="48"/>
      <c r="F610" s="48"/>
      <c r="G610" s="48"/>
      <c r="H610" s="48"/>
    </row>
    <row r="611" spans="1:8" ht="15.75">
      <c r="A611" s="47"/>
      <c r="B611" s="48"/>
      <c r="C611" s="48"/>
      <c r="D611" s="48"/>
      <c r="E611" s="48"/>
      <c r="F611" s="48"/>
      <c r="G611" s="48"/>
      <c r="H611" s="48"/>
    </row>
    <row r="612" spans="1:8" ht="15.75">
      <c r="A612" s="47"/>
      <c r="B612" s="48"/>
      <c r="C612" s="48"/>
      <c r="D612" s="48"/>
      <c r="E612" s="48"/>
      <c r="F612" s="48"/>
      <c r="G612" s="48"/>
      <c r="H612" s="48"/>
    </row>
    <row r="613" spans="1:8" ht="15.75">
      <c r="A613" s="47"/>
      <c r="B613" s="48"/>
      <c r="C613" s="48"/>
      <c r="D613" s="48"/>
      <c r="E613" s="48"/>
      <c r="F613" s="48"/>
      <c r="G613" s="48"/>
      <c r="H613" s="48"/>
    </row>
    <row r="614" spans="1:8" ht="15.75">
      <c r="A614" s="47"/>
      <c r="B614" s="48"/>
      <c r="C614" s="48"/>
      <c r="D614" s="48"/>
      <c r="E614" s="48"/>
      <c r="F614" s="48"/>
      <c r="G614" s="48"/>
      <c r="H614" s="48"/>
    </row>
    <row r="615" spans="1:8" ht="15.75">
      <c r="A615" s="47"/>
      <c r="B615" s="48"/>
      <c r="C615" s="48"/>
      <c r="D615" s="48"/>
      <c r="E615" s="48"/>
      <c r="F615" s="48"/>
      <c r="G615" s="48"/>
      <c r="H615" s="48"/>
    </row>
    <row r="616" spans="1:8" ht="15.75">
      <c r="A616" s="47"/>
      <c r="B616" s="48"/>
      <c r="C616" s="48"/>
      <c r="D616" s="48"/>
      <c r="E616" s="48"/>
      <c r="F616" s="48"/>
      <c r="G616" s="48"/>
      <c r="H616" s="48"/>
    </row>
    <row r="617" spans="1:8" ht="15.75">
      <c r="A617" s="47"/>
      <c r="B617" s="48"/>
      <c r="C617" s="48"/>
      <c r="D617" s="48"/>
      <c r="E617" s="48"/>
      <c r="F617" s="48"/>
      <c r="G617" s="48"/>
      <c r="H617" s="48"/>
    </row>
    <row r="618" spans="1:8" ht="15.75">
      <c r="A618" s="47"/>
      <c r="B618" s="48"/>
      <c r="C618" s="48"/>
      <c r="D618" s="48"/>
      <c r="E618" s="48"/>
      <c r="F618" s="48"/>
      <c r="G618" s="48"/>
      <c r="H618" s="48"/>
    </row>
    <row r="619" spans="1:8" ht="15.75">
      <c r="A619" s="47"/>
      <c r="B619" s="48"/>
      <c r="C619" s="48"/>
      <c r="D619" s="48"/>
      <c r="E619" s="48"/>
      <c r="F619" s="48"/>
      <c r="G619" s="48"/>
      <c r="H619" s="48"/>
    </row>
    <row r="620" spans="1:8" ht="15.75">
      <c r="A620" s="47"/>
      <c r="B620" s="48"/>
      <c r="C620" s="48"/>
      <c r="D620" s="48"/>
      <c r="E620" s="48"/>
      <c r="F620" s="48"/>
      <c r="G620" s="48"/>
      <c r="H620" s="48"/>
    </row>
    <row r="621" spans="1:8" ht="15.75">
      <c r="A621" s="47"/>
      <c r="B621" s="48"/>
      <c r="C621" s="48"/>
      <c r="D621" s="48"/>
      <c r="E621" s="48"/>
      <c r="F621" s="48"/>
      <c r="G621" s="48"/>
      <c r="H621" s="48"/>
    </row>
    <row r="622" spans="1:8" ht="15.75">
      <c r="A622" s="47"/>
      <c r="B622" s="48"/>
      <c r="C622" s="48"/>
      <c r="D622" s="48"/>
      <c r="E622" s="48"/>
      <c r="F622" s="48"/>
      <c r="G622" s="48"/>
      <c r="H622" s="48"/>
    </row>
    <row r="623" spans="1:8" ht="15.75">
      <c r="A623" s="47"/>
      <c r="B623" s="48"/>
      <c r="C623" s="48"/>
      <c r="D623" s="48"/>
      <c r="E623" s="48"/>
      <c r="F623" s="48"/>
      <c r="G623" s="48"/>
      <c r="H623" s="48"/>
    </row>
    <row r="624" spans="1:8" ht="15.75">
      <c r="A624" s="47"/>
      <c r="B624" s="48"/>
      <c r="C624" s="48"/>
      <c r="D624" s="48"/>
      <c r="E624" s="48"/>
      <c r="F624" s="48"/>
      <c r="G624" s="48"/>
      <c r="H624" s="48"/>
    </row>
    <row r="625" spans="1:8" ht="15.75">
      <c r="A625" s="47"/>
      <c r="B625" s="48"/>
      <c r="C625" s="48"/>
      <c r="D625" s="48"/>
      <c r="E625" s="48"/>
      <c r="F625" s="48"/>
      <c r="G625" s="48"/>
      <c r="H625" s="48"/>
    </row>
    <row r="626" spans="1:8" ht="15.75">
      <c r="A626" s="47"/>
      <c r="B626" s="48"/>
      <c r="C626" s="48"/>
      <c r="D626" s="48"/>
      <c r="E626" s="48"/>
      <c r="F626" s="48"/>
      <c r="G626" s="48"/>
      <c r="H626" s="48"/>
    </row>
    <row r="627" spans="1:8" ht="15.75">
      <c r="A627" s="47"/>
      <c r="B627" s="48"/>
      <c r="C627" s="48"/>
      <c r="D627" s="48"/>
      <c r="E627" s="48"/>
      <c r="F627" s="48"/>
      <c r="G627" s="48"/>
      <c r="H627" s="48"/>
    </row>
    <row r="628" spans="1:8" ht="15.75">
      <c r="A628" s="47"/>
      <c r="B628" s="48"/>
      <c r="C628" s="48"/>
      <c r="D628" s="48"/>
      <c r="E628" s="48"/>
      <c r="F628" s="48"/>
      <c r="G628" s="48"/>
      <c r="H628" s="48"/>
    </row>
    <row r="629" spans="1:8" ht="15.75">
      <c r="A629" s="47"/>
      <c r="B629" s="48"/>
      <c r="C629" s="48"/>
      <c r="D629" s="48"/>
      <c r="E629" s="48"/>
      <c r="F629" s="48"/>
      <c r="G629" s="48"/>
      <c r="H629" s="48"/>
    </row>
    <row r="630" spans="1:8" ht="15.75">
      <c r="A630" s="47"/>
      <c r="B630" s="48"/>
      <c r="C630" s="48"/>
      <c r="D630" s="48"/>
      <c r="E630" s="48"/>
      <c r="F630" s="48"/>
      <c r="G630" s="48"/>
      <c r="H630" s="48"/>
    </row>
    <row r="631" spans="1:8" ht="15.75">
      <c r="A631" s="47"/>
      <c r="B631" s="48"/>
      <c r="C631" s="48"/>
      <c r="D631" s="48"/>
      <c r="E631" s="48"/>
      <c r="F631" s="48"/>
      <c r="G631" s="48"/>
      <c r="H631" s="48"/>
    </row>
    <row r="632" spans="1:8" ht="15.75">
      <c r="A632" s="47"/>
      <c r="B632" s="48"/>
      <c r="C632" s="48"/>
      <c r="D632" s="48"/>
      <c r="E632" s="48"/>
      <c r="F632" s="48"/>
      <c r="G632" s="48"/>
      <c r="H632" s="48"/>
    </row>
    <row r="633" spans="1:8" ht="15.75">
      <c r="A633" s="47"/>
      <c r="B633" s="48"/>
      <c r="C633" s="48"/>
      <c r="D633" s="48"/>
      <c r="E633" s="48"/>
      <c r="F633" s="48"/>
      <c r="G633" s="48"/>
      <c r="H633" s="48"/>
    </row>
    <row r="634" spans="1:8" ht="15.75">
      <c r="A634" s="47"/>
      <c r="B634" s="48"/>
      <c r="C634" s="48"/>
      <c r="D634" s="48"/>
      <c r="E634" s="48"/>
      <c r="F634" s="48"/>
      <c r="G634" s="48"/>
      <c r="H634" s="48"/>
    </row>
    <row r="635" spans="1:8">
      <c r="B635" s="48"/>
      <c r="C635" s="48"/>
      <c r="D635" s="48"/>
      <c r="E635" s="48"/>
      <c r="F635" s="48"/>
      <c r="G635" s="48"/>
      <c r="H635" s="48"/>
    </row>
    <row r="636" spans="1:8">
      <c r="B636" s="48"/>
      <c r="C636" s="48"/>
      <c r="D636" s="48"/>
      <c r="E636" s="48"/>
      <c r="F636" s="48"/>
      <c r="G636" s="48"/>
      <c r="H636" s="48"/>
    </row>
    <row r="637" spans="1:8">
      <c r="B637" s="48"/>
      <c r="C637" s="48"/>
      <c r="D637" s="48"/>
      <c r="E637" s="48"/>
      <c r="F637" s="48"/>
      <c r="G637" s="48"/>
      <c r="H637" s="48"/>
    </row>
    <row r="638" spans="1:8">
      <c r="B638" s="48"/>
      <c r="C638" s="48"/>
      <c r="D638" s="48"/>
      <c r="E638" s="48"/>
      <c r="F638" s="48"/>
      <c r="G638" s="48"/>
      <c r="H638" s="48"/>
    </row>
    <row r="639" spans="1:8">
      <c r="B639" s="48"/>
      <c r="C639" s="48"/>
      <c r="D639" s="48"/>
      <c r="E639" s="48"/>
      <c r="F639" s="48"/>
      <c r="G639" s="48"/>
      <c r="H639" s="48"/>
    </row>
    <row r="640" spans="1:8">
      <c r="B640" s="48"/>
      <c r="C640" s="48"/>
      <c r="D640" s="48"/>
      <c r="E640" s="48"/>
      <c r="F640" s="48"/>
      <c r="G640" s="48"/>
      <c r="H640" s="48"/>
    </row>
    <row r="641" spans="2:8">
      <c r="B641" s="48"/>
      <c r="C641" s="48"/>
      <c r="D641" s="48"/>
      <c r="E641" s="48"/>
      <c r="F641" s="48"/>
      <c r="G641" s="48"/>
      <c r="H641" s="48"/>
    </row>
    <row r="642" spans="2:8">
      <c r="B642" s="48"/>
      <c r="C642" s="48"/>
      <c r="D642" s="48"/>
      <c r="E642" s="48"/>
      <c r="F642" s="48"/>
      <c r="G642" s="48"/>
      <c r="H642" s="48"/>
    </row>
    <row r="643" spans="2:8">
      <c r="B643" s="48"/>
      <c r="C643" s="48"/>
      <c r="D643" s="48"/>
      <c r="E643" s="48"/>
      <c r="F643" s="48"/>
      <c r="G643" s="48"/>
      <c r="H643" s="48"/>
    </row>
    <row r="644" spans="2:8">
      <c r="B644" s="48"/>
      <c r="C644" s="48"/>
      <c r="D644" s="48"/>
      <c r="E644" s="48"/>
      <c r="F644" s="48"/>
      <c r="G644" s="48"/>
      <c r="H644" s="48"/>
    </row>
    <row r="645" spans="2:8">
      <c r="B645" s="48"/>
      <c r="C645" s="48"/>
      <c r="D645" s="48"/>
      <c r="E645" s="48"/>
      <c r="F645" s="48"/>
      <c r="G645" s="48"/>
      <c r="H645" s="48"/>
    </row>
    <row r="646" spans="2:8">
      <c r="B646" s="48"/>
      <c r="C646" s="48"/>
      <c r="D646" s="48"/>
      <c r="E646" s="48"/>
      <c r="F646" s="48"/>
      <c r="G646" s="48"/>
      <c r="H646" s="48"/>
    </row>
    <row r="647" spans="2:8">
      <c r="B647" s="48"/>
      <c r="C647" s="48"/>
      <c r="D647" s="48"/>
      <c r="E647" s="48"/>
      <c r="F647" s="48"/>
      <c r="G647" s="48"/>
      <c r="H647" s="48"/>
    </row>
    <row r="648" spans="2:8">
      <c r="B648" s="48"/>
      <c r="C648" s="48"/>
      <c r="D648" s="48"/>
      <c r="E648" s="48"/>
      <c r="F648" s="48"/>
      <c r="G648" s="48"/>
      <c r="H648" s="48"/>
    </row>
    <row r="649" spans="2:8">
      <c r="B649" s="48"/>
      <c r="C649" s="48"/>
      <c r="D649" s="48"/>
      <c r="E649" s="48"/>
      <c r="F649" s="48"/>
      <c r="G649" s="48"/>
      <c r="H649" s="48"/>
    </row>
    <row r="650" spans="2:8">
      <c r="B650" s="48"/>
      <c r="C650" s="48"/>
      <c r="D650" s="48"/>
      <c r="E650" s="48"/>
      <c r="F650" s="48"/>
      <c r="G650" s="48"/>
      <c r="H650" s="48"/>
    </row>
    <row r="651" spans="2:8">
      <c r="B651" s="48"/>
      <c r="C651" s="48"/>
      <c r="D651" s="48"/>
      <c r="E651" s="48"/>
      <c r="F651" s="48"/>
      <c r="G651" s="48"/>
      <c r="H651" s="48"/>
    </row>
    <row r="652" spans="2:8">
      <c r="B652" s="48"/>
      <c r="C652" s="48"/>
      <c r="D652" s="48"/>
      <c r="E652" s="48"/>
      <c r="F652" s="48"/>
      <c r="G652" s="48"/>
      <c r="H652" s="48"/>
    </row>
    <row r="653" spans="2:8">
      <c r="B653" s="48"/>
      <c r="C653" s="48"/>
      <c r="D653" s="48"/>
      <c r="E653" s="48"/>
      <c r="F653" s="48"/>
      <c r="G653" s="48"/>
      <c r="H653" s="48"/>
    </row>
    <row r="654" spans="2:8">
      <c r="B654" s="48"/>
      <c r="C654" s="48"/>
      <c r="D654" s="48"/>
      <c r="E654" s="48"/>
      <c r="F654" s="48"/>
      <c r="G654" s="48"/>
      <c r="H654" s="48"/>
    </row>
    <row r="655" spans="2:8">
      <c r="B655" s="48"/>
      <c r="C655" s="48"/>
      <c r="D655" s="48"/>
      <c r="E655" s="48"/>
      <c r="F655" s="48"/>
      <c r="G655" s="48"/>
      <c r="H655" s="48"/>
    </row>
    <row r="656" spans="2:8">
      <c r="B656" s="48"/>
      <c r="C656" s="48"/>
      <c r="D656" s="48"/>
      <c r="E656" s="48"/>
      <c r="F656" s="48"/>
      <c r="G656" s="48"/>
      <c r="H656" s="48"/>
    </row>
    <row r="657" spans="2:8">
      <c r="B657" s="48"/>
      <c r="C657" s="48"/>
      <c r="D657" s="48"/>
      <c r="E657" s="48"/>
      <c r="F657" s="48"/>
      <c r="G657" s="48"/>
      <c r="H657" s="48"/>
    </row>
    <row r="658" spans="2:8">
      <c r="B658" s="48"/>
      <c r="C658" s="48"/>
      <c r="D658" s="48"/>
      <c r="E658" s="48"/>
      <c r="F658" s="48"/>
      <c r="G658" s="48"/>
      <c r="H658" s="48"/>
    </row>
    <row r="659" spans="2:8">
      <c r="B659" s="48"/>
      <c r="C659" s="48"/>
      <c r="D659" s="48"/>
      <c r="E659" s="48"/>
      <c r="F659" s="48"/>
      <c r="G659" s="48"/>
      <c r="H659" s="48"/>
    </row>
    <row r="660" spans="2:8">
      <c r="B660" s="48"/>
      <c r="C660" s="48"/>
      <c r="D660" s="48"/>
      <c r="E660" s="48"/>
      <c r="F660" s="48"/>
      <c r="G660" s="48"/>
      <c r="H660" s="48"/>
    </row>
    <row r="661" spans="2:8">
      <c r="B661" s="48"/>
      <c r="C661" s="48"/>
      <c r="D661" s="48"/>
      <c r="E661" s="48"/>
      <c r="F661" s="48"/>
      <c r="G661" s="48"/>
      <c r="H661" s="48"/>
    </row>
    <row r="662" spans="2:8">
      <c r="B662" s="48"/>
      <c r="C662" s="48"/>
      <c r="D662" s="48"/>
      <c r="E662" s="48"/>
      <c r="F662" s="48"/>
      <c r="G662" s="48"/>
      <c r="H662" s="48"/>
    </row>
    <row r="663" spans="2:8">
      <c r="B663" s="48"/>
      <c r="C663" s="48"/>
      <c r="D663" s="48"/>
      <c r="E663" s="48"/>
      <c r="F663" s="48"/>
      <c r="G663" s="48"/>
      <c r="H663" s="48"/>
    </row>
    <row r="664" spans="2:8">
      <c r="B664" s="48"/>
      <c r="C664" s="48"/>
      <c r="D664" s="48"/>
      <c r="E664" s="48"/>
      <c r="F664" s="48"/>
      <c r="G664" s="48"/>
      <c r="H664" s="48"/>
    </row>
    <row r="665" spans="2:8">
      <c r="B665" s="48"/>
      <c r="C665" s="48"/>
      <c r="D665" s="48"/>
      <c r="E665" s="48"/>
      <c r="F665" s="48"/>
      <c r="G665" s="48"/>
      <c r="H665" s="48"/>
    </row>
    <row r="666" spans="2:8">
      <c r="B666" s="48"/>
      <c r="C666" s="48"/>
      <c r="D666" s="48"/>
      <c r="E666" s="48"/>
      <c r="F666" s="48"/>
      <c r="G666" s="48"/>
      <c r="H666" s="48"/>
    </row>
    <row r="667" spans="2:8">
      <c r="B667" s="48"/>
      <c r="C667" s="48"/>
      <c r="D667" s="48"/>
      <c r="E667" s="48"/>
      <c r="F667" s="48"/>
      <c r="G667" s="48"/>
      <c r="H667" s="48"/>
    </row>
    <row r="668" spans="2:8">
      <c r="B668" s="48"/>
      <c r="C668" s="48"/>
      <c r="D668" s="48"/>
      <c r="E668" s="48"/>
      <c r="F668" s="48"/>
      <c r="G668" s="48"/>
      <c r="H668" s="48"/>
    </row>
    <row r="669" spans="2:8">
      <c r="B669" s="48"/>
      <c r="C669" s="48"/>
      <c r="D669" s="48"/>
      <c r="E669" s="48"/>
      <c r="F669" s="48"/>
      <c r="G669" s="48"/>
      <c r="H669" s="48"/>
    </row>
    <row r="670" spans="2:8">
      <c r="B670" s="48"/>
      <c r="C670" s="48"/>
      <c r="D670" s="48"/>
      <c r="E670" s="48"/>
      <c r="F670" s="48"/>
      <c r="G670" s="48"/>
      <c r="H670" s="48"/>
    </row>
    <row r="671" spans="2:8">
      <c r="B671" s="48"/>
      <c r="C671" s="48"/>
      <c r="D671" s="48"/>
      <c r="E671" s="48"/>
      <c r="F671" s="48"/>
      <c r="G671" s="48"/>
      <c r="H671" s="48"/>
    </row>
    <row r="672" spans="2:8">
      <c r="B672" s="48"/>
      <c r="C672" s="48"/>
      <c r="D672" s="48"/>
      <c r="E672" s="48"/>
      <c r="F672" s="48"/>
      <c r="G672" s="48"/>
      <c r="H672" s="48"/>
    </row>
    <row r="673" spans="2:8">
      <c r="B673" s="48"/>
      <c r="C673" s="48"/>
      <c r="D673" s="48"/>
      <c r="E673" s="48"/>
      <c r="F673" s="48"/>
      <c r="G673" s="48"/>
      <c r="H673" s="48"/>
    </row>
    <row r="674" spans="2:8">
      <c r="B674" s="48"/>
      <c r="C674" s="48"/>
      <c r="D674" s="48"/>
      <c r="E674" s="48"/>
      <c r="F674" s="48"/>
      <c r="G674" s="48"/>
      <c r="H674" s="48"/>
    </row>
    <row r="675" spans="2:8">
      <c r="B675" s="48"/>
      <c r="C675" s="48"/>
      <c r="D675" s="48"/>
      <c r="E675" s="48"/>
      <c r="F675" s="48"/>
      <c r="G675" s="48"/>
      <c r="H675" s="48"/>
    </row>
    <row r="676" spans="2:8">
      <c r="B676" s="48"/>
      <c r="C676" s="48"/>
      <c r="D676" s="48"/>
      <c r="E676" s="48"/>
      <c r="F676" s="48"/>
      <c r="G676" s="48"/>
      <c r="H676" s="48"/>
    </row>
    <row r="677" spans="2:8">
      <c r="B677" s="48"/>
      <c r="C677" s="48"/>
      <c r="D677" s="48"/>
      <c r="E677" s="48"/>
      <c r="F677" s="48"/>
      <c r="G677" s="48"/>
      <c r="H677" s="48"/>
    </row>
    <row r="678" spans="2:8">
      <c r="B678" s="48"/>
      <c r="C678" s="48"/>
      <c r="D678" s="48"/>
      <c r="E678" s="48"/>
      <c r="F678" s="48"/>
      <c r="G678" s="48"/>
      <c r="H678" s="48"/>
    </row>
    <row r="679" spans="2:8">
      <c r="B679" s="48"/>
      <c r="C679" s="48"/>
      <c r="D679" s="48"/>
      <c r="E679" s="48"/>
      <c r="F679" s="48"/>
      <c r="G679" s="48"/>
      <c r="H679" s="48"/>
    </row>
    <row r="680" spans="2:8">
      <c r="B680" s="48"/>
      <c r="C680" s="48"/>
      <c r="D680" s="48"/>
      <c r="E680" s="48"/>
      <c r="F680" s="48"/>
      <c r="G680" s="48"/>
      <c r="H680" s="48"/>
    </row>
    <row r="681" spans="2:8">
      <c r="B681" s="48"/>
      <c r="C681" s="48"/>
      <c r="D681" s="48"/>
      <c r="E681" s="48"/>
      <c r="F681" s="48"/>
      <c r="G681" s="48"/>
      <c r="H681" s="48"/>
    </row>
    <row r="682" spans="2:8">
      <c r="B682" s="48"/>
      <c r="C682" s="48"/>
      <c r="D682" s="48"/>
      <c r="E682" s="48"/>
      <c r="F682" s="48"/>
      <c r="G682" s="48"/>
      <c r="H682" s="48"/>
    </row>
    <row r="683" spans="2:8">
      <c r="B683" s="48"/>
      <c r="C683" s="48"/>
      <c r="D683" s="48"/>
      <c r="E683" s="48"/>
      <c r="F683" s="48"/>
      <c r="G683" s="48"/>
      <c r="H683" s="48"/>
    </row>
    <row r="684" spans="2:8">
      <c r="B684" s="48"/>
      <c r="C684" s="48"/>
      <c r="D684" s="48"/>
      <c r="E684" s="48"/>
      <c r="F684" s="48"/>
      <c r="G684" s="48"/>
      <c r="H684" s="48"/>
    </row>
    <row r="685" spans="2:8">
      <c r="B685" s="48"/>
      <c r="C685" s="48"/>
      <c r="D685" s="48"/>
      <c r="E685" s="48"/>
      <c r="F685" s="48"/>
      <c r="G685" s="48"/>
      <c r="H685" s="48"/>
    </row>
    <row r="686" spans="2:8">
      <c r="B686" s="48"/>
      <c r="C686" s="48"/>
      <c r="D686" s="48"/>
      <c r="E686" s="48"/>
      <c r="F686" s="48"/>
      <c r="G686" s="48"/>
      <c r="H686" s="48"/>
    </row>
    <row r="687" spans="2:8">
      <c r="B687" s="48"/>
      <c r="C687" s="48"/>
      <c r="D687" s="48"/>
      <c r="E687" s="48"/>
      <c r="F687" s="48"/>
      <c r="G687" s="48"/>
      <c r="H687" s="48"/>
    </row>
    <row r="688" spans="2:8">
      <c r="B688" s="48"/>
      <c r="C688" s="48"/>
      <c r="D688" s="48"/>
      <c r="E688" s="48"/>
      <c r="F688" s="48"/>
      <c r="G688" s="48"/>
      <c r="H688" s="48"/>
    </row>
    <row r="689" spans="2:8">
      <c r="B689" s="48"/>
      <c r="C689" s="48"/>
      <c r="D689" s="48"/>
      <c r="E689" s="48"/>
      <c r="F689" s="48"/>
      <c r="G689" s="48"/>
      <c r="H689" s="48"/>
    </row>
    <row r="690" spans="2:8">
      <c r="B690" s="48"/>
      <c r="C690" s="48"/>
      <c r="D690" s="48"/>
      <c r="E690" s="48"/>
      <c r="F690" s="48"/>
      <c r="G690" s="48"/>
      <c r="H690" s="48"/>
    </row>
    <row r="691" spans="2:8">
      <c r="B691" s="48"/>
      <c r="C691" s="48"/>
      <c r="D691" s="48"/>
      <c r="E691" s="48"/>
      <c r="F691" s="48"/>
      <c r="G691" s="48"/>
      <c r="H691" s="48"/>
    </row>
    <row r="692" spans="2:8">
      <c r="B692" s="48"/>
      <c r="C692" s="48"/>
      <c r="D692" s="48"/>
      <c r="E692" s="48"/>
      <c r="F692" s="48"/>
      <c r="G692" s="48"/>
      <c r="H692" s="48"/>
    </row>
    <row r="693" spans="2:8">
      <c r="B693" s="48"/>
      <c r="C693" s="48"/>
      <c r="D693" s="48"/>
      <c r="E693" s="48"/>
      <c r="F693" s="48"/>
      <c r="G693" s="48"/>
      <c r="H693" s="48"/>
    </row>
    <row r="694" spans="2:8">
      <c r="B694" s="48"/>
      <c r="C694" s="48"/>
      <c r="D694" s="48"/>
      <c r="E694" s="48"/>
      <c r="F694" s="48"/>
      <c r="G694" s="48"/>
      <c r="H694" s="48"/>
    </row>
    <row r="695" spans="2:8">
      <c r="B695" s="48"/>
      <c r="C695" s="48"/>
      <c r="D695" s="48"/>
      <c r="E695" s="48"/>
      <c r="F695" s="48"/>
      <c r="G695" s="48"/>
      <c r="H695" s="48"/>
    </row>
    <row r="696" spans="2:8">
      <c r="B696" s="48"/>
      <c r="C696" s="48"/>
      <c r="D696" s="48"/>
      <c r="E696" s="48"/>
      <c r="F696" s="48"/>
      <c r="G696" s="48"/>
      <c r="H696" s="48"/>
    </row>
    <row r="697" spans="2:8">
      <c r="B697" s="48"/>
      <c r="C697" s="48"/>
      <c r="D697" s="48"/>
      <c r="E697" s="48"/>
      <c r="F697" s="48"/>
      <c r="G697" s="48"/>
      <c r="H697" s="48"/>
    </row>
    <row r="698" spans="2:8">
      <c r="B698" s="48"/>
      <c r="C698" s="48"/>
      <c r="D698" s="48"/>
      <c r="E698" s="48"/>
      <c r="F698" s="48"/>
      <c r="G698" s="48"/>
      <c r="H698" s="48"/>
    </row>
    <row r="699" spans="2:8">
      <c r="B699" s="48"/>
      <c r="C699" s="48"/>
      <c r="D699" s="48"/>
      <c r="E699" s="48"/>
      <c r="F699" s="48"/>
      <c r="G699" s="48"/>
      <c r="H699" s="48"/>
    </row>
    <row r="700" spans="2:8">
      <c r="B700" s="48"/>
      <c r="C700" s="48"/>
      <c r="D700" s="48"/>
      <c r="E700" s="48"/>
      <c r="F700" s="48"/>
      <c r="G700" s="48"/>
      <c r="H700" s="48"/>
    </row>
    <row r="701" spans="2:8">
      <c r="B701" s="48"/>
      <c r="C701" s="48"/>
      <c r="D701" s="48"/>
      <c r="E701" s="48"/>
      <c r="F701" s="48"/>
      <c r="G701" s="48"/>
      <c r="H701" s="48"/>
    </row>
    <row r="702" spans="2:8">
      <c r="B702" s="48"/>
      <c r="C702" s="48"/>
      <c r="D702" s="48"/>
      <c r="E702" s="48"/>
      <c r="F702" s="48"/>
      <c r="G702" s="48"/>
      <c r="H702" s="48"/>
    </row>
    <row r="703" spans="2:8">
      <c r="B703" s="48"/>
      <c r="C703" s="48"/>
      <c r="D703" s="48"/>
      <c r="E703" s="48"/>
      <c r="F703" s="48"/>
      <c r="G703" s="48"/>
      <c r="H703" s="48"/>
    </row>
    <row r="704" spans="2:8">
      <c r="B704" s="48"/>
      <c r="C704" s="48"/>
      <c r="D704" s="48"/>
      <c r="E704" s="48"/>
      <c r="F704" s="48"/>
      <c r="G704" s="48"/>
      <c r="H704" s="48"/>
    </row>
    <row r="705" spans="2:8">
      <c r="B705" s="48"/>
      <c r="C705" s="48"/>
      <c r="D705" s="48"/>
      <c r="E705" s="48"/>
      <c r="F705" s="48"/>
      <c r="G705" s="48"/>
      <c r="H705" s="48"/>
    </row>
    <row r="706" spans="2:8">
      <c r="B706" s="48"/>
      <c r="C706" s="48"/>
      <c r="D706" s="48"/>
      <c r="E706" s="48"/>
      <c r="F706" s="48"/>
      <c r="G706" s="48"/>
      <c r="H706" s="48"/>
    </row>
    <row r="707" spans="2:8">
      <c r="B707" s="48"/>
      <c r="C707" s="48"/>
      <c r="D707" s="48"/>
      <c r="E707" s="48"/>
      <c r="F707" s="48"/>
      <c r="G707" s="48"/>
      <c r="H707" s="48"/>
    </row>
    <row r="708" spans="2:8">
      <c r="B708" s="48"/>
      <c r="C708" s="48"/>
      <c r="D708" s="48"/>
      <c r="E708" s="48"/>
      <c r="F708" s="48"/>
      <c r="G708" s="48"/>
      <c r="H708" s="48"/>
    </row>
    <row r="709" spans="2:8">
      <c r="B709" s="48"/>
      <c r="C709" s="48"/>
      <c r="D709" s="48"/>
      <c r="E709" s="48"/>
      <c r="F709" s="48"/>
      <c r="G709" s="48"/>
      <c r="H709" s="48"/>
    </row>
    <row r="710" spans="2:8">
      <c r="B710" s="48"/>
      <c r="C710" s="48"/>
      <c r="D710" s="48"/>
      <c r="E710" s="48"/>
      <c r="F710" s="48"/>
      <c r="G710" s="48"/>
      <c r="H710" s="48"/>
    </row>
    <row r="711" spans="2:8">
      <c r="B711" s="48"/>
      <c r="C711" s="48"/>
      <c r="D711" s="48"/>
      <c r="E711" s="48"/>
      <c r="F711" s="48"/>
      <c r="G711" s="48"/>
      <c r="H711" s="48"/>
    </row>
    <row r="712" spans="2:8">
      <c r="B712" s="48"/>
      <c r="C712" s="48"/>
      <c r="D712" s="48"/>
      <c r="E712" s="48"/>
      <c r="F712" s="48"/>
      <c r="G712" s="48"/>
      <c r="H712" s="48"/>
    </row>
    <row r="713" spans="2:8">
      <c r="B713" s="48"/>
      <c r="C713" s="48"/>
      <c r="D713" s="48"/>
      <c r="E713" s="48"/>
      <c r="F713" s="48"/>
      <c r="G713" s="48"/>
      <c r="H713" s="48"/>
    </row>
    <row r="714" spans="2:8">
      <c r="B714" s="48"/>
      <c r="C714" s="48"/>
      <c r="D714" s="48"/>
      <c r="E714" s="48"/>
      <c r="F714" s="48"/>
      <c r="G714" s="48"/>
      <c r="H714" s="48"/>
    </row>
    <row r="715" spans="2:8">
      <c r="B715" s="48"/>
      <c r="C715" s="48"/>
      <c r="D715" s="48"/>
      <c r="E715" s="48"/>
      <c r="F715" s="48"/>
      <c r="G715" s="48"/>
      <c r="H715" s="48"/>
    </row>
    <row r="716" spans="2:8">
      <c r="B716" s="48"/>
      <c r="C716" s="48"/>
      <c r="D716" s="48"/>
      <c r="E716" s="48"/>
      <c r="F716" s="48"/>
      <c r="G716" s="48"/>
      <c r="H716" s="48"/>
    </row>
    <row r="717" spans="2:8">
      <c r="B717" s="48"/>
      <c r="C717" s="48"/>
      <c r="D717" s="48"/>
      <c r="E717" s="48"/>
      <c r="F717" s="48"/>
      <c r="G717" s="48"/>
      <c r="H717" s="48"/>
    </row>
    <row r="718" spans="2:8">
      <c r="B718" s="48"/>
      <c r="C718" s="48"/>
      <c r="D718" s="48"/>
      <c r="E718" s="48"/>
      <c r="F718" s="48"/>
      <c r="G718" s="48"/>
      <c r="H718" s="48"/>
    </row>
    <row r="719" spans="2:8">
      <c r="B719" s="48"/>
      <c r="C719" s="48"/>
      <c r="D719" s="48"/>
      <c r="E719" s="48"/>
      <c r="F719" s="48"/>
      <c r="G719" s="48"/>
      <c r="H719" s="48"/>
    </row>
    <row r="720" spans="2:8">
      <c r="B720" s="48"/>
      <c r="C720" s="48"/>
      <c r="D720" s="48"/>
      <c r="E720" s="48"/>
      <c r="F720" s="48"/>
      <c r="G720" s="48"/>
      <c r="H720" s="48"/>
    </row>
    <row r="721" spans="2:8">
      <c r="B721" s="48"/>
      <c r="C721" s="48"/>
      <c r="D721" s="48"/>
      <c r="E721" s="48"/>
      <c r="F721" s="48"/>
      <c r="G721" s="48"/>
      <c r="H721" s="48"/>
    </row>
    <row r="722" spans="2:8">
      <c r="B722" s="48"/>
      <c r="C722" s="48"/>
      <c r="D722" s="48"/>
      <c r="E722" s="48"/>
      <c r="F722" s="48"/>
      <c r="G722" s="48"/>
      <c r="H722" s="48"/>
    </row>
    <row r="723" spans="2:8">
      <c r="B723" s="48"/>
      <c r="C723" s="48"/>
      <c r="D723" s="48"/>
      <c r="E723" s="48"/>
      <c r="F723" s="48"/>
      <c r="G723" s="48"/>
      <c r="H723" s="48"/>
    </row>
    <row r="724" spans="2:8">
      <c r="B724" s="48"/>
      <c r="C724" s="48"/>
      <c r="D724" s="48"/>
      <c r="E724" s="48"/>
      <c r="F724" s="48"/>
      <c r="G724" s="48"/>
      <c r="H724" s="48"/>
    </row>
    <row r="725" spans="2:8">
      <c r="B725" s="48"/>
      <c r="C725" s="48"/>
      <c r="D725" s="48"/>
      <c r="E725" s="48"/>
      <c r="F725" s="48"/>
      <c r="G725" s="48"/>
      <c r="H725" s="48"/>
    </row>
    <row r="726" spans="2:8">
      <c r="B726" s="48"/>
      <c r="C726" s="48"/>
      <c r="D726" s="48"/>
      <c r="E726" s="48"/>
      <c r="F726" s="48"/>
      <c r="G726" s="48"/>
      <c r="H726" s="48"/>
    </row>
    <row r="727" spans="2:8">
      <c r="B727" s="48"/>
      <c r="C727" s="48"/>
      <c r="D727" s="48"/>
      <c r="E727" s="48"/>
      <c r="F727" s="48"/>
      <c r="G727" s="48"/>
      <c r="H727" s="48"/>
    </row>
    <row r="728" spans="2:8">
      <c r="B728" s="48"/>
      <c r="C728" s="48"/>
      <c r="D728" s="48"/>
      <c r="E728" s="48"/>
      <c r="F728" s="48"/>
      <c r="G728" s="48"/>
      <c r="H728" s="48"/>
    </row>
    <row r="729" spans="2:8">
      <c r="B729" s="48"/>
      <c r="C729" s="48"/>
      <c r="D729" s="48"/>
      <c r="E729" s="48"/>
      <c r="F729" s="48"/>
      <c r="G729" s="48"/>
      <c r="H729" s="48"/>
    </row>
    <row r="730" spans="2:8">
      <c r="B730" s="48"/>
      <c r="C730" s="48"/>
      <c r="D730" s="48"/>
      <c r="E730" s="48"/>
      <c r="F730" s="48"/>
      <c r="G730" s="48"/>
      <c r="H730" s="48"/>
    </row>
    <row r="731" spans="2:8">
      <c r="B731" s="48"/>
      <c r="C731" s="48"/>
      <c r="D731" s="48"/>
      <c r="E731" s="48"/>
      <c r="F731" s="48"/>
      <c r="G731" s="48"/>
      <c r="H731" s="48"/>
    </row>
    <row r="732" spans="2:8">
      <c r="B732" s="48"/>
      <c r="C732" s="48"/>
      <c r="D732" s="48"/>
      <c r="E732" s="48"/>
      <c r="F732" s="48"/>
      <c r="G732" s="48"/>
      <c r="H732" s="48"/>
    </row>
    <row r="733" spans="2:8">
      <c r="B733" s="48"/>
      <c r="C733" s="48"/>
      <c r="D733" s="48"/>
      <c r="E733" s="48"/>
      <c r="F733" s="48"/>
      <c r="G733" s="48"/>
      <c r="H733" s="48"/>
    </row>
    <row r="734" spans="2:8">
      <c r="B734" s="48"/>
      <c r="C734" s="48"/>
      <c r="D734" s="48"/>
      <c r="E734" s="48"/>
      <c r="F734" s="48"/>
      <c r="G734" s="48"/>
      <c r="H734" s="48"/>
    </row>
    <row r="735" spans="2:8">
      <c r="B735" s="48"/>
      <c r="C735" s="48"/>
      <c r="D735" s="48"/>
      <c r="E735" s="48"/>
      <c r="F735" s="48"/>
      <c r="G735" s="48"/>
      <c r="H735" s="48"/>
    </row>
    <row r="736" spans="2:8">
      <c r="B736" s="48"/>
      <c r="C736" s="48"/>
      <c r="D736" s="48"/>
      <c r="E736" s="48"/>
      <c r="F736" s="48"/>
      <c r="G736" s="48"/>
      <c r="H736" s="48"/>
    </row>
    <row r="737" spans="2:8">
      <c r="B737" s="48"/>
      <c r="C737" s="48"/>
      <c r="D737" s="48"/>
      <c r="E737" s="48"/>
      <c r="F737" s="48"/>
      <c r="G737" s="48"/>
      <c r="H737" s="48"/>
    </row>
    <row r="738" spans="2:8">
      <c r="B738" s="48"/>
      <c r="C738" s="48"/>
      <c r="D738" s="48"/>
      <c r="E738" s="48"/>
      <c r="F738" s="48"/>
      <c r="G738" s="48"/>
      <c r="H738" s="48"/>
    </row>
    <row r="739" spans="2:8">
      <c r="B739" s="48"/>
      <c r="C739" s="48"/>
      <c r="D739" s="48"/>
      <c r="E739" s="48"/>
      <c r="F739" s="48"/>
      <c r="G739" s="48"/>
      <c r="H739" s="48"/>
    </row>
    <row r="740" spans="2:8">
      <c r="B740" s="48"/>
      <c r="C740" s="48"/>
      <c r="D740" s="48"/>
      <c r="E740" s="48"/>
      <c r="F740" s="48"/>
      <c r="G740" s="48"/>
      <c r="H740" s="48"/>
    </row>
    <row r="741" spans="2:8">
      <c r="B741" s="48"/>
      <c r="C741" s="48"/>
      <c r="D741" s="48"/>
      <c r="E741" s="48"/>
      <c r="F741" s="48"/>
      <c r="G741" s="48"/>
      <c r="H741" s="48"/>
    </row>
    <row r="742" spans="2:8">
      <c r="B742" s="48"/>
      <c r="C742" s="48"/>
      <c r="D742" s="48"/>
      <c r="E742" s="48"/>
      <c r="F742" s="48"/>
      <c r="G742" s="48"/>
      <c r="H742" s="48"/>
    </row>
    <row r="743" spans="2:8">
      <c r="B743" s="48"/>
      <c r="C743" s="48"/>
      <c r="D743" s="48"/>
      <c r="E743" s="48"/>
      <c r="F743" s="48"/>
      <c r="G743" s="48"/>
      <c r="H743" s="48"/>
    </row>
    <row r="744" spans="2:8">
      <c r="B744" s="48"/>
      <c r="C744" s="48"/>
      <c r="D744" s="48"/>
      <c r="E744" s="48"/>
      <c r="F744" s="48"/>
      <c r="G744" s="48"/>
      <c r="H744" s="48"/>
    </row>
    <row r="745" spans="2:8">
      <c r="B745" s="48"/>
      <c r="C745" s="48"/>
      <c r="D745" s="48"/>
      <c r="E745" s="48"/>
      <c r="F745" s="48"/>
      <c r="G745" s="48"/>
      <c r="H745" s="48"/>
    </row>
    <row r="746" spans="2:8">
      <c r="B746" s="48"/>
      <c r="C746" s="48"/>
      <c r="D746" s="48"/>
      <c r="E746" s="48"/>
      <c r="F746" s="48"/>
      <c r="G746" s="48"/>
      <c r="H746" s="48"/>
    </row>
    <row r="747" spans="2:8">
      <c r="B747" s="48"/>
      <c r="C747" s="48"/>
      <c r="D747" s="48"/>
      <c r="E747" s="48"/>
      <c r="F747" s="48"/>
      <c r="G747" s="48"/>
      <c r="H747" s="48"/>
    </row>
    <row r="748" spans="2:8">
      <c r="B748" s="48"/>
      <c r="C748" s="48"/>
      <c r="D748" s="48"/>
      <c r="E748" s="48"/>
      <c r="F748" s="48"/>
      <c r="G748" s="48"/>
      <c r="H748" s="48"/>
    </row>
    <row r="749" spans="2:8">
      <c r="B749" s="48"/>
      <c r="C749" s="48"/>
      <c r="D749" s="48"/>
      <c r="E749" s="48"/>
      <c r="F749" s="48"/>
      <c r="G749" s="48"/>
      <c r="H749" s="48"/>
    </row>
    <row r="750" spans="2:8">
      <c r="B750" s="48"/>
      <c r="C750" s="48"/>
      <c r="D750" s="48"/>
      <c r="E750" s="48"/>
      <c r="F750" s="48"/>
      <c r="G750" s="48"/>
      <c r="H750" s="48"/>
    </row>
    <row r="751" spans="2:8">
      <c r="B751" s="48"/>
      <c r="C751" s="48"/>
      <c r="D751" s="48"/>
      <c r="E751" s="48"/>
      <c r="F751" s="48"/>
      <c r="G751" s="48"/>
      <c r="H751" s="48"/>
    </row>
    <row r="752" spans="2:8">
      <c r="B752" s="48"/>
      <c r="C752" s="48"/>
      <c r="D752" s="48"/>
      <c r="E752" s="48"/>
      <c r="F752" s="48"/>
      <c r="G752" s="48"/>
      <c r="H752" s="48"/>
    </row>
    <row r="753" spans="2:8">
      <c r="B753" s="48"/>
      <c r="C753" s="48"/>
      <c r="D753" s="48"/>
      <c r="E753" s="48"/>
      <c r="F753" s="48"/>
      <c r="G753" s="48"/>
      <c r="H753" s="48"/>
    </row>
    <row r="754" spans="2:8">
      <c r="B754" s="48"/>
      <c r="C754" s="48"/>
      <c r="D754" s="48"/>
      <c r="E754" s="48"/>
      <c r="F754" s="48"/>
      <c r="G754" s="48"/>
      <c r="H754" s="48"/>
    </row>
    <row r="755" spans="2:8">
      <c r="B755" s="48"/>
      <c r="C755" s="48"/>
      <c r="D755" s="48"/>
      <c r="E755" s="48"/>
      <c r="F755" s="48"/>
      <c r="G755" s="48"/>
      <c r="H755" s="48"/>
    </row>
    <row r="756" spans="2:8">
      <c r="B756" s="48"/>
      <c r="C756" s="48"/>
      <c r="D756" s="48"/>
      <c r="E756" s="48"/>
      <c r="F756" s="48"/>
      <c r="G756" s="48"/>
      <c r="H756" s="48"/>
    </row>
    <row r="757" spans="2:8">
      <c r="B757" s="48"/>
      <c r="C757" s="48"/>
      <c r="D757" s="48"/>
      <c r="E757" s="48"/>
      <c r="F757" s="48"/>
      <c r="G757" s="48"/>
      <c r="H757" s="48"/>
    </row>
    <row r="758" spans="2:8">
      <c r="B758" s="48"/>
      <c r="C758" s="48"/>
      <c r="D758" s="48"/>
      <c r="E758" s="48"/>
      <c r="F758" s="48"/>
      <c r="G758" s="48"/>
      <c r="H758" s="48"/>
    </row>
    <row r="759" spans="2:8">
      <c r="B759" s="48"/>
      <c r="C759" s="48"/>
      <c r="D759" s="48"/>
      <c r="E759" s="48"/>
      <c r="F759" s="48"/>
      <c r="G759" s="48"/>
      <c r="H759" s="48"/>
    </row>
    <row r="760" spans="2:8">
      <c r="B760" s="48"/>
      <c r="C760" s="48"/>
      <c r="D760" s="48"/>
      <c r="E760" s="48"/>
      <c r="F760" s="48"/>
      <c r="G760" s="48"/>
      <c r="H760" s="48"/>
    </row>
    <row r="761" spans="2:8">
      <c r="B761" s="48"/>
      <c r="C761" s="48"/>
      <c r="D761" s="48"/>
      <c r="E761" s="48"/>
      <c r="F761" s="48"/>
      <c r="G761" s="48"/>
      <c r="H761" s="48"/>
    </row>
    <row r="762" spans="2:8">
      <c r="B762" s="48"/>
      <c r="C762" s="48"/>
      <c r="D762" s="48"/>
      <c r="E762" s="48"/>
      <c r="F762" s="48"/>
      <c r="G762" s="48"/>
      <c r="H762" s="48"/>
    </row>
    <row r="763" spans="2:8">
      <c r="B763" s="48"/>
      <c r="C763" s="48"/>
      <c r="D763" s="48"/>
      <c r="E763" s="48"/>
      <c r="F763" s="48"/>
      <c r="G763" s="48"/>
      <c r="H763" s="48"/>
    </row>
    <row r="764" spans="2:8">
      <c r="B764" s="48"/>
      <c r="C764" s="48"/>
      <c r="D764" s="48"/>
      <c r="E764" s="48"/>
      <c r="F764" s="48"/>
      <c r="G764" s="48"/>
      <c r="H764" s="48"/>
    </row>
    <row r="765" spans="2:8">
      <c r="B765" s="48"/>
      <c r="C765" s="48"/>
      <c r="D765" s="48"/>
      <c r="E765" s="48"/>
      <c r="F765" s="48"/>
      <c r="G765" s="48"/>
      <c r="H765" s="48"/>
    </row>
    <row r="766" spans="2:8">
      <c r="B766" s="48"/>
      <c r="C766" s="48"/>
      <c r="D766" s="48"/>
      <c r="E766" s="48"/>
      <c r="F766" s="48"/>
      <c r="G766" s="48"/>
      <c r="H766" s="48"/>
    </row>
    <row r="767" spans="2:8">
      <c r="B767" s="48"/>
      <c r="C767" s="48"/>
      <c r="D767" s="48"/>
      <c r="E767" s="48"/>
      <c r="F767" s="48"/>
      <c r="G767" s="48"/>
      <c r="H767" s="48"/>
    </row>
    <row r="768" spans="2:8">
      <c r="B768" s="48"/>
      <c r="C768" s="48"/>
      <c r="D768" s="48"/>
      <c r="E768" s="48"/>
      <c r="F768" s="48"/>
      <c r="G768" s="48"/>
      <c r="H768" s="48"/>
    </row>
    <row r="769" spans="2:8">
      <c r="B769" s="48"/>
      <c r="C769" s="48"/>
      <c r="D769" s="48"/>
      <c r="E769" s="48"/>
      <c r="F769" s="48"/>
      <c r="G769" s="48"/>
      <c r="H769" s="48"/>
    </row>
    <row r="770" spans="2:8">
      <c r="B770" s="48"/>
      <c r="C770" s="48"/>
      <c r="D770" s="48"/>
      <c r="E770" s="48"/>
      <c r="F770" s="48"/>
      <c r="G770" s="48"/>
      <c r="H770" s="48"/>
    </row>
    <row r="771" spans="2:8">
      <c r="B771" s="48"/>
      <c r="C771" s="48"/>
      <c r="D771" s="48"/>
      <c r="E771" s="48"/>
      <c r="F771" s="48"/>
      <c r="G771" s="48"/>
      <c r="H771" s="48"/>
    </row>
    <row r="772" spans="2:8">
      <c r="B772" s="48"/>
      <c r="C772" s="48"/>
      <c r="D772" s="48"/>
      <c r="E772" s="48"/>
      <c r="F772" s="48"/>
      <c r="G772" s="48"/>
      <c r="H772" s="48"/>
    </row>
    <row r="773" spans="2:8">
      <c r="B773" s="48"/>
      <c r="C773" s="48"/>
      <c r="D773" s="48"/>
      <c r="E773" s="48"/>
      <c r="F773" s="48"/>
      <c r="G773" s="48"/>
      <c r="H773" s="48"/>
    </row>
    <row r="774" spans="2:8">
      <c r="B774" s="48"/>
      <c r="C774" s="48"/>
      <c r="D774" s="48"/>
      <c r="E774" s="48"/>
      <c r="F774" s="48"/>
      <c r="G774" s="48"/>
      <c r="H774" s="48"/>
    </row>
    <row r="775" spans="2:8">
      <c r="B775" s="48"/>
      <c r="C775" s="48"/>
      <c r="D775" s="48"/>
      <c r="E775" s="48"/>
      <c r="F775" s="48"/>
      <c r="G775" s="48"/>
      <c r="H775" s="48"/>
    </row>
    <row r="776" spans="2:8">
      <c r="B776" s="48"/>
      <c r="C776" s="48"/>
      <c r="D776" s="48"/>
      <c r="E776" s="48"/>
      <c r="F776" s="48"/>
      <c r="G776" s="48"/>
      <c r="H776" s="48"/>
    </row>
    <row r="777" spans="2:8">
      <c r="B777" s="48"/>
      <c r="C777" s="48"/>
      <c r="D777" s="48"/>
      <c r="E777" s="48"/>
      <c r="F777" s="48"/>
      <c r="G777" s="48"/>
      <c r="H777" s="48"/>
    </row>
    <row r="778" spans="2:8">
      <c r="B778" s="48"/>
      <c r="C778" s="48"/>
      <c r="D778" s="48"/>
      <c r="E778" s="48"/>
      <c r="F778" s="48"/>
      <c r="G778" s="48"/>
      <c r="H778" s="48"/>
    </row>
    <row r="779" spans="2:8">
      <c r="B779" s="48"/>
      <c r="C779" s="48"/>
      <c r="D779" s="48"/>
      <c r="E779" s="48"/>
      <c r="F779" s="48"/>
      <c r="G779" s="48"/>
      <c r="H779" s="48"/>
    </row>
    <row r="780" spans="2:8">
      <c r="B780" s="48"/>
      <c r="C780" s="48"/>
      <c r="D780" s="48"/>
      <c r="E780" s="48"/>
      <c r="F780" s="48"/>
      <c r="G780" s="48"/>
      <c r="H780" s="48"/>
    </row>
    <row r="781" spans="2:8">
      <c r="B781" s="48"/>
      <c r="C781" s="48"/>
      <c r="D781" s="48"/>
      <c r="E781" s="48"/>
      <c r="F781" s="48"/>
      <c r="G781" s="48"/>
      <c r="H781" s="48"/>
    </row>
    <row r="782" spans="2:8">
      <c r="B782" s="48"/>
      <c r="C782" s="48"/>
      <c r="D782" s="48"/>
      <c r="E782" s="48"/>
      <c r="F782" s="48"/>
      <c r="G782" s="48"/>
      <c r="H782" s="48"/>
    </row>
    <row r="783" spans="2:8">
      <c r="B783" s="48"/>
      <c r="C783" s="48"/>
      <c r="D783" s="48"/>
      <c r="E783" s="48"/>
      <c r="F783" s="48"/>
      <c r="G783" s="48"/>
      <c r="H783" s="48"/>
    </row>
    <row r="784" spans="2:8">
      <c r="B784" s="48"/>
      <c r="C784" s="48"/>
      <c r="D784" s="48"/>
      <c r="E784" s="48"/>
      <c r="F784" s="48"/>
      <c r="G784" s="48"/>
      <c r="H784" s="48"/>
    </row>
    <row r="785" spans="2:8">
      <c r="B785" s="48"/>
      <c r="C785" s="48"/>
      <c r="D785" s="48"/>
      <c r="E785" s="48"/>
      <c r="F785" s="48"/>
      <c r="G785" s="48"/>
      <c r="H785" s="48"/>
    </row>
    <row r="786" spans="2:8">
      <c r="B786" s="48"/>
      <c r="C786" s="48"/>
      <c r="D786" s="48"/>
      <c r="E786" s="48"/>
      <c r="F786" s="48"/>
      <c r="G786" s="48"/>
      <c r="H786" s="48"/>
    </row>
    <row r="787" spans="2:8">
      <c r="B787" s="48"/>
      <c r="C787" s="48"/>
      <c r="D787" s="48"/>
      <c r="E787" s="48"/>
      <c r="F787" s="48"/>
      <c r="G787" s="48"/>
      <c r="H787" s="48"/>
    </row>
    <row r="788" spans="2:8">
      <c r="B788" s="48"/>
      <c r="C788" s="48"/>
      <c r="D788" s="48"/>
      <c r="E788" s="48"/>
      <c r="F788" s="48"/>
      <c r="G788" s="48"/>
      <c r="H788" s="48"/>
    </row>
    <row r="789" spans="2:8">
      <c r="B789" s="48"/>
      <c r="C789" s="48"/>
      <c r="D789" s="48"/>
      <c r="E789" s="48"/>
      <c r="F789" s="48"/>
      <c r="G789" s="48"/>
      <c r="H789" s="48"/>
    </row>
    <row r="790" spans="2:8">
      <c r="B790" s="48"/>
      <c r="C790" s="48"/>
      <c r="D790" s="48"/>
      <c r="E790" s="48"/>
      <c r="F790" s="48"/>
      <c r="G790" s="48"/>
      <c r="H790" s="48"/>
    </row>
    <row r="791" spans="2:8">
      <c r="B791" s="48"/>
      <c r="C791" s="48"/>
      <c r="D791" s="48"/>
      <c r="E791" s="48"/>
      <c r="F791" s="48"/>
      <c r="G791" s="48"/>
      <c r="H791" s="48"/>
    </row>
    <row r="792" spans="2:8">
      <c r="B792" s="48"/>
      <c r="C792" s="48"/>
      <c r="D792" s="48"/>
      <c r="E792" s="48"/>
      <c r="F792" s="48"/>
      <c r="G792" s="48"/>
      <c r="H792" s="48"/>
    </row>
    <row r="793" spans="2:8">
      <c r="B793" s="48"/>
      <c r="C793" s="48"/>
      <c r="D793" s="48"/>
      <c r="E793" s="48"/>
      <c r="F793" s="48"/>
      <c r="G793" s="48"/>
      <c r="H793" s="48"/>
    </row>
    <row r="794" spans="2:8">
      <c r="B794" s="48"/>
      <c r="C794" s="48"/>
      <c r="D794" s="48"/>
      <c r="E794" s="48"/>
      <c r="F794" s="48"/>
      <c r="G794" s="48"/>
      <c r="H794" s="48"/>
    </row>
    <row r="795" spans="2:8">
      <c r="B795" s="48"/>
      <c r="C795" s="48"/>
      <c r="D795" s="48"/>
      <c r="E795" s="48"/>
      <c r="F795" s="48"/>
      <c r="G795" s="48"/>
      <c r="H795" s="48"/>
    </row>
    <row r="796" spans="2:8">
      <c r="B796" s="48"/>
      <c r="C796" s="48"/>
      <c r="D796" s="48"/>
      <c r="E796" s="48"/>
      <c r="F796" s="48"/>
      <c r="G796" s="48"/>
      <c r="H796" s="48"/>
    </row>
    <row r="797" spans="2:8">
      <c r="B797" s="48"/>
      <c r="C797" s="48"/>
      <c r="D797" s="48"/>
      <c r="E797" s="48"/>
      <c r="F797" s="48"/>
      <c r="G797" s="48"/>
      <c r="H797" s="48"/>
    </row>
    <row r="798" spans="2:8">
      <c r="B798" s="48"/>
      <c r="C798" s="48"/>
      <c r="D798" s="48"/>
      <c r="E798" s="48"/>
      <c r="F798" s="48"/>
      <c r="G798" s="48"/>
      <c r="H798" s="48"/>
    </row>
    <row r="799" spans="2:8">
      <c r="B799" s="48"/>
      <c r="C799" s="48"/>
      <c r="D799" s="48"/>
      <c r="E799" s="48"/>
      <c r="F799" s="48"/>
      <c r="G799" s="48"/>
      <c r="H799" s="48"/>
    </row>
    <row r="800" spans="2:8">
      <c r="B800" s="48"/>
      <c r="C800" s="48"/>
      <c r="D800" s="48"/>
      <c r="E800" s="48"/>
      <c r="F800" s="48"/>
      <c r="G800" s="48"/>
      <c r="H800" s="48"/>
    </row>
    <row r="801" spans="2:8">
      <c r="B801" s="48"/>
      <c r="C801" s="48"/>
      <c r="D801" s="48"/>
      <c r="E801" s="48"/>
      <c r="F801" s="48"/>
      <c r="G801" s="48"/>
      <c r="H801" s="48"/>
    </row>
    <row r="802" spans="2:8">
      <c r="B802" s="48"/>
      <c r="C802" s="48"/>
      <c r="D802" s="48"/>
      <c r="E802" s="48"/>
      <c r="F802" s="48"/>
      <c r="G802" s="48"/>
      <c r="H802" s="48"/>
    </row>
    <row r="803" spans="2:8">
      <c r="B803" s="48"/>
      <c r="C803" s="48"/>
      <c r="D803" s="48"/>
      <c r="E803" s="48"/>
      <c r="F803" s="48"/>
      <c r="G803" s="48"/>
      <c r="H803" s="48"/>
    </row>
    <row r="804" spans="2:8">
      <c r="B804" s="48"/>
      <c r="C804" s="48"/>
      <c r="D804" s="48"/>
      <c r="E804" s="48"/>
      <c r="F804" s="48"/>
      <c r="G804" s="48"/>
      <c r="H804" s="48"/>
    </row>
    <row r="805" spans="2:8">
      <c r="B805" s="48"/>
      <c r="C805" s="48"/>
      <c r="D805" s="48"/>
      <c r="E805" s="48"/>
      <c r="F805" s="48"/>
      <c r="G805" s="48"/>
      <c r="H805" s="48"/>
    </row>
    <row r="806" spans="2:8">
      <c r="B806" s="48"/>
      <c r="C806" s="48"/>
      <c r="D806" s="48"/>
      <c r="E806" s="48"/>
      <c r="F806" s="48"/>
      <c r="G806" s="48"/>
      <c r="H806" s="48"/>
    </row>
    <row r="807" spans="2:8">
      <c r="B807" s="48"/>
      <c r="C807" s="48"/>
      <c r="D807" s="48"/>
      <c r="E807" s="48"/>
      <c r="F807" s="48"/>
      <c r="G807" s="48"/>
      <c r="H807" s="48"/>
    </row>
    <row r="808" spans="2:8">
      <c r="B808" s="48"/>
      <c r="C808" s="48"/>
      <c r="D808" s="48"/>
      <c r="E808" s="48"/>
      <c r="F808" s="48"/>
      <c r="G808" s="48"/>
      <c r="H808" s="48"/>
    </row>
    <row r="809" spans="2:8">
      <c r="B809" s="48"/>
      <c r="C809" s="48"/>
      <c r="D809" s="48"/>
      <c r="E809" s="48"/>
      <c r="F809" s="48"/>
      <c r="G809" s="48"/>
      <c r="H809" s="48"/>
    </row>
    <row r="810" spans="2:8">
      <c r="B810" s="48"/>
      <c r="C810" s="48"/>
      <c r="D810" s="48"/>
      <c r="E810" s="48"/>
      <c r="F810" s="48"/>
      <c r="G810" s="48"/>
      <c r="H810" s="48"/>
    </row>
    <row r="811" spans="2:8">
      <c r="B811" s="48"/>
      <c r="C811" s="48"/>
      <c r="D811" s="48"/>
      <c r="E811" s="48"/>
      <c r="F811" s="48"/>
      <c r="G811" s="48"/>
      <c r="H811" s="48"/>
    </row>
    <row r="812" spans="2:8">
      <c r="B812" s="48"/>
      <c r="C812" s="48"/>
      <c r="D812" s="48"/>
      <c r="E812" s="48"/>
      <c r="F812" s="48"/>
      <c r="G812" s="48"/>
      <c r="H812" s="48"/>
    </row>
    <row r="813" spans="2:8">
      <c r="B813" s="48"/>
      <c r="C813" s="48"/>
      <c r="D813" s="48"/>
      <c r="E813" s="48"/>
      <c r="F813" s="48"/>
      <c r="G813" s="48"/>
      <c r="H813" s="48"/>
    </row>
    <row r="814" spans="2:8">
      <c r="B814" s="48"/>
      <c r="C814" s="48"/>
      <c r="D814" s="48"/>
      <c r="E814" s="48"/>
      <c r="F814" s="48"/>
      <c r="G814" s="48"/>
      <c r="H814" s="48"/>
    </row>
    <row r="815" spans="2:8">
      <c r="B815" s="48"/>
      <c r="C815" s="48"/>
      <c r="D815" s="48"/>
      <c r="E815" s="48"/>
      <c r="F815" s="48"/>
      <c r="G815" s="48"/>
      <c r="H815" s="48"/>
    </row>
    <row r="816" spans="2:8">
      <c r="B816" s="48"/>
      <c r="C816" s="48"/>
      <c r="D816" s="48"/>
      <c r="E816" s="48"/>
      <c r="F816" s="48"/>
      <c r="G816" s="48"/>
      <c r="H816" s="48"/>
    </row>
    <row r="817" spans="2:8">
      <c r="B817" s="48"/>
      <c r="C817" s="48"/>
      <c r="D817" s="48"/>
      <c r="E817" s="48"/>
      <c r="F817" s="48"/>
      <c r="G817" s="48"/>
      <c r="H817" s="48"/>
    </row>
    <row r="818" spans="2:8">
      <c r="B818" s="48"/>
      <c r="C818" s="48"/>
      <c r="D818" s="48"/>
      <c r="E818" s="48"/>
      <c r="F818" s="48"/>
      <c r="G818" s="48"/>
      <c r="H818" s="48"/>
    </row>
    <row r="819" spans="2:8">
      <c r="B819" s="48"/>
      <c r="C819" s="48"/>
      <c r="D819" s="48"/>
      <c r="E819" s="48"/>
      <c r="F819" s="48"/>
      <c r="G819" s="48"/>
      <c r="H819" s="48"/>
    </row>
    <row r="820" spans="2:8">
      <c r="B820" s="48"/>
      <c r="C820" s="48"/>
      <c r="D820" s="48"/>
      <c r="E820" s="48"/>
      <c r="F820" s="48"/>
      <c r="G820" s="48"/>
      <c r="H820" s="48"/>
    </row>
    <row r="821" spans="2:8">
      <c r="B821" s="48"/>
      <c r="C821" s="48"/>
      <c r="D821" s="48"/>
      <c r="E821" s="48"/>
      <c r="F821" s="48"/>
      <c r="G821" s="48"/>
      <c r="H821" s="48"/>
    </row>
    <row r="822" spans="2:8">
      <c r="B822" s="48"/>
      <c r="C822" s="48"/>
      <c r="D822" s="48"/>
      <c r="E822" s="48"/>
      <c r="F822" s="48"/>
      <c r="G822" s="48"/>
      <c r="H822" s="48"/>
    </row>
    <row r="823" spans="2:8">
      <c r="B823" s="48"/>
      <c r="C823" s="48"/>
      <c r="D823" s="48"/>
      <c r="E823" s="48"/>
      <c r="F823" s="48"/>
      <c r="G823" s="48"/>
      <c r="H823" s="48"/>
    </row>
    <row r="824" spans="2:8">
      <c r="B824" s="48"/>
      <c r="C824" s="48"/>
      <c r="D824" s="48"/>
      <c r="E824" s="48"/>
      <c r="F824" s="48"/>
      <c r="G824" s="48"/>
      <c r="H824" s="48"/>
    </row>
    <row r="825" spans="2:8">
      <c r="B825" s="48"/>
      <c r="C825" s="48"/>
      <c r="D825" s="48"/>
      <c r="E825" s="48"/>
      <c r="F825" s="48"/>
      <c r="G825" s="48"/>
      <c r="H825" s="48"/>
    </row>
    <row r="826" spans="2:8">
      <c r="B826" s="48"/>
      <c r="C826" s="48"/>
      <c r="D826" s="48"/>
      <c r="E826" s="48"/>
      <c r="F826" s="48"/>
      <c r="G826" s="48"/>
      <c r="H826" s="48"/>
    </row>
    <row r="827" spans="2:8">
      <c r="B827" s="48"/>
      <c r="C827" s="48"/>
      <c r="D827" s="48"/>
      <c r="E827" s="48"/>
      <c r="F827" s="48"/>
      <c r="G827" s="48"/>
      <c r="H827" s="48"/>
    </row>
    <row r="828" spans="2:8">
      <c r="B828" s="48"/>
      <c r="C828" s="48"/>
      <c r="D828" s="48"/>
      <c r="E828" s="48"/>
      <c r="F828" s="48"/>
      <c r="G828" s="48"/>
      <c r="H828" s="48"/>
    </row>
    <row r="829" spans="2:8">
      <c r="B829" s="48"/>
      <c r="C829" s="48"/>
      <c r="D829" s="48"/>
      <c r="E829" s="48"/>
      <c r="F829" s="48"/>
      <c r="G829" s="48"/>
      <c r="H829" s="48"/>
    </row>
    <row r="830" spans="2:8">
      <c r="B830" s="48"/>
      <c r="C830" s="48"/>
      <c r="D830" s="48"/>
      <c r="E830" s="48"/>
      <c r="F830" s="48"/>
      <c r="G830" s="48"/>
      <c r="H830" s="48"/>
    </row>
    <row r="831" spans="2:8">
      <c r="B831" s="48"/>
      <c r="C831" s="48"/>
      <c r="D831" s="48"/>
      <c r="E831" s="48"/>
      <c r="F831" s="48"/>
      <c r="G831" s="48"/>
      <c r="H831" s="48"/>
    </row>
    <row r="832" spans="2:8">
      <c r="B832" s="48"/>
      <c r="C832" s="48"/>
      <c r="D832" s="48"/>
      <c r="E832" s="48"/>
      <c r="F832" s="48"/>
      <c r="G832" s="48"/>
      <c r="H832" s="48"/>
    </row>
    <row r="833" spans="2:8">
      <c r="B833" s="48"/>
      <c r="C833" s="48"/>
      <c r="D833" s="48"/>
      <c r="E833" s="48"/>
      <c r="F833" s="48"/>
      <c r="G833" s="48"/>
      <c r="H833" s="48"/>
    </row>
    <row r="834" spans="2:8">
      <c r="B834" s="48"/>
      <c r="C834" s="48"/>
      <c r="D834" s="48"/>
      <c r="E834" s="48"/>
      <c r="F834" s="48"/>
      <c r="G834" s="48"/>
      <c r="H834" s="48"/>
    </row>
    <row r="835" spans="2:8">
      <c r="B835" s="48"/>
      <c r="C835" s="48"/>
      <c r="D835" s="48"/>
      <c r="E835" s="48"/>
      <c r="F835" s="48"/>
      <c r="G835" s="48"/>
      <c r="H835" s="48"/>
    </row>
    <row r="836" spans="2:8">
      <c r="B836" s="48"/>
      <c r="C836" s="48"/>
      <c r="D836" s="48"/>
      <c r="E836" s="48"/>
      <c r="F836" s="48"/>
      <c r="G836" s="48"/>
      <c r="H836" s="48"/>
    </row>
    <row r="837" spans="2:8">
      <c r="B837" s="48"/>
      <c r="C837" s="48"/>
      <c r="D837" s="48"/>
      <c r="E837" s="48"/>
      <c r="F837" s="48"/>
      <c r="G837" s="48"/>
      <c r="H837" s="48"/>
    </row>
    <row r="838" spans="2:8">
      <c r="B838" s="48"/>
      <c r="C838" s="48"/>
      <c r="D838" s="48"/>
      <c r="E838" s="48"/>
      <c r="F838" s="48"/>
      <c r="G838" s="48"/>
      <c r="H838" s="48"/>
    </row>
    <row r="839" spans="2:8">
      <c r="B839" s="48"/>
      <c r="C839" s="48"/>
      <c r="D839" s="48"/>
      <c r="E839" s="48"/>
      <c r="F839" s="48"/>
      <c r="G839" s="48"/>
      <c r="H839" s="48"/>
    </row>
    <row r="840" spans="2:8">
      <c r="B840" s="48"/>
      <c r="C840" s="48"/>
      <c r="D840" s="48"/>
      <c r="E840" s="48"/>
      <c r="F840" s="48"/>
      <c r="G840" s="48"/>
      <c r="H840" s="48"/>
    </row>
    <row r="841" spans="2:8">
      <c r="B841" s="48"/>
      <c r="C841" s="48"/>
      <c r="D841" s="48"/>
      <c r="E841" s="48"/>
      <c r="F841" s="48"/>
      <c r="G841" s="48"/>
      <c r="H841" s="48"/>
    </row>
    <row r="842" spans="2:8">
      <c r="B842" s="48"/>
      <c r="C842" s="48"/>
      <c r="D842" s="48"/>
      <c r="E842" s="48"/>
      <c r="F842" s="48"/>
      <c r="G842" s="48"/>
      <c r="H842" s="48"/>
    </row>
    <row r="843" spans="2:8">
      <c r="B843" s="48"/>
      <c r="C843" s="48"/>
      <c r="D843" s="48"/>
      <c r="E843" s="48"/>
      <c r="F843" s="48"/>
      <c r="G843" s="48"/>
      <c r="H843" s="48"/>
    </row>
    <row r="844" spans="2:8">
      <c r="B844" s="48"/>
      <c r="C844" s="48"/>
      <c r="D844" s="48"/>
      <c r="E844" s="48"/>
      <c r="F844" s="48"/>
      <c r="G844" s="48"/>
      <c r="H844" s="48"/>
    </row>
    <row r="845" spans="2:8">
      <c r="B845" s="48"/>
      <c r="C845" s="48"/>
      <c r="D845" s="48"/>
      <c r="E845" s="48"/>
      <c r="F845" s="48"/>
      <c r="G845" s="48"/>
      <c r="H845" s="48"/>
    </row>
    <row r="846" spans="2:8">
      <c r="B846" s="48"/>
      <c r="C846" s="48"/>
      <c r="D846" s="48"/>
      <c r="E846" s="48"/>
      <c r="F846" s="48"/>
      <c r="G846" s="48"/>
      <c r="H846" s="48"/>
    </row>
    <row r="847" spans="2:8">
      <c r="B847" s="48"/>
      <c r="C847" s="48"/>
      <c r="D847" s="48"/>
      <c r="E847" s="48"/>
      <c r="F847" s="48"/>
      <c r="G847" s="48"/>
      <c r="H847" s="48"/>
    </row>
    <row r="848" spans="2:8">
      <c r="B848" s="48"/>
      <c r="C848" s="48"/>
      <c r="D848" s="48"/>
      <c r="E848" s="48"/>
      <c r="F848" s="48"/>
      <c r="G848" s="48"/>
      <c r="H848" s="48"/>
    </row>
    <row r="849" spans="2:8">
      <c r="B849" s="48"/>
      <c r="C849" s="48"/>
      <c r="D849" s="48"/>
      <c r="E849" s="48"/>
      <c r="F849" s="48"/>
      <c r="G849" s="48"/>
      <c r="H849" s="48"/>
    </row>
    <row r="850" spans="2:8">
      <c r="B850" s="48"/>
      <c r="C850" s="48"/>
      <c r="D850" s="48"/>
      <c r="E850" s="48"/>
      <c r="F850" s="48"/>
      <c r="G850" s="48"/>
      <c r="H850" s="48"/>
    </row>
    <row r="851" spans="2:8">
      <c r="B851" s="48"/>
      <c r="C851" s="48"/>
      <c r="D851" s="48"/>
      <c r="E851" s="48"/>
      <c r="F851" s="48"/>
      <c r="G851" s="48"/>
      <c r="H851" s="48"/>
    </row>
    <row r="852" spans="2:8">
      <c r="B852" s="48"/>
      <c r="C852" s="48"/>
      <c r="D852" s="48"/>
      <c r="E852" s="48"/>
      <c r="F852" s="48"/>
      <c r="G852" s="48"/>
      <c r="H852" s="48"/>
    </row>
    <row r="853" spans="2:8">
      <c r="B853" s="48"/>
      <c r="C853" s="48"/>
      <c r="D853" s="48"/>
      <c r="E853" s="48"/>
      <c r="F853" s="48"/>
      <c r="G853" s="48"/>
      <c r="H853" s="48"/>
    </row>
    <row r="854" spans="2:8">
      <c r="B854" s="48"/>
      <c r="C854" s="48"/>
      <c r="D854" s="48"/>
      <c r="E854" s="48"/>
      <c r="F854" s="48"/>
      <c r="G854" s="48"/>
      <c r="H854" s="48"/>
    </row>
    <row r="855" spans="2:8">
      <c r="B855" s="48"/>
      <c r="C855" s="48"/>
      <c r="D855" s="48"/>
      <c r="E855" s="48"/>
      <c r="F855" s="48"/>
      <c r="G855" s="48"/>
      <c r="H855" s="48"/>
    </row>
    <row r="856" spans="2:8">
      <c r="B856" s="48"/>
      <c r="C856" s="48"/>
      <c r="D856" s="48"/>
      <c r="E856" s="48"/>
      <c r="F856" s="48"/>
      <c r="G856" s="48"/>
      <c r="H856" s="48"/>
    </row>
    <row r="857" spans="2:8">
      <c r="B857" s="48"/>
      <c r="C857" s="48"/>
      <c r="D857" s="48"/>
      <c r="E857" s="48"/>
      <c r="F857" s="48"/>
      <c r="G857" s="48"/>
      <c r="H857" s="48"/>
    </row>
    <row r="858" spans="2:8">
      <c r="B858" s="48"/>
      <c r="C858" s="48"/>
      <c r="D858" s="48"/>
      <c r="E858" s="48"/>
      <c r="F858" s="48"/>
      <c r="G858" s="48"/>
      <c r="H858" s="48"/>
    </row>
    <row r="859" spans="2:8">
      <c r="B859" s="48"/>
      <c r="C859" s="48"/>
      <c r="D859" s="48"/>
      <c r="E859" s="48"/>
      <c r="F859" s="48"/>
      <c r="G859" s="48"/>
      <c r="H859" s="48"/>
    </row>
    <row r="860" spans="2:8">
      <c r="B860" s="48"/>
      <c r="C860" s="48"/>
      <c r="D860" s="48"/>
      <c r="E860" s="48"/>
      <c r="F860" s="48"/>
      <c r="G860" s="48"/>
      <c r="H860" s="48"/>
    </row>
    <row r="861" spans="2:8">
      <c r="B861" s="48"/>
      <c r="C861" s="48"/>
      <c r="D861" s="48"/>
      <c r="E861" s="48"/>
      <c r="F861" s="48"/>
      <c r="G861" s="48"/>
      <c r="H861" s="48"/>
    </row>
    <row r="862" spans="2:8">
      <c r="B862" s="48"/>
      <c r="C862" s="48"/>
      <c r="D862" s="48"/>
      <c r="E862" s="48"/>
      <c r="F862" s="48"/>
      <c r="G862" s="48"/>
      <c r="H862" s="48"/>
    </row>
    <row r="863" spans="2:8">
      <c r="B863" s="48"/>
      <c r="C863" s="48"/>
      <c r="D863" s="48"/>
      <c r="E863" s="48"/>
      <c r="F863" s="48"/>
      <c r="G863" s="48"/>
      <c r="H863" s="48"/>
    </row>
    <row r="864" spans="2:8">
      <c r="B864" s="48"/>
      <c r="C864" s="48"/>
      <c r="D864" s="48"/>
      <c r="E864" s="48"/>
      <c r="F864" s="48"/>
      <c r="G864" s="48"/>
      <c r="H864" s="48"/>
    </row>
    <row r="865" spans="2:8">
      <c r="B865" s="48"/>
      <c r="C865" s="48"/>
      <c r="D865" s="48"/>
      <c r="E865" s="48"/>
      <c r="F865" s="48"/>
      <c r="G865" s="48"/>
      <c r="H865" s="48"/>
    </row>
    <row r="866" spans="2:8">
      <c r="B866" s="48"/>
      <c r="C866" s="48"/>
      <c r="D866" s="48"/>
      <c r="E866" s="48"/>
      <c r="F866" s="48"/>
      <c r="G866" s="48"/>
      <c r="H866" s="48"/>
    </row>
    <row r="867" spans="2:8">
      <c r="B867" s="48"/>
      <c r="C867" s="48"/>
      <c r="D867" s="48"/>
      <c r="E867" s="48"/>
      <c r="F867" s="48"/>
      <c r="G867" s="48"/>
      <c r="H867" s="48"/>
    </row>
    <row r="868" spans="2:8">
      <c r="B868" s="48"/>
      <c r="C868" s="48"/>
      <c r="D868" s="48"/>
      <c r="E868" s="48"/>
      <c r="F868" s="48"/>
      <c r="G868" s="48"/>
      <c r="H868" s="48"/>
    </row>
    <row r="869" spans="2:8">
      <c r="B869" s="48"/>
      <c r="C869" s="48"/>
      <c r="D869" s="48"/>
      <c r="E869" s="48"/>
      <c r="F869" s="48"/>
      <c r="G869" s="48"/>
      <c r="H869" s="48"/>
    </row>
    <row r="870" spans="2:8">
      <c r="B870" s="48"/>
      <c r="C870" s="48"/>
      <c r="D870" s="48"/>
      <c r="E870" s="48"/>
      <c r="F870" s="48"/>
      <c r="G870" s="48"/>
      <c r="H870" s="48"/>
    </row>
    <row r="871" spans="2:8">
      <c r="B871" s="48"/>
      <c r="C871" s="48"/>
      <c r="D871" s="48"/>
      <c r="E871" s="48"/>
      <c r="F871" s="48"/>
      <c r="G871" s="48"/>
      <c r="H871" s="48"/>
    </row>
    <row r="872" spans="2:8">
      <c r="B872" s="48"/>
      <c r="C872" s="48"/>
      <c r="D872" s="48"/>
      <c r="E872" s="48"/>
      <c r="F872" s="48"/>
      <c r="G872" s="48"/>
      <c r="H872" s="48"/>
    </row>
    <row r="873" spans="2:8">
      <c r="B873" s="48"/>
      <c r="C873" s="48"/>
      <c r="D873" s="48"/>
      <c r="E873" s="48"/>
      <c r="F873" s="48"/>
      <c r="G873" s="48"/>
      <c r="H873" s="48"/>
    </row>
    <row r="874" spans="2:8">
      <c r="B874" s="48"/>
      <c r="C874" s="48"/>
      <c r="D874" s="48"/>
      <c r="E874" s="48"/>
      <c r="F874" s="48"/>
      <c r="G874" s="48"/>
      <c r="H874" s="48"/>
    </row>
    <row r="875" spans="2:8">
      <c r="B875" s="48"/>
      <c r="C875" s="48"/>
      <c r="D875" s="48"/>
      <c r="E875" s="48"/>
      <c r="F875" s="48"/>
      <c r="G875" s="48"/>
      <c r="H875" s="48"/>
    </row>
    <row r="876" spans="2:8">
      <c r="B876" s="48"/>
      <c r="C876" s="48"/>
      <c r="D876" s="48"/>
      <c r="E876" s="48"/>
      <c r="F876" s="48"/>
      <c r="G876" s="48"/>
      <c r="H876" s="48"/>
    </row>
    <row r="877" spans="2:8">
      <c r="B877" s="48"/>
      <c r="C877" s="48"/>
      <c r="D877" s="48"/>
      <c r="E877" s="48"/>
      <c r="F877" s="48"/>
      <c r="G877" s="48"/>
      <c r="H877" s="48"/>
    </row>
    <row r="878" spans="2:8">
      <c r="B878" s="48"/>
      <c r="C878" s="48"/>
      <c r="D878" s="48"/>
      <c r="E878" s="48"/>
      <c r="F878" s="48"/>
      <c r="G878" s="48"/>
      <c r="H878" s="48"/>
    </row>
    <row r="879" spans="2:8">
      <c r="B879" s="48"/>
      <c r="C879" s="48"/>
      <c r="D879" s="48"/>
      <c r="E879" s="48"/>
      <c r="F879" s="48"/>
      <c r="G879" s="48"/>
      <c r="H879" s="48"/>
    </row>
    <row r="880" spans="2:8">
      <c r="B880" s="48"/>
      <c r="C880" s="48"/>
      <c r="D880" s="48"/>
      <c r="E880" s="48"/>
      <c r="F880" s="48"/>
      <c r="G880" s="48"/>
      <c r="H880" s="48"/>
    </row>
    <row r="881" spans="2:8">
      <c r="B881" s="48"/>
      <c r="C881" s="48"/>
      <c r="D881" s="48"/>
      <c r="E881" s="48"/>
      <c r="F881" s="48"/>
      <c r="G881" s="48"/>
      <c r="H881" s="48"/>
    </row>
    <row r="882" spans="2:8">
      <c r="B882" s="48"/>
      <c r="C882" s="48"/>
      <c r="D882" s="48"/>
      <c r="E882" s="48"/>
      <c r="F882" s="48"/>
      <c r="G882" s="48"/>
      <c r="H882" s="48"/>
    </row>
    <row r="883" spans="2:8">
      <c r="B883" s="48"/>
      <c r="C883" s="48"/>
      <c r="D883" s="48"/>
      <c r="E883" s="48"/>
      <c r="F883" s="48"/>
      <c r="G883" s="48"/>
      <c r="H883" s="48"/>
    </row>
    <row r="884" spans="2:8">
      <c r="B884" s="48"/>
      <c r="C884" s="48"/>
      <c r="D884" s="48"/>
      <c r="E884" s="48"/>
      <c r="F884" s="48"/>
      <c r="G884" s="48"/>
      <c r="H884" s="48"/>
    </row>
    <row r="885" spans="2:8">
      <c r="B885" s="48"/>
      <c r="C885" s="48"/>
      <c r="D885" s="48"/>
      <c r="E885" s="48"/>
      <c r="F885" s="48"/>
      <c r="G885" s="48"/>
      <c r="H885" s="48"/>
    </row>
    <row r="886" spans="2:8">
      <c r="B886" s="48"/>
      <c r="C886" s="48"/>
      <c r="D886" s="48"/>
      <c r="E886" s="48"/>
      <c r="F886" s="48"/>
      <c r="G886" s="48"/>
      <c r="H886" s="48"/>
    </row>
    <row r="887" spans="2:8">
      <c r="B887" s="48"/>
      <c r="C887" s="48"/>
      <c r="D887" s="48"/>
      <c r="E887" s="48"/>
      <c r="F887" s="48"/>
      <c r="G887" s="48"/>
      <c r="H887" s="48"/>
    </row>
    <row r="888" spans="2:8">
      <c r="B888" s="48"/>
      <c r="C888" s="48"/>
      <c r="D888" s="48"/>
      <c r="E888" s="48"/>
      <c r="F888" s="48"/>
      <c r="G888" s="48"/>
      <c r="H888" s="48"/>
    </row>
    <row r="889" spans="2:8">
      <c r="B889" s="48"/>
      <c r="C889" s="48"/>
      <c r="D889" s="48"/>
      <c r="E889" s="48"/>
      <c r="F889" s="48"/>
      <c r="G889" s="48"/>
      <c r="H889" s="48"/>
    </row>
    <row r="890" spans="2:8">
      <c r="B890" s="48"/>
      <c r="C890" s="48"/>
      <c r="D890" s="48"/>
      <c r="E890" s="48"/>
      <c r="F890" s="48"/>
      <c r="G890" s="48"/>
      <c r="H890" s="48"/>
    </row>
    <row r="891" spans="2:8">
      <c r="B891" s="48"/>
      <c r="C891" s="48"/>
      <c r="D891" s="48"/>
      <c r="E891" s="48"/>
      <c r="F891" s="48"/>
      <c r="G891" s="48"/>
      <c r="H891" s="48"/>
    </row>
    <row r="892" spans="2:8">
      <c r="B892" s="48"/>
      <c r="C892" s="48"/>
      <c r="D892" s="48"/>
      <c r="E892" s="48"/>
      <c r="F892" s="48"/>
      <c r="G892" s="48"/>
      <c r="H892" s="48"/>
    </row>
    <row r="893" spans="2:8">
      <c r="B893" s="48"/>
      <c r="C893" s="48"/>
      <c r="D893" s="48"/>
      <c r="E893" s="48"/>
      <c r="F893" s="48"/>
      <c r="G893" s="48"/>
      <c r="H893" s="48"/>
    </row>
    <row r="894" spans="2:8">
      <c r="B894" s="48"/>
      <c r="C894" s="48"/>
      <c r="D894" s="48"/>
      <c r="E894" s="48"/>
      <c r="F894" s="48"/>
      <c r="G894" s="48"/>
      <c r="H894" s="48"/>
    </row>
    <row r="895" spans="2:8">
      <c r="B895" s="48"/>
      <c r="C895" s="48"/>
      <c r="D895" s="48"/>
      <c r="E895" s="48"/>
      <c r="F895" s="48"/>
      <c r="G895" s="48"/>
      <c r="H895" s="48"/>
    </row>
    <row r="896" spans="2:8">
      <c r="B896" s="48"/>
      <c r="C896" s="48"/>
      <c r="D896" s="48"/>
      <c r="E896" s="48"/>
      <c r="F896" s="48"/>
      <c r="G896" s="48"/>
      <c r="H896" s="48"/>
    </row>
    <row r="897" spans="2:8">
      <c r="B897" s="48"/>
      <c r="C897" s="48"/>
      <c r="D897" s="48"/>
      <c r="E897" s="48"/>
      <c r="F897" s="48"/>
      <c r="G897" s="48"/>
      <c r="H897" s="48"/>
    </row>
    <row r="898" spans="2:8">
      <c r="B898" s="48"/>
      <c r="C898" s="48"/>
      <c r="D898" s="48"/>
      <c r="E898" s="48"/>
      <c r="F898" s="48"/>
      <c r="G898" s="48"/>
      <c r="H898" s="48"/>
    </row>
    <row r="899" spans="2:8">
      <c r="B899" s="48"/>
      <c r="C899" s="48"/>
      <c r="D899" s="48"/>
      <c r="E899" s="48"/>
      <c r="F899" s="48"/>
      <c r="G899" s="48"/>
      <c r="H899" s="48"/>
    </row>
    <row r="900" spans="2:8">
      <c r="B900" s="48"/>
      <c r="C900" s="48"/>
      <c r="D900" s="48"/>
      <c r="E900" s="48"/>
      <c r="F900" s="48"/>
      <c r="G900" s="48"/>
      <c r="H900" s="48"/>
    </row>
    <row r="901" spans="2:8">
      <c r="B901" s="48"/>
      <c r="C901" s="48"/>
      <c r="D901" s="48"/>
      <c r="E901" s="48"/>
      <c r="F901" s="48"/>
      <c r="G901" s="48"/>
      <c r="H901" s="48"/>
    </row>
    <row r="902" spans="2:8">
      <c r="B902" s="48"/>
      <c r="C902" s="48"/>
      <c r="D902" s="48"/>
      <c r="E902" s="48"/>
      <c r="F902" s="48"/>
      <c r="G902" s="48"/>
      <c r="H902" s="48"/>
    </row>
    <row r="903" spans="2:8">
      <c r="B903" s="48"/>
      <c r="C903" s="48"/>
      <c r="D903" s="48"/>
      <c r="E903" s="48"/>
      <c r="F903" s="48"/>
      <c r="G903" s="48"/>
      <c r="H903" s="48"/>
    </row>
    <row r="904" spans="2:8">
      <c r="B904" s="48"/>
      <c r="C904" s="48"/>
      <c r="D904" s="48"/>
      <c r="E904" s="48"/>
      <c r="F904" s="48"/>
      <c r="G904" s="48"/>
      <c r="H904" s="48"/>
    </row>
    <row r="905" spans="2:8">
      <c r="B905" s="48"/>
      <c r="C905" s="48"/>
      <c r="D905" s="48"/>
      <c r="E905" s="48"/>
      <c r="F905" s="48"/>
      <c r="G905" s="48"/>
      <c r="H905" s="48"/>
    </row>
    <row r="906" spans="2:8">
      <c r="B906" s="48"/>
      <c r="C906" s="48"/>
      <c r="D906" s="48"/>
      <c r="E906" s="48"/>
      <c r="F906" s="48"/>
      <c r="G906" s="48"/>
      <c r="H906" s="48"/>
    </row>
    <row r="907" spans="2:8">
      <c r="B907" s="48"/>
      <c r="C907" s="48"/>
      <c r="D907" s="48"/>
      <c r="E907" s="48"/>
      <c r="F907" s="48"/>
      <c r="G907" s="48"/>
      <c r="H907" s="48"/>
    </row>
    <row r="908" spans="2:8">
      <c r="B908" s="48"/>
      <c r="C908" s="48"/>
      <c r="D908" s="48"/>
      <c r="E908" s="48"/>
      <c r="F908" s="48"/>
      <c r="G908" s="48"/>
      <c r="H908" s="48"/>
    </row>
    <row r="909" spans="2:8">
      <c r="B909" s="48"/>
      <c r="C909" s="48"/>
      <c r="D909" s="48"/>
      <c r="E909" s="48"/>
      <c r="F909" s="48"/>
      <c r="G909" s="48"/>
      <c r="H909" s="48"/>
    </row>
    <row r="910" spans="2:8">
      <c r="B910" s="48"/>
      <c r="C910" s="48"/>
      <c r="D910" s="48"/>
      <c r="E910" s="48"/>
      <c r="F910" s="48"/>
      <c r="G910" s="48"/>
      <c r="H910" s="48"/>
    </row>
    <row r="911" spans="2:8">
      <c r="B911" s="48"/>
      <c r="C911" s="48"/>
      <c r="D911" s="48"/>
      <c r="E911" s="48"/>
      <c r="F911" s="48"/>
      <c r="G911" s="48"/>
      <c r="H911" s="48"/>
    </row>
    <row r="912" spans="2:8">
      <c r="B912" s="48"/>
      <c r="C912" s="48"/>
      <c r="D912" s="48"/>
      <c r="E912" s="48"/>
      <c r="F912" s="48"/>
      <c r="G912" s="48"/>
      <c r="H912" s="48"/>
    </row>
    <row r="913" spans="2:8">
      <c r="B913" s="48"/>
      <c r="C913" s="48"/>
      <c r="D913" s="48"/>
      <c r="E913" s="48"/>
      <c r="F913" s="48"/>
      <c r="G913" s="48"/>
      <c r="H913" s="48"/>
    </row>
    <row r="914" spans="2:8">
      <c r="B914" s="48"/>
      <c r="C914" s="48"/>
      <c r="D914" s="48"/>
      <c r="E914" s="48"/>
      <c r="F914" s="48"/>
      <c r="G914" s="48"/>
      <c r="H914" s="48"/>
    </row>
    <row r="915" spans="2:8">
      <c r="B915" s="48"/>
      <c r="C915" s="48"/>
      <c r="D915" s="48"/>
      <c r="E915" s="48"/>
      <c r="F915" s="48"/>
      <c r="G915" s="48"/>
      <c r="H915" s="48"/>
    </row>
    <row r="916" spans="2:8">
      <c r="B916" s="48"/>
      <c r="C916" s="48"/>
      <c r="D916" s="48"/>
      <c r="E916" s="48"/>
      <c r="F916" s="48"/>
      <c r="G916" s="48"/>
      <c r="H916" s="48"/>
    </row>
    <row r="917" spans="2:8">
      <c r="B917" s="48"/>
      <c r="C917" s="48"/>
      <c r="D917" s="48"/>
      <c r="E917" s="48"/>
      <c r="F917" s="48"/>
      <c r="G917" s="48"/>
      <c r="H917" s="48"/>
    </row>
    <row r="918" spans="2:8">
      <c r="B918" s="48"/>
      <c r="C918" s="48"/>
      <c r="D918" s="48"/>
      <c r="E918" s="48"/>
      <c r="F918" s="48"/>
      <c r="G918" s="48"/>
      <c r="H918" s="48"/>
    </row>
    <row r="919" spans="2:8">
      <c r="B919" s="48"/>
      <c r="C919" s="48"/>
      <c r="D919" s="48"/>
      <c r="E919" s="48"/>
      <c r="F919" s="48"/>
      <c r="G919" s="48"/>
      <c r="H919" s="48"/>
    </row>
    <row r="920" spans="2:8">
      <c r="B920" s="48"/>
      <c r="C920" s="48"/>
      <c r="D920" s="48"/>
      <c r="E920" s="48"/>
      <c r="F920" s="48"/>
      <c r="G920" s="48"/>
      <c r="H920" s="48"/>
    </row>
    <row r="921" spans="2:8">
      <c r="B921" s="48"/>
      <c r="C921" s="48"/>
      <c r="D921" s="48"/>
      <c r="E921" s="48"/>
      <c r="F921" s="48"/>
      <c r="G921" s="48"/>
      <c r="H921" s="48"/>
    </row>
    <row r="922" spans="2:8">
      <c r="B922" s="48"/>
      <c r="C922" s="48"/>
      <c r="D922" s="48"/>
      <c r="E922" s="48"/>
      <c r="F922" s="48"/>
      <c r="G922" s="48"/>
      <c r="H922" s="48"/>
    </row>
    <row r="923" spans="2:8">
      <c r="B923" s="48"/>
      <c r="C923" s="48"/>
      <c r="D923" s="48"/>
      <c r="E923" s="48"/>
      <c r="F923" s="48"/>
      <c r="G923" s="48"/>
      <c r="H923" s="48"/>
    </row>
    <row r="924" spans="2:8">
      <c r="B924" s="48"/>
      <c r="C924" s="48"/>
      <c r="D924" s="48"/>
      <c r="E924" s="48"/>
      <c r="F924" s="48"/>
      <c r="G924" s="48"/>
      <c r="H924" s="48"/>
    </row>
    <row r="925" spans="2:8">
      <c r="B925" s="48"/>
      <c r="C925" s="48"/>
      <c r="D925" s="48"/>
      <c r="E925" s="48"/>
      <c r="F925" s="48"/>
      <c r="G925" s="48"/>
      <c r="H925" s="48"/>
    </row>
    <row r="926" spans="2:8">
      <c r="B926" s="48"/>
      <c r="C926" s="48"/>
      <c r="D926" s="48"/>
      <c r="E926" s="48"/>
      <c r="F926" s="48"/>
      <c r="G926" s="48"/>
      <c r="H926" s="48"/>
    </row>
    <row r="927" spans="2:8">
      <c r="B927" s="48"/>
      <c r="C927" s="48"/>
      <c r="D927" s="48"/>
      <c r="E927" s="48"/>
      <c r="F927" s="48"/>
      <c r="G927" s="48"/>
      <c r="H927" s="48"/>
    </row>
    <row r="928" spans="2:8">
      <c r="B928" s="48"/>
      <c r="C928" s="48"/>
      <c r="D928" s="48"/>
      <c r="E928" s="48"/>
      <c r="F928" s="48"/>
      <c r="G928" s="48"/>
      <c r="H928" s="48"/>
    </row>
    <row r="929" spans="2:8">
      <c r="B929" s="48"/>
      <c r="C929" s="48"/>
      <c r="D929" s="48"/>
      <c r="E929" s="48"/>
      <c r="F929" s="48"/>
      <c r="G929" s="48"/>
      <c r="H929" s="48"/>
    </row>
    <row r="930" spans="2:8">
      <c r="B930" s="48"/>
      <c r="C930" s="48"/>
      <c r="D930" s="48"/>
      <c r="E930" s="48"/>
      <c r="F930" s="48"/>
      <c r="G930" s="48"/>
      <c r="H930" s="48"/>
    </row>
    <row r="931" spans="2:8">
      <c r="B931" s="48"/>
      <c r="C931" s="48"/>
      <c r="D931" s="48"/>
      <c r="E931" s="48"/>
      <c r="F931" s="48"/>
      <c r="G931" s="48"/>
      <c r="H931" s="48"/>
    </row>
    <row r="932" spans="2:8">
      <c r="B932" s="48"/>
      <c r="C932" s="48"/>
      <c r="D932" s="48"/>
      <c r="E932" s="48"/>
      <c r="F932" s="48"/>
      <c r="G932" s="48"/>
      <c r="H932" s="48"/>
    </row>
    <row r="933" spans="2:8">
      <c r="B933" s="48"/>
      <c r="C933" s="48"/>
      <c r="D933" s="48"/>
      <c r="E933" s="48"/>
      <c r="F933" s="48"/>
      <c r="G933" s="48"/>
      <c r="H933" s="48"/>
    </row>
    <row r="934" spans="2:8">
      <c r="B934" s="48"/>
      <c r="C934" s="48"/>
      <c r="D934" s="48"/>
      <c r="E934" s="48"/>
      <c r="F934" s="48"/>
      <c r="G934" s="48"/>
      <c r="H934" s="48"/>
    </row>
    <row r="935" spans="2:8">
      <c r="B935" s="48"/>
      <c r="C935" s="48"/>
      <c r="D935" s="48"/>
      <c r="E935" s="48"/>
      <c r="F935" s="48"/>
      <c r="G935" s="48"/>
      <c r="H935" s="48"/>
    </row>
    <row r="936" spans="2:8">
      <c r="B936" s="48"/>
      <c r="C936" s="48"/>
      <c r="D936" s="48"/>
      <c r="E936" s="48"/>
      <c r="F936" s="48"/>
      <c r="G936" s="48"/>
      <c r="H936" s="48"/>
    </row>
    <row r="937" spans="2:8">
      <c r="B937" s="48"/>
      <c r="C937" s="48"/>
      <c r="D937" s="48"/>
      <c r="E937" s="48"/>
      <c r="F937" s="48"/>
      <c r="G937" s="48"/>
      <c r="H937" s="48"/>
    </row>
    <row r="938" spans="2:8">
      <c r="B938" s="48"/>
      <c r="C938" s="48"/>
      <c r="D938" s="48"/>
      <c r="E938" s="48"/>
      <c r="F938" s="48"/>
      <c r="G938" s="48"/>
      <c r="H938" s="48"/>
    </row>
    <row r="939" spans="2:8">
      <c r="B939" s="48"/>
      <c r="C939" s="48"/>
      <c r="D939" s="48"/>
      <c r="E939" s="48"/>
      <c r="F939" s="48"/>
      <c r="G939" s="48"/>
      <c r="H939" s="48"/>
    </row>
    <row r="940" spans="2:8">
      <c r="B940" s="48"/>
      <c r="C940" s="48"/>
      <c r="D940" s="48"/>
      <c r="E940" s="48"/>
      <c r="F940" s="48"/>
      <c r="G940" s="48"/>
      <c r="H940" s="48"/>
    </row>
    <row r="941" spans="2:8">
      <c r="B941" s="48"/>
      <c r="C941" s="48"/>
      <c r="D941" s="48"/>
      <c r="E941" s="48"/>
      <c r="F941" s="48"/>
      <c r="G941" s="48"/>
      <c r="H941" s="48"/>
    </row>
    <row r="942" spans="2:8">
      <c r="B942" s="48"/>
      <c r="C942" s="48"/>
      <c r="D942" s="48"/>
      <c r="E942" s="48"/>
      <c r="F942" s="48"/>
      <c r="G942" s="48"/>
      <c r="H942" s="48"/>
    </row>
    <row r="943" spans="2:8">
      <c r="B943" s="48"/>
      <c r="C943" s="48"/>
      <c r="D943" s="48"/>
      <c r="E943" s="48"/>
      <c r="F943" s="48"/>
      <c r="G943" s="48"/>
      <c r="H943" s="48"/>
    </row>
    <row r="944" spans="2:8">
      <c r="B944" s="48"/>
      <c r="C944" s="48"/>
      <c r="D944" s="48"/>
      <c r="E944" s="48"/>
      <c r="F944" s="48"/>
      <c r="G944" s="48"/>
      <c r="H944" s="48"/>
    </row>
    <row r="945" spans="2:8">
      <c r="B945" s="48"/>
      <c r="C945" s="48"/>
      <c r="D945" s="48"/>
      <c r="E945" s="48"/>
      <c r="F945" s="48"/>
      <c r="G945" s="48"/>
      <c r="H945" s="48"/>
    </row>
    <row r="946" spans="2:8">
      <c r="B946" s="48"/>
      <c r="C946" s="48"/>
      <c r="D946" s="48"/>
      <c r="E946" s="48"/>
      <c r="F946" s="48"/>
      <c r="G946" s="48"/>
      <c r="H946" s="48"/>
    </row>
    <row r="947" spans="2:8">
      <c r="B947" s="48"/>
      <c r="C947" s="48"/>
      <c r="D947" s="48"/>
      <c r="E947" s="48"/>
      <c r="F947" s="48"/>
      <c r="G947" s="48"/>
      <c r="H947" s="48"/>
    </row>
    <row r="948" spans="2:8">
      <c r="B948" s="48"/>
      <c r="C948" s="48"/>
      <c r="D948" s="48"/>
      <c r="E948" s="48"/>
      <c r="F948" s="48"/>
      <c r="G948" s="48"/>
      <c r="H948" s="48"/>
    </row>
    <row r="949" spans="2:8">
      <c r="B949" s="48"/>
      <c r="C949" s="48"/>
      <c r="D949" s="48"/>
      <c r="E949" s="48"/>
      <c r="F949" s="48"/>
      <c r="G949" s="48"/>
      <c r="H949" s="48"/>
    </row>
    <row r="950" spans="2:8">
      <c r="B950" s="48"/>
      <c r="C950" s="48"/>
      <c r="D950" s="48"/>
      <c r="E950" s="48"/>
      <c r="F950" s="48"/>
      <c r="G950" s="48"/>
      <c r="H950" s="48"/>
    </row>
    <row r="951" spans="2:8">
      <c r="B951" s="48"/>
      <c r="C951" s="48"/>
      <c r="D951" s="48"/>
      <c r="E951" s="48"/>
      <c r="F951" s="48"/>
      <c r="G951" s="48"/>
      <c r="H951" s="48"/>
    </row>
    <row r="952" spans="2:8">
      <c r="B952" s="48"/>
      <c r="C952" s="48"/>
      <c r="D952" s="48"/>
      <c r="E952" s="48"/>
      <c r="F952" s="48"/>
      <c r="G952" s="48"/>
      <c r="H952" s="48"/>
    </row>
    <row r="953" spans="2:8">
      <c r="B953" s="48"/>
      <c r="C953" s="48"/>
      <c r="D953" s="48"/>
      <c r="E953" s="48"/>
      <c r="F953" s="48"/>
      <c r="G953" s="48"/>
      <c r="H953" s="48"/>
    </row>
    <row r="954" spans="2:8">
      <c r="B954" s="48"/>
      <c r="C954" s="48"/>
      <c r="D954" s="48"/>
      <c r="E954" s="48"/>
      <c r="F954" s="48"/>
      <c r="G954" s="48"/>
      <c r="H954" s="48"/>
    </row>
    <row r="955" spans="2:8">
      <c r="B955" s="48"/>
      <c r="C955" s="48"/>
      <c r="D955" s="48"/>
      <c r="E955" s="48"/>
      <c r="F955" s="48"/>
      <c r="G955" s="48"/>
      <c r="H955" s="48"/>
    </row>
    <row r="956" spans="2:8">
      <c r="B956" s="48"/>
      <c r="C956" s="48"/>
      <c r="D956" s="48"/>
      <c r="E956" s="48"/>
      <c r="F956" s="48"/>
      <c r="G956" s="48"/>
      <c r="H956" s="48"/>
    </row>
    <row r="957" spans="2:8">
      <c r="B957" s="48"/>
      <c r="C957" s="48"/>
      <c r="D957" s="48"/>
      <c r="E957" s="48"/>
      <c r="F957" s="48"/>
      <c r="G957" s="48"/>
      <c r="H957" s="48"/>
    </row>
    <row r="958" spans="2:8">
      <c r="B958" s="48"/>
      <c r="C958" s="48"/>
      <c r="D958" s="48"/>
      <c r="E958" s="48"/>
      <c r="F958" s="48"/>
      <c r="G958" s="48"/>
      <c r="H958" s="48"/>
    </row>
    <row r="959" spans="2:8">
      <c r="B959" s="48"/>
      <c r="C959" s="48"/>
      <c r="D959" s="48"/>
      <c r="E959" s="48"/>
      <c r="F959" s="48"/>
      <c r="G959" s="48"/>
      <c r="H959" s="48"/>
    </row>
    <row r="960" spans="2:8">
      <c r="B960" s="48"/>
      <c r="C960" s="48"/>
      <c r="D960" s="48"/>
      <c r="E960" s="48"/>
      <c r="F960" s="48"/>
      <c r="G960" s="48"/>
      <c r="H960" s="48"/>
    </row>
    <row r="961" spans="2:8">
      <c r="B961" s="48"/>
      <c r="C961" s="48"/>
      <c r="D961" s="48"/>
      <c r="E961" s="48"/>
      <c r="F961" s="48"/>
      <c r="G961" s="48"/>
      <c r="H961" s="48"/>
    </row>
    <row r="962" spans="2:8">
      <c r="B962" s="48"/>
      <c r="C962" s="48"/>
      <c r="D962" s="48"/>
      <c r="E962" s="48"/>
      <c r="F962" s="48"/>
      <c r="G962" s="48"/>
      <c r="H962" s="48"/>
    </row>
    <row r="963" spans="2:8">
      <c r="B963" s="48"/>
      <c r="C963" s="48"/>
      <c r="D963" s="48"/>
      <c r="E963" s="48"/>
      <c r="F963" s="48"/>
      <c r="G963" s="48"/>
      <c r="H963" s="48"/>
    </row>
    <row r="964" spans="2:8">
      <c r="B964" s="48"/>
      <c r="C964" s="48"/>
      <c r="D964" s="48"/>
      <c r="E964" s="48"/>
      <c r="F964" s="48"/>
      <c r="G964" s="48"/>
      <c r="H964" s="48"/>
    </row>
    <row r="965" spans="2:8">
      <c r="B965" s="48"/>
      <c r="C965" s="48"/>
      <c r="D965" s="48"/>
      <c r="E965" s="48"/>
      <c r="F965" s="48"/>
      <c r="G965" s="48"/>
      <c r="H965" s="48"/>
    </row>
    <row r="966" spans="2:8">
      <c r="B966" s="48"/>
      <c r="C966" s="48"/>
      <c r="D966" s="48"/>
      <c r="E966" s="48"/>
      <c r="F966" s="48"/>
      <c r="G966" s="48"/>
      <c r="H966" s="48"/>
    </row>
    <row r="967" spans="2:8">
      <c r="B967" s="48"/>
      <c r="C967" s="48"/>
      <c r="D967" s="48"/>
      <c r="E967" s="48"/>
      <c r="F967" s="48"/>
      <c r="G967" s="48"/>
      <c r="H967" s="48"/>
    </row>
    <row r="968" spans="2:8">
      <c r="B968" s="48"/>
      <c r="C968" s="48"/>
      <c r="D968" s="48"/>
      <c r="E968" s="48"/>
      <c r="F968" s="48"/>
      <c r="G968" s="48"/>
      <c r="H968" s="48"/>
    </row>
    <row r="969" spans="2:8">
      <c r="B969" s="48"/>
      <c r="C969" s="48"/>
      <c r="D969" s="48"/>
      <c r="E969" s="48"/>
      <c r="F969" s="48"/>
      <c r="G969" s="48"/>
      <c r="H969" s="48"/>
    </row>
    <row r="970" spans="2:8">
      <c r="B970" s="48"/>
      <c r="C970" s="48"/>
      <c r="D970" s="48"/>
      <c r="E970" s="48"/>
      <c r="F970" s="48"/>
      <c r="G970" s="48"/>
      <c r="H970" s="48"/>
    </row>
    <row r="971" spans="2:8">
      <c r="B971" s="48"/>
      <c r="C971" s="48"/>
      <c r="D971" s="48"/>
      <c r="E971" s="48"/>
      <c r="F971" s="48"/>
      <c r="G971" s="48"/>
      <c r="H971" s="48"/>
    </row>
    <row r="972" spans="2:8">
      <c r="B972" s="48"/>
      <c r="C972" s="48"/>
      <c r="D972" s="48"/>
      <c r="E972" s="48"/>
      <c r="F972" s="48"/>
      <c r="G972" s="48"/>
      <c r="H972" s="48"/>
    </row>
    <row r="973" spans="2:8">
      <c r="B973" s="48"/>
      <c r="C973" s="48"/>
      <c r="D973" s="48"/>
      <c r="E973" s="48"/>
      <c r="F973" s="48"/>
      <c r="G973" s="48"/>
      <c r="H973" s="48"/>
    </row>
    <row r="974" spans="2:8">
      <c r="B974" s="48"/>
      <c r="C974" s="48"/>
      <c r="D974" s="48"/>
      <c r="E974" s="48"/>
      <c r="F974" s="48"/>
      <c r="G974" s="48"/>
      <c r="H974" s="48"/>
    </row>
    <row r="975" spans="2:8">
      <c r="B975" s="48"/>
      <c r="C975" s="48"/>
      <c r="D975" s="48"/>
      <c r="E975" s="48"/>
      <c r="F975" s="48"/>
      <c r="G975" s="48"/>
      <c r="H975" s="48"/>
    </row>
    <row r="976" spans="2:8">
      <c r="B976" s="48"/>
      <c r="C976" s="48"/>
      <c r="D976" s="48"/>
      <c r="E976" s="48"/>
      <c r="F976" s="48"/>
      <c r="G976" s="48"/>
      <c r="H976" s="48"/>
    </row>
    <row r="977" spans="2:8">
      <c r="B977" s="48"/>
      <c r="C977" s="48"/>
      <c r="D977" s="48"/>
      <c r="E977" s="48"/>
      <c r="F977" s="48"/>
      <c r="G977" s="48"/>
      <c r="H977" s="48"/>
    </row>
    <row r="978" spans="2:8">
      <c r="B978" s="48"/>
      <c r="C978" s="48"/>
      <c r="D978" s="48"/>
      <c r="E978" s="48"/>
      <c r="F978" s="48"/>
      <c r="G978" s="48"/>
      <c r="H978" s="48"/>
    </row>
    <row r="979" spans="2:8">
      <c r="B979" s="48"/>
      <c r="C979" s="48"/>
      <c r="D979" s="48"/>
      <c r="E979" s="48"/>
      <c r="F979" s="48"/>
      <c r="G979" s="48"/>
      <c r="H979" s="48"/>
    </row>
    <row r="980" spans="2:8">
      <c r="B980" s="48"/>
      <c r="C980" s="48"/>
      <c r="D980" s="48"/>
      <c r="E980" s="48"/>
      <c r="F980" s="48"/>
      <c r="G980" s="48"/>
      <c r="H980" s="48"/>
    </row>
    <row r="981" spans="2:8">
      <c r="B981" s="48"/>
      <c r="C981" s="48"/>
      <c r="D981" s="48"/>
      <c r="E981" s="48"/>
      <c r="F981" s="48"/>
      <c r="G981" s="48"/>
      <c r="H981" s="48"/>
    </row>
    <row r="982" spans="2:8">
      <c r="B982" s="48"/>
      <c r="C982" s="48"/>
      <c r="D982" s="48"/>
      <c r="E982" s="48"/>
      <c r="F982" s="48"/>
      <c r="G982" s="48"/>
      <c r="H982" s="48"/>
    </row>
    <row r="983" spans="2:8">
      <c r="B983" s="48"/>
      <c r="C983" s="48"/>
      <c r="D983" s="48"/>
      <c r="E983" s="48"/>
      <c r="F983" s="48"/>
      <c r="G983" s="48"/>
      <c r="H983" s="48"/>
    </row>
    <row r="984" spans="2:8">
      <c r="B984" s="48"/>
      <c r="C984" s="48"/>
      <c r="D984" s="48"/>
      <c r="E984" s="48"/>
      <c r="F984" s="48"/>
      <c r="G984" s="48"/>
      <c r="H984" s="48"/>
    </row>
    <row r="985" spans="2:8">
      <c r="B985" s="48"/>
      <c r="C985" s="48"/>
      <c r="D985" s="48"/>
      <c r="E985" s="48"/>
      <c r="F985" s="48"/>
      <c r="G985" s="48"/>
      <c r="H985" s="48"/>
    </row>
    <row r="986" spans="2:8">
      <c r="B986" s="48"/>
      <c r="C986" s="48"/>
      <c r="D986" s="48"/>
      <c r="E986" s="48"/>
      <c r="F986" s="48"/>
      <c r="G986" s="48"/>
      <c r="H986" s="48"/>
    </row>
    <row r="987" spans="2:8">
      <c r="B987" s="48"/>
      <c r="C987" s="48"/>
      <c r="D987" s="48"/>
      <c r="E987" s="48"/>
      <c r="F987" s="48"/>
      <c r="G987" s="48"/>
      <c r="H987" s="48"/>
    </row>
    <row r="988" spans="2:8">
      <c r="B988" s="48"/>
      <c r="C988" s="48"/>
      <c r="D988" s="48"/>
      <c r="E988" s="48"/>
      <c r="F988" s="48"/>
      <c r="G988" s="48"/>
      <c r="H988" s="48"/>
    </row>
    <row r="989" spans="2:8">
      <c r="B989" s="48"/>
      <c r="C989" s="48"/>
      <c r="D989" s="48"/>
      <c r="E989" s="48"/>
      <c r="F989" s="48"/>
      <c r="G989" s="48"/>
      <c r="H989" s="48"/>
    </row>
    <row r="990" spans="2:8">
      <c r="B990" s="48"/>
      <c r="C990" s="48"/>
      <c r="D990" s="48"/>
      <c r="E990" s="48"/>
      <c r="F990" s="48"/>
      <c r="G990" s="48"/>
      <c r="H990" s="48"/>
    </row>
    <row r="991" spans="2:8">
      <c r="B991" s="48"/>
      <c r="C991" s="48"/>
      <c r="D991" s="48"/>
      <c r="E991" s="48"/>
      <c r="F991" s="48"/>
      <c r="G991" s="48"/>
      <c r="H991" s="48"/>
    </row>
    <row r="992" spans="2:8">
      <c r="B992" s="48"/>
      <c r="C992" s="48"/>
      <c r="D992" s="48"/>
      <c r="E992" s="48"/>
      <c r="F992" s="48"/>
      <c r="G992" s="48"/>
      <c r="H992" s="48"/>
    </row>
    <row r="993" spans="2:8">
      <c r="B993" s="48"/>
      <c r="C993" s="48"/>
      <c r="D993" s="48"/>
      <c r="E993" s="48"/>
      <c r="F993" s="48"/>
      <c r="G993" s="48"/>
      <c r="H993" s="48"/>
    </row>
    <row r="994" spans="2:8">
      <c r="B994" s="48"/>
      <c r="C994" s="48"/>
      <c r="D994" s="48"/>
      <c r="E994" s="48"/>
      <c r="F994" s="48"/>
      <c r="G994" s="48"/>
      <c r="H994" s="48"/>
    </row>
    <row r="995" spans="2:8">
      <c r="B995" s="48"/>
      <c r="C995" s="48"/>
      <c r="D995" s="48"/>
      <c r="E995" s="48"/>
      <c r="F995" s="48"/>
      <c r="G995" s="48"/>
      <c r="H995" s="48"/>
    </row>
    <row r="996" spans="2:8">
      <c r="B996" s="48"/>
      <c r="C996" s="48"/>
      <c r="D996" s="48"/>
      <c r="E996" s="48"/>
      <c r="F996" s="48"/>
      <c r="G996" s="48"/>
      <c r="H996" s="48"/>
    </row>
    <row r="997" spans="2:8">
      <c r="B997" s="48"/>
      <c r="C997" s="48"/>
      <c r="D997" s="48"/>
      <c r="E997" s="48"/>
      <c r="F997" s="48"/>
      <c r="G997" s="48"/>
      <c r="H997" s="48"/>
    </row>
    <row r="998" spans="2:8">
      <c r="B998" s="48"/>
      <c r="C998" s="48"/>
      <c r="D998" s="48"/>
      <c r="E998" s="48"/>
      <c r="F998" s="48"/>
      <c r="G998" s="48"/>
      <c r="H998" s="48"/>
    </row>
    <row r="999" spans="2:8">
      <c r="B999" s="48"/>
      <c r="C999" s="48"/>
      <c r="D999" s="48"/>
      <c r="E999" s="48"/>
      <c r="F999" s="48"/>
      <c r="G999" s="48"/>
      <c r="H999" s="48"/>
    </row>
    <row r="1000" spans="2:8">
      <c r="B1000" s="48"/>
      <c r="C1000" s="48"/>
      <c r="D1000" s="48"/>
      <c r="E1000" s="48"/>
      <c r="F1000" s="48"/>
      <c r="G1000" s="48"/>
      <c r="H1000" s="48"/>
    </row>
    <row r="1001" spans="2:8">
      <c r="B1001" s="48"/>
      <c r="C1001" s="48"/>
      <c r="D1001" s="48"/>
      <c r="E1001" s="48"/>
      <c r="F1001" s="48"/>
      <c r="G1001" s="48"/>
      <c r="H1001" s="48"/>
    </row>
    <row r="1002" spans="2:8">
      <c r="B1002" s="48"/>
      <c r="C1002" s="48"/>
      <c r="D1002" s="48"/>
      <c r="E1002" s="48"/>
      <c r="F1002" s="48"/>
      <c r="G1002" s="48"/>
      <c r="H1002" s="48"/>
    </row>
    <row r="1003" spans="2:8">
      <c r="B1003" s="48"/>
      <c r="C1003" s="48"/>
      <c r="D1003" s="48"/>
      <c r="E1003" s="48"/>
      <c r="F1003" s="48"/>
      <c r="G1003" s="48"/>
      <c r="H1003" s="48"/>
    </row>
    <row r="1004" spans="2:8">
      <c r="B1004" s="48"/>
      <c r="C1004" s="48"/>
      <c r="D1004" s="48"/>
      <c r="E1004" s="48"/>
      <c r="F1004" s="48"/>
      <c r="G1004" s="48"/>
      <c r="H1004" s="48"/>
    </row>
    <row r="1005" spans="2:8">
      <c r="B1005" s="48"/>
      <c r="C1005" s="48"/>
      <c r="D1005" s="48"/>
      <c r="E1005" s="48"/>
      <c r="F1005" s="48"/>
      <c r="G1005" s="48"/>
      <c r="H1005" s="48"/>
    </row>
    <row r="1006" spans="2:8">
      <c r="B1006" s="48"/>
      <c r="C1006" s="48"/>
      <c r="D1006" s="48"/>
      <c r="E1006" s="48"/>
      <c r="F1006" s="48"/>
      <c r="G1006" s="48"/>
      <c r="H1006" s="48"/>
    </row>
    <row r="1007" spans="2:8">
      <c r="B1007" s="48"/>
      <c r="C1007" s="48"/>
      <c r="D1007" s="48"/>
      <c r="E1007" s="48"/>
      <c r="F1007" s="48"/>
      <c r="G1007" s="48"/>
      <c r="H1007" s="48"/>
    </row>
    <row r="1008" spans="2:8">
      <c r="B1008" s="48"/>
      <c r="C1008" s="48"/>
      <c r="D1008" s="48"/>
      <c r="E1008" s="48"/>
      <c r="F1008" s="48"/>
      <c r="G1008" s="48"/>
      <c r="H1008" s="48"/>
    </row>
    <row r="1009" spans="2:8">
      <c r="B1009" s="48"/>
      <c r="C1009" s="48"/>
      <c r="D1009" s="48"/>
      <c r="E1009" s="48"/>
      <c r="F1009" s="48"/>
      <c r="G1009" s="48"/>
      <c r="H1009" s="48"/>
    </row>
    <row r="1010" spans="2:8">
      <c r="B1010" s="48"/>
      <c r="C1010" s="48"/>
      <c r="D1010" s="48"/>
      <c r="E1010" s="48"/>
      <c r="F1010" s="48"/>
      <c r="G1010" s="48"/>
      <c r="H1010" s="48"/>
    </row>
    <row r="1011" spans="2:8">
      <c r="B1011" s="48"/>
      <c r="C1011" s="48"/>
      <c r="D1011" s="48"/>
      <c r="E1011" s="48"/>
      <c r="F1011" s="48"/>
      <c r="G1011" s="48"/>
      <c r="H1011" s="48"/>
    </row>
    <row r="1012" spans="2:8">
      <c r="B1012" s="48"/>
      <c r="C1012" s="48"/>
      <c r="D1012" s="48"/>
      <c r="E1012" s="48"/>
      <c r="F1012" s="48"/>
      <c r="G1012" s="48"/>
      <c r="H1012" s="48"/>
    </row>
    <row r="1013" spans="2:8">
      <c r="B1013" s="48"/>
      <c r="C1013" s="48"/>
      <c r="D1013" s="48"/>
      <c r="E1013" s="48"/>
      <c r="F1013" s="48"/>
      <c r="G1013" s="48"/>
      <c r="H1013" s="48"/>
    </row>
    <row r="1014" spans="2:8">
      <c r="B1014" s="48"/>
      <c r="C1014" s="48"/>
      <c r="D1014" s="48"/>
      <c r="E1014" s="48"/>
      <c r="F1014" s="48"/>
      <c r="G1014" s="48"/>
      <c r="H1014" s="48"/>
    </row>
    <row r="1015" spans="2:8">
      <c r="B1015" s="48"/>
      <c r="C1015" s="48"/>
      <c r="D1015" s="48"/>
      <c r="E1015" s="48"/>
      <c r="F1015" s="48"/>
      <c r="G1015" s="48"/>
      <c r="H1015" s="48"/>
    </row>
    <row r="1016" spans="2:8">
      <c r="B1016" s="48"/>
      <c r="C1016" s="48"/>
      <c r="D1016" s="48"/>
      <c r="E1016" s="48"/>
      <c r="F1016" s="48"/>
      <c r="G1016" s="48"/>
      <c r="H1016" s="48"/>
    </row>
    <row r="1017" spans="2:8">
      <c r="B1017" s="48"/>
      <c r="C1017" s="48"/>
      <c r="D1017" s="48"/>
      <c r="E1017" s="48"/>
      <c r="F1017" s="48"/>
      <c r="G1017" s="48"/>
      <c r="H1017" s="48"/>
    </row>
    <row r="1018" spans="2:8">
      <c r="B1018" s="48"/>
      <c r="C1018" s="48"/>
      <c r="D1018" s="48"/>
      <c r="E1018" s="48"/>
      <c r="F1018" s="48"/>
      <c r="G1018" s="48"/>
      <c r="H1018" s="48"/>
    </row>
    <row r="1019" spans="2:8">
      <c r="B1019" s="48"/>
      <c r="C1019" s="48"/>
      <c r="D1019" s="48"/>
      <c r="E1019" s="48"/>
      <c r="F1019" s="48"/>
      <c r="G1019" s="48"/>
      <c r="H1019" s="48"/>
    </row>
    <row r="1020" spans="2:8">
      <c r="B1020" s="48"/>
      <c r="C1020" s="48"/>
      <c r="D1020" s="48"/>
      <c r="E1020" s="48"/>
      <c r="F1020" s="48"/>
      <c r="G1020" s="48"/>
      <c r="H1020" s="48"/>
    </row>
    <row r="1021" spans="2:8">
      <c r="B1021" s="48"/>
      <c r="C1021" s="48"/>
      <c r="D1021" s="48"/>
      <c r="E1021" s="48"/>
      <c r="F1021" s="48"/>
      <c r="G1021" s="48"/>
      <c r="H1021" s="48"/>
    </row>
    <row r="1022" spans="2:8">
      <c r="B1022" s="48"/>
      <c r="C1022" s="48"/>
      <c r="D1022" s="48"/>
      <c r="E1022" s="48"/>
      <c r="F1022" s="48"/>
      <c r="G1022" s="48"/>
      <c r="H1022" s="48"/>
    </row>
    <row r="1023" spans="2:8">
      <c r="B1023" s="48"/>
      <c r="C1023" s="48"/>
      <c r="D1023" s="48"/>
      <c r="E1023" s="48"/>
      <c r="F1023" s="48"/>
      <c r="G1023" s="48"/>
      <c r="H1023" s="48"/>
    </row>
    <row r="1024" spans="2:8">
      <c r="B1024" s="48"/>
      <c r="C1024" s="48"/>
      <c r="D1024" s="48"/>
      <c r="E1024" s="48"/>
      <c r="F1024" s="48"/>
      <c r="G1024" s="48"/>
      <c r="H1024" s="48"/>
    </row>
    <row r="1025" spans="2:8">
      <c r="B1025" s="48"/>
      <c r="C1025" s="48"/>
      <c r="D1025" s="48"/>
      <c r="E1025" s="48"/>
      <c r="F1025" s="48"/>
      <c r="G1025" s="48"/>
      <c r="H1025" s="48"/>
    </row>
    <row r="1026" spans="2:8">
      <c r="B1026" s="48"/>
      <c r="C1026" s="48"/>
      <c r="D1026" s="48"/>
      <c r="E1026" s="48"/>
      <c r="F1026" s="48"/>
      <c r="G1026" s="48"/>
      <c r="H1026" s="48"/>
    </row>
    <row r="1027" spans="2:8">
      <c r="B1027" s="48"/>
      <c r="C1027" s="48"/>
      <c r="D1027" s="48"/>
      <c r="E1027" s="48"/>
      <c r="F1027" s="48"/>
      <c r="G1027" s="48"/>
      <c r="H1027" s="48"/>
    </row>
    <row r="1028" spans="2:8">
      <c r="B1028" s="48"/>
      <c r="C1028" s="48"/>
      <c r="D1028" s="48"/>
      <c r="E1028" s="48"/>
      <c r="F1028" s="48"/>
      <c r="G1028" s="48"/>
      <c r="H1028" s="48"/>
    </row>
    <row r="1029" spans="2:8">
      <c r="B1029" s="48"/>
      <c r="C1029" s="48"/>
      <c r="D1029" s="48"/>
      <c r="E1029" s="48"/>
      <c r="F1029" s="48"/>
      <c r="G1029" s="48"/>
      <c r="H1029" s="48"/>
    </row>
    <row r="1030" spans="2:8">
      <c r="B1030" s="48"/>
      <c r="C1030" s="48"/>
      <c r="D1030" s="48"/>
      <c r="E1030" s="48"/>
      <c r="F1030" s="48"/>
      <c r="G1030" s="48"/>
      <c r="H1030" s="48"/>
    </row>
    <row r="1031" spans="2:8">
      <c r="B1031" s="48"/>
      <c r="C1031" s="48"/>
      <c r="D1031" s="48"/>
      <c r="E1031" s="48"/>
      <c r="F1031" s="48"/>
      <c r="G1031" s="48"/>
      <c r="H1031" s="48"/>
    </row>
    <row r="1032" spans="2:8">
      <c r="B1032" s="48"/>
      <c r="C1032" s="48"/>
      <c r="D1032" s="48"/>
      <c r="E1032" s="48"/>
      <c r="F1032" s="48"/>
      <c r="G1032" s="48"/>
      <c r="H1032" s="48"/>
    </row>
    <row r="1033" spans="2:8">
      <c r="B1033" s="48"/>
      <c r="C1033" s="48"/>
      <c r="D1033" s="48"/>
      <c r="E1033" s="48"/>
      <c r="F1033" s="48"/>
      <c r="G1033" s="48"/>
      <c r="H1033" s="48"/>
    </row>
    <row r="1034" spans="2:8">
      <c r="B1034" s="48"/>
      <c r="C1034" s="48"/>
      <c r="D1034" s="48"/>
      <c r="E1034" s="48"/>
      <c r="F1034" s="48"/>
      <c r="G1034" s="48"/>
      <c r="H1034" s="48"/>
    </row>
    <row r="1035" spans="2:8">
      <c r="B1035" s="48"/>
      <c r="C1035" s="48"/>
      <c r="D1035" s="48"/>
      <c r="E1035" s="48"/>
      <c r="F1035" s="48"/>
      <c r="G1035" s="48"/>
      <c r="H1035" s="48"/>
    </row>
    <row r="1036" spans="2:8">
      <c r="B1036" s="48"/>
      <c r="C1036" s="48"/>
      <c r="D1036" s="48"/>
      <c r="E1036" s="48"/>
      <c r="F1036" s="48"/>
      <c r="G1036" s="48"/>
      <c r="H1036" s="48"/>
    </row>
    <row r="1037" spans="2:8">
      <c r="B1037" s="48"/>
      <c r="C1037" s="48"/>
      <c r="D1037" s="48"/>
      <c r="E1037" s="48"/>
      <c r="F1037" s="48"/>
      <c r="G1037" s="48"/>
      <c r="H1037" s="48"/>
    </row>
    <row r="1038" spans="2:8">
      <c r="B1038" s="48"/>
      <c r="C1038" s="48"/>
      <c r="D1038" s="48"/>
      <c r="E1038" s="48"/>
      <c r="F1038" s="48"/>
      <c r="G1038" s="48"/>
      <c r="H1038" s="48"/>
    </row>
    <row r="1039" spans="2:8">
      <c r="B1039" s="48"/>
      <c r="C1039" s="48"/>
      <c r="D1039" s="48"/>
      <c r="E1039" s="48"/>
      <c r="F1039" s="48"/>
      <c r="G1039" s="48"/>
      <c r="H1039" s="48"/>
    </row>
    <row r="1040" spans="2:8">
      <c r="B1040" s="48"/>
      <c r="C1040" s="48"/>
      <c r="D1040" s="48"/>
      <c r="E1040" s="48"/>
      <c r="F1040" s="48"/>
      <c r="G1040" s="48"/>
      <c r="H1040" s="48"/>
    </row>
    <row r="1041" spans="2:8">
      <c r="B1041" s="48"/>
      <c r="C1041" s="48"/>
      <c r="D1041" s="48"/>
      <c r="E1041" s="48"/>
      <c r="F1041" s="48"/>
      <c r="G1041" s="48"/>
      <c r="H1041" s="48"/>
    </row>
    <row r="1042" spans="2:8">
      <c r="B1042" s="48"/>
      <c r="C1042" s="48"/>
      <c r="D1042" s="48"/>
      <c r="E1042" s="48"/>
      <c r="F1042" s="48"/>
      <c r="G1042" s="48"/>
      <c r="H1042" s="48"/>
    </row>
    <row r="1043" spans="2:8">
      <c r="B1043" s="48"/>
      <c r="C1043" s="48"/>
      <c r="D1043" s="48"/>
      <c r="E1043" s="48"/>
      <c r="F1043" s="48"/>
      <c r="G1043" s="48"/>
      <c r="H1043" s="48"/>
    </row>
    <row r="1044" spans="2:8">
      <c r="B1044" s="48"/>
      <c r="C1044" s="48"/>
      <c r="D1044" s="48"/>
      <c r="E1044" s="48"/>
      <c r="F1044" s="48"/>
      <c r="G1044" s="48"/>
      <c r="H1044" s="48"/>
    </row>
    <row r="1045" spans="2:8">
      <c r="B1045" s="48"/>
      <c r="C1045" s="48"/>
      <c r="D1045" s="48"/>
      <c r="E1045" s="48"/>
      <c r="F1045" s="48"/>
      <c r="G1045" s="48"/>
      <c r="H1045" s="48"/>
    </row>
    <row r="1046" spans="2:8">
      <c r="B1046" s="48"/>
      <c r="C1046" s="48"/>
      <c r="D1046" s="48"/>
      <c r="E1046" s="48"/>
      <c r="F1046" s="48"/>
      <c r="G1046" s="48"/>
      <c r="H1046" s="48"/>
    </row>
    <row r="1047" spans="2:8">
      <c r="B1047" s="48"/>
      <c r="C1047" s="48"/>
      <c r="D1047" s="48"/>
      <c r="E1047" s="48"/>
      <c r="F1047" s="48"/>
      <c r="G1047" s="48"/>
      <c r="H1047" s="48"/>
    </row>
    <row r="1048" spans="2:8">
      <c r="B1048" s="48"/>
      <c r="C1048" s="48"/>
      <c r="D1048" s="48"/>
      <c r="E1048" s="48"/>
      <c r="F1048" s="48"/>
      <c r="G1048" s="48"/>
      <c r="H1048" s="48"/>
    </row>
    <row r="1049" spans="2:8">
      <c r="B1049" s="48"/>
      <c r="C1049" s="48"/>
      <c r="D1049" s="48"/>
      <c r="E1049" s="48"/>
      <c r="F1049" s="48"/>
      <c r="G1049" s="48"/>
      <c r="H1049" s="48"/>
    </row>
    <row r="1050" spans="2:8">
      <c r="B1050" s="48"/>
      <c r="C1050" s="48"/>
      <c r="D1050" s="48"/>
      <c r="E1050" s="48"/>
      <c r="F1050" s="48"/>
      <c r="G1050" s="48"/>
      <c r="H1050" s="48"/>
    </row>
    <row r="1051" spans="2:8">
      <c r="B1051" s="48"/>
      <c r="C1051" s="48"/>
      <c r="D1051" s="48"/>
      <c r="E1051" s="48"/>
      <c r="F1051" s="48"/>
      <c r="G1051" s="48"/>
      <c r="H1051" s="48"/>
    </row>
    <row r="1052" spans="2:8">
      <c r="B1052" s="48"/>
      <c r="C1052" s="48"/>
      <c r="D1052" s="48"/>
      <c r="E1052" s="48"/>
      <c r="F1052" s="48"/>
      <c r="G1052" s="48"/>
      <c r="H1052" s="48"/>
    </row>
    <row r="1053" spans="2:8">
      <c r="B1053" s="48"/>
      <c r="C1053" s="48"/>
      <c r="D1053" s="48"/>
      <c r="E1053" s="48"/>
      <c r="F1053" s="48"/>
      <c r="G1053" s="48"/>
      <c r="H1053" s="48"/>
    </row>
    <row r="1054" spans="2:8">
      <c r="B1054" s="48"/>
      <c r="C1054" s="48"/>
      <c r="D1054" s="48"/>
      <c r="E1054" s="48"/>
      <c r="F1054" s="48"/>
      <c r="G1054" s="48"/>
      <c r="H1054" s="48"/>
    </row>
    <row r="1055" spans="2:8">
      <c r="B1055" s="48"/>
      <c r="C1055" s="48"/>
      <c r="D1055" s="48"/>
      <c r="E1055" s="48"/>
      <c r="F1055" s="48"/>
      <c r="G1055" s="48"/>
      <c r="H1055" s="48"/>
    </row>
    <row r="1056" spans="2:8">
      <c r="B1056" s="48"/>
      <c r="C1056" s="48"/>
      <c r="D1056" s="48"/>
      <c r="E1056" s="48"/>
      <c r="F1056" s="48"/>
      <c r="G1056" s="48"/>
      <c r="H1056" s="48"/>
    </row>
    <row r="1057" spans="2:8">
      <c r="B1057" s="48"/>
      <c r="C1057" s="48"/>
      <c r="D1057" s="48"/>
      <c r="E1057" s="48"/>
      <c r="F1057" s="48"/>
      <c r="G1057" s="48"/>
      <c r="H1057" s="48"/>
    </row>
    <row r="1058" spans="2:8">
      <c r="B1058" s="48"/>
      <c r="C1058" s="48"/>
      <c r="D1058" s="48"/>
      <c r="E1058" s="48"/>
      <c r="F1058" s="48"/>
      <c r="G1058" s="48"/>
      <c r="H1058" s="48"/>
    </row>
    <row r="1059" spans="2:8">
      <c r="B1059" s="48"/>
      <c r="C1059" s="48"/>
      <c r="D1059" s="48"/>
      <c r="E1059" s="48"/>
      <c r="F1059" s="48"/>
      <c r="G1059" s="48"/>
      <c r="H1059" s="48"/>
    </row>
    <row r="1060" spans="2:8">
      <c r="B1060" s="48"/>
      <c r="C1060" s="48"/>
      <c r="D1060" s="48"/>
      <c r="E1060" s="48"/>
      <c r="F1060" s="48"/>
      <c r="G1060" s="48"/>
      <c r="H1060" s="48"/>
    </row>
    <row r="1061" spans="2:8">
      <c r="B1061" s="48"/>
      <c r="C1061" s="48"/>
      <c r="D1061" s="48"/>
      <c r="E1061" s="48"/>
      <c r="F1061" s="48"/>
      <c r="G1061" s="48"/>
      <c r="H1061" s="48"/>
    </row>
    <row r="1062" spans="2:8">
      <c r="B1062" s="48"/>
      <c r="C1062" s="48"/>
      <c r="D1062" s="48"/>
      <c r="E1062" s="48"/>
      <c r="F1062" s="48"/>
      <c r="G1062" s="48"/>
      <c r="H1062" s="48"/>
    </row>
    <row r="1063" spans="2:8">
      <c r="B1063" s="48"/>
      <c r="C1063" s="48"/>
      <c r="D1063" s="48"/>
      <c r="E1063" s="48"/>
      <c r="F1063" s="48"/>
      <c r="G1063" s="48"/>
      <c r="H1063" s="48"/>
    </row>
    <row r="1064" spans="2:8">
      <c r="B1064" s="48"/>
      <c r="C1064" s="48"/>
      <c r="D1064" s="48"/>
      <c r="E1064" s="48"/>
      <c r="F1064" s="48"/>
      <c r="G1064" s="48"/>
      <c r="H1064" s="48"/>
    </row>
    <row r="1065" spans="2:8">
      <c r="B1065" s="48"/>
      <c r="C1065" s="48"/>
      <c r="D1065" s="48"/>
      <c r="E1065" s="48"/>
      <c r="F1065" s="48"/>
      <c r="G1065" s="48"/>
      <c r="H1065" s="48"/>
    </row>
    <row r="1066" spans="2:8">
      <c r="B1066" s="48"/>
      <c r="C1066" s="48"/>
      <c r="D1066" s="48"/>
      <c r="E1066" s="48"/>
      <c r="F1066" s="48"/>
      <c r="G1066" s="48"/>
      <c r="H1066" s="48"/>
    </row>
    <row r="1067" spans="2:8">
      <c r="B1067" s="48"/>
      <c r="C1067" s="48"/>
      <c r="D1067" s="48"/>
      <c r="E1067" s="48"/>
      <c r="F1067" s="48"/>
      <c r="G1067" s="48"/>
      <c r="H1067" s="48"/>
    </row>
    <row r="1068" spans="2:8">
      <c r="B1068" s="48"/>
      <c r="C1068" s="48"/>
      <c r="D1068" s="48"/>
      <c r="E1068" s="48"/>
      <c r="F1068" s="48"/>
      <c r="G1068" s="48"/>
      <c r="H1068" s="48"/>
    </row>
    <row r="1069" spans="2:8">
      <c r="B1069" s="48"/>
      <c r="C1069" s="48"/>
      <c r="D1069" s="48"/>
      <c r="E1069" s="48"/>
      <c r="F1069" s="48"/>
      <c r="G1069" s="48"/>
      <c r="H1069" s="48"/>
    </row>
    <row r="1070" spans="2:8">
      <c r="B1070" s="48"/>
      <c r="C1070" s="48"/>
      <c r="D1070" s="48"/>
      <c r="E1070" s="48"/>
      <c r="F1070" s="48"/>
      <c r="G1070" s="48"/>
      <c r="H1070" s="48"/>
    </row>
    <row r="1071" spans="2:8">
      <c r="B1071" s="48"/>
      <c r="C1071" s="48"/>
      <c r="D1071" s="48"/>
      <c r="E1071" s="48"/>
      <c r="F1071" s="48"/>
      <c r="G1071" s="48"/>
      <c r="H1071" s="48"/>
    </row>
    <row r="1072" spans="2:8">
      <c r="B1072" s="48"/>
      <c r="C1072" s="48"/>
      <c r="D1072" s="48"/>
      <c r="E1072" s="48"/>
      <c r="F1072" s="48"/>
      <c r="G1072" s="48"/>
      <c r="H1072" s="48"/>
    </row>
    <row r="1073" spans="2:8">
      <c r="B1073" s="48"/>
      <c r="C1073" s="48"/>
      <c r="D1073" s="48"/>
      <c r="E1073" s="48"/>
      <c r="F1073" s="48"/>
      <c r="G1073" s="48"/>
      <c r="H1073" s="48"/>
    </row>
    <row r="1074" spans="2:8">
      <c r="B1074" s="48"/>
      <c r="C1074" s="48"/>
      <c r="D1074" s="48"/>
      <c r="E1074" s="48"/>
      <c r="F1074" s="48"/>
      <c r="G1074" s="48"/>
      <c r="H1074" s="48"/>
    </row>
    <row r="1075" spans="2:8">
      <c r="B1075" s="48"/>
      <c r="C1075" s="48"/>
      <c r="D1075" s="48"/>
      <c r="E1075" s="48"/>
      <c r="F1075" s="48"/>
      <c r="G1075" s="48"/>
      <c r="H1075" s="48"/>
    </row>
    <row r="1076" spans="2:8">
      <c r="B1076" s="48"/>
      <c r="C1076" s="48"/>
      <c r="D1076" s="48"/>
      <c r="E1076" s="48"/>
      <c r="F1076" s="48"/>
      <c r="G1076" s="48"/>
      <c r="H1076" s="48"/>
    </row>
    <row r="1077" spans="2:8">
      <c r="B1077" s="48"/>
      <c r="C1077" s="48"/>
      <c r="D1077" s="48"/>
      <c r="E1077" s="48"/>
      <c r="F1077" s="48"/>
      <c r="G1077" s="48"/>
      <c r="H1077" s="48"/>
    </row>
    <row r="1078" spans="2:8">
      <c r="B1078" s="48"/>
      <c r="C1078" s="48"/>
      <c r="D1078" s="48"/>
      <c r="E1078" s="48"/>
      <c r="F1078" s="48"/>
      <c r="G1078" s="48"/>
      <c r="H1078" s="48"/>
    </row>
    <row r="1079" spans="2:8">
      <c r="B1079" s="48"/>
      <c r="C1079" s="48"/>
      <c r="D1079" s="48"/>
      <c r="E1079" s="48"/>
      <c r="F1079" s="48"/>
      <c r="G1079" s="48"/>
      <c r="H1079" s="48"/>
    </row>
    <row r="1080" spans="2:8">
      <c r="B1080" s="48"/>
      <c r="C1080" s="48"/>
      <c r="D1080" s="48"/>
      <c r="E1080" s="48"/>
      <c r="F1080" s="48"/>
      <c r="G1080" s="48"/>
      <c r="H1080" s="48"/>
    </row>
    <row r="1081" spans="2:8">
      <c r="B1081" s="48"/>
      <c r="C1081" s="48"/>
      <c r="D1081" s="48"/>
      <c r="E1081" s="48"/>
      <c r="F1081" s="48"/>
      <c r="G1081" s="48"/>
      <c r="H1081" s="48"/>
    </row>
    <row r="1082" spans="2:8">
      <c r="B1082" s="48"/>
      <c r="C1082" s="48"/>
      <c r="D1082" s="48"/>
      <c r="E1082" s="48"/>
      <c r="F1082" s="48"/>
      <c r="G1082" s="48"/>
      <c r="H1082" s="48"/>
    </row>
    <row r="1083" spans="2:8">
      <c r="B1083" s="48"/>
      <c r="C1083" s="48"/>
      <c r="D1083" s="48"/>
      <c r="E1083" s="48"/>
      <c r="F1083" s="48"/>
      <c r="G1083" s="48"/>
      <c r="H1083" s="48"/>
    </row>
    <row r="1084" spans="2:8">
      <c r="B1084" s="48"/>
      <c r="C1084" s="48"/>
      <c r="D1084" s="48"/>
      <c r="E1084" s="48"/>
      <c r="F1084" s="48"/>
      <c r="G1084" s="48"/>
      <c r="H1084" s="48"/>
    </row>
    <row r="1085" spans="2:8">
      <c r="B1085" s="48"/>
      <c r="C1085" s="48"/>
      <c r="D1085" s="48"/>
      <c r="E1085" s="48"/>
      <c r="F1085" s="48"/>
      <c r="G1085" s="48"/>
      <c r="H1085" s="48"/>
    </row>
    <row r="1086" spans="2:8">
      <c r="B1086" s="48"/>
      <c r="C1086" s="48"/>
      <c r="D1086" s="48"/>
      <c r="E1086" s="48"/>
      <c r="F1086" s="48"/>
      <c r="G1086" s="48"/>
      <c r="H1086" s="48"/>
    </row>
    <row r="1087" spans="2:8">
      <c r="B1087" s="48"/>
      <c r="C1087" s="48"/>
      <c r="D1087" s="48"/>
      <c r="E1087" s="48"/>
      <c r="F1087" s="48"/>
      <c r="G1087" s="48"/>
      <c r="H1087" s="48"/>
    </row>
    <row r="1088" spans="2:8">
      <c r="B1088" s="48"/>
      <c r="C1088" s="48"/>
      <c r="D1088" s="48"/>
      <c r="E1088" s="48"/>
      <c r="F1088" s="48"/>
      <c r="G1088" s="48"/>
      <c r="H1088" s="48"/>
    </row>
    <row r="1089" spans="2:8">
      <c r="B1089" s="48"/>
      <c r="C1089" s="48"/>
      <c r="D1089" s="48"/>
      <c r="E1089" s="48"/>
      <c r="F1089" s="48"/>
      <c r="G1089" s="48"/>
      <c r="H1089" s="48"/>
    </row>
    <row r="1090" spans="2:8">
      <c r="B1090" s="48"/>
      <c r="C1090" s="48"/>
      <c r="D1090" s="48"/>
      <c r="E1090" s="48"/>
      <c r="F1090" s="48"/>
      <c r="G1090" s="48"/>
      <c r="H1090" s="48"/>
    </row>
    <row r="1091" spans="2:8">
      <c r="B1091" s="48"/>
      <c r="C1091" s="48"/>
      <c r="D1091" s="48"/>
      <c r="E1091" s="48"/>
      <c r="F1091" s="48"/>
      <c r="G1091" s="48"/>
      <c r="H1091" s="48"/>
    </row>
    <row r="1092" spans="2:8">
      <c r="B1092" s="48"/>
      <c r="C1092" s="48"/>
      <c r="D1092" s="48"/>
      <c r="E1092" s="48"/>
      <c r="F1092" s="48"/>
      <c r="G1092" s="48"/>
      <c r="H1092" s="48"/>
    </row>
    <row r="1093" spans="2:8">
      <c r="B1093" s="48"/>
      <c r="C1093" s="48"/>
      <c r="D1093" s="48"/>
      <c r="E1093" s="48"/>
      <c r="F1093" s="48"/>
      <c r="G1093" s="48"/>
      <c r="H1093" s="48"/>
    </row>
    <row r="1094" spans="2:8">
      <c r="B1094" s="48"/>
      <c r="C1094" s="48"/>
      <c r="D1094" s="48"/>
      <c r="E1094" s="48"/>
      <c r="F1094" s="48"/>
      <c r="G1094" s="48"/>
      <c r="H1094" s="48"/>
    </row>
    <row r="1095" spans="2:8">
      <c r="B1095" s="48"/>
      <c r="C1095" s="48"/>
      <c r="D1095" s="48"/>
      <c r="E1095" s="48"/>
      <c r="F1095" s="48"/>
      <c r="G1095" s="48"/>
      <c r="H1095" s="48"/>
    </row>
    <row r="1096" spans="2:8">
      <c r="B1096" s="48"/>
      <c r="C1096" s="48"/>
      <c r="D1096" s="48"/>
      <c r="E1096" s="48"/>
      <c r="F1096" s="48"/>
      <c r="G1096" s="48"/>
      <c r="H1096" s="48"/>
    </row>
    <row r="1097" spans="2:8">
      <c r="B1097" s="48"/>
      <c r="C1097" s="48"/>
      <c r="D1097" s="48"/>
      <c r="E1097" s="48"/>
      <c r="F1097" s="48"/>
      <c r="G1097" s="48"/>
      <c r="H1097" s="48"/>
    </row>
    <row r="1098" spans="2:8">
      <c r="B1098" s="48"/>
      <c r="C1098" s="48"/>
      <c r="D1098" s="48"/>
      <c r="E1098" s="48"/>
      <c r="F1098" s="48"/>
      <c r="G1098" s="48"/>
      <c r="H1098" s="48"/>
    </row>
    <row r="1099" spans="2:8">
      <c r="B1099" s="48"/>
      <c r="C1099" s="48"/>
      <c r="D1099" s="48"/>
      <c r="E1099" s="48"/>
      <c r="F1099" s="48"/>
      <c r="G1099" s="48"/>
      <c r="H1099" s="48"/>
    </row>
    <row r="1100" spans="2:8">
      <c r="B1100" s="48"/>
      <c r="C1100" s="48"/>
      <c r="D1100" s="48"/>
      <c r="E1100" s="48"/>
      <c r="F1100" s="48"/>
      <c r="G1100" s="48"/>
      <c r="H1100" s="48"/>
    </row>
    <row r="1101" spans="2:8">
      <c r="B1101" s="48"/>
      <c r="C1101" s="48"/>
      <c r="D1101" s="48"/>
      <c r="E1101" s="48"/>
      <c r="F1101" s="48"/>
      <c r="G1101" s="48"/>
      <c r="H1101" s="48"/>
    </row>
    <row r="1102" spans="2:8">
      <c r="B1102" s="48"/>
      <c r="C1102" s="48"/>
      <c r="D1102" s="48"/>
      <c r="E1102" s="48"/>
      <c r="F1102" s="48"/>
      <c r="G1102" s="48"/>
      <c r="H1102" s="48"/>
    </row>
    <row r="1103" spans="2:8">
      <c r="B1103" s="48"/>
      <c r="C1103" s="48"/>
      <c r="D1103" s="48"/>
      <c r="E1103" s="48"/>
      <c r="F1103" s="48"/>
      <c r="G1103" s="48"/>
      <c r="H1103" s="48"/>
    </row>
    <row r="1104" spans="2:8">
      <c r="B1104" s="48"/>
      <c r="C1104" s="48"/>
      <c r="D1104" s="48"/>
      <c r="E1104" s="48"/>
      <c r="F1104" s="48"/>
      <c r="G1104" s="48"/>
      <c r="H1104" s="48"/>
    </row>
    <row r="1105" spans="2:8">
      <c r="B1105" s="48"/>
      <c r="C1105" s="48"/>
      <c r="D1105" s="48"/>
      <c r="E1105" s="48"/>
      <c r="F1105" s="48"/>
      <c r="G1105" s="48"/>
      <c r="H1105" s="48"/>
    </row>
    <row r="1106" spans="2:8">
      <c r="B1106" s="48"/>
      <c r="C1106" s="48"/>
      <c r="D1106" s="48"/>
      <c r="E1106" s="48"/>
      <c r="F1106" s="48"/>
      <c r="G1106" s="48"/>
      <c r="H1106" s="48"/>
    </row>
    <row r="1107" spans="2:8">
      <c r="B1107" s="48"/>
      <c r="C1107" s="48"/>
      <c r="D1107" s="48"/>
      <c r="E1107" s="48"/>
      <c r="F1107" s="48"/>
      <c r="G1107" s="48"/>
      <c r="H1107" s="48"/>
    </row>
    <row r="1108" spans="2:8">
      <c r="B1108" s="48"/>
      <c r="C1108" s="48"/>
      <c r="D1108" s="48"/>
      <c r="E1108" s="48"/>
      <c r="F1108" s="48"/>
      <c r="G1108" s="48"/>
      <c r="H1108" s="48"/>
    </row>
    <row r="1109" spans="2:8">
      <c r="B1109" s="48"/>
      <c r="C1109" s="48"/>
      <c r="D1109" s="48"/>
      <c r="E1109" s="48"/>
      <c r="F1109" s="48"/>
      <c r="G1109" s="48"/>
      <c r="H1109" s="48"/>
    </row>
    <row r="1110" spans="2:8">
      <c r="B1110" s="48"/>
      <c r="C1110" s="48"/>
      <c r="D1110" s="48"/>
      <c r="E1110" s="48"/>
      <c r="F1110" s="48"/>
      <c r="G1110" s="48"/>
      <c r="H1110" s="48"/>
    </row>
    <row r="1111" spans="2:8">
      <c r="B1111" s="48"/>
      <c r="C1111" s="48"/>
      <c r="D1111" s="48"/>
      <c r="E1111" s="48"/>
      <c r="F1111" s="48"/>
      <c r="G1111" s="48"/>
      <c r="H1111" s="48"/>
    </row>
    <row r="1112" spans="2:8">
      <c r="B1112" s="48"/>
      <c r="C1112" s="48"/>
      <c r="D1112" s="48"/>
      <c r="E1112" s="48"/>
      <c r="F1112" s="48"/>
      <c r="G1112" s="48"/>
      <c r="H1112" s="48"/>
    </row>
    <row r="1113" spans="2:8">
      <c r="B1113" s="48"/>
      <c r="C1113" s="48"/>
      <c r="D1113" s="48"/>
      <c r="E1113" s="48"/>
      <c r="F1113" s="48"/>
      <c r="G1113" s="48"/>
      <c r="H1113" s="48"/>
    </row>
    <row r="1114" spans="2:8">
      <c r="B1114" s="48"/>
      <c r="C1114" s="48"/>
      <c r="D1114" s="48"/>
      <c r="E1114" s="48"/>
      <c r="F1114" s="48"/>
      <c r="G1114" s="48"/>
      <c r="H1114" s="48"/>
    </row>
    <row r="1115" spans="2:8">
      <c r="B1115" s="48"/>
      <c r="C1115" s="48"/>
      <c r="D1115" s="48"/>
      <c r="E1115" s="48"/>
      <c r="F1115" s="48"/>
      <c r="G1115" s="48"/>
      <c r="H1115" s="48"/>
    </row>
    <row r="1116" spans="2:8">
      <c r="B1116" s="48"/>
      <c r="C1116" s="48"/>
      <c r="D1116" s="48"/>
      <c r="E1116" s="48"/>
      <c r="F1116" s="48"/>
      <c r="G1116" s="48"/>
      <c r="H1116" s="48"/>
    </row>
    <row r="1117" spans="2:8">
      <c r="B1117" s="48"/>
      <c r="C1117" s="48"/>
      <c r="D1117" s="48"/>
      <c r="E1117" s="48"/>
      <c r="F1117" s="48"/>
      <c r="G1117" s="48"/>
      <c r="H1117" s="48"/>
    </row>
    <row r="1118" spans="2:8">
      <c r="B1118" s="48"/>
      <c r="C1118" s="48"/>
      <c r="D1118" s="48"/>
      <c r="E1118" s="48"/>
      <c r="F1118" s="48"/>
      <c r="G1118" s="48"/>
      <c r="H1118" s="48"/>
    </row>
    <row r="1119" spans="2:8">
      <c r="B1119" s="48"/>
      <c r="C1119" s="48"/>
      <c r="D1119" s="48"/>
      <c r="E1119" s="48"/>
      <c r="F1119" s="48"/>
      <c r="G1119" s="48"/>
      <c r="H1119" s="48"/>
    </row>
    <row r="1120" spans="2:8">
      <c r="B1120" s="48"/>
      <c r="C1120" s="48"/>
      <c r="D1120" s="48"/>
      <c r="E1120" s="48"/>
      <c r="F1120" s="48"/>
      <c r="G1120" s="48"/>
      <c r="H1120" s="48"/>
    </row>
    <row r="1121" spans="2:8">
      <c r="B1121" s="48"/>
      <c r="C1121" s="48"/>
      <c r="D1121" s="48"/>
      <c r="E1121" s="48"/>
      <c r="F1121" s="48"/>
      <c r="G1121" s="48"/>
      <c r="H1121" s="48"/>
    </row>
    <row r="1122" spans="2:8">
      <c r="B1122" s="48"/>
      <c r="C1122" s="48"/>
      <c r="D1122" s="48"/>
      <c r="E1122" s="48"/>
      <c r="F1122" s="48"/>
      <c r="G1122" s="48"/>
      <c r="H1122" s="48"/>
    </row>
    <row r="1123" spans="2:8">
      <c r="B1123" s="48"/>
      <c r="C1123" s="48"/>
      <c r="D1123" s="48"/>
      <c r="E1123" s="48"/>
      <c r="F1123" s="48"/>
      <c r="G1123" s="48"/>
      <c r="H1123" s="48"/>
    </row>
    <row r="1124" spans="2:8">
      <c r="B1124" s="48"/>
      <c r="C1124" s="48"/>
      <c r="D1124" s="48"/>
      <c r="E1124" s="48"/>
      <c r="F1124" s="48"/>
      <c r="G1124" s="48"/>
      <c r="H1124" s="48"/>
    </row>
    <row r="1125" spans="2:8">
      <c r="B1125" s="48"/>
      <c r="C1125" s="48"/>
      <c r="D1125" s="48"/>
      <c r="E1125" s="48"/>
      <c r="F1125" s="48"/>
      <c r="G1125" s="48"/>
      <c r="H1125" s="48"/>
    </row>
    <row r="1126" spans="2:8">
      <c r="B1126" s="48"/>
      <c r="C1126" s="48"/>
      <c r="D1126" s="48"/>
      <c r="E1126" s="48"/>
      <c r="F1126" s="48"/>
      <c r="G1126" s="48"/>
      <c r="H1126" s="48"/>
    </row>
    <row r="1127" spans="2:8">
      <c r="B1127" s="48"/>
      <c r="C1127" s="48"/>
      <c r="D1127" s="48"/>
      <c r="E1127" s="48"/>
      <c r="F1127" s="48"/>
      <c r="G1127" s="48"/>
      <c r="H1127" s="48"/>
    </row>
    <row r="1128" spans="2:8">
      <c r="B1128" s="48"/>
      <c r="C1128" s="48"/>
      <c r="D1128" s="48"/>
      <c r="E1128" s="48"/>
      <c r="F1128" s="48"/>
      <c r="G1128" s="48"/>
      <c r="H1128" s="48"/>
    </row>
    <row r="1129" spans="2:8">
      <c r="B1129" s="48"/>
      <c r="C1129" s="48"/>
      <c r="D1129" s="48"/>
      <c r="E1129" s="48"/>
      <c r="F1129" s="48"/>
      <c r="G1129" s="48"/>
      <c r="H1129" s="48"/>
    </row>
    <row r="1130" spans="2:8">
      <c r="B1130" s="48"/>
      <c r="C1130" s="48"/>
      <c r="D1130" s="48"/>
      <c r="E1130" s="48"/>
      <c r="F1130" s="48"/>
      <c r="G1130" s="48"/>
      <c r="H1130" s="48"/>
    </row>
    <row r="1131" spans="2:8">
      <c r="B1131" s="48"/>
      <c r="C1131" s="48"/>
      <c r="D1131" s="48"/>
      <c r="E1131" s="48"/>
      <c r="F1131" s="48"/>
      <c r="G1131" s="48"/>
      <c r="H1131" s="48"/>
    </row>
    <row r="1132" spans="2:8">
      <c r="B1132" s="48"/>
      <c r="C1132" s="48"/>
      <c r="D1132" s="48"/>
      <c r="E1132" s="48"/>
      <c r="F1132" s="48"/>
      <c r="G1132" s="48"/>
      <c r="H1132" s="48"/>
    </row>
    <row r="1133" spans="2:8">
      <c r="B1133" s="48"/>
      <c r="C1133" s="48"/>
      <c r="D1133" s="48"/>
      <c r="E1133" s="48"/>
      <c r="F1133" s="48"/>
      <c r="G1133" s="48"/>
      <c r="H1133" s="48"/>
    </row>
    <row r="1134" spans="2:8">
      <c r="B1134" s="48"/>
      <c r="C1134" s="48"/>
      <c r="D1134" s="48"/>
      <c r="E1134" s="48"/>
      <c r="F1134" s="48"/>
      <c r="G1134" s="48"/>
      <c r="H1134" s="48"/>
    </row>
    <row r="1135" spans="2:8">
      <c r="B1135" s="48"/>
      <c r="C1135" s="48"/>
      <c r="D1135" s="48"/>
      <c r="E1135" s="48"/>
      <c r="F1135" s="48"/>
      <c r="G1135" s="48"/>
      <c r="H1135" s="48"/>
    </row>
    <row r="1136" spans="2:8">
      <c r="B1136" s="48"/>
      <c r="C1136" s="48"/>
      <c r="D1136" s="48"/>
      <c r="E1136" s="48"/>
      <c r="F1136" s="48"/>
      <c r="G1136" s="48"/>
      <c r="H1136" s="48"/>
    </row>
    <row r="1137" spans="2:8">
      <c r="B1137" s="48"/>
      <c r="C1137" s="48"/>
      <c r="D1137" s="48"/>
      <c r="E1137" s="48"/>
      <c r="F1137" s="48"/>
      <c r="G1137" s="48"/>
      <c r="H1137" s="48"/>
    </row>
    <row r="1138" spans="2:8">
      <c r="B1138" s="48"/>
      <c r="C1138" s="48"/>
      <c r="D1138" s="48"/>
      <c r="E1138" s="48"/>
      <c r="F1138" s="48"/>
      <c r="G1138" s="48"/>
      <c r="H1138" s="48"/>
    </row>
    <row r="1139" spans="2:8">
      <c r="B1139" s="48"/>
      <c r="C1139" s="48"/>
      <c r="D1139" s="48"/>
      <c r="E1139" s="48"/>
      <c r="F1139" s="48"/>
      <c r="G1139" s="48"/>
      <c r="H1139" s="48"/>
    </row>
    <row r="1140" spans="2:8">
      <c r="B1140" s="48"/>
      <c r="C1140" s="48"/>
      <c r="D1140" s="48"/>
      <c r="E1140" s="48"/>
      <c r="F1140" s="48"/>
      <c r="G1140" s="48"/>
      <c r="H1140" s="48"/>
    </row>
    <row r="1141" spans="2:8">
      <c r="B1141" s="48"/>
      <c r="C1141" s="48"/>
      <c r="D1141" s="48"/>
      <c r="E1141" s="48"/>
      <c r="F1141" s="48"/>
      <c r="G1141" s="48"/>
      <c r="H1141" s="48"/>
    </row>
    <row r="1142" spans="2:8">
      <c r="B1142" s="48"/>
      <c r="C1142" s="48"/>
      <c r="D1142" s="48"/>
      <c r="E1142" s="48"/>
      <c r="F1142" s="48"/>
      <c r="G1142" s="48"/>
      <c r="H1142" s="48"/>
    </row>
    <row r="1143" spans="2:8">
      <c r="B1143" s="48"/>
      <c r="C1143" s="48"/>
      <c r="D1143" s="48"/>
      <c r="E1143" s="48"/>
      <c r="F1143" s="48"/>
      <c r="G1143" s="48"/>
      <c r="H1143" s="48"/>
    </row>
    <row r="1144" spans="2:8">
      <c r="B1144" s="48"/>
      <c r="C1144" s="48"/>
      <c r="D1144" s="48"/>
      <c r="E1144" s="48"/>
      <c r="F1144" s="48"/>
      <c r="G1144" s="48"/>
      <c r="H1144" s="48"/>
    </row>
    <row r="1145" spans="2:8">
      <c r="B1145" s="48"/>
      <c r="C1145" s="48"/>
      <c r="D1145" s="48"/>
      <c r="E1145" s="48"/>
      <c r="F1145" s="48"/>
      <c r="G1145" s="48"/>
      <c r="H1145" s="48"/>
    </row>
    <row r="1146" spans="2:8">
      <c r="B1146" s="48"/>
      <c r="C1146" s="48"/>
      <c r="D1146" s="48"/>
      <c r="E1146" s="48"/>
      <c r="F1146" s="48"/>
      <c r="G1146" s="48"/>
      <c r="H1146" s="48"/>
    </row>
    <row r="1147" spans="2:8">
      <c r="B1147" s="48"/>
      <c r="C1147" s="48"/>
      <c r="D1147" s="48"/>
      <c r="E1147" s="48"/>
      <c r="F1147" s="48"/>
      <c r="G1147" s="48"/>
      <c r="H1147" s="48"/>
    </row>
    <row r="1148" spans="2:8">
      <c r="B1148" s="48"/>
      <c r="C1148" s="48"/>
      <c r="D1148" s="48"/>
      <c r="E1148" s="48"/>
      <c r="F1148" s="48"/>
      <c r="G1148" s="48"/>
      <c r="H1148" s="48"/>
    </row>
    <row r="1149" spans="2:8">
      <c r="B1149" s="48"/>
      <c r="C1149" s="48"/>
      <c r="D1149" s="48"/>
      <c r="E1149" s="48"/>
      <c r="F1149" s="48"/>
      <c r="G1149" s="48"/>
      <c r="H1149" s="48"/>
    </row>
    <row r="1150" spans="2:8">
      <c r="B1150" s="48"/>
      <c r="C1150" s="48"/>
      <c r="D1150" s="48"/>
      <c r="E1150" s="48"/>
      <c r="F1150" s="48"/>
      <c r="G1150" s="48"/>
      <c r="H1150" s="48"/>
    </row>
    <row r="1151" spans="2:8">
      <c r="B1151" s="48"/>
      <c r="C1151" s="48"/>
      <c r="D1151" s="48"/>
      <c r="E1151" s="48"/>
      <c r="F1151" s="48"/>
      <c r="G1151" s="48"/>
      <c r="H1151" s="48"/>
    </row>
    <row r="1152" spans="2:8">
      <c r="B1152" s="48"/>
      <c r="C1152" s="48"/>
      <c r="D1152" s="48"/>
      <c r="E1152" s="48"/>
      <c r="F1152" s="48"/>
      <c r="G1152" s="48"/>
      <c r="H1152" s="48"/>
    </row>
    <row r="1153" spans="2:8">
      <c r="B1153" s="48"/>
      <c r="C1153" s="48"/>
      <c r="D1153" s="48"/>
      <c r="E1153" s="48"/>
      <c r="F1153" s="48"/>
      <c r="G1153" s="48"/>
      <c r="H1153" s="48"/>
    </row>
    <row r="1154" spans="2:8">
      <c r="B1154" s="48"/>
      <c r="C1154" s="48"/>
      <c r="D1154" s="48"/>
      <c r="E1154" s="48"/>
      <c r="F1154" s="48"/>
      <c r="G1154" s="48"/>
      <c r="H1154" s="48"/>
    </row>
    <row r="1155" spans="2:8">
      <c r="B1155" s="48"/>
      <c r="C1155" s="48"/>
      <c r="D1155" s="48"/>
      <c r="E1155" s="48"/>
      <c r="F1155" s="48"/>
      <c r="G1155" s="48"/>
      <c r="H1155" s="48"/>
    </row>
    <row r="1156" spans="2:8">
      <c r="B1156" s="48"/>
      <c r="C1156" s="48"/>
      <c r="D1156" s="48"/>
      <c r="E1156" s="48"/>
      <c r="F1156" s="48"/>
      <c r="G1156" s="48"/>
      <c r="H1156" s="48"/>
    </row>
    <row r="1157" spans="2:8">
      <c r="B1157" s="48"/>
      <c r="C1157" s="48"/>
      <c r="D1157" s="48"/>
      <c r="E1157" s="48"/>
      <c r="F1157" s="48"/>
      <c r="G1157" s="48"/>
      <c r="H1157" s="48"/>
    </row>
    <row r="1158" spans="2:8">
      <c r="B1158" s="48"/>
      <c r="C1158" s="48"/>
      <c r="D1158" s="48"/>
      <c r="E1158" s="48"/>
      <c r="F1158" s="48"/>
      <c r="G1158" s="48"/>
      <c r="H1158" s="48"/>
    </row>
    <row r="1159" spans="2:8">
      <c r="B1159" s="48"/>
      <c r="C1159" s="48"/>
      <c r="D1159" s="48"/>
      <c r="E1159" s="48"/>
      <c r="F1159" s="48"/>
      <c r="G1159" s="48"/>
      <c r="H1159" s="48"/>
    </row>
    <row r="1160" spans="2:8">
      <c r="B1160" s="48"/>
      <c r="C1160" s="48"/>
      <c r="D1160" s="48"/>
      <c r="E1160" s="48"/>
      <c r="F1160" s="48"/>
      <c r="G1160" s="48"/>
      <c r="H1160" s="48"/>
    </row>
    <row r="1161" spans="2:8">
      <c r="B1161" s="48"/>
      <c r="C1161" s="48"/>
      <c r="D1161" s="48"/>
      <c r="E1161" s="48"/>
      <c r="F1161" s="48"/>
      <c r="G1161" s="48"/>
      <c r="H1161" s="48"/>
    </row>
    <row r="1162" spans="2:8">
      <c r="B1162" s="48"/>
      <c r="C1162" s="48"/>
      <c r="D1162" s="48"/>
      <c r="E1162" s="48"/>
      <c r="F1162" s="48"/>
      <c r="G1162" s="48"/>
      <c r="H1162" s="48"/>
    </row>
    <row r="1163" spans="2:8">
      <c r="B1163" s="48"/>
      <c r="C1163" s="48"/>
      <c r="D1163" s="48"/>
      <c r="E1163" s="48"/>
      <c r="F1163" s="48"/>
      <c r="G1163" s="48"/>
      <c r="H1163" s="48"/>
    </row>
    <row r="1164" spans="2:8">
      <c r="B1164" s="48"/>
      <c r="C1164" s="48"/>
      <c r="D1164" s="48"/>
      <c r="E1164" s="48"/>
      <c r="F1164" s="48"/>
      <c r="G1164" s="48"/>
      <c r="H1164" s="48"/>
    </row>
    <row r="1165" spans="2:8">
      <c r="B1165" s="48"/>
      <c r="C1165" s="48"/>
      <c r="D1165" s="48"/>
      <c r="E1165" s="48"/>
      <c r="F1165" s="48"/>
      <c r="G1165" s="48"/>
      <c r="H1165" s="48"/>
    </row>
    <row r="1166" spans="2:8">
      <c r="B1166" s="48"/>
      <c r="C1166" s="48"/>
      <c r="D1166" s="48"/>
      <c r="E1166" s="48"/>
      <c r="F1166" s="48"/>
      <c r="G1166" s="48"/>
      <c r="H1166" s="48"/>
    </row>
    <row r="1167" spans="2:8">
      <c r="B1167" s="48"/>
      <c r="C1167" s="48"/>
      <c r="D1167" s="48"/>
      <c r="E1167" s="48"/>
      <c r="F1167" s="48"/>
      <c r="G1167" s="48"/>
      <c r="H1167" s="48"/>
    </row>
    <row r="1168" spans="2:8">
      <c r="B1168" s="48"/>
      <c r="C1168" s="48"/>
      <c r="D1168" s="48"/>
      <c r="E1168" s="48"/>
      <c r="F1168" s="48"/>
      <c r="G1168" s="48"/>
      <c r="H1168" s="48"/>
    </row>
    <row r="1169" spans="2:8">
      <c r="B1169" s="48"/>
      <c r="C1169" s="48"/>
      <c r="D1169" s="48"/>
      <c r="E1169" s="48"/>
      <c r="F1169" s="48"/>
      <c r="G1169" s="48"/>
      <c r="H1169" s="48"/>
    </row>
    <row r="1170" spans="2:8">
      <c r="B1170" s="48"/>
      <c r="C1170" s="48"/>
      <c r="D1170" s="48"/>
      <c r="E1170" s="48"/>
      <c r="F1170" s="48"/>
      <c r="G1170" s="48"/>
      <c r="H1170" s="48"/>
    </row>
    <row r="1171" spans="2:8">
      <c r="B1171" s="48"/>
      <c r="C1171" s="48"/>
      <c r="D1171" s="48"/>
      <c r="E1171" s="48"/>
      <c r="F1171" s="48"/>
      <c r="G1171" s="48"/>
      <c r="H1171" s="48"/>
    </row>
    <row r="1172" spans="2:8">
      <c r="B1172" s="48"/>
      <c r="C1172" s="48"/>
      <c r="D1172" s="48"/>
      <c r="E1172" s="48"/>
      <c r="F1172" s="48"/>
      <c r="G1172" s="48"/>
      <c r="H1172" s="48"/>
    </row>
    <row r="1173" spans="2:8">
      <c r="B1173" s="48"/>
      <c r="C1173" s="48"/>
      <c r="D1173" s="48"/>
      <c r="E1173" s="48"/>
      <c r="F1173" s="48"/>
      <c r="G1173" s="48"/>
      <c r="H1173" s="48"/>
    </row>
    <row r="1174" spans="2:8">
      <c r="B1174" s="48"/>
      <c r="C1174" s="48"/>
      <c r="D1174" s="48"/>
      <c r="E1174" s="48"/>
      <c r="F1174" s="48"/>
      <c r="G1174" s="48"/>
      <c r="H1174" s="48"/>
    </row>
    <row r="1175" spans="2:8">
      <c r="B1175" s="48"/>
      <c r="C1175" s="48"/>
      <c r="D1175" s="48"/>
      <c r="E1175" s="48"/>
      <c r="F1175" s="48"/>
      <c r="G1175" s="48"/>
      <c r="H1175" s="48"/>
    </row>
    <row r="1176" spans="2:8">
      <c r="B1176" s="48"/>
      <c r="C1176" s="48"/>
      <c r="D1176" s="48"/>
      <c r="E1176" s="48"/>
      <c r="F1176" s="48"/>
      <c r="G1176" s="48"/>
      <c r="H1176" s="48"/>
    </row>
    <row r="1177" spans="2:8">
      <c r="B1177" s="48"/>
      <c r="C1177" s="48"/>
      <c r="D1177" s="48"/>
      <c r="E1177" s="48"/>
      <c r="F1177" s="48"/>
      <c r="G1177" s="48"/>
      <c r="H1177" s="48"/>
    </row>
    <row r="1178" spans="2:8">
      <c r="B1178" s="48"/>
      <c r="C1178" s="48"/>
      <c r="D1178" s="48"/>
      <c r="E1178" s="48"/>
      <c r="F1178" s="48"/>
      <c r="G1178" s="48"/>
      <c r="H1178" s="48"/>
    </row>
    <row r="1179" spans="2:8">
      <c r="B1179" s="48"/>
      <c r="C1179" s="48"/>
      <c r="D1179" s="48"/>
      <c r="E1179" s="48"/>
      <c r="F1179" s="48"/>
      <c r="G1179" s="48"/>
      <c r="H1179" s="48"/>
    </row>
    <row r="1180" spans="2:8">
      <c r="B1180" s="48"/>
      <c r="C1180" s="48"/>
      <c r="D1180" s="48"/>
      <c r="E1180" s="48"/>
      <c r="F1180" s="48"/>
      <c r="G1180" s="48"/>
      <c r="H1180" s="48"/>
    </row>
    <row r="1181" spans="2:8">
      <c r="B1181" s="48"/>
      <c r="C1181" s="48"/>
      <c r="D1181" s="48"/>
      <c r="E1181" s="48"/>
      <c r="F1181" s="48"/>
      <c r="G1181" s="48"/>
      <c r="H1181" s="48"/>
    </row>
    <row r="1182" spans="2:8">
      <c r="B1182" s="48"/>
      <c r="C1182" s="48"/>
      <c r="D1182" s="48"/>
      <c r="E1182" s="48"/>
      <c r="F1182" s="48"/>
      <c r="G1182" s="48"/>
      <c r="H1182" s="48"/>
    </row>
    <row r="1183" spans="2:8">
      <c r="B1183" s="48"/>
      <c r="C1183" s="48"/>
      <c r="D1183" s="48"/>
      <c r="E1183" s="48"/>
      <c r="F1183" s="48"/>
      <c r="G1183" s="48"/>
      <c r="H1183" s="48"/>
    </row>
    <row r="1184" spans="2:8">
      <c r="B1184" s="48"/>
      <c r="C1184" s="48"/>
      <c r="D1184" s="48"/>
      <c r="E1184" s="48"/>
      <c r="F1184" s="48"/>
      <c r="G1184" s="48"/>
      <c r="H1184" s="48"/>
    </row>
    <row r="1185" spans="2:8">
      <c r="B1185" s="48"/>
      <c r="C1185" s="48"/>
      <c r="D1185" s="48"/>
      <c r="E1185" s="48"/>
      <c r="F1185" s="48"/>
      <c r="G1185" s="48"/>
      <c r="H1185" s="48"/>
    </row>
    <row r="1186" spans="2:8">
      <c r="B1186" s="48"/>
      <c r="C1186" s="48"/>
      <c r="D1186" s="48"/>
      <c r="E1186" s="48"/>
      <c r="F1186" s="48"/>
      <c r="G1186" s="48"/>
      <c r="H1186" s="48"/>
    </row>
    <row r="1187" spans="2:8">
      <c r="B1187" s="48"/>
      <c r="C1187" s="48"/>
      <c r="D1187" s="48"/>
      <c r="E1187" s="48"/>
      <c r="F1187" s="48"/>
      <c r="G1187" s="48"/>
      <c r="H1187" s="48"/>
    </row>
    <row r="1188" spans="2:8">
      <c r="B1188" s="48"/>
      <c r="C1188" s="48"/>
      <c r="D1188" s="48"/>
      <c r="E1188" s="48"/>
      <c r="F1188" s="48"/>
      <c r="G1188" s="48"/>
      <c r="H1188" s="48"/>
    </row>
    <row r="1189" spans="2:8">
      <c r="B1189" s="48"/>
      <c r="C1189" s="48"/>
      <c r="D1189" s="48"/>
      <c r="E1189" s="48"/>
      <c r="F1189" s="48"/>
      <c r="G1189" s="48"/>
      <c r="H1189" s="48"/>
    </row>
    <row r="1190" spans="2:8">
      <c r="B1190" s="48"/>
      <c r="C1190" s="48"/>
      <c r="D1190" s="48"/>
      <c r="E1190" s="48"/>
      <c r="F1190" s="48"/>
      <c r="G1190" s="48"/>
      <c r="H1190" s="48"/>
    </row>
    <row r="1191" spans="2:8">
      <c r="B1191" s="48"/>
      <c r="C1191" s="48"/>
      <c r="D1191" s="48"/>
      <c r="E1191" s="48"/>
      <c r="F1191" s="48"/>
      <c r="G1191" s="48"/>
      <c r="H1191" s="48"/>
    </row>
    <row r="1192" spans="2:8">
      <c r="B1192" s="48"/>
      <c r="C1192" s="48"/>
      <c r="D1192" s="48"/>
      <c r="E1192" s="48"/>
      <c r="F1192" s="48"/>
      <c r="G1192" s="48"/>
      <c r="H1192" s="48"/>
    </row>
    <row r="1193" spans="2:8">
      <c r="B1193" s="48"/>
      <c r="C1193" s="48"/>
      <c r="D1193" s="48"/>
      <c r="E1193" s="48"/>
      <c r="F1193" s="48"/>
      <c r="G1193" s="48"/>
      <c r="H1193" s="48"/>
    </row>
    <row r="1194" spans="2:8">
      <c r="B1194" s="48"/>
      <c r="C1194" s="48"/>
      <c r="D1194" s="48"/>
      <c r="E1194" s="48"/>
      <c r="F1194" s="48"/>
      <c r="G1194" s="48"/>
      <c r="H1194" s="48"/>
    </row>
    <row r="1195" spans="2:8">
      <c r="B1195" s="48"/>
      <c r="C1195" s="48"/>
      <c r="D1195" s="48"/>
      <c r="E1195" s="48"/>
      <c r="F1195" s="48"/>
      <c r="G1195" s="48"/>
      <c r="H1195" s="48"/>
    </row>
    <row r="1196" spans="2:8">
      <c r="B1196" s="48"/>
      <c r="C1196" s="48"/>
      <c r="D1196" s="48"/>
      <c r="E1196" s="48"/>
      <c r="F1196" s="48"/>
      <c r="G1196" s="48"/>
      <c r="H1196" s="48"/>
    </row>
    <row r="1197" spans="2:8">
      <c r="B1197" s="48"/>
      <c r="C1197" s="48"/>
      <c r="D1197" s="48"/>
      <c r="E1197" s="48"/>
      <c r="F1197" s="48"/>
      <c r="G1197" s="48"/>
      <c r="H1197" s="48"/>
    </row>
    <row r="1198" spans="2:8">
      <c r="B1198" s="48"/>
      <c r="C1198" s="48"/>
      <c r="D1198" s="48"/>
      <c r="E1198" s="48"/>
      <c r="F1198" s="48"/>
      <c r="G1198" s="48"/>
      <c r="H1198" s="48"/>
    </row>
    <row r="1199" spans="2:8">
      <c r="B1199" s="48"/>
      <c r="C1199" s="48"/>
      <c r="D1199" s="48"/>
      <c r="E1199" s="48"/>
      <c r="F1199" s="48"/>
      <c r="G1199" s="48"/>
      <c r="H1199" s="48"/>
    </row>
    <row r="1200" spans="2:8">
      <c r="B1200" s="48"/>
      <c r="C1200" s="48"/>
      <c r="D1200" s="48"/>
      <c r="E1200" s="48"/>
      <c r="F1200" s="48"/>
      <c r="G1200" s="48"/>
      <c r="H1200" s="48"/>
    </row>
    <row r="1201" spans="2:8">
      <c r="B1201" s="48"/>
      <c r="C1201" s="48"/>
      <c r="D1201" s="48"/>
      <c r="E1201" s="48"/>
      <c r="F1201" s="48"/>
      <c r="G1201" s="48"/>
      <c r="H1201" s="48"/>
    </row>
    <row r="1202" spans="2:8">
      <c r="B1202" s="48"/>
      <c r="C1202" s="48"/>
      <c r="D1202" s="48"/>
      <c r="E1202" s="48"/>
      <c r="F1202" s="48"/>
      <c r="G1202" s="48"/>
      <c r="H1202" s="48"/>
    </row>
    <row r="1203" spans="2:8">
      <c r="B1203" s="48"/>
      <c r="C1203" s="48"/>
      <c r="D1203" s="48"/>
      <c r="E1203" s="48"/>
      <c r="F1203" s="48"/>
      <c r="G1203" s="48"/>
      <c r="H1203" s="48"/>
    </row>
    <row r="1204" spans="2:8">
      <c r="B1204" s="48"/>
      <c r="C1204" s="48"/>
      <c r="D1204" s="48"/>
      <c r="E1204" s="48"/>
      <c r="F1204" s="48"/>
      <c r="G1204" s="48"/>
      <c r="H1204" s="48"/>
    </row>
    <row r="1205" spans="2:8">
      <c r="B1205" s="48"/>
      <c r="C1205" s="48"/>
      <c r="D1205" s="48"/>
      <c r="E1205" s="48"/>
      <c r="F1205" s="48"/>
      <c r="G1205" s="48"/>
      <c r="H1205" s="48"/>
    </row>
    <row r="1206" spans="2:8">
      <c r="B1206" s="48"/>
      <c r="C1206" s="48"/>
      <c r="D1206" s="48"/>
      <c r="E1206" s="48"/>
      <c r="F1206" s="48"/>
      <c r="G1206" s="48"/>
      <c r="H1206" s="48"/>
    </row>
    <row r="1207" spans="2:8">
      <c r="B1207" s="48"/>
      <c r="C1207" s="48"/>
      <c r="D1207" s="48"/>
      <c r="E1207" s="48"/>
      <c r="F1207" s="48"/>
      <c r="G1207" s="48"/>
      <c r="H1207" s="48"/>
    </row>
    <row r="1208" spans="2:8">
      <c r="B1208" s="48"/>
      <c r="C1208" s="48"/>
      <c r="D1208" s="48"/>
      <c r="E1208" s="48"/>
      <c r="F1208" s="48"/>
      <c r="G1208" s="48"/>
      <c r="H1208" s="48"/>
    </row>
    <row r="1209" spans="2:8">
      <c r="B1209" s="48"/>
      <c r="C1209" s="48"/>
      <c r="D1209" s="48"/>
      <c r="E1209" s="48"/>
      <c r="F1209" s="48"/>
      <c r="G1209" s="48"/>
      <c r="H1209" s="48"/>
    </row>
    <row r="1210" spans="2:8">
      <c r="B1210" s="48"/>
      <c r="C1210" s="48"/>
      <c r="D1210" s="48"/>
      <c r="E1210" s="48"/>
      <c r="F1210" s="48"/>
      <c r="G1210" s="48"/>
      <c r="H1210" s="48"/>
    </row>
    <row r="1211" spans="2:8">
      <c r="B1211" s="48"/>
      <c r="C1211" s="48"/>
      <c r="D1211" s="48"/>
      <c r="E1211" s="48"/>
      <c r="F1211" s="48"/>
      <c r="G1211" s="48"/>
      <c r="H1211" s="48"/>
    </row>
    <row r="1212" spans="2:8">
      <c r="B1212" s="48"/>
      <c r="C1212" s="48"/>
      <c r="D1212" s="48"/>
      <c r="E1212" s="48"/>
      <c r="F1212" s="48"/>
      <c r="G1212" s="48"/>
      <c r="H1212" s="48"/>
    </row>
    <row r="1213" spans="2:8">
      <c r="B1213" s="48"/>
      <c r="C1213" s="48"/>
      <c r="D1213" s="48"/>
      <c r="E1213" s="48"/>
      <c r="F1213" s="48"/>
      <c r="G1213" s="48"/>
      <c r="H1213" s="48"/>
    </row>
    <row r="1214" spans="2:8">
      <c r="B1214" s="48"/>
      <c r="C1214" s="48"/>
      <c r="D1214" s="48"/>
      <c r="E1214" s="48"/>
      <c r="F1214" s="48"/>
      <c r="G1214" s="48"/>
      <c r="H1214" s="48"/>
    </row>
    <row r="1215" spans="2:8">
      <c r="B1215" s="48"/>
      <c r="C1215" s="48"/>
      <c r="D1215" s="48"/>
      <c r="E1215" s="48"/>
      <c r="F1215" s="48"/>
      <c r="G1215" s="48"/>
      <c r="H1215" s="48"/>
    </row>
    <row r="1216" spans="2:8">
      <c r="B1216" s="48"/>
      <c r="C1216" s="48"/>
      <c r="D1216" s="48"/>
      <c r="E1216" s="48"/>
      <c r="F1216" s="48"/>
      <c r="G1216" s="48"/>
      <c r="H1216" s="48"/>
    </row>
    <row r="1217" spans="2:8">
      <c r="B1217" s="48"/>
      <c r="C1217" s="48"/>
      <c r="D1217" s="48"/>
      <c r="E1217" s="48"/>
      <c r="F1217" s="48"/>
      <c r="G1217" s="48"/>
      <c r="H1217" s="48"/>
    </row>
    <row r="1218" spans="2:8">
      <c r="B1218" s="48"/>
      <c r="C1218" s="48"/>
      <c r="D1218" s="48"/>
      <c r="E1218" s="48"/>
      <c r="F1218" s="48"/>
      <c r="G1218" s="48"/>
      <c r="H1218" s="48"/>
    </row>
    <row r="1219" spans="2:8">
      <c r="B1219" s="48"/>
      <c r="C1219" s="48"/>
      <c r="D1219" s="48"/>
      <c r="E1219" s="48"/>
      <c r="F1219" s="48"/>
      <c r="G1219" s="48"/>
      <c r="H1219" s="48"/>
    </row>
    <row r="1220" spans="2:8">
      <c r="B1220" s="48"/>
      <c r="C1220" s="48"/>
      <c r="D1220" s="48"/>
      <c r="E1220" s="48"/>
      <c r="F1220" s="48"/>
      <c r="G1220" s="48"/>
      <c r="H1220" s="48"/>
    </row>
    <row r="1221" spans="2:8">
      <c r="B1221" s="48"/>
      <c r="C1221" s="48"/>
      <c r="D1221" s="48"/>
      <c r="E1221" s="48"/>
      <c r="F1221" s="48"/>
      <c r="G1221" s="48"/>
      <c r="H1221" s="48"/>
    </row>
    <row r="1222" spans="2:8">
      <c r="B1222" s="48"/>
      <c r="C1222" s="48"/>
      <c r="D1222" s="48"/>
      <c r="E1222" s="48"/>
      <c r="F1222" s="48"/>
      <c r="G1222" s="48"/>
      <c r="H1222" s="48"/>
    </row>
    <row r="1223" spans="2:8">
      <c r="B1223" s="48"/>
      <c r="C1223" s="48"/>
      <c r="D1223" s="48"/>
      <c r="E1223" s="48"/>
      <c r="F1223" s="48"/>
      <c r="G1223" s="48"/>
      <c r="H1223" s="48"/>
    </row>
    <row r="1224" spans="2:8">
      <c r="B1224" s="48"/>
      <c r="C1224" s="48"/>
      <c r="D1224" s="48"/>
      <c r="E1224" s="48"/>
      <c r="F1224" s="48"/>
      <c r="G1224" s="48"/>
      <c r="H1224" s="48"/>
    </row>
    <row r="1225" spans="2:8">
      <c r="B1225" s="48"/>
      <c r="C1225" s="48"/>
      <c r="D1225" s="48"/>
      <c r="E1225" s="48"/>
      <c r="F1225" s="48"/>
      <c r="G1225" s="48"/>
      <c r="H1225" s="48"/>
    </row>
    <row r="1226" spans="2:8">
      <c r="B1226" s="48"/>
      <c r="C1226" s="48"/>
      <c r="D1226" s="48"/>
      <c r="E1226" s="48"/>
      <c r="F1226" s="48"/>
      <c r="G1226" s="48"/>
      <c r="H1226" s="48"/>
    </row>
    <row r="1227" spans="2:8">
      <c r="B1227" s="48"/>
      <c r="C1227" s="48"/>
      <c r="D1227" s="48"/>
      <c r="E1227" s="48"/>
      <c r="F1227" s="48"/>
      <c r="G1227" s="48"/>
      <c r="H1227" s="48"/>
    </row>
    <row r="1228" spans="2:8">
      <c r="B1228" s="48"/>
      <c r="C1228" s="48"/>
      <c r="D1228" s="48"/>
      <c r="E1228" s="48"/>
      <c r="F1228" s="48"/>
      <c r="G1228" s="48"/>
      <c r="H1228" s="48"/>
    </row>
    <row r="1229" spans="2:8">
      <c r="B1229" s="48"/>
      <c r="C1229" s="48"/>
      <c r="D1229" s="48"/>
      <c r="E1229" s="48"/>
      <c r="F1229" s="48"/>
      <c r="G1229" s="48"/>
      <c r="H1229" s="48"/>
    </row>
    <row r="1230" spans="2:8">
      <c r="B1230" s="48"/>
      <c r="C1230" s="48"/>
      <c r="D1230" s="48"/>
      <c r="E1230" s="48"/>
      <c r="F1230" s="48"/>
      <c r="G1230" s="48"/>
      <c r="H1230" s="48"/>
    </row>
    <row r="1231" spans="2:8">
      <c r="B1231" s="48"/>
      <c r="C1231" s="48"/>
      <c r="D1231" s="48"/>
      <c r="E1231" s="48"/>
      <c r="F1231" s="48"/>
      <c r="G1231" s="48"/>
      <c r="H1231" s="48"/>
    </row>
    <row r="1232" spans="2:8">
      <c r="B1232" s="48"/>
      <c r="C1232" s="48"/>
      <c r="D1232" s="48"/>
      <c r="E1232" s="48"/>
      <c r="F1232" s="48"/>
      <c r="G1232" s="48"/>
      <c r="H1232" s="48"/>
    </row>
    <row r="1233" spans="2:8">
      <c r="B1233" s="48"/>
      <c r="C1233" s="48"/>
      <c r="D1233" s="48"/>
      <c r="E1233" s="48"/>
      <c r="F1233" s="48"/>
      <c r="G1233" s="48"/>
      <c r="H1233" s="48"/>
    </row>
    <row r="1234" spans="2:8">
      <c r="B1234" s="48"/>
      <c r="C1234" s="48"/>
      <c r="D1234" s="48"/>
      <c r="E1234" s="48"/>
      <c r="F1234" s="48"/>
      <c r="G1234" s="48"/>
      <c r="H1234" s="48"/>
    </row>
    <row r="1235" spans="2:8">
      <c r="B1235" s="48"/>
      <c r="C1235" s="48"/>
      <c r="D1235" s="48"/>
      <c r="E1235" s="48"/>
      <c r="F1235" s="48"/>
      <c r="G1235" s="48"/>
      <c r="H1235" s="48"/>
    </row>
    <row r="1236" spans="2:8">
      <c r="B1236" s="48"/>
      <c r="C1236" s="48"/>
      <c r="D1236" s="48"/>
      <c r="E1236" s="48"/>
      <c r="F1236" s="48"/>
      <c r="G1236" s="48"/>
      <c r="H1236" s="48"/>
    </row>
    <row r="1237" spans="2:8">
      <c r="B1237" s="48"/>
      <c r="C1237" s="48"/>
      <c r="D1237" s="48"/>
      <c r="E1237" s="48"/>
      <c r="F1237" s="48"/>
      <c r="G1237" s="48"/>
      <c r="H1237" s="48"/>
    </row>
    <row r="1238" spans="2:8">
      <c r="B1238" s="48"/>
      <c r="C1238" s="48"/>
      <c r="D1238" s="48"/>
      <c r="E1238" s="48"/>
      <c r="F1238" s="48"/>
      <c r="G1238" s="48"/>
      <c r="H1238" s="48"/>
    </row>
    <row r="1239" spans="2:8">
      <c r="B1239" s="48"/>
      <c r="C1239" s="48"/>
      <c r="D1239" s="48"/>
      <c r="E1239" s="48"/>
      <c r="F1239" s="48"/>
      <c r="G1239" s="48"/>
      <c r="H1239" s="48"/>
    </row>
    <row r="1240" spans="2:8">
      <c r="B1240" s="48"/>
      <c r="C1240" s="48"/>
      <c r="D1240" s="48"/>
      <c r="E1240" s="48"/>
      <c r="F1240" s="48"/>
      <c r="G1240" s="48"/>
      <c r="H1240" s="48"/>
    </row>
    <row r="1241" spans="2:8">
      <c r="B1241" s="48"/>
      <c r="C1241" s="48"/>
      <c r="D1241" s="48"/>
      <c r="E1241" s="48"/>
      <c r="F1241" s="48"/>
      <c r="G1241" s="48"/>
      <c r="H1241" s="48"/>
    </row>
    <row r="1242" spans="2:8">
      <c r="B1242" s="48"/>
      <c r="C1242" s="48"/>
      <c r="D1242" s="48"/>
      <c r="E1242" s="48"/>
      <c r="F1242" s="48"/>
      <c r="G1242" s="48"/>
      <c r="H1242" s="48"/>
    </row>
    <row r="1243" spans="2:8">
      <c r="B1243" s="48"/>
      <c r="C1243" s="48"/>
      <c r="D1243" s="48"/>
      <c r="E1243" s="48"/>
      <c r="F1243" s="48"/>
      <c r="G1243" s="48"/>
      <c r="H1243" s="48"/>
    </row>
    <row r="1244" spans="2:8">
      <c r="B1244" s="48"/>
      <c r="C1244" s="48"/>
      <c r="D1244" s="48"/>
      <c r="E1244" s="48"/>
      <c r="F1244" s="48"/>
      <c r="G1244" s="48"/>
      <c r="H1244" s="48"/>
    </row>
    <row r="1245" spans="2:8">
      <c r="B1245" s="48"/>
      <c r="C1245" s="48"/>
      <c r="D1245" s="48"/>
      <c r="E1245" s="48"/>
      <c r="F1245" s="48"/>
      <c r="G1245" s="48"/>
      <c r="H1245" s="48"/>
    </row>
    <row r="1246" spans="2:8">
      <c r="B1246" s="48"/>
      <c r="C1246" s="48"/>
      <c r="D1246" s="48"/>
      <c r="E1246" s="48"/>
      <c r="F1246" s="48"/>
      <c r="G1246" s="48"/>
      <c r="H1246" s="48"/>
    </row>
    <row r="1247" spans="2:8">
      <c r="B1247" s="48"/>
      <c r="C1247" s="48"/>
      <c r="D1247" s="48"/>
      <c r="E1247" s="48"/>
      <c r="F1247" s="48"/>
      <c r="G1247" s="48"/>
      <c r="H1247" s="48"/>
    </row>
    <row r="1248" spans="2:8">
      <c r="B1248" s="48"/>
      <c r="C1248" s="48"/>
      <c r="D1248" s="48"/>
      <c r="E1248" s="48"/>
      <c r="F1248" s="48"/>
      <c r="G1248" s="48"/>
      <c r="H1248" s="48"/>
    </row>
    <row r="1249" spans="2:8">
      <c r="B1249" s="48"/>
      <c r="C1249" s="48"/>
      <c r="D1249" s="48"/>
      <c r="E1249" s="48"/>
      <c r="F1249" s="48"/>
      <c r="G1249" s="48"/>
      <c r="H1249" s="48"/>
    </row>
    <row r="1250" spans="2:8">
      <c r="B1250" s="48"/>
      <c r="C1250" s="48"/>
      <c r="D1250" s="48"/>
      <c r="E1250" s="48"/>
      <c r="F1250" s="48"/>
      <c r="G1250" s="48"/>
      <c r="H1250" s="48"/>
    </row>
    <row r="1251" spans="2:8">
      <c r="B1251" s="48"/>
      <c r="C1251" s="48"/>
      <c r="D1251" s="48"/>
      <c r="E1251" s="48"/>
      <c r="F1251" s="48"/>
      <c r="G1251" s="48"/>
      <c r="H1251" s="48"/>
    </row>
    <row r="1252" spans="2:8">
      <c r="B1252" s="48"/>
      <c r="C1252" s="48"/>
      <c r="D1252" s="48"/>
      <c r="E1252" s="48"/>
      <c r="F1252" s="48"/>
      <c r="G1252" s="48"/>
      <c r="H1252" s="48"/>
    </row>
    <row r="1253" spans="2:8">
      <c r="B1253" s="48"/>
      <c r="C1253" s="48"/>
      <c r="D1253" s="48"/>
      <c r="E1253" s="48"/>
      <c r="F1253" s="48"/>
      <c r="G1253" s="48"/>
      <c r="H1253" s="48"/>
    </row>
    <row r="1254" spans="2:8">
      <c r="B1254" s="48"/>
      <c r="C1254" s="48"/>
      <c r="D1254" s="48"/>
      <c r="E1254" s="48"/>
      <c r="F1254" s="48"/>
      <c r="G1254" s="48"/>
      <c r="H1254" s="48"/>
    </row>
    <row r="1255" spans="2:8">
      <c r="B1255" s="48"/>
      <c r="C1255" s="48"/>
      <c r="D1255" s="48"/>
      <c r="E1255" s="48"/>
      <c r="F1255" s="48"/>
      <c r="G1255" s="48"/>
      <c r="H1255" s="48"/>
    </row>
    <row r="1256" spans="2:8">
      <c r="B1256" s="48"/>
      <c r="C1256" s="48"/>
      <c r="D1256" s="48"/>
      <c r="E1256" s="48"/>
      <c r="F1256" s="48"/>
      <c r="G1256" s="48"/>
      <c r="H1256" s="48"/>
    </row>
    <row r="1257" spans="2:8">
      <c r="B1257" s="48"/>
      <c r="C1257" s="48"/>
      <c r="D1257" s="48"/>
      <c r="E1257" s="48"/>
      <c r="F1257" s="48"/>
      <c r="G1257" s="48"/>
      <c r="H1257" s="48"/>
    </row>
    <row r="1258" spans="2:8">
      <c r="B1258" s="48"/>
      <c r="C1258" s="48"/>
      <c r="D1258" s="48"/>
      <c r="E1258" s="48"/>
      <c r="F1258" s="48"/>
      <c r="G1258" s="48"/>
      <c r="H1258" s="48"/>
    </row>
    <row r="1259" spans="2:8">
      <c r="B1259" s="48"/>
      <c r="C1259" s="48"/>
      <c r="D1259" s="48"/>
      <c r="E1259" s="48"/>
      <c r="F1259" s="48"/>
      <c r="G1259" s="48"/>
      <c r="H1259" s="48"/>
    </row>
    <row r="1260" spans="2:8">
      <c r="B1260" s="48"/>
      <c r="C1260" s="48"/>
      <c r="D1260" s="48"/>
      <c r="E1260" s="48"/>
      <c r="F1260" s="48"/>
      <c r="G1260" s="48"/>
      <c r="H1260" s="48"/>
    </row>
    <row r="1261" spans="2:8">
      <c r="B1261" s="48"/>
      <c r="C1261" s="48"/>
      <c r="D1261" s="48"/>
      <c r="E1261" s="48"/>
      <c r="F1261" s="48"/>
      <c r="G1261" s="48"/>
      <c r="H1261" s="48"/>
    </row>
    <row r="1262" spans="2:8">
      <c r="B1262" s="48"/>
      <c r="C1262" s="48"/>
      <c r="D1262" s="48"/>
      <c r="E1262" s="48"/>
      <c r="F1262" s="48"/>
      <c r="G1262" s="48"/>
      <c r="H1262" s="48"/>
    </row>
    <row r="1263" spans="2:8">
      <c r="B1263" s="48"/>
      <c r="C1263" s="48"/>
      <c r="D1263" s="48"/>
      <c r="E1263" s="48"/>
      <c r="F1263" s="48"/>
      <c r="G1263" s="48"/>
      <c r="H1263" s="48"/>
    </row>
    <row r="1264" spans="2:8">
      <c r="B1264" s="48"/>
      <c r="C1264" s="48"/>
      <c r="D1264" s="48"/>
      <c r="E1264" s="48"/>
      <c r="F1264" s="48"/>
      <c r="G1264" s="48"/>
      <c r="H1264" s="48"/>
    </row>
    <row r="1265" spans="2:8">
      <c r="B1265" s="48"/>
      <c r="C1265" s="48"/>
      <c r="D1265" s="48"/>
      <c r="E1265" s="48"/>
      <c r="F1265" s="48"/>
      <c r="G1265" s="48"/>
      <c r="H1265" s="48"/>
    </row>
    <row r="1266" spans="2:8">
      <c r="B1266" s="48"/>
      <c r="C1266" s="48"/>
      <c r="D1266" s="48"/>
      <c r="E1266" s="48"/>
      <c r="F1266" s="48"/>
      <c r="G1266" s="48"/>
      <c r="H1266" s="48"/>
    </row>
    <row r="1267" spans="2:8">
      <c r="B1267" s="48"/>
      <c r="C1267" s="48"/>
      <c r="D1267" s="48"/>
      <c r="E1267" s="48"/>
      <c r="F1267" s="48"/>
      <c r="G1267" s="48"/>
      <c r="H1267" s="48"/>
    </row>
    <row r="1268" spans="2:8">
      <c r="B1268" s="48"/>
      <c r="C1268" s="48"/>
      <c r="D1268" s="48"/>
      <c r="E1268" s="48"/>
      <c r="F1268" s="48"/>
      <c r="G1268" s="48"/>
      <c r="H1268" s="48"/>
    </row>
    <row r="1269" spans="2:8">
      <c r="B1269" s="48"/>
      <c r="C1269" s="48"/>
      <c r="D1269" s="48"/>
      <c r="E1269" s="48"/>
      <c r="F1269" s="48"/>
      <c r="G1269" s="48"/>
      <c r="H1269" s="48"/>
    </row>
    <row r="1270" spans="2:8">
      <c r="B1270" s="48"/>
      <c r="C1270" s="48"/>
      <c r="D1270" s="48"/>
      <c r="E1270" s="48"/>
      <c r="F1270" s="48"/>
      <c r="G1270" s="48"/>
      <c r="H1270" s="48"/>
    </row>
    <row r="1271" spans="2:8">
      <c r="B1271" s="48"/>
      <c r="C1271" s="48"/>
      <c r="D1271" s="48"/>
      <c r="E1271" s="48"/>
      <c r="F1271" s="48"/>
      <c r="G1271" s="48"/>
      <c r="H1271" s="48"/>
    </row>
    <row r="1272" spans="2:8">
      <c r="B1272" s="48"/>
      <c r="C1272" s="48"/>
      <c r="D1272" s="48"/>
      <c r="E1272" s="48"/>
      <c r="F1272" s="48"/>
      <c r="G1272" s="48"/>
      <c r="H1272" s="48"/>
    </row>
    <row r="1273" spans="2:8">
      <c r="B1273" s="48"/>
      <c r="C1273" s="48"/>
      <c r="D1273" s="48"/>
      <c r="E1273" s="48"/>
      <c r="F1273" s="48"/>
      <c r="G1273" s="48"/>
      <c r="H1273" s="48"/>
    </row>
    <row r="1274" spans="2:8">
      <c r="B1274" s="48"/>
      <c r="C1274" s="48"/>
      <c r="D1274" s="48"/>
      <c r="E1274" s="48"/>
      <c r="F1274" s="48"/>
      <c r="G1274" s="48"/>
      <c r="H1274" s="48"/>
    </row>
    <row r="1275" spans="2:8">
      <c r="B1275" s="48"/>
      <c r="C1275" s="48"/>
      <c r="D1275" s="48"/>
      <c r="E1275" s="48"/>
      <c r="F1275" s="48"/>
      <c r="G1275" s="48"/>
      <c r="H1275" s="48"/>
    </row>
    <row r="1276" spans="2:8">
      <c r="B1276" s="48"/>
      <c r="C1276" s="48"/>
      <c r="D1276" s="48"/>
      <c r="E1276" s="48"/>
      <c r="F1276" s="48"/>
      <c r="G1276" s="48"/>
      <c r="H1276" s="48"/>
    </row>
    <row r="1277" spans="2:8">
      <c r="B1277" s="48"/>
      <c r="C1277" s="48"/>
      <c r="D1277" s="48"/>
      <c r="E1277" s="48"/>
      <c r="F1277" s="48"/>
      <c r="G1277" s="48"/>
      <c r="H1277" s="48"/>
    </row>
    <row r="1278" spans="2:8">
      <c r="B1278" s="48"/>
      <c r="C1278" s="48"/>
      <c r="D1278" s="48"/>
      <c r="E1278" s="48"/>
      <c r="F1278" s="48"/>
      <c r="G1278" s="48"/>
      <c r="H1278" s="48"/>
    </row>
    <row r="1279" spans="2:8">
      <c r="B1279" s="48"/>
      <c r="C1279" s="48"/>
      <c r="D1279" s="48"/>
      <c r="E1279" s="48"/>
      <c r="F1279" s="48"/>
      <c r="G1279" s="48"/>
      <c r="H1279" s="48"/>
    </row>
    <row r="1280" spans="2:8">
      <c r="B1280" s="48"/>
      <c r="C1280" s="48"/>
      <c r="D1280" s="48"/>
      <c r="E1280" s="48"/>
      <c r="F1280" s="48"/>
      <c r="G1280" s="48"/>
      <c r="H1280" s="48"/>
    </row>
    <row r="1281" spans="2:8">
      <c r="B1281" s="48"/>
      <c r="C1281" s="48"/>
      <c r="D1281" s="48"/>
      <c r="E1281" s="48"/>
      <c r="F1281" s="48"/>
      <c r="G1281" s="48"/>
      <c r="H1281" s="48"/>
    </row>
    <row r="1282" spans="2:8">
      <c r="B1282" s="48"/>
      <c r="C1282" s="48"/>
      <c r="D1282" s="48"/>
      <c r="E1282" s="48"/>
      <c r="F1282" s="48"/>
      <c r="G1282" s="48"/>
      <c r="H1282" s="48"/>
    </row>
    <row r="1283" spans="2:8">
      <c r="B1283" s="48"/>
      <c r="C1283" s="48"/>
      <c r="D1283" s="48"/>
      <c r="E1283" s="48"/>
      <c r="F1283" s="48"/>
      <c r="G1283" s="48"/>
      <c r="H1283" s="48"/>
    </row>
    <row r="1284" spans="2:8">
      <c r="B1284" s="48"/>
      <c r="C1284" s="48"/>
      <c r="D1284" s="48"/>
      <c r="E1284" s="48"/>
      <c r="F1284" s="48"/>
      <c r="G1284" s="48"/>
      <c r="H1284" s="48"/>
    </row>
    <row r="1285" spans="2:8">
      <c r="B1285" s="48"/>
      <c r="C1285" s="48"/>
      <c r="D1285" s="48"/>
      <c r="E1285" s="48"/>
      <c r="F1285" s="48"/>
      <c r="G1285" s="48"/>
      <c r="H1285" s="48"/>
    </row>
    <row r="1286" spans="2:8">
      <c r="B1286" s="48"/>
      <c r="C1286" s="48"/>
      <c r="D1286" s="48"/>
      <c r="E1286" s="48"/>
      <c r="F1286" s="48"/>
      <c r="G1286" s="48"/>
      <c r="H1286" s="48"/>
    </row>
    <row r="1287" spans="2:8">
      <c r="B1287" s="48"/>
      <c r="C1287" s="48"/>
      <c r="D1287" s="48"/>
      <c r="E1287" s="48"/>
      <c r="F1287" s="48"/>
      <c r="G1287" s="48"/>
      <c r="H1287" s="48"/>
    </row>
    <row r="1288" spans="2:8">
      <c r="B1288" s="48"/>
      <c r="C1288" s="48"/>
      <c r="D1288" s="48"/>
      <c r="E1288" s="48"/>
      <c r="F1288" s="48"/>
      <c r="G1288" s="48"/>
      <c r="H1288" s="48"/>
    </row>
    <row r="1289" spans="2:8">
      <c r="B1289" s="48"/>
      <c r="C1289" s="48"/>
      <c r="D1289" s="48"/>
      <c r="E1289" s="48"/>
      <c r="F1289" s="48"/>
      <c r="G1289" s="48"/>
      <c r="H1289" s="48"/>
    </row>
    <row r="1290" spans="2:8">
      <c r="B1290" s="48"/>
      <c r="C1290" s="48"/>
      <c r="D1290" s="48"/>
      <c r="E1290" s="48"/>
      <c r="F1290" s="48"/>
      <c r="G1290" s="48"/>
      <c r="H1290" s="48"/>
    </row>
    <row r="1291" spans="2:8">
      <c r="B1291" s="48"/>
      <c r="C1291" s="48"/>
      <c r="D1291" s="48"/>
      <c r="E1291" s="48"/>
      <c r="F1291" s="48"/>
      <c r="G1291" s="48"/>
      <c r="H1291" s="48"/>
    </row>
    <row r="1292" spans="2:8">
      <c r="B1292" s="48"/>
      <c r="C1292" s="48"/>
      <c r="D1292" s="48"/>
      <c r="E1292" s="48"/>
      <c r="F1292" s="48"/>
      <c r="G1292" s="48"/>
      <c r="H1292" s="48"/>
    </row>
    <row r="1293" spans="2:8">
      <c r="B1293" s="48"/>
      <c r="C1293" s="48"/>
      <c r="D1293" s="48"/>
      <c r="E1293" s="48"/>
      <c r="F1293" s="48"/>
      <c r="G1293" s="48"/>
      <c r="H1293" s="48"/>
    </row>
    <row r="1294" spans="2:8">
      <c r="B1294" s="48"/>
      <c r="C1294" s="48"/>
      <c r="D1294" s="48"/>
      <c r="E1294" s="48"/>
      <c r="F1294" s="48"/>
      <c r="G1294" s="48"/>
      <c r="H1294" s="48"/>
    </row>
    <row r="1295" spans="2:8">
      <c r="B1295" s="48"/>
      <c r="C1295" s="48"/>
      <c r="D1295" s="48"/>
      <c r="E1295" s="48"/>
      <c r="F1295" s="48"/>
      <c r="G1295" s="48"/>
      <c r="H1295" s="48"/>
    </row>
    <row r="1296" spans="2:8">
      <c r="B1296" s="48"/>
      <c r="C1296" s="48"/>
      <c r="D1296" s="48"/>
      <c r="E1296" s="48"/>
      <c r="F1296" s="48"/>
      <c r="G1296" s="48"/>
      <c r="H1296" s="48"/>
    </row>
    <row r="1297" spans="2:8">
      <c r="B1297" s="48"/>
      <c r="C1297" s="48"/>
      <c r="D1297" s="48"/>
      <c r="E1297" s="48"/>
      <c r="F1297" s="48"/>
      <c r="G1297" s="48"/>
      <c r="H1297" s="48"/>
    </row>
    <row r="1298" spans="2:8">
      <c r="B1298" s="48"/>
      <c r="C1298" s="48"/>
      <c r="D1298" s="48"/>
      <c r="E1298" s="48"/>
      <c r="F1298" s="48"/>
      <c r="G1298" s="48"/>
      <c r="H1298" s="48"/>
    </row>
    <row r="1299" spans="2:8">
      <c r="B1299" s="48"/>
      <c r="C1299" s="48"/>
      <c r="D1299" s="48"/>
      <c r="E1299" s="48"/>
      <c r="F1299" s="48"/>
      <c r="G1299" s="48"/>
      <c r="H1299" s="48"/>
    </row>
    <row r="1300" spans="2:8">
      <c r="B1300" s="48"/>
      <c r="C1300" s="48"/>
      <c r="D1300" s="48"/>
      <c r="E1300" s="48"/>
      <c r="F1300" s="48"/>
      <c r="G1300" s="48"/>
      <c r="H1300" s="48"/>
    </row>
    <row r="1301" spans="2:8">
      <c r="B1301" s="48"/>
      <c r="C1301" s="48"/>
      <c r="D1301" s="48"/>
      <c r="E1301" s="48"/>
      <c r="F1301" s="48"/>
      <c r="G1301" s="48"/>
      <c r="H1301" s="48"/>
    </row>
    <row r="1302" spans="2:8">
      <c r="B1302" s="48"/>
      <c r="C1302" s="48"/>
      <c r="D1302" s="48"/>
      <c r="E1302" s="48"/>
      <c r="F1302" s="48"/>
      <c r="G1302" s="48"/>
      <c r="H1302" s="48"/>
    </row>
    <row r="1303" spans="2:8">
      <c r="B1303" s="48"/>
      <c r="C1303" s="48"/>
      <c r="D1303" s="48"/>
      <c r="E1303" s="48"/>
      <c r="F1303" s="48"/>
      <c r="G1303" s="48"/>
      <c r="H1303" s="48"/>
    </row>
    <row r="1304" spans="2:8">
      <c r="B1304" s="48"/>
      <c r="C1304" s="48"/>
      <c r="D1304" s="48"/>
      <c r="E1304" s="48"/>
      <c r="F1304" s="48"/>
      <c r="G1304" s="48"/>
      <c r="H1304" s="48"/>
    </row>
    <row r="1305" spans="2:8">
      <c r="B1305" s="48"/>
      <c r="C1305" s="48"/>
      <c r="D1305" s="48"/>
      <c r="E1305" s="48"/>
      <c r="F1305" s="48"/>
      <c r="G1305" s="48"/>
      <c r="H1305" s="48"/>
    </row>
    <row r="1306" spans="2:8">
      <c r="B1306" s="48"/>
      <c r="C1306" s="48"/>
      <c r="D1306" s="48"/>
      <c r="E1306" s="48"/>
      <c r="F1306" s="48"/>
      <c r="G1306" s="48"/>
      <c r="H1306" s="48"/>
    </row>
    <row r="1307" spans="2:8">
      <c r="B1307" s="48"/>
      <c r="C1307" s="48"/>
      <c r="D1307" s="48"/>
      <c r="E1307" s="48"/>
      <c r="F1307" s="48"/>
      <c r="G1307" s="48"/>
      <c r="H1307" s="48"/>
    </row>
    <row r="1308" spans="2:8">
      <c r="B1308" s="48"/>
      <c r="C1308" s="48"/>
      <c r="D1308" s="48"/>
      <c r="E1308" s="48"/>
      <c r="F1308" s="48"/>
      <c r="G1308" s="48"/>
      <c r="H1308" s="48"/>
    </row>
    <row r="1309" spans="2:8">
      <c r="B1309" s="48"/>
      <c r="C1309" s="48"/>
      <c r="D1309" s="48"/>
      <c r="E1309" s="48"/>
      <c r="F1309" s="48"/>
      <c r="G1309" s="48"/>
      <c r="H1309" s="48"/>
    </row>
    <row r="1310" spans="2:8">
      <c r="B1310" s="48"/>
      <c r="C1310" s="48"/>
      <c r="D1310" s="48"/>
      <c r="E1310" s="48"/>
      <c r="F1310" s="48"/>
      <c r="G1310" s="48"/>
      <c r="H1310" s="48"/>
    </row>
    <row r="1311" spans="2:8">
      <c r="B1311" s="48"/>
      <c r="C1311" s="48"/>
      <c r="D1311" s="48"/>
      <c r="E1311" s="48"/>
      <c r="F1311" s="48"/>
      <c r="G1311" s="48"/>
      <c r="H1311" s="48"/>
    </row>
    <row r="1312" spans="2:8">
      <c r="B1312" s="48"/>
      <c r="C1312" s="48"/>
      <c r="D1312" s="48"/>
      <c r="E1312" s="48"/>
      <c r="F1312" s="48"/>
      <c r="G1312" s="48"/>
      <c r="H1312" s="48"/>
    </row>
    <row r="1313" spans="2:8">
      <c r="B1313" s="48"/>
      <c r="C1313" s="48"/>
      <c r="D1313" s="48"/>
      <c r="E1313" s="48"/>
      <c r="F1313" s="48"/>
      <c r="G1313" s="48"/>
      <c r="H1313" s="48"/>
    </row>
    <row r="1314" spans="2:8">
      <c r="B1314" s="48"/>
      <c r="C1314" s="48"/>
      <c r="D1314" s="48"/>
      <c r="E1314" s="48"/>
      <c r="F1314" s="48"/>
      <c r="G1314" s="48"/>
      <c r="H1314" s="48"/>
    </row>
    <row r="1315" spans="2:8">
      <c r="B1315" s="48"/>
      <c r="C1315" s="48"/>
      <c r="D1315" s="48"/>
      <c r="E1315" s="48"/>
      <c r="F1315" s="48"/>
      <c r="G1315" s="48"/>
      <c r="H1315" s="48"/>
    </row>
    <row r="1316" spans="2:8">
      <c r="B1316" s="48"/>
      <c r="C1316" s="48"/>
      <c r="D1316" s="48"/>
      <c r="E1316" s="48"/>
      <c r="F1316" s="48"/>
      <c r="G1316" s="48"/>
      <c r="H1316" s="48"/>
    </row>
    <row r="1317" spans="2:8">
      <c r="B1317" s="48"/>
      <c r="C1317" s="48"/>
      <c r="D1317" s="48"/>
      <c r="E1317" s="48"/>
      <c r="F1317" s="48"/>
      <c r="G1317" s="48"/>
      <c r="H1317" s="48"/>
    </row>
    <row r="1318" spans="2:8">
      <c r="B1318" s="48"/>
      <c r="C1318" s="48"/>
      <c r="D1318" s="48"/>
      <c r="E1318" s="48"/>
      <c r="F1318" s="48"/>
      <c r="G1318" s="48"/>
      <c r="H1318" s="48"/>
    </row>
    <row r="1319" spans="2:8">
      <c r="B1319" s="48"/>
      <c r="C1319" s="48"/>
      <c r="D1319" s="48"/>
      <c r="E1319" s="48"/>
      <c r="F1319" s="48"/>
      <c r="G1319" s="48"/>
      <c r="H1319" s="48"/>
    </row>
    <row r="1320" spans="2:8">
      <c r="B1320" s="48"/>
      <c r="C1320" s="48"/>
      <c r="D1320" s="48"/>
      <c r="E1320" s="48"/>
      <c r="F1320" s="48"/>
      <c r="G1320" s="48"/>
      <c r="H1320" s="48"/>
    </row>
    <row r="1321" spans="2:8">
      <c r="B1321" s="48"/>
      <c r="C1321" s="48"/>
      <c r="D1321" s="48"/>
      <c r="E1321" s="48"/>
      <c r="F1321" s="48"/>
      <c r="G1321" s="48"/>
      <c r="H1321" s="48"/>
    </row>
    <row r="1322" spans="2:8">
      <c r="B1322" s="48"/>
      <c r="C1322" s="48"/>
      <c r="D1322" s="48"/>
      <c r="E1322" s="48"/>
      <c r="F1322" s="48"/>
      <c r="G1322" s="48"/>
      <c r="H1322" s="48"/>
    </row>
    <row r="1323" spans="2:8">
      <c r="B1323" s="48"/>
      <c r="C1323" s="48"/>
      <c r="D1323" s="48"/>
      <c r="E1323" s="48"/>
      <c r="F1323" s="48"/>
      <c r="G1323" s="48"/>
      <c r="H1323" s="48"/>
    </row>
    <row r="1324" spans="2:8">
      <c r="B1324" s="48"/>
      <c r="C1324" s="48"/>
      <c r="D1324" s="48"/>
      <c r="E1324" s="48"/>
      <c r="F1324" s="48"/>
      <c r="G1324" s="48"/>
      <c r="H1324" s="48"/>
    </row>
    <row r="1325" spans="2:8">
      <c r="B1325" s="48"/>
      <c r="C1325" s="48"/>
      <c r="D1325" s="48"/>
      <c r="E1325" s="48"/>
      <c r="F1325" s="48"/>
      <c r="G1325" s="48"/>
      <c r="H1325" s="48"/>
    </row>
    <row r="1326" spans="2:8">
      <c r="B1326" s="48"/>
      <c r="C1326" s="48"/>
      <c r="D1326" s="48"/>
      <c r="E1326" s="48"/>
      <c r="F1326" s="48"/>
      <c r="G1326" s="48"/>
      <c r="H1326" s="48"/>
    </row>
    <row r="1327" spans="2:8">
      <c r="B1327" s="48"/>
      <c r="C1327" s="48"/>
      <c r="D1327" s="48"/>
      <c r="E1327" s="48"/>
      <c r="F1327" s="48"/>
      <c r="G1327" s="48"/>
      <c r="H1327" s="48"/>
    </row>
    <row r="1328" spans="2:8">
      <c r="B1328" s="48"/>
      <c r="C1328" s="48"/>
      <c r="D1328" s="48"/>
      <c r="E1328" s="48"/>
      <c r="F1328" s="48"/>
      <c r="G1328" s="48"/>
      <c r="H1328" s="48"/>
    </row>
    <row r="1329" spans="2:8">
      <c r="B1329" s="48"/>
      <c r="C1329" s="48"/>
      <c r="D1329" s="48"/>
      <c r="E1329" s="48"/>
      <c r="F1329" s="48"/>
      <c r="G1329" s="48"/>
      <c r="H1329" s="48"/>
    </row>
    <row r="1330" spans="2:8">
      <c r="B1330" s="48"/>
      <c r="C1330" s="48"/>
      <c r="D1330" s="48"/>
      <c r="E1330" s="48"/>
      <c r="F1330" s="48"/>
      <c r="G1330" s="48"/>
      <c r="H1330" s="48"/>
    </row>
    <row r="1331" spans="2:8">
      <c r="B1331" s="48"/>
      <c r="C1331" s="48"/>
      <c r="D1331" s="48"/>
      <c r="E1331" s="48"/>
      <c r="F1331" s="48"/>
      <c r="G1331" s="48"/>
      <c r="H1331" s="48"/>
    </row>
    <row r="1332" spans="2:8">
      <c r="B1332" s="48"/>
      <c r="C1332" s="48"/>
      <c r="D1332" s="48"/>
      <c r="E1332" s="48"/>
      <c r="F1332" s="48"/>
      <c r="G1332" s="48"/>
      <c r="H1332" s="48"/>
    </row>
    <row r="1333" spans="2:8">
      <c r="B1333" s="48"/>
      <c r="C1333" s="48"/>
      <c r="D1333" s="48"/>
      <c r="E1333" s="48"/>
      <c r="F1333" s="48"/>
      <c r="G1333" s="48"/>
      <c r="H1333" s="48"/>
    </row>
    <row r="1334" spans="2:8">
      <c r="B1334" s="48"/>
      <c r="C1334" s="48"/>
      <c r="D1334" s="48"/>
      <c r="E1334" s="48"/>
      <c r="F1334" s="48"/>
      <c r="G1334" s="48"/>
      <c r="H1334" s="48"/>
    </row>
    <row r="1335" spans="2:8">
      <c r="B1335" s="48"/>
      <c r="C1335" s="48"/>
      <c r="D1335" s="48"/>
      <c r="E1335" s="48"/>
      <c r="F1335" s="48"/>
      <c r="G1335" s="48"/>
      <c r="H1335" s="48"/>
    </row>
    <row r="1336" spans="2:8">
      <c r="B1336" s="48"/>
      <c r="C1336" s="48"/>
      <c r="D1336" s="48"/>
      <c r="E1336" s="48"/>
      <c r="F1336" s="48"/>
      <c r="G1336" s="48"/>
      <c r="H1336" s="48"/>
    </row>
    <row r="1337" spans="2:8">
      <c r="B1337" s="48"/>
      <c r="C1337" s="48"/>
      <c r="D1337" s="48"/>
      <c r="E1337" s="48"/>
      <c r="F1337" s="48"/>
      <c r="G1337" s="48"/>
      <c r="H1337" s="48"/>
    </row>
    <row r="1338" spans="2:8">
      <c r="B1338" s="48"/>
      <c r="C1338" s="48"/>
      <c r="D1338" s="48"/>
      <c r="E1338" s="48"/>
      <c r="F1338" s="48"/>
      <c r="G1338" s="48"/>
      <c r="H1338" s="48"/>
    </row>
    <row r="1339" spans="2:8">
      <c r="B1339" s="48"/>
      <c r="C1339" s="48"/>
      <c r="D1339" s="48"/>
      <c r="E1339" s="48"/>
      <c r="F1339" s="48"/>
      <c r="G1339" s="48"/>
      <c r="H1339" s="48"/>
    </row>
    <row r="1340" spans="2:8">
      <c r="B1340" s="48"/>
      <c r="C1340" s="48"/>
      <c r="D1340" s="48"/>
      <c r="E1340" s="48"/>
      <c r="F1340" s="48"/>
      <c r="G1340" s="48"/>
      <c r="H1340" s="48"/>
    </row>
    <row r="1341" spans="2:8">
      <c r="B1341" s="48"/>
      <c r="C1341" s="48"/>
      <c r="D1341" s="48"/>
      <c r="E1341" s="48"/>
      <c r="F1341" s="48"/>
      <c r="G1341" s="48"/>
      <c r="H1341" s="48"/>
    </row>
    <row r="1342" spans="2:8">
      <c r="B1342" s="48"/>
      <c r="C1342" s="48"/>
      <c r="D1342" s="48"/>
      <c r="E1342" s="48"/>
      <c r="F1342" s="48"/>
      <c r="G1342" s="48"/>
      <c r="H1342" s="48"/>
    </row>
    <row r="1343" spans="2:8">
      <c r="B1343" s="48"/>
      <c r="C1343" s="48"/>
      <c r="D1343" s="48"/>
      <c r="E1343" s="48"/>
      <c r="F1343" s="48"/>
      <c r="G1343" s="48"/>
      <c r="H1343" s="48"/>
    </row>
    <row r="1344" spans="2:8">
      <c r="B1344" s="48"/>
      <c r="C1344" s="48"/>
      <c r="D1344" s="48"/>
      <c r="E1344" s="48"/>
      <c r="F1344" s="48"/>
      <c r="G1344" s="48"/>
      <c r="H1344" s="48"/>
    </row>
    <row r="1345" spans="2:8">
      <c r="B1345" s="48"/>
      <c r="C1345" s="48"/>
      <c r="D1345" s="48"/>
      <c r="E1345" s="48"/>
      <c r="F1345" s="48"/>
      <c r="G1345" s="48"/>
      <c r="H1345" s="48"/>
    </row>
    <row r="1346" spans="2:8">
      <c r="B1346" s="48"/>
      <c r="C1346" s="48"/>
      <c r="D1346" s="48"/>
      <c r="E1346" s="48"/>
      <c r="F1346" s="48"/>
      <c r="G1346" s="48"/>
      <c r="H1346" s="48"/>
    </row>
    <row r="1347" spans="2:8">
      <c r="B1347" s="48"/>
      <c r="C1347" s="48"/>
      <c r="D1347" s="48"/>
      <c r="E1347" s="48"/>
      <c r="F1347" s="48"/>
      <c r="G1347" s="48"/>
      <c r="H1347" s="48"/>
    </row>
    <row r="1348" spans="2:8">
      <c r="B1348" s="48"/>
      <c r="C1348" s="48"/>
      <c r="D1348" s="48"/>
      <c r="E1348" s="48"/>
      <c r="F1348" s="48"/>
      <c r="G1348" s="48"/>
      <c r="H1348" s="48"/>
    </row>
    <row r="1349" spans="2:8">
      <c r="B1349" s="48"/>
      <c r="C1349" s="48"/>
      <c r="D1349" s="48"/>
      <c r="E1349" s="48"/>
      <c r="F1349" s="48"/>
      <c r="G1349" s="48"/>
      <c r="H1349" s="48"/>
    </row>
    <row r="1350" spans="2:8">
      <c r="B1350" s="48"/>
      <c r="C1350" s="48"/>
      <c r="D1350" s="48"/>
      <c r="E1350" s="48"/>
      <c r="F1350" s="48"/>
      <c r="G1350" s="48"/>
      <c r="H1350" s="48"/>
    </row>
    <row r="1351" spans="2:8">
      <c r="B1351" s="48"/>
      <c r="C1351" s="48"/>
      <c r="D1351" s="48"/>
      <c r="E1351" s="48"/>
      <c r="F1351" s="48"/>
      <c r="G1351" s="48"/>
      <c r="H1351" s="48"/>
    </row>
    <row r="1352" spans="2:8">
      <c r="B1352" s="48"/>
      <c r="C1352" s="48"/>
      <c r="D1352" s="48"/>
      <c r="E1352" s="48"/>
      <c r="F1352" s="48"/>
      <c r="G1352" s="48"/>
      <c r="H1352" s="48"/>
    </row>
    <row r="1353" spans="2:8">
      <c r="B1353" s="48"/>
      <c r="C1353" s="48"/>
      <c r="D1353" s="48"/>
      <c r="E1353" s="48"/>
      <c r="F1353" s="48"/>
      <c r="G1353" s="48"/>
      <c r="H1353" s="48"/>
    </row>
    <row r="1354" spans="2:8">
      <c r="B1354" s="48"/>
      <c r="C1354" s="48"/>
      <c r="D1354" s="48"/>
      <c r="E1354" s="48"/>
      <c r="F1354" s="48"/>
      <c r="G1354" s="48"/>
      <c r="H1354" s="48"/>
    </row>
    <row r="1355" spans="2:8">
      <c r="B1355" s="48"/>
      <c r="C1355" s="48"/>
      <c r="D1355" s="48"/>
      <c r="E1355" s="48"/>
      <c r="F1355" s="48"/>
      <c r="G1355" s="48"/>
      <c r="H1355" s="48"/>
    </row>
    <row r="1356" spans="2:8">
      <c r="B1356" s="48"/>
      <c r="C1356" s="48"/>
      <c r="D1356" s="48"/>
      <c r="E1356" s="48"/>
      <c r="F1356" s="48"/>
      <c r="G1356" s="48"/>
      <c r="H1356" s="48"/>
    </row>
    <row r="1357" spans="2:8">
      <c r="B1357" s="48"/>
      <c r="C1357" s="48"/>
      <c r="D1357" s="48"/>
      <c r="E1357" s="48"/>
      <c r="F1357" s="48"/>
      <c r="G1357" s="48"/>
      <c r="H1357" s="48"/>
    </row>
    <row r="1358" spans="2:8">
      <c r="B1358" s="48"/>
      <c r="C1358" s="48"/>
      <c r="D1358" s="48"/>
      <c r="E1358" s="48"/>
      <c r="F1358" s="48"/>
      <c r="G1358" s="48"/>
      <c r="H1358" s="48"/>
    </row>
    <row r="1359" spans="2:8">
      <c r="B1359" s="48"/>
      <c r="C1359" s="48"/>
      <c r="D1359" s="48"/>
      <c r="E1359" s="48"/>
      <c r="F1359" s="48"/>
      <c r="G1359" s="48"/>
      <c r="H1359" s="48"/>
    </row>
    <row r="1360" spans="2:8">
      <c r="B1360" s="48"/>
      <c r="C1360" s="48"/>
      <c r="D1360" s="48"/>
      <c r="E1360" s="48"/>
      <c r="F1360" s="48"/>
      <c r="G1360" s="48"/>
      <c r="H1360" s="48"/>
    </row>
    <row r="1361" spans="2:8">
      <c r="B1361" s="48"/>
      <c r="C1361" s="48"/>
      <c r="D1361" s="48"/>
      <c r="E1361" s="48"/>
      <c r="F1361" s="48"/>
      <c r="G1361" s="48"/>
      <c r="H1361" s="48"/>
    </row>
    <row r="1362" spans="2:8">
      <c r="B1362" s="48"/>
      <c r="C1362" s="48"/>
      <c r="D1362" s="48"/>
      <c r="E1362" s="48"/>
      <c r="F1362" s="48"/>
      <c r="G1362" s="48"/>
      <c r="H1362" s="48"/>
    </row>
    <row r="1363" spans="2:8">
      <c r="B1363" s="48"/>
      <c r="C1363" s="48"/>
      <c r="D1363" s="48"/>
      <c r="E1363" s="48"/>
      <c r="F1363" s="48"/>
      <c r="G1363" s="48"/>
      <c r="H1363" s="48"/>
    </row>
    <row r="1364" spans="2:8">
      <c r="B1364" s="48"/>
      <c r="C1364" s="48"/>
      <c r="D1364" s="48"/>
      <c r="E1364" s="48"/>
      <c r="F1364" s="48"/>
      <c r="G1364" s="48"/>
      <c r="H1364" s="48"/>
    </row>
    <row r="1365" spans="2:8">
      <c r="B1365" s="48"/>
      <c r="C1365" s="48"/>
      <c r="D1365" s="48"/>
      <c r="E1365" s="48"/>
      <c r="F1365" s="48"/>
      <c r="G1365" s="48"/>
      <c r="H1365" s="48"/>
    </row>
    <row r="1366" spans="2:8">
      <c r="B1366" s="48"/>
      <c r="C1366" s="48"/>
      <c r="D1366" s="48"/>
      <c r="E1366" s="48"/>
      <c r="F1366" s="48"/>
      <c r="G1366" s="48"/>
      <c r="H1366" s="48"/>
    </row>
    <row r="1367" spans="2:8">
      <c r="B1367" s="48"/>
      <c r="C1367" s="48"/>
      <c r="D1367" s="48"/>
      <c r="E1367" s="48"/>
      <c r="F1367" s="48"/>
      <c r="G1367" s="48"/>
      <c r="H1367" s="48"/>
    </row>
    <row r="1368" spans="2:8">
      <c r="B1368" s="48"/>
      <c r="C1368" s="48"/>
      <c r="D1368" s="48"/>
      <c r="E1368" s="48"/>
      <c r="F1368" s="48"/>
      <c r="G1368" s="48"/>
      <c r="H1368" s="48"/>
    </row>
    <row r="1369" spans="2:8">
      <c r="B1369" s="48"/>
      <c r="C1369" s="48"/>
      <c r="D1369" s="48"/>
      <c r="E1369" s="48"/>
      <c r="F1369" s="48"/>
      <c r="G1369" s="48"/>
      <c r="H1369" s="48"/>
    </row>
    <row r="1370" spans="2:8">
      <c r="B1370" s="48"/>
      <c r="C1370" s="48"/>
      <c r="D1370" s="48"/>
      <c r="E1370" s="48"/>
      <c r="F1370" s="48"/>
      <c r="G1370" s="48"/>
      <c r="H1370" s="48"/>
    </row>
    <row r="1371" spans="2:8">
      <c r="B1371" s="48"/>
      <c r="C1371" s="48"/>
      <c r="D1371" s="48"/>
      <c r="E1371" s="48"/>
      <c r="F1371" s="48"/>
      <c r="G1371" s="48"/>
      <c r="H1371" s="48"/>
    </row>
    <row r="1372" spans="2:8">
      <c r="B1372" s="48"/>
      <c r="C1372" s="48"/>
      <c r="D1372" s="48"/>
      <c r="E1372" s="48"/>
      <c r="F1372" s="48"/>
      <c r="G1372" s="48"/>
      <c r="H1372" s="48"/>
    </row>
    <row r="1373" spans="2:8">
      <c r="B1373" s="48"/>
      <c r="C1373" s="48"/>
      <c r="D1373" s="48"/>
      <c r="E1373" s="48"/>
      <c r="F1373" s="48"/>
      <c r="G1373" s="48"/>
      <c r="H1373" s="48"/>
    </row>
    <row r="1374" spans="2:8">
      <c r="B1374" s="48"/>
      <c r="C1374" s="48"/>
      <c r="D1374" s="48"/>
      <c r="E1374" s="48"/>
      <c r="F1374" s="48"/>
      <c r="G1374" s="48"/>
      <c r="H1374" s="48"/>
    </row>
    <row r="1375" spans="2:8">
      <c r="B1375" s="48"/>
      <c r="C1375" s="48"/>
      <c r="D1375" s="48"/>
      <c r="E1375" s="48"/>
      <c r="F1375" s="48"/>
      <c r="G1375" s="48"/>
      <c r="H1375" s="48"/>
    </row>
    <row r="1376" spans="2:8">
      <c r="B1376" s="48"/>
      <c r="C1376" s="48"/>
      <c r="D1376" s="48"/>
      <c r="E1376" s="48"/>
      <c r="F1376" s="48"/>
      <c r="G1376" s="48"/>
      <c r="H1376" s="48"/>
    </row>
    <row r="1377" spans="2:8">
      <c r="B1377" s="48"/>
      <c r="C1377" s="48"/>
      <c r="D1377" s="48"/>
      <c r="E1377" s="48"/>
      <c r="F1377" s="48"/>
      <c r="G1377" s="48"/>
      <c r="H1377" s="48"/>
    </row>
    <row r="1378" spans="2:8">
      <c r="B1378" s="48"/>
      <c r="C1378" s="48"/>
      <c r="D1378" s="48"/>
      <c r="E1378" s="48"/>
      <c r="F1378" s="48"/>
      <c r="G1378" s="48"/>
      <c r="H1378" s="48"/>
    </row>
    <row r="1379" spans="2:8">
      <c r="B1379" s="48"/>
      <c r="C1379" s="48"/>
      <c r="D1379" s="48"/>
      <c r="E1379" s="48"/>
      <c r="F1379" s="48"/>
      <c r="G1379" s="48"/>
      <c r="H1379" s="48"/>
    </row>
    <row r="1380" spans="2:8">
      <c r="B1380" s="48"/>
      <c r="C1380" s="48"/>
      <c r="D1380" s="48"/>
      <c r="E1380" s="48"/>
      <c r="F1380" s="48"/>
      <c r="G1380" s="48"/>
      <c r="H1380" s="48"/>
    </row>
    <row r="1381" spans="2:8">
      <c r="B1381" s="48"/>
      <c r="C1381" s="48"/>
      <c r="D1381" s="48"/>
      <c r="E1381" s="48"/>
      <c r="F1381" s="48"/>
      <c r="G1381" s="48"/>
      <c r="H1381" s="48"/>
    </row>
    <row r="1382" spans="2:8">
      <c r="B1382" s="48"/>
      <c r="C1382" s="48"/>
      <c r="D1382" s="48"/>
      <c r="E1382" s="48"/>
      <c r="F1382" s="48"/>
      <c r="G1382" s="48"/>
      <c r="H1382" s="48"/>
    </row>
    <row r="1383" spans="2:8">
      <c r="B1383" s="48"/>
      <c r="C1383" s="48"/>
      <c r="D1383" s="48"/>
      <c r="E1383" s="48"/>
      <c r="F1383" s="48"/>
      <c r="G1383" s="48"/>
      <c r="H1383" s="48"/>
    </row>
    <row r="1384" spans="2:8">
      <c r="B1384" s="48"/>
      <c r="C1384" s="48"/>
      <c r="D1384" s="48"/>
      <c r="E1384" s="48"/>
      <c r="F1384" s="48"/>
      <c r="G1384" s="48"/>
      <c r="H1384" s="48"/>
    </row>
    <row r="1385" spans="2:8">
      <c r="B1385" s="48"/>
      <c r="C1385" s="48"/>
      <c r="D1385" s="48"/>
      <c r="E1385" s="48"/>
      <c r="F1385" s="48"/>
      <c r="G1385" s="48"/>
      <c r="H1385" s="48"/>
    </row>
    <row r="1386" spans="2:8">
      <c r="B1386" s="48"/>
      <c r="C1386" s="48"/>
      <c r="D1386" s="48"/>
      <c r="E1386" s="48"/>
      <c r="F1386" s="48"/>
      <c r="G1386" s="48"/>
      <c r="H1386" s="48"/>
    </row>
    <row r="1387" spans="2:8">
      <c r="B1387" s="48"/>
      <c r="C1387" s="48"/>
      <c r="D1387" s="48"/>
      <c r="E1387" s="48"/>
      <c r="F1387" s="48"/>
      <c r="G1387" s="48"/>
      <c r="H1387" s="48"/>
    </row>
    <row r="1388" spans="2:8">
      <c r="B1388" s="48"/>
      <c r="C1388" s="48"/>
      <c r="D1388" s="48"/>
      <c r="E1388" s="48"/>
      <c r="F1388" s="48"/>
      <c r="G1388" s="48"/>
      <c r="H1388" s="48"/>
    </row>
    <row r="1389" spans="2:8">
      <c r="B1389" s="48"/>
      <c r="C1389" s="48"/>
      <c r="D1389" s="48"/>
      <c r="E1389" s="48"/>
      <c r="F1389" s="48"/>
      <c r="G1389" s="48"/>
      <c r="H1389" s="48"/>
    </row>
    <row r="1390" spans="2:8">
      <c r="B1390" s="48"/>
      <c r="C1390" s="48"/>
      <c r="D1390" s="48"/>
      <c r="E1390" s="48"/>
      <c r="F1390" s="48"/>
      <c r="G1390" s="48"/>
      <c r="H1390" s="48"/>
    </row>
    <row r="1391" spans="2:8">
      <c r="B1391" s="48"/>
      <c r="C1391" s="48"/>
      <c r="D1391" s="48"/>
      <c r="E1391" s="48"/>
      <c r="F1391" s="48"/>
      <c r="G1391" s="48"/>
      <c r="H1391" s="48"/>
    </row>
    <row r="1392" spans="2:8">
      <c r="B1392" s="48"/>
      <c r="C1392" s="48"/>
      <c r="D1392" s="48"/>
      <c r="E1392" s="48"/>
      <c r="F1392" s="48"/>
      <c r="G1392" s="48"/>
      <c r="H1392" s="48"/>
    </row>
    <row r="1393" spans="2:8">
      <c r="B1393" s="48"/>
      <c r="C1393" s="48"/>
      <c r="D1393" s="48"/>
      <c r="E1393" s="48"/>
      <c r="F1393" s="48"/>
      <c r="G1393" s="48"/>
      <c r="H1393" s="48"/>
    </row>
    <row r="1394" spans="2:8">
      <c r="B1394" s="48"/>
      <c r="C1394" s="48"/>
      <c r="D1394" s="48"/>
      <c r="E1394" s="48"/>
      <c r="F1394" s="48"/>
      <c r="G1394" s="48"/>
      <c r="H1394" s="48"/>
    </row>
    <row r="1395" spans="2:8">
      <c r="B1395" s="48"/>
      <c r="C1395" s="48"/>
      <c r="D1395" s="48"/>
      <c r="E1395" s="48"/>
      <c r="F1395" s="48"/>
      <c r="G1395" s="48"/>
      <c r="H1395" s="48"/>
    </row>
    <row r="1396" spans="2:8">
      <c r="B1396" s="48"/>
      <c r="C1396" s="48"/>
      <c r="D1396" s="48"/>
      <c r="E1396" s="48"/>
      <c r="F1396" s="48"/>
      <c r="G1396" s="48"/>
      <c r="H1396" s="48"/>
    </row>
    <row r="1397" spans="2:8">
      <c r="B1397" s="48"/>
      <c r="C1397" s="48"/>
      <c r="D1397" s="48"/>
      <c r="E1397" s="48"/>
      <c r="F1397" s="48"/>
      <c r="G1397" s="48"/>
      <c r="H1397" s="48"/>
    </row>
    <row r="1398" spans="2:8">
      <c r="B1398" s="48"/>
      <c r="C1398" s="48"/>
      <c r="D1398" s="48"/>
      <c r="E1398" s="48"/>
      <c r="F1398" s="48"/>
      <c r="G1398" s="48"/>
      <c r="H1398" s="48"/>
    </row>
    <row r="1399" spans="2:8">
      <c r="B1399" s="48"/>
      <c r="C1399" s="48"/>
      <c r="D1399" s="48"/>
      <c r="E1399" s="48"/>
      <c r="F1399" s="48"/>
      <c r="G1399" s="48"/>
      <c r="H1399" s="48"/>
    </row>
    <row r="1400" spans="2:8">
      <c r="B1400" s="48"/>
      <c r="C1400" s="48"/>
      <c r="D1400" s="48"/>
      <c r="E1400" s="48"/>
      <c r="F1400" s="48"/>
      <c r="G1400" s="48"/>
      <c r="H1400" s="48"/>
    </row>
    <row r="1401" spans="2:8">
      <c r="B1401" s="48"/>
      <c r="C1401" s="48"/>
      <c r="D1401" s="48"/>
      <c r="E1401" s="48"/>
      <c r="F1401" s="48"/>
      <c r="G1401" s="48"/>
      <c r="H1401" s="48"/>
    </row>
    <row r="1402" spans="2:8">
      <c r="B1402" s="48"/>
      <c r="C1402" s="48"/>
      <c r="D1402" s="48"/>
      <c r="E1402" s="48"/>
      <c r="F1402" s="48"/>
      <c r="G1402" s="48"/>
      <c r="H1402" s="48"/>
    </row>
    <row r="1403" spans="2:8">
      <c r="B1403" s="48"/>
      <c r="C1403" s="48"/>
      <c r="D1403" s="48"/>
      <c r="E1403" s="48"/>
      <c r="F1403" s="48"/>
      <c r="G1403" s="48"/>
      <c r="H1403" s="48"/>
    </row>
    <row r="1404" spans="2:8">
      <c r="B1404" s="48"/>
      <c r="C1404" s="48"/>
      <c r="D1404" s="48"/>
      <c r="E1404" s="48"/>
      <c r="F1404" s="48"/>
      <c r="G1404" s="48"/>
      <c r="H1404" s="48"/>
    </row>
    <row r="1405" spans="2:8">
      <c r="B1405" s="48"/>
      <c r="C1405" s="48"/>
      <c r="D1405" s="48"/>
      <c r="E1405" s="48"/>
      <c r="F1405" s="48"/>
      <c r="G1405" s="48"/>
      <c r="H1405" s="48"/>
    </row>
    <row r="1406" spans="2:8">
      <c r="B1406" s="48"/>
      <c r="C1406" s="48"/>
      <c r="D1406" s="48"/>
      <c r="E1406" s="48"/>
      <c r="F1406" s="48"/>
      <c r="G1406" s="48"/>
      <c r="H1406" s="48"/>
    </row>
    <row r="1407" spans="2:8">
      <c r="B1407" s="48"/>
      <c r="C1407" s="48"/>
      <c r="D1407" s="48"/>
      <c r="E1407" s="48"/>
      <c r="F1407" s="48"/>
      <c r="G1407" s="48"/>
      <c r="H1407" s="48"/>
    </row>
    <row r="1408" spans="2:8">
      <c r="B1408" s="48"/>
      <c r="C1408" s="48"/>
      <c r="D1408" s="48"/>
      <c r="E1408" s="48"/>
      <c r="F1408" s="48"/>
      <c r="G1408" s="48"/>
      <c r="H1408" s="48"/>
    </row>
    <row r="1409" spans="2:8">
      <c r="B1409" s="48"/>
      <c r="C1409" s="48"/>
      <c r="D1409" s="48"/>
      <c r="E1409" s="48"/>
      <c r="F1409" s="48"/>
      <c r="G1409" s="48"/>
      <c r="H1409" s="48"/>
    </row>
    <row r="1410" spans="2:8">
      <c r="B1410" s="48"/>
      <c r="C1410" s="48"/>
      <c r="D1410" s="48"/>
      <c r="E1410" s="48"/>
      <c r="F1410" s="48"/>
      <c r="G1410" s="48"/>
      <c r="H1410" s="48"/>
    </row>
    <row r="1411" spans="2:8">
      <c r="B1411" s="48"/>
      <c r="C1411" s="48"/>
      <c r="D1411" s="48"/>
      <c r="E1411" s="48"/>
      <c r="F1411" s="48"/>
      <c r="G1411" s="48"/>
      <c r="H1411" s="48"/>
    </row>
    <row r="1412" spans="2:8">
      <c r="B1412" s="48"/>
      <c r="C1412" s="48"/>
      <c r="D1412" s="48"/>
      <c r="E1412" s="48"/>
      <c r="F1412" s="48"/>
      <c r="G1412" s="48"/>
      <c r="H1412" s="48"/>
    </row>
    <row r="1413" spans="2:8">
      <c r="B1413" s="48"/>
      <c r="C1413" s="48"/>
      <c r="D1413" s="48"/>
      <c r="E1413" s="48"/>
      <c r="F1413" s="48"/>
      <c r="G1413" s="48"/>
      <c r="H1413" s="48"/>
    </row>
    <row r="1414" spans="2:8">
      <c r="B1414" s="48"/>
      <c r="C1414" s="48"/>
      <c r="D1414" s="48"/>
      <c r="E1414" s="48"/>
      <c r="F1414" s="48"/>
      <c r="G1414" s="48"/>
      <c r="H1414" s="48"/>
    </row>
    <row r="1415" spans="2:8">
      <c r="B1415" s="48"/>
      <c r="C1415" s="48"/>
      <c r="D1415" s="48"/>
      <c r="E1415" s="48"/>
      <c r="F1415" s="48"/>
      <c r="G1415" s="48"/>
      <c r="H1415" s="48"/>
    </row>
    <row r="1416" spans="2:8">
      <c r="B1416" s="48"/>
      <c r="C1416" s="48"/>
      <c r="D1416" s="48"/>
      <c r="E1416" s="48"/>
      <c r="F1416" s="48"/>
      <c r="G1416" s="48"/>
      <c r="H1416" s="48"/>
    </row>
    <row r="1417" spans="2:8">
      <c r="B1417" s="48"/>
      <c r="C1417" s="48"/>
      <c r="D1417" s="48"/>
      <c r="E1417" s="48"/>
      <c r="F1417" s="48"/>
      <c r="G1417" s="48"/>
      <c r="H1417" s="48"/>
    </row>
    <row r="1418" spans="2:8">
      <c r="B1418" s="48"/>
      <c r="C1418" s="48"/>
      <c r="D1418" s="48"/>
      <c r="E1418" s="48"/>
      <c r="F1418" s="48"/>
      <c r="G1418" s="48"/>
      <c r="H1418" s="48"/>
    </row>
    <row r="1419" spans="2:8">
      <c r="B1419" s="48"/>
      <c r="C1419" s="48"/>
      <c r="D1419" s="48"/>
      <c r="E1419" s="48"/>
      <c r="F1419" s="48"/>
      <c r="G1419" s="48"/>
      <c r="H1419" s="48"/>
    </row>
    <row r="1420" spans="2:8">
      <c r="B1420" s="48"/>
      <c r="C1420" s="48"/>
      <c r="D1420" s="48"/>
      <c r="E1420" s="48"/>
      <c r="F1420" s="48"/>
      <c r="G1420" s="48"/>
      <c r="H1420" s="48"/>
    </row>
    <row r="1421" spans="2:8">
      <c r="B1421" s="48"/>
      <c r="C1421" s="48"/>
      <c r="D1421" s="48"/>
      <c r="E1421" s="48"/>
      <c r="F1421" s="48"/>
      <c r="G1421" s="48"/>
      <c r="H1421" s="48"/>
    </row>
    <row r="1422" spans="2:8">
      <c r="B1422" s="48"/>
      <c r="C1422" s="48"/>
      <c r="D1422" s="48"/>
      <c r="E1422" s="48"/>
      <c r="F1422" s="48"/>
      <c r="G1422" s="48"/>
      <c r="H1422" s="48"/>
    </row>
    <row r="1423" spans="2:8">
      <c r="B1423" s="48"/>
      <c r="C1423" s="48"/>
      <c r="D1423" s="48"/>
      <c r="E1423" s="48"/>
      <c r="F1423" s="48"/>
      <c r="G1423" s="48"/>
      <c r="H1423" s="48"/>
    </row>
    <row r="1424" spans="2:8">
      <c r="B1424" s="48"/>
      <c r="C1424" s="48"/>
      <c r="D1424" s="48"/>
      <c r="E1424" s="48"/>
      <c r="F1424" s="48"/>
      <c r="G1424" s="48"/>
      <c r="H1424" s="48"/>
    </row>
    <row r="1425" spans="2:8">
      <c r="B1425" s="48"/>
      <c r="C1425" s="48"/>
      <c r="D1425" s="48"/>
      <c r="E1425" s="48"/>
      <c r="F1425" s="48"/>
      <c r="G1425" s="48"/>
      <c r="H1425" s="48"/>
    </row>
    <row r="1426" spans="2:8">
      <c r="B1426" s="48"/>
      <c r="C1426" s="48"/>
      <c r="D1426" s="48"/>
      <c r="E1426" s="48"/>
      <c r="F1426" s="48"/>
      <c r="G1426" s="48"/>
      <c r="H1426" s="48"/>
    </row>
    <row r="1427" spans="2:8">
      <c r="B1427" s="48"/>
      <c r="C1427" s="48"/>
      <c r="D1427" s="48"/>
      <c r="E1427" s="48"/>
      <c r="F1427" s="48"/>
      <c r="G1427" s="48"/>
      <c r="H1427" s="48"/>
    </row>
    <row r="1428" spans="2:8">
      <c r="B1428" s="48"/>
      <c r="C1428" s="48"/>
      <c r="D1428" s="48"/>
      <c r="E1428" s="48"/>
      <c r="F1428" s="48"/>
      <c r="G1428" s="48"/>
      <c r="H1428" s="48"/>
    </row>
    <row r="1429" spans="2:8">
      <c r="B1429" s="48"/>
      <c r="C1429" s="48"/>
      <c r="D1429" s="48"/>
      <c r="E1429" s="48"/>
      <c r="F1429" s="48"/>
      <c r="G1429" s="48"/>
      <c r="H1429" s="48"/>
    </row>
    <row r="1430" spans="2:8">
      <c r="B1430" s="48"/>
      <c r="C1430" s="48"/>
      <c r="D1430" s="48"/>
      <c r="E1430" s="48"/>
      <c r="F1430" s="48"/>
      <c r="G1430" s="48"/>
      <c r="H1430" s="48"/>
    </row>
    <row r="1431" spans="2:8">
      <c r="B1431" s="48"/>
      <c r="C1431" s="48"/>
      <c r="D1431" s="48"/>
      <c r="E1431" s="48"/>
      <c r="F1431" s="48"/>
      <c r="G1431" s="48"/>
      <c r="H1431" s="48"/>
    </row>
    <row r="1432" spans="2:8">
      <c r="B1432" s="48"/>
      <c r="C1432" s="48"/>
      <c r="D1432" s="48"/>
      <c r="E1432" s="48"/>
      <c r="F1432" s="48"/>
      <c r="G1432" s="48"/>
      <c r="H1432" s="48"/>
    </row>
    <row r="1433" spans="2:8">
      <c r="B1433" s="48"/>
      <c r="C1433" s="48"/>
      <c r="D1433" s="48"/>
      <c r="E1433" s="48"/>
      <c r="F1433" s="48"/>
      <c r="G1433" s="48"/>
      <c r="H1433" s="48"/>
    </row>
    <row r="1434" spans="2:8">
      <c r="B1434" s="48"/>
      <c r="C1434" s="48"/>
      <c r="D1434" s="48"/>
      <c r="E1434" s="48"/>
      <c r="F1434" s="48"/>
      <c r="G1434" s="48"/>
      <c r="H1434" s="48"/>
    </row>
    <row r="1435" spans="2:8">
      <c r="B1435" s="48"/>
      <c r="C1435" s="48"/>
      <c r="D1435" s="48"/>
      <c r="E1435" s="48"/>
      <c r="F1435" s="48"/>
      <c r="G1435" s="48"/>
      <c r="H1435" s="48"/>
    </row>
    <row r="1436" spans="2:8">
      <c r="B1436" s="48"/>
      <c r="C1436" s="48"/>
      <c r="D1436" s="48"/>
      <c r="E1436" s="48"/>
      <c r="F1436" s="48"/>
      <c r="G1436" s="48"/>
      <c r="H1436" s="48"/>
    </row>
    <row r="1437" spans="2:8">
      <c r="B1437" s="48"/>
      <c r="C1437" s="48"/>
      <c r="D1437" s="48"/>
      <c r="E1437" s="48"/>
      <c r="F1437" s="48"/>
      <c r="G1437" s="48"/>
      <c r="H1437" s="48"/>
    </row>
    <row r="1438" spans="2:8">
      <c r="B1438" s="48"/>
      <c r="C1438" s="48"/>
      <c r="D1438" s="48"/>
      <c r="E1438" s="48"/>
      <c r="F1438" s="48"/>
      <c r="G1438" s="48"/>
      <c r="H1438" s="48"/>
    </row>
    <row r="1439" spans="2:8">
      <c r="B1439" s="48"/>
      <c r="C1439" s="48"/>
      <c r="D1439" s="48"/>
      <c r="E1439" s="48"/>
      <c r="F1439" s="48"/>
      <c r="G1439" s="48"/>
      <c r="H1439" s="48"/>
    </row>
    <row r="1440" spans="2:8">
      <c r="B1440" s="48"/>
      <c r="C1440" s="48"/>
      <c r="D1440" s="48"/>
      <c r="E1440" s="48"/>
      <c r="F1440" s="48"/>
      <c r="G1440" s="48"/>
      <c r="H1440" s="48"/>
    </row>
    <row r="1441" spans="2:8">
      <c r="B1441" s="48"/>
      <c r="C1441" s="48"/>
      <c r="D1441" s="48"/>
      <c r="E1441" s="48"/>
      <c r="F1441" s="48"/>
      <c r="G1441" s="48"/>
      <c r="H1441" s="48"/>
    </row>
    <row r="1442" spans="2:8">
      <c r="B1442" s="48"/>
      <c r="C1442" s="48"/>
      <c r="D1442" s="48"/>
      <c r="E1442" s="48"/>
      <c r="F1442" s="48"/>
      <c r="G1442" s="48"/>
      <c r="H1442" s="48"/>
    </row>
    <row r="1443" spans="2:8">
      <c r="B1443" s="48"/>
      <c r="C1443" s="48"/>
      <c r="D1443" s="48"/>
      <c r="E1443" s="48"/>
      <c r="F1443" s="48"/>
      <c r="G1443" s="48"/>
      <c r="H1443" s="48"/>
    </row>
    <row r="1444" spans="2:8">
      <c r="B1444" s="48"/>
      <c r="C1444" s="48"/>
      <c r="D1444" s="48"/>
      <c r="E1444" s="48"/>
      <c r="F1444" s="48"/>
      <c r="G1444" s="48"/>
      <c r="H1444" s="48"/>
    </row>
    <row r="1445" spans="2:8">
      <c r="B1445" s="48"/>
      <c r="C1445" s="48"/>
      <c r="D1445" s="48"/>
      <c r="E1445" s="48"/>
      <c r="F1445" s="48"/>
      <c r="G1445" s="48"/>
      <c r="H1445" s="48"/>
    </row>
    <row r="1446" spans="2:8">
      <c r="B1446" s="48"/>
      <c r="C1446" s="48"/>
      <c r="D1446" s="48"/>
      <c r="E1446" s="48"/>
      <c r="F1446" s="48"/>
      <c r="G1446" s="48"/>
      <c r="H1446" s="48"/>
    </row>
    <row r="1447" spans="2:8">
      <c r="B1447" s="48"/>
      <c r="C1447" s="48"/>
      <c r="D1447" s="48"/>
      <c r="E1447" s="48"/>
      <c r="F1447" s="48"/>
      <c r="G1447" s="48"/>
      <c r="H1447" s="48"/>
    </row>
    <row r="1448" spans="2:8">
      <c r="B1448" s="48"/>
      <c r="C1448" s="48"/>
      <c r="D1448" s="48"/>
      <c r="E1448" s="48"/>
      <c r="F1448" s="48"/>
      <c r="G1448" s="48"/>
      <c r="H1448" s="48"/>
    </row>
    <row r="1449" spans="2:8">
      <c r="B1449" s="48"/>
      <c r="C1449" s="48"/>
      <c r="D1449" s="48"/>
      <c r="E1449" s="48"/>
      <c r="F1449" s="48"/>
      <c r="G1449" s="48"/>
      <c r="H1449" s="48"/>
    </row>
    <row r="1450" spans="2:8">
      <c r="B1450" s="48"/>
      <c r="C1450" s="48"/>
      <c r="D1450" s="48"/>
      <c r="E1450" s="48"/>
      <c r="F1450" s="48"/>
      <c r="G1450" s="48"/>
      <c r="H1450" s="48"/>
    </row>
    <row r="1451" spans="2:8">
      <c r="B1451" s="48"/>
      <c r="C1451" s="48"/>
      <c r="D1451" s="48"/>
      <c r="E1451" s="48"/>
      <c r="F1451" s="48"/>
      <c r="G1451" s="48"/>
      <c r="H1451" s="48"/>
    </row>
    <row r="1452" spans="2:8">
      <c r="B1452" s="48"/>
      <c r="C1452" s="48"/>
      <c r="D1452" s="48"/>
      <c r="E1452" s="48"/>
      <c r="F1452" s="48"/>
      <c r="G1452" s="48"/>
      <c r="H1452" s="48"/>
    </row>
    <row r="1453" spans="2:8">
      <c r="B1453" s="48"/>
      <c r="C1453" s="48"/>
      <c r="D1453" s="48"/>
      <c r="E1453" s="48"/>
      <c r="F1453" s="48"/>
      <c r="G1453" s="48"/>
      <c r="H1453" s="48"/>
    </row>
    <row r="1454" spans="2:8">
      <c r="B1454" s="48"/>
      <c r="C1454" s="48"/>
      <c r="D1454" s="48"/>
      <c r="E1454" s="48"/>
      <c r="F1454" s="48"/>
      <c r="G1454" s="48"/>
      <c r="H1454" s="48"/>
    </row>
    <row r="1455" spans="2:8">
      <c r="B1455" s="48"/>
      <c r="C1455" s="48"/>
      <c r="D1455" s="48"/>
      <c r="E1455" s="48"/>
      <c r="F1455" s="48"/>
      <c r="G1455" s="48"/>
      <c r="H1455" s="48"/>
    </row>
    <row r="1456" spans="2:8">
      <c r="B1456" s="48"/>
      <c r="C1456" s="48"/>
      <c r="D1456" s="48"/>
      <c r="E1456" s="48"/>
      <c r="F1456" s="48"/>
      <c r="G1456" s="48"/>
      <c r="H1456" s="48"/>
    </row>
    <row r="1457" spans="2:8">
      <c r="B1457" s="48"/>
      <c r="C1457" s="48"/>
      <c r="D1457" s="48"/>
      <c r="E1457" s="48"/>
      <c r="F1457" s="48"/>
      <c r="G1457" s="48"/>
      <c r="H1457" s="48"/>
    </row>
    <row r="1458" spans="2:8">
      <c r="B1458" s="48"/>
      <c r="C1458" s="48"/>
      <c r="D1458" s="48"/>
      <c r="E1458" s="48"/>
      <c r="F1458" s="48"/>
      <c r="G1458" s="48"/>
      <c r="H1458" s="48"/>
    </row>
    <row r="1459" spans="2:8">
      <c r="B1459" s="48"/>
      <c r="C1459" s="48"/>
      <c r="D1459" s="48"/>
      <c r="E1459" s="48"/>
      <c r="F1459" s="48"/>
      <c r="G1459" s="48"/>
      <c r="H1459" s="48"/>
    </row>
    <row r="1460" spans="2:8">
      <c r="B1460" s="48"/>
      <c r="C1460" s="48"/>
      <c r="D1460" s="48"/>
      <c r="E1460" s="48"/>
      <c r="F1460" s="48"/>
      <c r="G1460" s="48"/>
      <c r="H1460" s="48"/>
    </row>
    <row r="1461" spans="2:8">
      <c r="B1461" s="48"/>
      <c r="C1461" s="48"/>
      <c r="D1461" s="48"/>
      <c r="E1461" s="48"/>
      <c r="F1461" s="48"/>
      <c r="G1461" s="48"/>
      <c r="H1461" s="48"/>
    </row>
    <row r="1462" spans="2:8">
      <c r="B1462" s="48"/>
      <c r="C1462" s="48"/>
      <c r="D1462" s="48"/>
      <c r="E1462" s="48"/>
      <c r="F1462" s="48"/>
      <c r="G1462" s="48"/>
      <c r="H1462" s="48"/>
    </row>
    <row r="1463" spans="2:8">
      <c r="B1463" s="48"/>
      <c r="C1463" s="48"/>
      <c r="D1463" s="48"/>
      <c r="E1463" s="48"/>
      <c r="F1463" s="48"/>
      <c r="G1463" s="48"/>
      <c r="H1463" s="48"/>
    </row>
    <row r="1464" spans="2:8">
      <c r="B1464" s="48"/>
      <c r="C1464" s="48"/>
      <c r="D1464" s="48"/>
      <c r="E1464" s="48"/>
      <c r="F1464" s="48"/>
      <c r="G1464" s="48"/>
      <c r="H1464" s="48"/>
    </row>
    <row r="1465" spans="2:8">
      <c r="B1465" s="48"/>
      <c r="C1465" s="48"/>
      <c r="D1465" s="48"/>
      <c r="E1465" s="48"/>
      <c r="F1465" s="48"/>
      <c r="G1465" s="48"/>
      <c r="H1465" s="48"/>
    </row>
    <row r="1466" spans="2:8">
      <c r="B1466" s="48"/>
      <c r="C1466" s="48"/>
      <c r="D1466" s="48"/>
      <c r="E1466" s="48"/>
      <c r="F1466" s="48"/>
      <c r="G1466" s="48"/>
      <c r="H1466" s="48"/>
    </row>
    <row r="1467" spans="2:8">
      <c r="B1467" s="48"/>
      <c r="C1467" s="48"/>
      <c r="D1467" s="48"/>
      <c r="E1467" s="48"/>
      <c r="F1467" s="48"/>
      <c r="G1467" s="48"/>
      <c r="H1467" s="48"/>
    </row>
    <row r="1468" spans="2:8">
      <c r="B1468" s="48"/>
      <c r="C1468" s="48"/>
      <c r="D1468" s="48"/>
      <c r="E1468" s="48"/>
      <c r="F1468" s="48"/>
      <c r="G1468" s="48"/>
      <c r="H1468" s="48"/>
    </row>
    <row r="1469" spans="2:8">
      <c r="B1469" s="48"/>
      <c r="C1469" s="48"/>
      <c r="D1469" s="48"/>
      <c r="E1469" s="48"/>
      <c r="F1469" s="48"/>
      <c r="G1469" s="48"/>
      <c r="H1469" s="48"/>
    </row>
    <row r="1470" spans="2:8">
      <c r="B1470" s="48"/>
      <c r="C1470" s="48"/>
      <c r="D1470" s="48"/>
      <c r="E1470" s="48"/>
      <c r="F1470" s="48"/>
      <c r="G1470" s="48"/>
      <c r="H1470" s="48"/>
    </row>
    <row r="1471" spans="2:8">
      <c r="B1471" s="48"/>
      <c r="C1471" s="48"/>
      <c r="D1471" s="48"/>
      <c r="E1471" s="48"/>
      <c r="F1471" s="48"/>
      <c r="G1471" s="48"/>
      <c r="H1471" s="48"/>
    </row>
    <row r="1472" spans="2:8">
      <c r="B1472" s="48"/>
      <c r="C1472" s="48"/>
      <c r="D1472" s="48"/>
      <c r="E1472" s="48"/>
      <c r="F1472" s="48"/>
      <c r="G1472" s="48"/>
      <c r="H1472" s="48"/>
    </row>
    <row r="1473" spans="2:8">
      <c r="B1473" s="48"/>
      <c r="C1473" s="48"/>
      <c r="D1473" s="48"/>
      <c r="E1473" s="48"/>
      <c r="F1473" s="48"/>
      <c r="G1473" s="48"/>
      <c r="H1473" s="48"/>
    </row>
    <row r="1474" spans="2:8">
      <c r="B1474" s="48"/>
      <c r="C1474" s="48"/>
      <c r="D1474" s="48"/>
      <c r="E1474" s="48"/>
      <c r="F1474" s="48"/>
      <c r="G1474" s="48"/>
      <c r="H1474" s="48"/>
    </row>
    <row r="1475" spans="2:8">
      <c r="B1475" s="48"/>
      <c r="C1475" s="48"/>
      <c r="D1475" s="48"/>
      <c r="E1475" s="48"/>
      <c r="F1475" s="48"/>
      <c r="G1475" s="48"/>
      <c r="H1475" s="48"/>
    </row>
    <row r="1476" spans="2:8">
      <c r="B1476" s="48"/>
      <c r="C1476" s="48"/>
      <c r="D1476" s="48"/>
      <c r="E1476" s="48"/>
      <c r="F1476" s="48"/>
      <c r="G1476" s="48"/>
      <c r="H1476" s="48"/>
    </row>
    <row r="1477" spans="2:8">
      <c r="B1477" s="48"/>
      <c r="C1477" s="48"/>
      <c r="D1477" s="48"/>
      <c r="E1477" s="48"/>
      <c r="F1477" s="48"/>
      <c r="G1477" s="48"/>
      <c r="H1477" s="48"/>
    </row>
    <row r="1478" spans="2:8">
      <c r="B1478" s="48"/>
      <c r="C1478" s="48"/>
      <c r="D1478" s="48"/>
      <c r="E1478" s="48"/>
      <c r="F1478" s="48"/>
      <c r="G1478" s="48"/>
      <c r="H1478" s="48"/>
    </row>
    <row r="1479" spans="2:8">
      <c r="B1479" s="48"/>
      <c r="C1479" s="48"/>
      <c r="D1479" s="48"/>
      <c r="E1479" s="48"/>
      <c r="F1479" s="48"/>
      <c r="G1479" s="48"/>
      <c r="H1479" s="48"/>
    </row>
    <row r="1480" spans="2:8">
      <c r="B1480" s="48"/>
      <c r="C1480" s="48"/>
      <c r="D1480" s="48"/>
      <c r="E1480" s="48"/>
      <c r="F1480" s="48"/>
      <c r="G1480" s="48"/>
      <c r="H1480" s="48"/>
    </row>
    <row r="1481" spans="2:8">
      <c r="B1481" s="48"/>
      <c r="C1481" s="48"/>
      <c r="D1481" s="48"/>
      <c r="E1481" s="48"/>
      <c r="F1481" s="48"/>
      <c r="G1481" s="48"/>
      <c r="H1481" s="48"/>
    </row>
    <row r="1482" spans="2:8">
      <c r="B1482" s="48"/>
      <c r="C1482" s="48"/>
      <c r="D1482" s="48"/>
      <c r="E1482" s="48"/>
      <c r="F1482" s="48"/>
      <c r="G1482" s="48"/>
      <c r="H1482" s="48"/>
    </row>
    <row r="1483" spans="2:8">
      <c r="B1483" s="48"/>
      <c r="C1483" s="48"/>
      <c r="D1483" s="48"/>
      <c r="E1483" s="48"/>
      <c r="F1483" s="48"/>
      <c r="G1483" s="48"/>
      <c r="H1483" s="48"/>
    </row>
    <row r="1484" spans="2:8">
      <c r="B1484" s="48"/>
      <c r="C1484" s="48"/>
      <c r="D1484" s="48"/>
      <c r="E1484" s="48"/>
      <c r="F1484" s="48"/>
      <c r="G1484" s="48"/>
      <c r="H1484" s="48"/>
    </row>
    <row r="1485" spans="2:8">
      <c r="B1485" s="48"/>
      <c r="C1485" s="48"/>
      <c r="D1485" s="48"/>
      <c r="E1485" s="48"/>
      <c r="F1485" s="48"/>
      <c r="G1485" s="48"/>
      <c r="H1485" s="48"/>
    </row>
    <row r="1486" spans="2:8">
      <c r="B1486" s="48"/>
      <c r="C1486" s="48"/>
      <c r="D1486" s="48"/>
      <c r="E1486" s="48"/>
      <c r="F1486" s="48"/>
      <c r="G1486" s="48"/>
      <c r="H1486" s="48"/>
    </row>
    <row r="1487" spans="2:8">
      <c r="B1487" s="48"/>
      <c r="C1487" s="48"/>
      <c r="D1487" s="48"/>
      <c r="E1487" s="48"/>
      <c r="F1487" s="48"/>
      <c r="G1487" s="48"/>
      <c r="H1487" s="48"/>
    </row>
    <row r="1488" spans="2:8">
      <c r="B1488" s="48"/>
      <c r="C1488" s="48"/>
      <c r="D1488" s="48"/>
      <c r="E1488" s="48"/>
      <c r="F1488" s="48"/>
      <c r="G1488" s="48"/>
      <c r="H1488" s="48"/>
    </row>
    <row r="1489" spans="2:8">
      <c r="B1489" s="48"/>
      <c r="C1489" s="48"/>
      <c r="D1489" s="48"/>
      <c r="E1489" s="48"/>
      <c r="F1489" s="48"/>
      <c r="G1489" s="48"/>
      <c r="H1489" s="48"/>
    </row>
    <row r="1490" spans="2:8">
      <c r="B1490" s="48"/>
      <c r="C1490" s="48"/>
      <c r="D1490" s="48"/>
      <c r="E1490" s="48"/>
      <c r="F1490" s="48"/>
      <c r="G1490" s="48"/>
      <c r="H1490" s="48"/>
    </row>
    <row r="1491" spans="2:8">
      <c r="B1491" s="48"/>
      <c r="C1491" s="48"/>
      <c r="D1491" s="48"/>
      <c r="E1491" s="48"/>
      <c r="F1491" s="48"/>
      <c r="G1491" s="48"/>
      <c r="H1491" s="48"/>
    </row>
    <row r="1492" spans="2:8">
      <c r="B1492" s="48"/>
      <c r="C1492" s="48"/>
      <c r="D1492" s="48"/>
      <c r="E1492" s="48"/>
      <c r="F1492" s="48"/>
      <c r="G1492" s="48"/>
      <c r="H1492" s="48"/>
    </row>
    <row r="1493" spans="2:8">
      <c r="B1493" s="48"/>
      <c r="C1493" s="48"/>
      <c r="D1493" s="48"/>
      <c r="E1493" s="48"/>
      <c r="F1493" s="48"/>
      <c r="G1493" s="48"/>
      <c r="H1493" s="48"/>
    </row>
    <row r="1494" spans="2:8">
      <c r="B1494" s="48"/>
      <c r="C1494" s="48"/>
      <c r="D1494" s="48"/>
      <c r="E1494" s="48"/>
      <c r="F1494" s="48"/>
      <c r="G1494" s="48"/>
      <c r="H1494" s="48"/>
    </row>
    <row r="1495" spans="2:8">
      <c r="B1495" s="48"/>
      <c r="C1495" s="48"/>
      <c r="D1495" s="48"/>
      <c r="E1495" s="48"/>
      <c r="F1495" s="48"/>
      <c r="G1495" s="48"/>
      <c r="H1495" s="48"/>
    </row>
    <row r="1496" spans="2:8">
      <c r="B1496" s="48"/>
      <c r="C1496" s="48"/>
      <c r="D1496" s="48"/>
      <c r="E1496" s="48"/>
      <c r="F1496" s="48"/>
      <c r="G1496" s="48"/>
      <c r="H1496" s="48"/>
    </row>
    <row r="1497" spans="2:8">
      <c r="B1497" s="48"/>
      <c r="C1497" s="48"/>
      <c r="D1497" s="48"/>
      <c r="E1497" s="48"/>
      <c r="F1497" s="48"/>
      <c r="G1497" s="48"/>
      <c r="H1497" s="48"/>
    </row>
    <row r="1498" spans="2:8">
      <c r="B1498" s="48"/>
      <c r="C1498" s="48"/>
      <c r="D1498" s="48"/>
      <c r="E1498" s="48"/>
      <c r="F1498" s="48"/>
      <c r="G1498" s="48"/>
      <c r="H1498" s="48"/>
    </row>
    <row r="1499" spans="2:8">
      <c r="B1499" s="48"/>
      <c r="C1499" s="48"/>
      <c r="D1499" s="48"/>
      <c r="E1499" s="48"/>
      <c r="F1499" s="48"/>
      <c r="G1499" s="48"/>
      <c r="H1499" s="48"/>
    </row>
    <row r="1500" spans="2:8">
      <c r="B1500" s="48"/>
      <c r="C1500" s="48"/>
      <c r="D1500" s="48"/>
      <c r="E1500" s="48"/>
      <c r="F1500" s="48"/>
      <c r="G1500" s="48"/>
      <c r="H1500" s="48"/>
    </row>
    <row r="1501" spans="2:8">
      <c r="B1501" s="48"/>
      <c r="C1501" s="48"/>
      <c r="D1501" s="48"/>
      <c r="E1501" s="48"/>
      <c r="F1501" s="48"/>
      <c r="G1501" s="48"/>
      <c r="H1501" s="48"/>
    </row>
    <row r="1502" spans="2:8">
      <c r="B1502" s="48"/>
      <c r="C1502" s="48"/>
      <c r="D1502" s="48"/>
      <c r="E1502" s="48"/>
      <c r="F1502" s="48"/>
      <c r="G1502" s="48"/>
      <c r="H1502" s="48"/>
    </row>
    <row r="1503" spans="2:8">
      <c r="B1503" s="48"/>
      <c r="C1503" s="48"/>
      <c r="D1503" s="48"/>
      <c r="E1503" s="48"/>
      <c r="F1503" s="48"/>
      <c r="G1503" s="48"/>
      <c r="H1503" s="48"/>
    </row>
    <row r="1504" spans="2:8">
      <c r="B1504" s="48"/>
      <c r="C1504" s="48"/>
      <c r="D1504" s="48"/>
      <c r="E1504" s="48"/>
      <c r="F1504" s="48"/>
      <c r="G1504" s="48"/>
      <c r="H1504" s="48"/>
    </row>
    <row r="1505" spans="2:8">
      <c r="B1505" s="48"/>
      <c r="C1505" s="48"/>
      <c r="D1505" s="48"/>
      <c r="E1505" s="48"/>
      <c r="F1505" s="48"/>
      <c r="G1505" s="48"/>
      <c r="H1505" s="48"/>
    </row>
    <row r="1506" spans="2:8">
      <c r="B1506" s="48"/>
      <c r="C1506" s="48"/>
      <c r="D1506" s="48"/>
      <c r="E1506" s="48"/>
      <c r="F1506" s="48"/>
      <c r="G1506" s="48"/>
      <c r="H1506" s="48"/>
    </row>
    <row r="1507" spans="2:8">
      <c r="B1507" s="48"/>
      <c r="C1507" s="48"/>
      <c r="D1507" s="48"/>
      <c r="E1507" s="48"/>
      <c r="F1507" s="48"/>
      <c r="G1507" s="48"/>
      <c r="H1507" s="48"/>
    </row>
    <row r="1508" spans="2:8">
      <c r="B1508" s="48"/>
      <c r="C1508" s="48"/>
      <c r="D1508" s="48"/>
      <c r="E1508" s="48"/>
      <c r="F1508" s="48"/>
      <c r="G1508" s="48"/>
      <c r="H1508" s="48"/>
    </row>
    <row r="1509" spans="2:8">
      <c r="B1509" s="48"/>
      <c r="C1509" s="48"/>
      <c r="D1509" s="48"/>
      <c r="E1509" s="48"/>
      <c r="F1509" s="48"/>
      <c r="G1509" s="48"/>
      <c r="H1509" s="48"/>
    </row>
    <row r="1510" spans="2:8">
      <c r="B1510" s="48"/>
      <c r="C1510" s="48"/>
      <c r="D1510" s="48"/>
      <c r="E1510" s="48"/>
      <c r="F1510" s="48"/>
      <c r="G1510" s="48"/>
      <c r="H1510" s="48"/>
    </row>
    <row r="1511" spans="2:8">
      <c r="B1511" s="48"/>
      <c r="C1511" s="48"/>
      <c r="D1511" s="48"/>
      <c r="E1511" s="48"/>
      <c r="F1511" s="48"/>
      <c r="G1511" s="48"/>
      <c r="H1511" s="48"/>
    </row>
    <row r="1512" spans="2:8">
      <c r="B1512" s="48"/>
      <c r="C1512" s="48"/>
      <c r="D1512" s="48"/>
      <c r="E1512" s="48"/>
      <c r="F1512" s="48"/>
      <c r="G1512" s="48"/>
      <c r="H1512" s="48"/>
    </row>
    <row r="1513" spans="2:8">
      <c r="B1513" s="48"/>
      <c r="C1513" s="48"/>
      <c r="D1513" s="48"/>
      <c r="E1513" s="48"/>
      <c r="F1513" s="48"/>
      <c r="G1513" s="48"/>
      <c r="H1513" s="48"/>
    </row>
    <row r="1514" spans="2:8">
      <c r="B1514" s="48"/>
      <c r="C1514" s="48"/>
      <c r="D1514" s="48"/>
      <c r="E1514" s="48"/>
      <c r="F1514" s="48"/>
      <c r="G1514" s="48"/>
      <c r="H1514" s="48"/>
    </row>
    <row r="1515" spans="2:8">
      <c r="B1515" s="48"/>
      <c r="C1515" s="48"/>
      <c r="D1515" s="48"/>
      <c r="E1515" s="48"/>
      <c r="F1515" s="48"/>
      <c r="G1515" s="48"/>
      <c r="H1515" s="48"/>
    </row>
    <row r="1516" spans="2:8">
      <c r="B1516" s="48"/>
      <c r="C1516" s="48"/>
      <c r="D1516" s="48"/>
      <c r="E1516" s="48"/>
      <c r="F1516" s="48"/>
      <c r="G1516" s="48"/>
      <c r="H1516" s="48"/>
    </row>
    <row r="1517" spans="2:8">
      <c r="B1517" s="48"/>
      <c r="C1517" s="48"/>
      <c r="D1517" s="48"/>
      <c r="E1517" s="48"/>
      <c r="F1517" s="48"/>
      <c r="G1517" s="48"/>
      <c r="H1517" s="48"/>
    </row>
    <row r="1518" spans="2:8">
      <c r="B1518" s="48"/>
      <c r="C1518" s="48"/>
      <c r="D1518" s="48"/>
      <c r="E1518" s="48"/>
      <c r="F1518" s="48"/>
      <c r="G1518" s="48"/>
      <c r="H1518" s="48"/>
    </row>
    <row r="1519" spans="2:8">
      <c r="B1519" s="48"/>
      <c r="C1519" s="48"/>
      <c r="D1519" s="48"/>
      <c r="E1519" s="48"/>
      <c r="F1519" s="48"/>
      <c r="G1519" s="48"/>
      <c r="H1519" s="48"/>
    </row>
    <row r="1520" spans="2:8">
      <c r="B1520" s="48"/>
      <c r="C1520" s="48"/>
      <c r="D1520" s="48"/>
      <c r="E1520" s="48"/>
      <c r="F1520" s="48"/>
      <c r="G1520" s="48"/>
      <c r="H1520" s="48"/>
    </row>
    <row r="1521" spans="2:8">
      <c r="B1521" s="48"/>
      <c r="C1521" s="48"/>
      <c r="D1521" s="48"/>
      <c r="E1521" s="48"/>
      <c r="F1521" s="48"/>
      <c r="G1521" s="48"/>
      <c r="H1521" s="48"/>
    </row>
    <row r="1522" spans="2:8">
      <c r="B1522" s="48"/>
      <c r="C1522" s="48"/>
      <c r="D1522" s="48"/>
      <c r="E1522" s="48"/>
      <c r="F1522" s="48"/>
      <c r="G1522" s="48"/>
      <c r="H1522" s="48"/>
    </row>
    <row r="1523" spans="2:8">
      <c r="B1523" s="48"/>
      <c r="C1523" s="48"/>
      <c r="D1523" s="48"/>
      <c r="E1523" s="48"/>
      <c r="F1523" s="48"/>
      <c r="G1523" s="48"/>
      <c r="H1523" s="48"/>
    </row>
    <row r="1524" spans="2:8">
      <c r="B1524" s="48"/>
      <c r="C1524" s="48"/>
      <c r="D1524" s="48"/>
      <c r="E1524" s="48"/>
      <c r="F1524" s="48"/>
      <c r="G1524" s="48"/>
      <c r="H1524" s="48"/>
    </row>
    <row r="1525" spans="2:8">
      <c r="B1525" s="48"/>
      <c r="C1525" s="48"/>
      <c r="D1525" s="48"/>
      <c r="E1525" s="48"/>
      <c r="F1525" s="48"/>
      <c r="G1525" s="48"/>
      <c r="H1525" s="48"/>
    </row>
    <row r="1526" spans="2:8">
      <c r="B1526" s="48"/>
      <c r="C1526" s="48"/>
      <c r="D1526" s="48"/>
      <c r="E1526" s="48"/>
      <c r="F1526" s="48"/>
      <c r="G1526" s="48"/>
      <c r="H1526" s="48"/>
    </row>
    <row r="1527" spans="2:8">
      <c r="B1527" s="48"/>
      <c r="C1527" s="48"/>
      <c r="D1527" s="48"/>
      <c r="E1527" s="48"/>
      <c r="F1527" s="48"/>
      <c r="G1527" s="48"/>
      <c r="H1527" s="48"/>
    </row>
    <row r="1528" spans="2:8">
      <c r="B1528" s="48"/>
      <c r="C1528" s="48"/>
      <c r="D1528" s="48"/>
      <c r="E1528" s="48"/>
      <c r="F1528" s="48"/>
      <c r="G1528" s="48"/>
      <c r="H1528" s="48"/>
    </row>
    <row r="1529" spans="2:8">
      <c r="B1529" s="48"/>
      <c r="C1529" s="48"/>
      <c r="D1529" s="48"/>
      <c r="E1529" s="48"/>
      <c r="F1529" s="48"/>
      <c r="G1529" s="48"/>
      <c r="H1529" s="48"/>
    </row>
    <row r="1530" spans="2:8">
      <c r="B1530" s="48"/>
      <c r="C1530" s="48"/>
      <c r="D1530" s="48"/>
      <c r="E1530" s="48"/>
      <c r="F1530" s="48"/>
      <c r="G1530" s="48"/>
      <c r="H1530" s="48"/>
    </row>
    <row r="1531" spans="2:8">
      <c r="B1531" s="48"/>
      <c r="C1531" s="48"/>
      <c r="D1531" s="48"/>
      <c r="E1531" s="48"/>
      <c r="F1531" s="48"/>
      <c r="G1531" s="48"/>
      <c r="H1531" s="48"/>
    </row>
    <row r="1532" spans="2:8">
      <c r="B1532" s="48"/>
      <c r="C1532" s="48"/>
      <c r="D1532" s="48"/>
      <c r="E1532" s="48"/>
      <c r="F1532" s="48"/>
      <c r="G1532" s="48"/>
      <c r="H1532" s="48"/>
    </row>
    <row r="1533" spans="2:8">
      <c r="B1533" s="48"/>
      <c r="C1533" s="48"/>
      <c r="D1533" s="48"/>
      <c r="E1533" s="48"/>
      <c r="F1533" s="48"/>
      <c r="G1533" s="48"/>
      <c r="H1533" s="48"/>
    </row>
    <row r="1534" spans="2:8">
      <c r="B1534" s="48"/>
      <c r="C1534" s="48"/>
      <c r="D1534" s="48"/>
      <c r="E1534" s="48"/>
      <c r="F1534" s="48"/>
      <c r="G1534" s="48"/>
      <c r="H1534" s="48"/>
    </row>
    <row r="1535" spans="2:8">
      <c r="B1535" s="48"/>
      <c r="C1535" s="48"/>
      <c r="D1535" s="48"/>
      <c r="E1535" s="48"/>
      <c r="F1535" s="48"/>
      <c r="G1535" s="48"/>
      <c r="H1535" s="48"/>
    </row>
    <row r="1536" spans="2:8">
      <c r="B1536" s="48"/>
      <c r="C1536" s="48"/>
      <c r="D1536" s="48"/>
      <c r="E1536" s="48"/>
      <c r="F1536" s="48"/>
      <c r="G1536" s="48"/>
      <c r="H1536" s="48"/>
    </row>
    <row r="1537" spans="2:8">
      <c r="B1537" s="48"/>
      <c r="C1537" s="48"/>
      <c r="D1537" s="48"/>
      <c r="E1537" s="48"/>
      <c r="F1537" s="48"/>
      <c r="G1537" s="48"/>
      <c r="H1537" s="48"/>
    </row>
    <row r="1538" spans="2:8">
      <c r="B1538" s="48"/>
      <c r="C1538" s="48"/>
      <c r="D1538" s="48"/>
      <c r="E1538" s="48"/>
      <c r="F1538" s="48"/>
      <c r="G1538" s="48"/>
      <c r="H1538" s="48"/>
    </row>
    <row r="1539" spans="2:8">
      <c r="B1539" s="48"/>
      <c r="C1539" s="48"/>
      <c r="D1539" s="48"/>
      <c r="E1539" s="48"/>
      <c r="F1539" s="48"/>
      <c r="G1539" s="48"/>
      <c r="H1539" s="48"/>
    </row>
    <row r="1540" spans="2:8">
      <c r="B1540" s="48"/>
      <c r="C1540" s="48"/>
      <c r="D1540" s="48"/>
      <c r="E1540" s="48"/>
      <c r="F1540" s="48"/>
      <c r="G1540" s="48"/>
      <c r="H1540" s="48"/>
    </row>
    <row r="1541" spans="2:8">
      <c r="B1541" s="48"/>
      <c r="C1541" s="48"/>
      <c r="D1541" s="48"/>
      <c r="E1541" s="48"/>
      <c r="F1541" s="48"/>
      <c r="G1541" s="48"/>
      <c r="H1541" s="48"/>
    </row>
    <row r="1542" spans="2:8">
      <c r="B1542" s="48"/>
      <c r="C1542" s="48"/>
      <c r="D1542" s="48"/>
      <c r="E1542" s="48"/>
      <c r="F1542" s="48"/>
      <c r="G1542" s="48"/>
      <c r="H1542" s="48"/>
    </row>
    <row r="1543" spans="2:8">
      <c r="B1543" s="48"/>
      <c r="C1543" s="48"/>
      <c r="D1543" s="48"/>
      <c r="E1543" s="48"/>
      <c r="F1543" s="48"/>
      <c r="G1543" s="48"/>
      <c r="H1543" s="48"/>
    </row>
    <row r="1544" spans="2:8">
      <c r="B1544" s="48"/>
      <c r="C1544" s="48"/>
      <c r="D1544" s="48"/>
      <c r="E1544" s="48"/>
      <c r="F1544" s="48"/>
      <c r="G1544" s="48"/>
      <c r="H1544" s="48"/>
    </row>
    <row r="1545" spans="2:8">
      <c r="B1545" s="48"/>
      <c r="C1545" s="48"/>
      <c r="D1545" s="48"/>
      <c r="E1545" s="48"/>
      <c r="F1545" s="48"/>
      <c r="G1545" s="48"/>
      <c r="H1545" s="48"/>
    </row>
    <row r="1546" spans="2:8">
      <c r="B1546" s="48"/>
      <c r="C1546" s="48"/>
      <c r="D1546" s="48"/>
      <c r="E1546" s="48"/>
      <c r="F1546" s="48"/>
      <c r="G1546" s="48"/>
      <c r="H1546" s="48"/>
    </row>
    <row r="1547" spans="2:8">
      <c r="B1547" s="48"/>
      <c r="C1547" s="48"/>
      <c r="D1547" s="48"/>
      <c r="E1547" s="48"/>
      <c r="F1547" s="48"/>
      <c r="G1547" s="48"/>
      <c r="H1547" s="48"/>
    </row>
    <row r="1548" spans="2:8">
      <c r="B1548" s="48"/>
      <c r="C1548" s="48"/>
      <c r="D1548" s="48"/>
      <c r="E1548" s="48"/>
      <c r="F1548" s="48"/>
      <c r="G1548" s="48"/>
      <c r="H1548" s="48"/>
    </row>
    <row r="1549" spans="2:8">
      <c r="B1549" s="48"/>
      <c r="C1549" s="48"/>
      <c r="D1549" s="48"/>
      <c r="E1549" s="48"/>
      <c r="F1549" s="48"/>
      <c r="G1549" s="48"/>
      <c r="H1549" s="48"/>
    </row>
    <row r="1550" spans="2:8">
      <c r="B1550" s="48"/>
      <c r="C1550" s="48"/>
      <c r="D1550" s="48"/>
      <c r="E1550" s="48"/>
      <c r="F1550" s="48"/>
      <c r="G1550" s="48"/>
      <c r="H1550" s="48"/>
    </row>
    <row r="1551" spans="2:8">
      <c r="B1551" s="48"/>
      <c r="C1551" s="48"/>
      <c r="D1551" s="48"/>
      <c r="E1551" s="48"/>
      <c r="F1551" s="48"/>
      <c r="G1551" s="48"/>
      <c r="H1551" s="48"/>
    </row>
    <row r="1552" spans="2:8">
      <c r="B1552" s="48"/>
      <c r="C1552" s="48"/>
      <c r="D1552" s="48"/>
      <c r="E1552" s="48"/>
      <c r="F1552" s="48"/>
      <c r="G1552" s="48"/>
      <c r="H1552" s="48"/>
    </row>
    <row r="1553" spans="2:8">
      <c r="B1553" s="48"/>
      <c r="C1553" s="48"/>
      <c r="D1553" s="48"/>
      <c r="E1553" s="48"/>
      <c r="F1553" s="48"/>
      <c r="G1553" s="48"/>
      <c r="H1553" s="48"/>
    </row>
    <row r="1554" spans="2:8">
      <c r="B1554" s="48"/>
      <c r="C1554" s="48"/>
      <c r="D1554" s="48"/>
      <c r="E1554" s="48"/>
      <c r="F1554" s="48"/>
      <c r="G1554" s="48"/>
      <c r="H1554" s="48"/>
    </row>
    <row r="1555" spans="2:8">
      <c r="B1555" s="48"/>
      <c r="C1555" s="48"/>
      <c r="D1555" s="48"/>
      <c r="E1555" s="48"/>
      <c r="F1555" s="48"/>
      <c r="G1555" s="48"/>
      <c r="H1555" s="48"/>
    </row>
    <row r="1556" spans="2:8">
      <c r="B1556" s="48"/>
      <c r="C1556" s="48"/>
      <c r="D1556" s="48"/>
      <c r="E1556" s="48"/>
      <c r="F1556" s="48"/>
      <c r="G1556" s="48"/>
      <c r="H1556" s="48"/>
    </row>
    <row r="1557" spans="2:8">
      <c r="B1557" s="48"/>
      <c r="C1557" s="48"/>
      <c r="D1557" s="48"/>
      <c r="E1557" s="48"/>
      <c r="F1557" s="48"/>
      <c r="G1557" s="48"/>
      <c r="H1557" s="48"/>
    </row>
    <row r="1558" spans="2:8">
      <c r="B1558" s="48"/>
      <c r="C1558" s="48"/>
      <c r="D1558" s="48"/>
      <c r="E1558" s="48"/>
      <c r="F1558" s="48"/>
      <c r="G1558" s="48"/>
      <c r="H1558" s="48"/>
    </row>
    <row r="1559" spans="2:8">
      <c r="B1559" s="48"/>
      <c r="C1559" s="48"/>
      <c r="D1559" s="48"/>
      <c r="E1559" s="48"/>
      <c r="F1559" s="48"/>
      <c r="G1559" s="48"/>
      <c r="H1559" s="48"/>
    </row>
    <row r="1560" spans="2:8">
      <c r="B1560" s="48"/>
      <c r="C1560" s="48"/>
      <c r="D1560" s="48"/>
      <c r="E1560" s="48"/>
      <c r="F1560" s="48"/>
      <c r="G1560" s="48"/>
      <c r="H1560" s="48"/>
    </row>
    <row r="1561" spans="2:8">
      <c r="B1561" s="48"/>
      <c r="C1561" s="48"/>
      <c r="D1561" s="48"/>
      <c r="E1561" s="48"/>
      <c r="F1561" s="48"/>
      <c r="G1561" s="48"/>
      <c r="H1561" s="48"/>
    </row>
    <row r="1562" spans="2:8">
      <c r="B1562" s="48"/>
      <c r="C1562" s="48"/>
      <c r="D1562" s="48"/>
      <c r="E1562" s="48"/>
      <c r="F1562" s="48"/>
      <c r="G1562" s="48"/>
      <c r="H1562" s="48"/>
    </row>
    <row r="1563" spans="2:8">
      <c r="B1563" s="48"/>
      <c r="C1563" s="48"/>
      <c r="D1563" s="48"/>
      <c r="E1563" s="48"/>
      <c r="F1563" s="48"/>
      <c r="G1563" s="48"/>
      <c r="H1563" s="48"/>
    </row>
    <row r="1564" spans="2:8">
      <c r="B1564" s="48"/>
      <c r="C1564" s="48"/>
      <c r="D1564" s="48"/>
      <c r="E1564" s="48"/>
      <c r="F1564" s="48"/>
      <c r="G1564" s="48"/>
      <c r="H1564" s="48"/>
    </row>
    <row r="1565" spans="2:8">
      <c r="B1565" s="48"/>
      <c r="C1565" s="48"/>
      <c r="D1565" s="48"/>
      <c r="E1565" s="48"/>
      <c r="F1565" s="48"/>
      <c r="G1565" s="48"/>
      <c r="H1565" s="48"/>
    </row>
    <row r="1566" spans="2:8">
      <c r="B1566" s="48"/>
      <c r="C1566" s="48"/>
      <c r="D1566" s="48"/>
      <c r="E1566" s="48"/>
      <c r="F1566" s="48"/>
      <c r="G1566" s="48"/>
      <c r="H1566" s="48"/>
    </row>
    <row r="1567" spans="2:8">
      <c r="B1567" s="48"/>
      <c r="C1567" s="48"/>
      <c r="D1567" s="48"/>
      <c r="E1567" s="48"/>
      <c r="F1567" s="48"/>
      <c r="G1567" s="48"/>
      <c r="H1567" s="48"/>
    </row>
    <row r="1568" spans="2:8">
      <c r="B1568" s="48"/>
      <c r="C1568" s="48"/>
      <c r="D1568" s="48"/>
      <c r="E1568" s="48"/>
      <c r="F1568" s="48"/>
      <c r="G1568" s="48"/>
      <c r="H1568" s="48"/>
    </row>
    <row r="1569" spans="2:8">
      <c r="B1569" s="48"/>
      <c r="C1569" s="48"/>
      <c r="D1569" s="48"/>
      <c r="E1569" s="48"/>
      <c r="F1569" s="48"/>
      <c r="G1569" s="48"/>
      <c r="H1569" s="48"/>
    </row>
    <row r="1570" spans="2:8">
      <c r="B1570" s="48"/>
      <c r="C1570" s="48"/>
      <c r="D1570" s="48"/>
      <c r="E1570" s="48"/>
      <c r="F1570" s="48"/>
      <c r="G1570" s="48"/>
      <c r="H1570" s="48"/>
    </row>
    <row r="1571" spans="2:8">
      <c r="B1571" s="48"/>
      <c r="C1571" s="48"/>
      <c r="D1571" s="48"/>
      <c r="E1571" s="48"/>
      <c r="F1571" s="48"/>
      <c r="G1571" s="48"/>
      <c r="H1571" s="48"/>
    </row>
    <row r="1572" spans="2:8">
      <c r="B1572" s="48"/>
      <c r="C1572" s="48"/>
      <c r="D1572" s="48"/>
      <c r="E1572" s="48"/>
      <c r="F1572" s="48"/>
      <c r="G1572" s="48"/>
      <c r="H1572" s="48"/>
    </row>
    <row r="1573" spans="2:8">
      <c r="B1573" s="48"/>
      <c r="C1573" s="48"/>
      <c r="D1573" s="48"/>
      <c r="E1573" s="48"/>
      <c r="F1573" s="48"/>
      <c r="G1573" s="48"/>
      <c r="H1573" s="48"/>
    </row>
    <row r="1574" spans="2:8">
      <c r="B1574" s="48"/>
      <c r="C1574" s="48"/>
      <c r="D1574" s="48"/>
      <c r="E1574" s="48"/>
      <c r="F1574" s="48"/>
      <c r="G1574" s="48"/>
      <c r="H1574" s="48"/>
    </row>
    <row r="1575" spans="2:8">
      <c r="B1575" s="48"/>
      <c r="C1575" s="48"/>
      <c r="D1575" s="48"/>
      <c r="E1575" s="48"/>
      <c r="F1575" s="48"/>
      <c r="G1575" s="48"/>
      <c r="H1575" s="48"/>
    </row>
    <row r="1576" spans="2:8">
      <c r="B1576" s="48"/>
      <c r="C1576" s="48"/>
      <c r="D1576" s="48"/>
      <c r="E1576" s="48"/>
      <c r="F1576" s="48"/>
      <c r="G1576" s="48"/>
      <c r="H1576" s="48"/>
    </row>
    <row r="1577" spans="2:8">
      <c r="B1577" s="48"/>
      <c r="C1577" s="48"/>
      <c r="D1577" s="48"/>
      <c r="E1577" s="48"/>
      <c r="F1577" s="48"/>
      <c r="G1577" s="48"/>
      <c r="H1577" s="48"/>
    </row>
    <row r="1578" spans="2:8">
      <c r="B1578" s="48"/>
      <c r="C1578" s="48"/>
      <c r="D1578" s="48"/>
      <c r="E1578" s="48"/>
      <c r="F1578" s="48"/>
      <c r="G1578" s="48"/>
      <c r="H1578" s="48"/>
    </row>
    <row r="1579" spans="2:8">
      <c r="B1579" s="48"/>
      <c r="C1579" s="48"/>
      <c r="D1579" s="48"/>
      <c r="E1579" s="48"/>
      <c r="F1579" s="48"/>
      <c r="G1579" s="48"/>
      <c r="H1579" s="48"/>
    </row>
    <row r="1580" spans="2:8">
      <c r="B1580" s="48"/>
      <c r="C1580" s="48"/>
      <c r="D1580" s="48"/>
      <c r="E1580" s="48"/>
      <c r="F1580" s="48"/>
      <c r="G1580" s="48"/>
      <c r="H1580" s="48"/>
    </row>
    <row r="1581" spans="2:8">
      <c r="B1581" s="48"/>
      <c r="C1581" s="48"/>
      <c r="D1581" s="48"/>
      <c r="E1581" s="48"/>
      <c r="F1581" s="48"/>
      <c r="G1581" s="48"/>
      <c r="H1581" s="48"/>
    </row>
    <row r="1582" spans="2:8">
      <c r="B1582" s="48"/>
      <c r="C1582" s="48"/>
      <c r="D1582" s="48"/>
      <c r="E1582" s="48"/>
      <c r="F1582" s="48"/>
      <c r="G1582" s="48"/>
      <c r="H1582" s="48"/>
    </row>
    <row r="1583" spans="2:8">
      <c r="B1583" s="48"/>
      <c r="C1583" s="48"/>
      <c r="D1583" s="48"/>
      <c r="E1583" s="48"/>
      <c r="F1583" s="48"/>
      <c r="G1583" s="48"/>
      <c r="H1583" s="48"/>
    </row>
    <row r="1584" spans="2:8">
      <c r="B1584" s="48"/>
      <c r="C1584" s="48"/>
      <c r="D1584" s="48"/>
      <c r="E1584" s="48"/>
      <c r="F1584" s="48"/>
      <c r="G1584" s="48"/>
      <c r="H1584" s="48"/>
    </row>
    <row r="1585" spans="2:8">
      <c r="B1585" s="48"/>
      <c r="C1585" s="48"/>
      <c r="D1585" s="48"/>
      <c r="E1585" s="48"/>
      <c r="F1585" s="48"/>
      <c r="G1585" s="48"/>
      <c r="H1585" s="48"/>
    </row>
    <row r="1586" spans="2:8">
      <c r="B1586" s="48"/>
      <c r="C1586" s="48"/>
      <c r="D1586" s="48"/>
      <c r="E1586" s="48"/>
      <c r="F1586" s="48"/>
      <c r="G1586" s="48"/>
      <c r="H1586" s="48"/>
    </row>
    <row r="1587" spans="2:8">
      <c r="B1587" s="48"/>
      <c r="C1587" s="48"/>
      <c r="D1587" s="48"/>
      <c r="E1587" s="48"/>
      <c r="F1587" s="48"/>
      <c r="G1587" s="48"/>
      <c r="H1587" s="48"/>
    </row>
    <row r="1588" spans="2:8">
      <c r="B1588" s="48"/>
      <c r="C1588" s="48"/>
      <c r="D1588" s="48"/>
      <c r="E1588" s="48"/>
      <c r="F1588" s="48"/>
      <c r="G1588" s="48"/>
      <c r="H1588" s="48"/>
    </row>
    <row r="1589" spans="2:8">
      <c r="B1589" s="48"/>
      <c r="C1589" s="48"/>
      <c r="D1589" s="48"/>
      <c r="E1589" s="48"/>
      <c r="F1589" s="48"/>
      <c r="G1589" s="48"/>
      <c r="H1589" s="48"/>
    </row>
    <row r="1590" spans="2:8">
      <c r="B1590" s="48"/>
      <c r="C1590" s="48"/>
      <c r="D1590" s="48"/>
      <c r="E1590" s="48"/>
      <c r="F1590" s="48"/>
      <c r="G1590" s="48"/>
      <c r="H1590" s="48"/>
    </row>
    <row r="1591" spans="2:8">
      <c r="B1591" s="48"/>
      <c r="C1591" s="48"/>
      <c r="D1591" s="48"/>
      <c r="E1591" s="48"/>
      <c r="F1591" s="48"/>
      <c r="G1591" s="48"/>
      <c r="H1591" s="48"/>
    </row>
    <row r="1592" spans="2:8">
      <c r="B1592" s="48"/>
      <c r="C1592" s="48"/>
      <c r="D1592" s="48"/>
      <c r="E1592" s="48"/>
      <c r="F1592" s="48"/>
      <c r="G1592" s="48"/>
      <c r="H1592" s="48"/>
    </row>
    <row r="1593" spans="2:8">
      <c r="B1593" s="48"/>
      <c r="C1593" s="48"/>
      <c r="D1593" s="48"/>
      <c r="E1593" s="48"/>
      <c r="F1593" s="48"/>
      <c r="G1593" s="48"/>
      <c r="H1593" s="48"/>
    </row>
    <row r="1594" spans="2:8">
      <c r="B1594" s="48"/>
      <c r="C1594" s="48"/>
      <c r="D1594" s="48"/>
      <c r="E1594" s="48"/>
      <c r="F1594" s="48"/>
      <c r="G1594" s="48"/>
      <c r="H1594" s="48"/>
    </row>
    <row r="1595" spans="2:8">
      <c r="B1595" s="48"/>
      <c r="C1595" s="48"/>
      <c r="D1595" s="48"/>
      <c r="E1595" s="48"/>
      <c r="F1595" s="48"/>
      <c r="G1595" s="48"/>
      <c r="H1595" s="48"/>
    </row>
    <row r="1596" spans="2:8">
      <c r="B1596" s="48"/>
      <c r="C1596" s="48"/>
      <c r="D1596" s="48"/>
      <c r="E1596" s="48"/>
      <c r="F1596" s="48"/>
      <c r="G1596" s="48"/>
      <c r="H1596" s="48"/>
    </row>
    <row r="1597" spans="2:8">
      <c r="B1597" s="48"/>
      <c r="C1597" s="48"/>
      <c r="D1597" s="48"/>
      <c r="E1597" s="48"/>
      <c r="F1597" s="48"/>
      <c r="G1597" s="48"/>
      <c r="H1597" s="48"/>
    </row>
    <row r="1598" spans="2:8">
      <c r="B1598" s="48"/>
      <c r="C1598" s="48"/>
      <c r="D1598" s="48"/>
      <c r="E1598" s="48"/>
      <c r="F1598" s="48"/>
      <c r="G1598" s="48"/>
      <c r="H1598" s="48"/>
    </row>
    <row r="1599" spans="2:8">
      <c r="B1599" s="48"/>
      <c r="C1599" s="48"/>
      <c r="D1599" s="48"/>
      <c r="E1599" s="48"/>
      <c r="F1599" s="48"/>
      <c r="G1599" s="48"/>
      <c r="H1599" s="48"/>
    </row>
    <row r="1600" spans="2:8">
      <c r="B1600" s="48"/>
      <c r="C1600" s="48"/>
      <c r="D1600" s="48"/>
      <c r="E1600" s="48"/>
      <c r="F1600" s="48"/>
      <c r="G1600" s="48"/>
      <c r="H1600" s="48"/>
    </row>
    <row r="1601" spans="2:8">
      <c r="B1601" s="48"/>
      <c r="C1601" s="48"/>
      <c r="D1601" s="48"/>
      <c r="E1601" s="48"/>
      <c r="F1601" s="48"/>
      <c r="G1601" s="48"/>
      <c r="H1601" s="48"/>
    </row>
    <row r="1602" spans="2:8">
      <c r="B1602" s="48"/>
      <c r="C1602" s="48"/>
      <c r="D1602" s="48"/>
      <c r="E1602" s="48"/>
      <c r="F1602" s="48"/>
      <c r="G1602" s="48"/>
      <c r="H1602" s="48"/>
    </row>
    <row r="1603" spans="2:8">
      <c r="B1603" s="48"/>
      <c r="C1603" s="48"/>
      <c r="D1603" s="48"/>
      <c r="E1603" s="48"/>
      <c r="F1603" s="48"/>
      <c r="G1603" s="48"/>
      <c r="H1603" s="48"/>
    </row>
    <row r="1604" spans="2:8">
      <c r="B1604" s="48"/>
      <c r="C1604" s="48"/>
      <c r="D1604" s="48"/>
      <c r="E1604" s="48"/>
      <c r="F1604" s="48"/>
      <c r="G1604" s="48"/>
      <c r="H1604" s="48"/>
    </row>
    <row r="1605" spans="2:8">
      <c r="B1605" s="48"/>
      <c r="C1605" s="48"/>
      <c r="D1605" s="48"/>
      <c r="E1605" s="48"/>
      <c r="F1605" s="48"/>
      <c r="G1605" s="48"/>
      <c r="H1605" s="48"/>
    </row>
    <row r="1606" spans="2:8">
      <c r="B1606" s="48"/>
      <c r="C1606" s="48"/>
      <c r="D1606" s="48"/>
      <c r="E1606" s="48"/>
      <c r="F1606" s="48"/>
      <c r="G1606" s="48"/>
      <c r="H1606" s="48"/>
    </row>
    <row r="1607" spans="2:8">
      <c r="B1607" s="48"/>
      <c r="C1607" s="48"/>
      <c r="D1607" s="48"/>
      <c r="E1607" s="48"/>
      <c r="F1607" s="48"/>
      <c r="G1607" s="48"/>
      <c r="H1607" s="48"/>
    </row>
    <row r="1608" spans="2:8">
      <c r="B1608" s="48"/>
      <c r="C1608" s="48"/>
      <c r="D1608" s="48"/>
      <c r="E1608" s="48"/>
      <c r="F1608" s="48"/>
      <c r="G1608" s="48"/>
      <c r="H1608" s="48"/>
    </row>
    <row r="1609" spans="2:8">
      <c r="B1609" s="48"/>
      <c r="C1609" s="48"/>
      <c r="D1609" s="48"/>
      <c r="E1609" s="48"/>
      <c r="F1609" s="48"/>
      <c r="G1609" s="48"/>
      <c r="H1609" s="48"/>
    </row>
    <row r="1610" spans="2:8">
      <c r="B1610" s="48"/>
      <c r="C1610" s="48"/>
      <c r="D1610" s="48"/>
      <c r="E1610" s="48"/>
      <c r="F1610" s="48"/>
      <c r="G1610" s="48"/>
      <c r="H1610" s="48"/>
    </row>
    <row r="1611" spans="2:8">
      <c r="B1611" s="48"/>
      <c r="C1611" s="48"/>
      <c r="D1611" s="48"/>
      <c r="E1611" s="48"/>
      <c r="F1611" s="48"/>
      <c r="G1611" s="48"/>
      <c r="H1611" s="48"/>
    </row>
    <row r="1612" spans="2:8">
      <c r="B1612" s="48"/>
      <c r="C1612" s="48"/>
      <c r="D1612" s="48"/>
      <c r="E1612" s="48"/>
      <c r="F1612" s="48"/>
      <c r="G1612" s="48"/>
      <c r="H1612" s="48"/>
    </row>
    <row r="1613" spans="2:8">
      <c r="B1613" s="48"/>
      <c r="C1613" s="48"/>
      <c r="D1613" s="48"/>
      <c r="E1613" s="48"/>
      <c r="F1613" s="48"/>
      <c r="G1613" s="48"/>
      <c r="H1613" s="48"/>
    </row>
    <row r="1614" spans="2:8">
      <c r="B1614" s="48"/>
      <c r="C1614" s="48"/>
      <c r="D1614" s="48"/>
      <c r="E1614" s="48"/>
      <c r="F1614" s="48"/>
      <c r="G1614" s="48"/>
      <c r="H1614" s="48"/>
    </row>
    <row r="1615" spans="2:8">
      <c r="B1615" s="48"/>
      <c r="C1615" s="48"/>
      <c r="D1615" s="48"/>
      <c r="E1615" s="48"/>
      <c r="F1615" s="48"/>
      <c r="G1615" s="48"/>
      <c r="H1615" s="48"/>
    </row>
    <row r="1616" spans="2:8">
      <c r="B1616" s="48"/>
      <c r="C1616" s="48"/>
      <c r="D1616" s="48"/>
      <c r="E1616" s="48"/>
      <c r="F1616" s="48"/>
      <c r="G1616" s="48"/>
      <c r="H1616" s="48"/>
    </row>
    <row r="1617" spans="2:8">
      <c r="B1617" s="48"/>
      <c r="C1617" s="48"/>
      <c r="D1617" s="48"/>
      <c r="E1617" s="48"/>
      <c r="F1617" s="48"/>
      <c r="G1617" s="48"/>
      <c r="H1617" s="48"/>
    </row>
    <row r="1618" spans="2:8">
      <c r="B1618" s="48"/>
      <c r="C1618" s="48"/>
      <c r="D1618" s="48"/>
      <c r="E1618" s="48"/>
      <c r="F1618" s="48"/>
      <c r="G1618" s="48"/>
      <c r="H1618" s="48"/>
    </row>
    <row r="1619" spans="2:8">
      <c r="B1619" s="48"/>
      <c r="C1619" s="48"/>
      <c r="D1619" s="48"/>
      <c r="E1619" s="48"/>
      <c r="F1619" s="48"/>
      <c r="G1619" s="48"/>
      <c r="H1619" s="48"/>
    </row>
    <row r="1620" spans="2:8">
      <c r="B1620" s="48"/>
      <c r="C1620" s="48"/>
      <c r="D1620" s="48"/>
      <c r="E1620" s="48"/>
      <c r="F1620" s="48"/>
      <c r="G1620" s="48"/>
      <c r="H1620" s="48"/>
    </row>
    <row r="1621" spans="2:8">
      <c r="B1621" s="48"/>
      <c r="C1621" s="48"/>
      <c r="D1621" s="48"/>
      <c r="E1621" s="48"/>
      <c r="F1621" s="48"/>
      <c r="G1621" s="48"/>
      <c r="H1621" s="48"/>
    </row>
    <row r="1622" spans="2:8">
      <c r="B1622" s="48"/>
      <c r="C1622" s="48"/>
      <c r="D1622" s="48"/>
      <c r="E1622" s="48"/>
      <c r="F1622" s="48"/>
      <c r="G1622" s="48"/>
      <c r="H1622" s="48"/>
    </row>
    <row r="1623" spans="2:8">
      <c r="B1623" s="48"/>
      <c r="C1623" s="48"/>
      <c r="D1623" s="48"/>
      <c r="E1623" s="48"/>
      <c r="F1623" s="48"/>
      <c r="G1623" s="48"/>
      <c r="H1623" s="48"/>
    </row>
    <row r="1624" spans="2:8">
      <c r="B1624" s="48"/>
      <c r="C1624" s="48"/>
      <c r="D1624" s="48"/>
      <c r="E1624" s="48"/>
      <c r="F1624" s="48"/>
      <c r="G1624" s="48"/>
      <c r="H1624" s="48"/>
    </row>
    <row r="1625" spans="2:8">
      <c r="B1625" s="48"/>
      <c r="C1625" s="48"/>
      <c r="D1625" s="48"/>
      <c r="E1625" s="48"/>
      <c r="F1625" s="48"/>
      <c r="G1625" s="48"/>
      <c r="H1625" s="48"/>
    </row>
    <row r="1626" spans="2:8">
      <c r="B1626" s="48"/>
      <c r="C1626" s="48"/>
      <c r="D1626" s="48"/>
      <c r="E1626" s="48"/>
      <c r="F1626" s="48"/>
      <c r="G1626" s="48"/>
      <c r="H1626" s="48"/>
    </row>
    <row r="1627" spans="2:8">
      <c r="B1627" s="48"/>
      <c r="C1627" s="48"/>
      <c r="D1627" s="48"/>
      <c r="E1627" s="48"/>
      <c r="F1627" s="48"/>
      <c r="G1627" s="48"/>
      <c r="H1627" s="48"/>
    </row>
    <row r="1628" spans="2:8">
      <c r="B1628" s="48"/>
      <c r="C1628" s="48"/>
      <c r="D1628" s="48"/>
      <c r="E1628" s="48"/>
      <c r="F1628" s="48"/>
      <c r="G1628" s="48"/>
      <c r="H1628" s="48"/>
    </row>
    <row r="1629" spans="2:8">
      <c r="B1629" s="48"/>
      <c r="C1629" s="48"/>
      <c r="D1629" s="48"/>
      <c r="E1629" s="48"/>
      <c r="F1629" s="48"/>
      <c r="G1629" s="48"/>
      <c r="H1629" s="48"/>
    </row>
    <row r="1630" spans="2:8">
      <c r="B1630" s="48"/>
      <c r="C1630" s="48"/>
      <c r="D1630" s="48"/>
      <c r="E1630" s="48"/>
      <c r="F1630" s="48"/>
      <c r="G1630" s="48"/>
      <c r="H1630" s="48"/>
    </row>
    <row r="1631" spans="2:8">
      <c r="B1631" s="48"/>
      <c r="C1631" s="48"/>
      <c r="D1631" s="48"/>
      <c r="E1631" s="48"/>
      <c r="F1631" s="48"/>
      <c r="G1631" s="48"/>
      <c r="H1631" s="48"/>
    </row>
    <row r="1632" spans="2:8">
      <c r="B1632" s="48"/>
      <c r="C1632" s="48"/>
      <c r="D1632" s="48"/>
      <c r="E1632" s="48"/>
      <c r="F1632" s="48"/>
      <c r="G1632" s="48"/>
      <c r="H1632" s="48"/>
    </row>
    <row r="1633" spans="2:8">
      <c r="B1633" s="48"/>
      <c r="C1633" s="48"/>
      <c r="D1633" s="48"/>
      <c r="E1633" s="48"/>
      <c r="F1633" s="48"/>
      <c r="G1633" s="48"/>
      <c r="H1633" s="48"/>
    </row>
    <row r="1634" spans="2:8">
      <c r="B1634" s="48"/>
      <c r="C1634" s="48"/>
      <c r="D1634" s="48"/>
      <c r="E1634" s="48"/>
      <c r="F1634" s="48"/>
      <c r="G1634" s="48"/>
      <c r="H1634" s="48"/>
    </row>
    <row r="1635" spans="2:8">
      <c r="B1635" s="48"/>
      <c r="C1635" s="48"/>
      <c r="D1635" s="48"/>
      <c r="E1635" s="48"/>
      <c r="F1635" s="48"/>
      <c r="G1635" s="48"/>
      <c r="H1635" s="48"/>
    </row>
    <row r="1636" spans="2:8">
      <c r="B1636" s="48"/>
      <c r="C1636" s="48"/>
      <c r="D1636" s="48"/>
      <c r="E1636" s="48"/>
      <c r="F1636" s="48"/>
      <c r="G1636" s="48"/>
      <c r="H1636" s="48"/>
    </row>
    <row r="1637" spans="2:8">
      <c r="B1637" s="48"/>
      <c r="C1637" s="48"/>
      <c r="D1637" s="48"/>
      <c r="E1637" s="48"/>
      <c r="F1637" s="48"/>
      <c r="G1637" s="48"/>
      <c r="H1637" s="48"/>
    </row>
    <row r="1638" spans="2:8">
      <c r="B1638" s="48"/>
      <c r="C1638" s="48"/>
      <c r="D1638" s="48"/>
      <c r="E1638" s="48"/>
      <c r="F1638" s="48"/>
      <c r="G1638" s="48"/>
      <c r="H1638" s="48"/>
    </row>
    <row r="1639" spans="2:8">
      <c r="B1639" s="48"/>
      <c r="C1639" s="48"/>
      <c r="D1639" s="48"/>
      <c r="E1639" s="48"/>
      <c r="F1639" s="48"/>
      <c r="G1639" s="48"/>
      <c r="H1639" s="48"/>
    </row>
    <row r="1640" spans="2:8">
      <c r="B1640" s="48"/>
      <c r="C1640" s="48"/>
      <c r="D1640" s="48"/>
      <c r="E1640" s="48"/>
      <c r="F1640" s="48"/>
      <c r="G1640" s="48"/>
      <c r="H1640" s="48"/>
    </row>
    <row r="1641" spans="2:8">
      <c r="B1641" s="48"/>
      <c r="C1641" s="48"/>
      <c r="D1641" s="48"/>
      <c r="E1641" s="48"/>
      <c r="F1641" s="48"/>
      <c r="G1641" s="48"/>
      <c r="H1641" s="48"/>
    </row>
    <row r="1642" spans="2:8">
      <c r="B1642" s="48"/>
      <c r="C1642" s="48"/>
      <c r="D1642" s="48"/>
      <c r="E1642" s="48"/>
      <c r="F1642" s="48"/>
      <c r="G1642" s="48"/>
      <c r="H1642" s="48"/>
    </row>
    <row r="1643" spans="2:8">
      <c r="B1643" s="48"/>
      <c r="C1643" s="48"/>
      <c r="D1643" s="48"/>
      <c r="E1643" s="48"/>
      <c r="F1643" s="48"/>
      <c r="G1643" s="48"/>
      <c r="H1643" s="48"/>
    </row>
    <row r="1644" spans="2:8">
      <c r="B1644" s="48"/>
      <c r="C1644" s="48"/>
      <c r="D1644" s="48"/>
      <c r="E1644" s="48"/>
      <c r="F1644" s="48"/>
      <c r="G1644" s="48"/>
      <c r="H1644" s="48"/>
    </row>
    <row r="1645" spans="2:8">
      <c r="B1645" s="48"/>
      <c r="C1645" s="48"/>
      <c r="D1645" s="48"/>
      <c r="E1645" s="48"/>
      <c r="F1645" s="48"/>
      <c r="G1645" s="48"/>
      <c r="H1645" s="48"/>
    </row>
    <row r="1646" spans="2:8">
      <c r="B1646" s="48"/>
      <c r="C1646" s="48"/>
      <c r="D1646" s="48"/>
      <c r="E1646" s="48"/>
      <c r="F1646" s="48"/>
      <c r="G1646" s="48"/>
      <c r="H1646" s="48"/>
    </row>
    <row r="1647" spans="2:8">
      <c r="B1647" s="48"/>
      <c r="C1647" s="48"/>
      <c r="D1647" s="48"/>
      <c r="E1647" s="48"/>
      <c r="F1647" s="48"/>
      <c r="G1647" s="48"/>
      <c r="H1647" s="48"/>
    </row>
    <row r="1648" spans="2:8">
      <c r="B1648" s="48"/>
      <c r="C1648" s="48"/>
      <c r="D1648" s="48"/>
      <c r="E1648" s="48"/>
      <c r="F1648" s="48"/>
      <c r="G1648" s="48"/>
      <c r="H1648" s="48"/>
    </row>
    <row r="1649" spans="2:8">
      <c r="B1649" s="48"/>
      <c r="C1649" s="48"/>
      <c r="D1649" s="48"/>
      <c r="E1649" s="48"/>
      <c r="F1649" s="48"/>
      <c r="G1649" s="48"/>
      <c r="H1649" s="48"/>
    </row>
    <row r="1650" spans="2:8">
      <c r="B1650" s="48"/>
      <c r="C1650" s="48"/>
      <c r="D1650" s="48"/>
      <c r="E1650" s="48"/>
      <c r="F1650" s="48"/>
      <c r="G1650" s="48"/>
      <c r="H1650" s="48"/>
    </row>
    <row r="1651" spans="2:8">
      <c r="B1651" s="48"/>
      <c r="C1651" s="48"/>
      <c r="D1651" s="48"/>
      <c r="E1651" s="48"/>
      <c r="F1651" s="48"/>
      <c r="G1651" s="48"/>
      <c r="H1651" s="48"/>
    </row>
    <row r="1652" spans="2:8">
      <c r="B1652" s="48"/>
      <c r="C1652" s="48"/>
      <c r="D1652" s="48"/>
      <c r="E1652" s="48"/>
      <c r="F1652" s="48"/>
      <c r="G1652" s="48"/>
      <c r="H1652" s="48"/>
    </row>
    <row r="1653" spans="2:8">
      <c r="B1653" s="48"/>
      <c r="C1653" s="48"/>
      <c r="D1653" s="48"/>
      <c r="E1653" s="48"/>
      <c r="F1653" s="48"/>
      <c r="G1653" s="48"/>
      <c r="H1653" s="48"/>
    </row>
    <row r="1654" spans="2:8">
      <c r="B1654" s="48"/>
      <c r="C1654" s="48"/>
      <c r="D1654" s="48"/>
      <c r="E1654" s="48"/>
      <c r="F1654" s="48"/>
      <c r="G1654" s="48"/>
      <c r="H1654" s="48"/>
    </row>
    <row r="1655" spans="2:8">
      <c r="B1655" s="48"/>
      <c r="C1655" s="48"/>
      <c r="D1655" s="48"/>
      <c r="E1655" s="48"/>
      <c r="F1655" s="48"/>
      <c r="G1655" s="48"/>
      <c r="H1655" s="48"/>
    </row>
    <row r="1656" spans="2:8">
      <c r="B1656" s="48"/>
      <c r="C1656" s="48"/>
      <c r="D1656" s="48"/>
      <c r="E1656" s="48"/>
      <c r="F1656" s="48"/>
      <c r="G1656" s="48"/>
      <c r="H1656" s="48"/>
    </row>
    <row r="1657" spans="2:8">
      <c r="B1657" s="48"/>
      <c r="C1657" s="48"/>
      <c r="D1657" s="48"/>
      <c r="E1657" s="48"/>
      <c r="F1657" s="48"/>
      <c r="G1657" s="48"/>
      <c r="H1657" s="48"/>
    </row>
    <row r="1658" spans="2:8">
      <c r="B1658" s="48"/>
      <c r="C1658" s="48"/>
      <c r="D1658" s="48"/>
      <c r="E1658" s="48"/>
      <c r="F1658" s="48"/>
      <c r="G1658" s="48"/>
      <c r="H1658" s="48"/>
    </row>
    <row r="1659" spans="2:8">
      <c r="B1659" s="48"/>
      <c r="C1659" s="48"/>
      <c r="D1659" s="48"/>
      <c r="E1659" s="48"/>
      <c r="F1659" s="48"/>
      <c r="G1659" s="48"/>
      <c r="H1659" s="48"/>
    </row>
    <row r="1660" spans="2:8">
      <c r="B1660" s="48"/>
      <c r="C1660" s="48"/>
      <c r="D1660" s="48"/>
      <c r="E1660" s="48"/>
      <c r="F1660" s="48"/>
      <c r="G1660" s="48"/>
      <c r="H1660" s="48"/>
    </row>
    <row r="1661" spans="2:8">
      <c r="B1661" s="48"/>
      <c r="C1661" s="48"/>
      <c r="D1661" s="48"/>
      <c r="E1661" s="48"/>
      <c r="F1661" s="48"/>
      <c r="G1661" s="48"/>
      <c r="H1661" s="48"/>
    </row>
    <row r="1662" spans="2:8">
      <c r="B1662" s="48"/>
      <c r="C1662" s="48"/>
      <c r="D1662" s="48"/>
      <c r="E1662" s="48"/>
      <c r="F1662" s="48"/>
      <c r="G1662" s="48"/>
      <c r="H1662" s="48"/>
    </row>
    <row r="1663" spans="2:8">
      <c r="B1663" s="48"/>
      <c r="C1663" s="48"/>
      <c r="D1663" s="48"/>
      <c r="E1663" s="48"/>
      <c r="F1663" s="48"/>
      <c r="G1663" s="48"/>
      <c r="H1663" s="48"/>
    </row>
    <row r="1664" spans="2:8">
      <c r="B1664" s="48"/>
      <c r="C1664" s="48"/>
      <c r="D1664" s="48"/>
      <c r="E1664" s="48"/>
      <c r="F1664" s="48"/>
      <c r="G1664" s="48"/>
      <c r="H1664" s="48"/>
    </row>
    <row r="1665" spans="2:8">
      <c r="B1665" s="48"/>
      <c r="C1665" s="48"/>
      <c r="D1665" s="48"/>
      <c r="E1665" s="48"/>
      <c r="F1665" s="48"/>
      <c r="G1665" s="48"/>
      <c r="H1665" s="48"/>
    </row>
    <row r="1666" spans="2:8">
      <c r="B1666" s="48"/>
      <c r="C1666" s="48"/>
      <c r="D1666" s="48"/>
      <c r="E1666" s="48"/>
      <c r="F1666" s="48"/>
      <c r="G1666" s="48"/>
      <c r="H1666" s="48"/>
    </row>
    <row r="1667" spans="2:8">
      <c r="B1667" s="48"/>
      <c r="C1667" s="48"/>
      <c r="D1667" s="48"/>
      <c r="E1667" s="48"/>
      <c r="F1667" s="48"/>
      <c r="G1667" s="48"/>
      <c r="H1667" s="48"/>
    </row>
    <row r="1668" spans="2:8">
      <c r="B1668" s="48"/>
      <c r="C1668" s="48"/>
      <c r="D1668" s="48"/>
      <c r="E1668" s="48"/>
      <c r="F1668" s="48"/>
      <c r="G1668" s="48"/>
      <c r="H1668" s="48"/>
    </row>
    <row r="1669" spans="2:8">
      <c r="B1669" s="48"/>
      <c r="C1669" s="48"/>
      <c r="D1669" s="48"/>
      <c r="E1669" s="48"/>
      <c r="F1669" s="48"/>
      <c r="G1669" s="48"/>
      <c r="H1669" s="48"/>
    </row>
    <row r="1670" spans="2:8">
      <c r="B1670" s="48"/>
      <c r="C1670" s="48"/>
      <c r="D1670" s="48"/>
      <c r="E1670" s="48"/>
      <c r="F1670" s="48"/>
      <c r="G1670" s="48"/>
      <c r="H1670" s="48"/>
    </row>
    <row r="1671" spans="2:8">
      <c r="B1671" s="48"/>
      <c r="C1671" s="48"/>
      <c r="D1671" s="48"/>
      <c r="E1671" s="48"/>
      <c r="F1671" s="48"/>
      <c r="G1671" s="48"/>
      <c r="H1671" s="48"/>
    </row>
    <row r="1672" spans="2:8">
      <c r="B1672" s="48"/>
      <c r="C1672" s="48"/>
      <c r="D1672" s="48"/>
      <c r="E1672" s="48"/>
      <c r="F1672" s="48"/>
      <c r="G1672" s="48"/>
      <c r="H1672" s="48"/>
    </row>
    <row r="1673" spans="2:8">
      <c r="B1673" s="48"/>
      <c r="C1673" s="48"/>
      <c r="D1673" s="48"/>
      <c r="E1673" s="48"/>
      <c r="F1673" s="48"/>
      <c r="G1673" s="48"/>
      <c r="H1673" s="48"/>
    </row>
    <row r="1674" spans="2:8">
      <c r="B1674" s="48"/>
      <c r="C1674" s="48"/>
      <c r="D1674" s="48"/>
      <c r="E1674" s="48"/>
      <c r="F1674" s="48"/>
      <c r="G1674" s="48"/>
      <c r="H1674" s="48"/>
    </row>
    <row r="1675" spans="2:8">
      <c r="B1675" s="48"/>
      <c r="C1675" s="48"/>
      <c r="D1675" s="48"/>
      <c r="E1675" s="48"/>
      <c r="F1675" s="48"/>
      <c r="G1675" s="48"/>
      <c r="H1675" s="48"/>
    </row>
    <row r="1676" spans="2:8">
      <c r="B1676" s="48"/>
      <c r="C1676" s="48"/>
      <c r="D1676" s="48"/>
      <c r="E1676" s="48"/>
      <c r="F1676" s="48"/>
      <c r="G1676" s="48"/>
      <c r="H1676" s="48"/>
    </row>
    <row r="1677" spans="2:8">
      <c r="B1677" s="48"/>
      <c r="C1677" s="48"/>
      <c r="D1677" s="48"/>
      <c r="E1677" s="48"/>
      <c r="F1677" s="48"/>
      <c r="G1677" s="48"/>
      <c r="H1677" s="48"/>
    </row>
    <row r="1678" spans="2:8">
      <c r="B1678" s="48"/>
      <c r="C1678" s="48"/>
      <c r="D1678" s="48"/>
      <c r="E1678" s="48"/>
      <c r="F1678" s="48"/>
      <c r="G1678" s="48"/>
      <c r="H1678" s="48"/>
    </row>
    <row r="1679" spans="2:8">
      <c r="B1679" s="48"/>
      <c r="C1679" s="48"/>
      <c r="D1679" s="48"/>
      <c r="E1679" s="48"/>
      <c r="F1679" s="48"/>
      <c r="G1679" s="48"/>
      <c r="H1679" s="48"/>
    </row>
    <row r="1680" spans="2:8">
      <c r="B1680" s="48"/>
      <c r="C1680" s="48"/>
      <c r="D1680" s="48"/>
      <c r="E1680" s="48"/>
      <c r="F1680" s="48"/>
      <c r="G1680" s="48"/>
      <c r="H1680" s="48"/>
    </row>
    <row r="1681" spans="2:8">
      <c r="B1681" s="48"/>
      <c r="C1681" s="48"/>
      <c r="D1681" s="48"/>
      <c r="E1681" s="48"/>
      <c r="F1681" s="48"/>
      <c r="G1681" s="48"/>
      <c r="H1681" s="48"/>
    </row>
    <row r="1682" spans="2:8">
      <c r="B1682" s="48"/>
      <c r="C1682" s="48"/>
      <c r="D1682" s="48"/>
      <c r="E1682" s="48"/>
      <c r="F1682" s="48"/>
      <c r="G1682" s="48"/>
      <c r="H1682" s="48"/>
    </row>
    <row r="1683" spans="2:8">
      <c r="B1683" s="48"/>
      <c r="C1683" s="48"/>
      <c r="D1683" s="48"/>
      <c r="E1683" s="48"/>
      <c r="F1683" s="48"/>
      <c r="G1683" s="48"/>
      <c r="H1683" s="48"/>
    </row>
    <row r="1684" spans="2:8">
      <c r="B1684" s="48"/>
      <c r="C1684" s="48"/>
      <c r="D1684" s="48"/>
      <c r="E1684" s="48"/>
      <c r="F1684" s="48"/>
      <c r="G1684" s="48"/>
      <c r="H1684" s="48"/>
    </row>
    <row r="1685" spans="2:8">
      <c r="B1685" s="48"/>
      <c r="C1685" s="48"/>
      <c r="D1685" s="48"/>
      <c r="E1685" s="48"/>
      <c r="F1685" s="48"/>
      <c r="G1685" s="48"/>
      <c r="H1685" s="48"/>
    </row>
    <row r="1686" spans="2:8">
      <c r="B1686" s="48"/>
      <c r="C1686" s="48"/>
      <c r="D1686" s="48"/>
      <c r="E1686" s="48"/>
      <c r="F1686" s="48"/>
      <c r="G1686" s="48"/>
      <c r="H1686" s="48"/>
    </row>
    <row r="1687" spans="2:8">
      <c r="B1687" s="48"/>
      <c r="C1687" s="48"/>
      <c r="D1687" s="48"/>
      <c r="E1687" s="48"/>
      <c r="F1687" s="48"/>
      <c r="G1687" s="48"/>
      <c r="H1687" s="48"/>
    </row>
    <row r="1688" spans="2:8">
      <c r="B1688" s="48"/>
      <c r="C1688" s="48"/>
      <c r="D1688" s="48"/>
      <c r="E1688" s="48"/>
      <c r="F1688" s="48"/>
      <c r="G1688" s="48"/>
      <c r="H1688" s="48"/>
    </row>
    <row r="1689" spans="2:8">
      <c r="B1689" s="48"/>
      <c r="C1689" s="48"/>
      <c r="D1689" s="48"/>
      <c r="E1689" s="48"/>
      <c r="F1689" s="48"/>
      <c r="G1689" s="48"/>
      <c r="H1689" s="48"/>
    </row>
    <row r="1690" spans="2:8">
      <c r="B1690" s="48"/>
      <c r="C1690" s="48"/>
      <c r="D1690" s="48"/>
      <c r="E1690" s="48"/>
      <c r="F1690" s="48"/>
      <c r="G1690" s="48"/>
      <c r="H1690" s="48"/>
    </row>
    <row r="1691" spans="2:8">
      <c r="B1691" s="48"/>
      <c r="C1691" s="48"/>
      <c r="D1691" s="48"/>
      <c r="E1691" s="48"/>
      <c r="F1691" s="48"/>
      <c r="G1691" s="48"/>
      <c r="H1691" s="48"/>
    </row>
    <row r="1692" spans="2:8">
      <c r="B1692" s="48"/>
      <c r="C1692" s="48"/>
      <c r="D1692" s="48"/>
      <c r="E1692" s="48"/>
      <c r="F1692" s="48"/>
      <c r="G1692" s="48"/>
      <c r="H1692" s="48"/>
    </row>
    <row r="1693" spans="2:8">
      <c r="B1693" s="48"/>
      <c r="C1693" s="48"/>
      <c r="D1693" s="48"/>
      <c r="E1693" s="48"/>
      <c r="F1693" s="48"/>
      <c r="G1693" s="48"/>
      <c r="H1693" s="48"/>
    </row>
    <row r="1694" spans="2:8">
      <c r="B1694" s="48"/>
      <c r="C1694" s="48"/>
      <c r="D1694" s="48"/>
      <c r="E1694" s="48"/>
      <c r="F1694" s="48"/>
      <c r="G1694" s="48"/>
      <c r="H1694" s="48"/>
    </row>
    <row r="1695" spans="2:8">
      <c r="B1695" s="48"/>
      <c r="C1695" s="48"/>
      <c r="D1695" s="48"/>
      <c r="E1695" s="48"/>
      <c r="F1695" s="48"/>
      <c r="G1695" s="48"/>
      <c r="H1695" s="48"/>
    </row>
    <row r="1696" spans="2:8">
      <c r="B1696" s="48"/>
      <c r="C1696" s="48"/>
      <c r="D1696" s="48"/>
      <c r="E1696" s="48"/>
      <c r="F1696" s="48"/>
      <c r="G1696" s="48"/>
      <c r="H1696" s="48"/>
    </row>
    <row r="1697" spans="2:8">
      <c r="B1697" s="48"/>
      <c r="C1697" s="48"/>
      <c r="D1697" s="48"/>
      <c r="E1697" s="48"/>
      <c r="F1697" s="48"/>
      <c r="G1697" s="48"/>
      <c r="H1697" s="48"/>
    </row>
    <row r="1698" spans="2:8">
      <c r="B1698" s="48"/>
      <c r="C1698" s="48"/>
      <c r="D1698" s="48"/>
      <c r="E1698" s="48"/>
      <c r="F1698" s="48"/>
      <c r="G1698" s="48"/>
      <c r="H1698" s="48"/>
    </row>
    <row r="1699" spans="2:8">
      <c r="B1699" s="48"/>
      <c r="C1699" s="48"/>
      <c r="D1699" s="48"/>
      <c r="E1699" s="48"/>
      <c r="F1699" s="48"/>
      <c r="G1699" s="48"/>
      <c r="H1699" s="48"/>
    </row>
    <row r="1700" spans="2:8">
      <c r="B1700" s="48"/>
      <c r="C1700" s="48"/>
      <c r="D1700" s="48"/>
      <c r="E1700" s="48"/>
      <c r="F1700" s="48"/>
      <c r="G1700" s="48"/>
      <c r="H1700" s="48"/>
    </row>
    <row r="1701" spans="2:8">
      <c r="B1701" s="48"/>
      <c r="C1701" s="48"/>
      <c r="D1701" s="48"/>
      <c r="E1701" s="48"/>
      <c r="F1701" s="48"/>
      <c r="G1701" s="48"/>
      <c r="H1701" s="48"/>
    </row>
    <row r="1702" spans="2:8">
      <c r="B1702" s="48"/>
      <c r="C1702" s="48"/>
      <c r="D1702" s="48"/>
      <c r="E1702" s="48"/>
      <c r="F1702" s="48"/>
      <c r="G1702" s="48"/>
      <c r="H1702" s="48"/>
    </row>
    <row r="1703" spans="2:8">
      <c r="B1703" s="48"/>
      <c r="C1703" s="48"/>
      <c r="D1703" s="48"/>
      <c r="E1703" s="48"/>
      <c r="F1703" s="48"/>
      <c r="G1703" s="48"/>
      <c r="H1703" s="48"/>
    </row>
    <row r="1704" spans="2:8">
      <c r="B1704" s="48"/>
      <c r="C1704" s="48"/>
      <c r="D1704" s="48"/>
      <c r="E1704" s="48"/>
      <c r="F1704" s="48"/>
      <c r="G1704" s="48"/>
      <c r="H1704" s="48"/>
    </row>
    <row r="1705" spans="2:8">
      <c r="B1705" s="48"/>
      <c r="C1705" s="48"/>
      <c r="D1705" s="48"/>
      <c r="E1705" s="48"/>
      <c r="F1705" s="48"/>
      <c r="G1705" s="48"/>
      <c r="H1705" s="48"/>
    </row>
    <row r="1706" spans="2:8">
      <c r="B1706" s="48"/>
      <c r="C1706" s="48"/>
      <c r="D1706" s="48"/>
      <c r="E1706" s="48"/>
      <c r="F1706" s="48"/>
      <c r="G1706" s="48"/>
      <c r="H1706" s="48"/>
    </row>
    <row r="1707" spans="2:8">
      <c r="B1707" s="48"/>
      <c r="C1707" s="48"/>
      <c r="D1707" s="48"/>
      <c r="E1707" s="48"/>
      <c r="F1707" s="48"/>
      <c r="G1707" s="48"/>
      <c r="H1707" s="48"/>
    </row>
    <row r="1708" spans="2:8">
      <c r="B1708" s="48"/>
      <c r="C1708" s="48"/>
      <c r="D1708" s="48"/>
      <c r="E1708" s="48"/>
      <c r="F1708" s="48"/>
      <c r="G1708" s="48"/>
      <c r="H1708" s="48"/>
    </row>
    <row r="1709" spans="2:8">
      <c r="B1709" s="48"/>
      <c r="C1709" s="48"/>
      <c r="D1709" s="48"/>
      <c r="E1709" s="48"/>
      <c r="F1709" s="48"/>
      <c r="G1709" s="48"/>
      <c r="H1709" s="48"/>
    </row>
    <row r="1710" spans="2:8">
      <c r="B1710" s="48"/>
      <c r="C1710" s="48"/>
      <c r="D1710" s="48"/>
      <c r="E1710" s="48"/>
      <c r="F1710" s="48"/>
      <c r="G1710" s="48"/>
      <c r="H1710" s="48"/>
    </row>
    <row r="1711" spans="2:8">
      <c r="B1711" s="48"/>
      <c r="C1711" s="48"/>
      <c r="D1711" s="48"/>
      <c r="E1711" s="48"/>
      <c r="F1711" s="48"/>
      <c r="G1711" s="48"/>
      <c r="H1711" s="48"/>
    </row>
    <row r="1712" spans="2:8">
      <c r="B1712" s="48"/>
      <c r="C1712" s="48"/>
      <c r="D1712" s="48"/>
      <c r="E1712" s="48"/>
      <c r="F1712" s="48"/>
      <c r="G1712" s="48"/>
      <c r="H1712" s="48"/>
    </row>
    <row r="1713" spans="2:8">
      <c r="B1713" s="48"/>
      <c r="C1713" s="48"/>
      <c r="D1713" s="48"/>
      <c r="E1713" s="48"/>
      <c r="F1713" s="48"/>
      <c r="G1713" s="48"/>
      <c r="H1713" s="48"/>
    </row>
    <row r="1714" spans="2:8">
      <c r="B1714" s="48"/>
      <c r="C1714" s="48"/>
      <c r="D1714" s="48"/>
      <c r="E1714" s="48"/>
      <c r="F1714" s="48"/>
      <c r="G1714" s="48"/>
      <c r="H1714" s="48"/>
    </row>
    <row r="1715" spans="2:8">
      <c r="B1715" s="48"/>
      <c r="C1715" s="48"/>
      <c r="D1715" s="48"/>
      <c r="E1715" s="48"/>
      <c r="F1715" s="48"/>
      <c r="G1715" s="48"/>
      <c r="H1715" s="48"/>
    </row>
    <row r="1716" spans="2:8">
      <c r="B1716" s="48"/>
      <c r="C1716" s="48"/>
      <c r="D1716" s="48"/>
      <c r="E1716" s="48"/>
      <c r="F1716" s="48"/>
      <c r="G1716" s="48"/>
      <c r="H1716" s="48"/>
    </row>
    <row r="1717" spans="2:8">
      <c r="B1717" s="48"/>
      <c r="C1717" s="48"/>
      <c r="D1717" s="48"/>
      <c r="E1717" s="48"/>
      <c r="F1717" s="48"/>
      <c r="G1717" s="48"/>
      <c r="H1717" s="48"/>
    </row>
    <row r="1718" spans="2:8">
      <c r="B1718" s="48"/>
      <c r="C1718" s="48"/>
      <c r="D1718" s="48"/>
      <c r="E1718" s="48"/>
      <c r="F1718" s="48"/>
      <c r="G1718" s="48"/>
      <c r="H1718" s="48"/>
    </row>
    <row r="1719" spans="2:8">
      <c r="B1719" s="48"/>
      <c r="C1719" s="48"/>
      <c r="D1719" s="48"/>
      <c r="E1719" s="48"/>
      <c r="F1719" s="48"/>
      <c r="G1719" s="48"/>
      <c r="H1719" s="48"/>
    </row>
    <row r="1720" spans="2:8">
      <c r="B1720" s="48"/>
      <c r="C1720" s="48"/>
      <c r="D1720" s="48"/>
      <c r="E1720" s="48"/>
      <c r="F1720" s="48"/>
      <c r="G1720" s="48"/>
      <c r="H1720" s="48"/>
    </row>
    <row r="1721" spans="2:8">
      <c r="B1721" s="48"/>
      <c r="C1721" s="48"/>
      <c r="D1721" s="48"/>
      <c r="E1721" s="48"/>
      <c r="F1721" s="48"/>
      <c r="G1721" s="48"/>
      <c r="H1721" s="48"/>
    </row>
    <row r="1722" spans="2:8">
      <c r="B1722" s="48"/>
      <c r="C1722" s="48"/>
      <c r="D1722" s="48"/>
      <c r="E1722" s="48"/>
      <c r="F1722" s="48"/>
      <c r="G1722" s="48"/>
      <c r="H1722" s="48"/>
    </row>
    <row r="1723" spans="2:8">
      <c r="B1723" s="48"/>
      <c r="C1723" s="48"/>
      <c r="D1723" s="48"/>
      <c r="E1723" s="48"/>
      <c r="F1723" s="48"/>
      <c r="G1723" s="48"/>
      <c r="H1723" s="48"/>
    </row>
    <row r="1724" spans="2:8">
      <c r="B1724" s="48"/>
      <c r="C1724" s="48"/>
      <c r="D1724" s="48"/>
      <c r="E1724" s="48"/>
      <c r="F1724" s="48"/>
      <c r="G1724" s="48"/>
      <c r="H1724" s="48"/>
    </row>
    <row r="1725" spans="2:8">
      <c r="B1725" s="48"/>
      <c r="C1725" s="48"/>
      <c r="D1725" s="48"/>
      <c r="E1725" s="48"/>
      <c r="F1725" s="48"/>
      <c r="G1725" s="48"/>
      <c r="H1725" s="48"/>
    </row>
    <row r="1726" spans="2:8">
      <c r="B1726" s="48"/>
      <c r="C1726" s="48"/>
      <c r="D1726" s="48"/>
      <c r="E1726" s="48"/>
      <c r="F1726" s="48"/>
      <c r="G1726" s="48"/>
      <c r="H1726" s="48"/>
    </row>
    <row r="1727" spans="2:8">
      <c r="B1727" s="48"/>
      <c r="C1727" s="48"/>
      <c r="D1727" s="48"/>
      <c r="E1727" s="48"/>
      <c r="F1727" s="48"/>
      <c r="G1727" s="48"/>
      <c r="H1727" s="48"/>
    </row>
    <row r="1728" spans="2:8">
      <c r="B1728" s="48"/>
      <c r="C1728" s="48"/>
      <c r="D1728" s="48"/>
      <c r="E1728" s="48"/>
      <c r="F1728" s="48"/>
      <c r="G1728" s="48"/>
      <c r="H1728" s="48"/>
    </row>
    <row r="1729" spans="2:8">
      <c r="B1729" s="48"/>
      <c r="C1729" s="48"/>
      <c r="D1729" s="48"/>
      <c r="E1729" s="48"/>
      <c r="F1729" s="48"/>
      <c r="G1729" s="48"/>
      <c r="H1729" s="48"/>
    </row>
    <row r="1730" spans="2:8">
      <c r="B1730" s="48"/>
      <c r="C1730" s="48"/>
      <c r="D1730" s="48"/>
      <c r="E1730" s="48"/>
      <c r="F1730" s="48"/>
      <c r="G1730" s="48"/>
      <c r="H1730" s="48"/>
    </row>
    <row r="1731" spans="2:8">
      <c r="B1731" s="48"/>
      <c r="C1731" s="48"/>
      <c r="D1731" s="48"/>
      <c r="E1731" s="48"/>
      <c r="F1731" s="48"/>
      <c r="G1731" s="48"/>
      <c r="H1731" s="48"/>
    </row>
    <row r="1732" spans="2:8">
      <c r="B1732" s="48"/>
      <c r="C1732" s="48"/>
      <c r="D1732" s="48"/>
      <c r="E1732" s="48"/>
      <c r="F1732" s="48"/>
      <c r="G1732" s="48"/>
      <c r="H1732" s="48"/>
    </row>
    <row r="1733" spans="2:8">
      <c r="B1733" s="48"/>
      <c r="C1733" s="48"/>
      <c r="D1733" s="48"/>
      <c r="E1733" s="48"/>
      <c r="F1733" s="48"/>
      <c r="G1733" s="48"/>
      <c r="H1733" s="48"/>
    </row>
    <row r="1734" spans="2:8">
      <c r="B1734" s="48"/>
      <c r="C1734" s="48"/>
      <c r="D1734" s="48"/>
      <c r="E1734" s="48"/>
      <c r="F1734" s="48"/>
      <c r="G1734" s="48"/>
      <c r="H1734" s="48"/>
    </row>
    <row r="1735" spans="2:8">
      <c r="B1735" s="48"/>
      <c r="C1735" s="48"/>
      <c r="D1735" s="48"/>
      <c r="E1735" s="48"/>
      <c r="F1735" s="48"/>
      <c r="G1735" s="48"/>
      <c r="H1735" s="48"/>
    </row>
    <row r="1736" spans="2:8">
      <c r="B1736" s="48"/>
      <c r="C1736" s="48"/>
      <c r="D1736" s="48"/>
      <c r="E1736" s="48"/>
      <c r="F1736" s="48"/>
      <c r="G1736" s="48"/>
      <c r="H1736" s="48"/>
    </row>
    <row r="1737" spans="2:8">
      <c r="B1737" s="48"/>
      <c r="C1737" s="48"/>
      <c r="D1737" s="48"/>
      <c r="E1737" s="48"/>
      <c r="F1737" s="48"/>
      <c r="G1737" s="48"/>
      <c r="H1737" s="48"/>
    </row>
    <row r="1738" spans="2:8">
      <c r="B1738" s="48"/>
      <c r="C1738" s="48"/>
      <c r="D1738" s="48"/>
      <c r="E1738" s="48"/>
      <c r="F1738" s="48"/>
      <c r="G1738" s="48"/>
      <c r="H1738" s="48"/>
    </row>
    <row r="1739" spans="2:8">
      <c r="B1739" s="48"/>
      <c r="C1739" s="48"/>
      <c r="D1739" s="48"/>
      <c r="E1739" s="48"/>
      <c r="F1739" s="48"/>
      <c r="G1739" s="48"/>
      <c r="H1739" s="48"/>
    </row>
    <row r="1740" spans="2:8">
      <c r="B1740" s="48"/>
      <c r="C1740" s="48"/>
      <c r="D1740" s="48"/>
      <c r="E1740" s="48"/>
      <c r="F1740" s="48"/>
      <c r="G1740" s="48"/>
      <c r="H1740" s="48"/>
    </row>
    <row r="1741" spans="2:8">
      <c r="B1741" s="48"/>
      <c r="C1741" s="48"/>
      <c r="D1741" s="48"/>
      <c r="E1741" s="48"/>
      <c r="F1741" s="48"/>
      <c r="G1741" s="48"/>
      <c r="H1741" s="48"/>
    </row>
    <row r="1742" spans="2:8">
      <c r="B1742" s="48"/>
      <c r="C1742" s="48"/>
      <c r="D1742" s="48"/>
      <c r="E1742" s="48"/>
      <c r="F1742" s="48"/>
      <c r="G1742" s="48"/>
      <c r="H1742" s="48"/>
    </row>
    <row r="1743" spans="2:8">
      <c r="B1743" s="48"/>
      <c r="C1743" s="48"/>
      <c r="D1743" s="48"/>
      <c r="E1743" s="48"/>
      <c r="F1743" s="48"/>
      <c r="G1743" s="48"/>
      <c r="H1743" s="48"/>
    </row>
    <row r="1744" spans="2:8">
      <c r="B1744" s="48"/>
      <c r="C1744" s="48"/>
      <c r="D1744" s="48"/>
      <c r="E1744" s="48"/>
      <c r="F1744" s="48"/>
      <c r="G1744" s="48"/>
      <c r="H1744" s="48"/>
    </row>
    <row r="1745" spans="2:8">
      <c r="B1745" s="48"/>
      <c r="C1745" s="48"/>
      <c r="D1745" s="48"/>
      <c r="E1745" s="48"/>
      <c r="F1745" s="48"/>
      <c r="G1745" s="48"/>
      <c r="H1745" s="48"/>
    </row>
    <row r="1746" spans="2:8">
      <c r="B1746" s="48"/>
      <c r="C1746" s="48"/>
      <c r="D1746" s="48"/>
      <c r="E1746" s="48"/>
      <c r="F1746" s="48"/>
      <c r="G1746" s="48"/>
      <c r="H1746" s="48"/>
    </row>
    <row r="1747" spans="2:8">
      <c r="B1747" s="48"/>
      <c r="C1747" s="48"/>
      <c r="D1747" s="48"/>
      <c r="E1747" s="48"/>
      <c r="F1747" s="48"/>
      <c r="G1747" s="48"/>
      <c r="H1747" s="48"/>
    </row>
    <row r="1748" spans="2:8">
      <c r="B1748" s="48"/>
      <c r="C1748" s="48"/>
      <c r="D1748" s="48"/>
      <c r="E1748" s="48"/>
      <c r="F1748" s="48"/>
      <c r="G1748" s="48"/>
      <c r="H1748" s="48"/>
    </row>
    <row r="1749" spans="2:8">
      <c r="B1749" s="48"/>
      <c r="C1749" s="48"/>
      <c r="D1749" s="48"/>
      <c r="E1749" s="48"/>
      <c r="F1749" s="48"/>
      <c r="G1749" s="48"/>
      <c r="H1749" s="48"/>
    </row>
    <row r="1750" spans="2:8">
      <c r="B1750" s="48"/>
      <c r="C1750" s="48"/>
      <c r="D1750" s="48"/>
      <c r="E1750" s="48"/>
      <c r="F1750" s="48"/>
      <c r="G1750" s="48"/>
      <c r="H1750" s="48"/>
    </row>
    <row r="1751" spans="2:8">
      <c r="B1751" s="48"/>
      <c r="C1751" s="48"/>
      <c r="D1751" s="48"/>
      <c r="E1751" s="48"/>
      <c r="F1751" s="48"/>
      <c r="G1751" s="48"/>
      <c r="H1751" s="48"/>
    </row>
    <row r="1752" spans="2:8">
      <c r="B1752" s="48"/>
      <c r="C1752" s="48"/>
      <c r="D1752" s="48"/>
      <c r="E1752" s="48"/>
      <c r="F1752" s="48"/>
      <c r="G1752" s="48"/>
      <c r="H1752" s="48"/>
    </row>
    <row r="1753" spans="2:8">
      <c r="B1753" s="48"/>
      <c r="C1753" s="48"/>
      <c r="D1753" s="48"/>
      <c r="E1753" s="48"/>
      <c r="F1753" s="48"/>
      <c r="G1753" s="48"/>
      <c r="H1753" s="48"/>
    </row>
    <row r="1754" spans="2:8">
      <c r="B1754" s="48"/>
      <c r="C1754" s="48"/>
      <c r="D1754" s="48"/>
      <c r="E1754" s="48"/>
      <c r="F1754" s="48"/>
      <c r="G1754" s="48"/>
      <c r="H1754" s="48"/>
    </row>
    <row r="1755" spans="2:8">
      <c r="B1755" s="48"/>
      <c r="C1755" s="48"/>
      <c r="D1755" s="48"/>
      <c r="E1755" s="48"/>
      <c r="F1755" s="48"/>
      <c r="G1755" s="48"/>
      <c r="H1755" s="48"/>
    </row>
    <row r="1756" spans="2:8">
      <c r="B1756" s="48"/>
      <c r="C1756" s="48"/>
      <c r="D1756" s="48"/>
      <c r="E1756" s="48"/>
      <c r="F1756" s="48"/>
      <c r="G1756" s="48"/>
      <c r="H1756" s="48"/>
    </row>
    <row r="1757" spans="2:8">
      <c r="B1757" s="48"/>
      <c r="C1757" s="48"/>
      <c r="D1757" s="48"/>
      <c r="E1757" s="48"/>
      <c r="F1757" s="48"/>
      <c r="G1757" s="48"/>
      <c r="H1757" s="48"/>
    </row>
    <row r="1758" spans="2:8">
      <c r="B1758" s="48"/>
      <c r="C1758" s="48"/>
      <c r="D1758" s="48"/>
      <c r="E1758" s="48"/>
      <c r="F1758" s="48"/>
      <c r="G1758" s="48"/>
      <c r="H1758" s="48"/>
    </row>
    <row r="1759" spans="2:8">
      <c r="B1759" s="48"/>
      <c r="C1759" s="48"/>
      <c r="D1759" s="48"/>
      <c r="E1759" s="48"/>
      <c r="F1759" s="48"/>
      <c r="G1759" s="48"/>
      <c r="H1759" s="48"/>
    </row>
    <row r="1760" spans="2:8">
      <c r="B1760" s="48"/>
      <c r="C1760" s="48"/>
      <c r="D1760" s="48"/>
      <c r="E1760" s="48"/>
      <c r="F1760" s="48"/>
      <c r="G1760" s="48"/>
      <c r="H1760" s="48"/>
    </row>
    <row r="1761" spans="2:8">
      <c r="B1761" s="48"/>
      <c r="C1761" s="48"/>
      <c r="D1761" s="48"/>
      <c r="E1761" s="48"/>
      <c r="F1761" s="48"/>
      <c r="G1761" s="48"/>
      <c r="H1761" s="48"/>
    </row>
    <row r="1762" spans="2:8">
      <c r="B1762" s="48"/>
      <c r="C1762" s="48"/>
      <c r="D1762" s="48"/>
      <c r="E1762" s="48"/>
      <c r="F1762" s="48"/>
      <c r="G1762" s="48"/>
      <c r="H1762" s="48"/>
    </row>
    <row r="1763" spans="2:8">
      <c r="B1763" s="48"/>
      <c r="C1763" s="48"/>
      <c r="D1763" s="48"/>
      <c r="E1763" s="48"/>
      <c r="F1763" s="48"/>
      <c r="G1763" s="48"/>
      <c r="H1763" s="48"/>
    </row>
    <row r="1764" spans="2:8">
      <c r="B1764" s="48"/>
      <c r="C1764" s="48"/>
      <c r="D1764" s="48"/>
      <c r="E1764" s="48"/>
      <c r="F1764" s="48"/>
      <c r="G1764" s="48"/>
      <c r="H1764" s="48"/>
    </row>
    <row r="1765" spans="2:8">
      <c r="B1765" s="48"/>
      <c r="C1765" s="48"/>
      <c r="D1765" s="48"/>
      <c r="E1765" s="48"/>
      <c r="F1765" s="48"/>
      <c r="G1765" s="48"/>
      <c r="H1765" s="48"/>
    </row>
    <row r="1766" spans="2:8">
      <c r="B1766" s="48"/>
      <c r="C1766" s="48"/>
      <c r="D1766" s="48"/>
      <c r="E1766" s="48"/>
      <c r="F1766" s="48"/>
      <c r="G1766" s="48"/>
      <c r="H1766" s="48"/>
    </row>
    <row r="1767" spans="2:8">
      <c r="B1767" s="48"/>
      <c r="C1767" s="48"/>
      <c r="D1767" s="48"/>
      <c r="E1767" s="48"/>
      <c r="F1767" s="48"/>
      <c r="G1767" s="48"/>
      <c r="H1767" s="48"/>
    </row>
    <row r="1768" spans="2:8">
      <c r="B1768" s="48"/>
      <c r="C1768" s="48"/>
      <c r="D1768" s="48"/>
      <c r="E1768" s="48"/>
      <c r="F1768" s="48"/>
      <c r="G1768" s="48"/>
      <c r="H1768" s="48"/>
    </row>
    <row r="1769" spans="2:8">
      <c r="B1769" s="48"/>
      <c r="C1769" s="48"/>
      <c r="D1769" s="48"/>
      <c r="E1769" s="48"/>
      <c r="F1769" s="48"/>
      <c r="G1769" s="48"/>
      <c r="H1769" s="48"/>
    </row>
    <row r="1770" spans="2:8">
      <c r="B1770" s="48"/>
      <c r="C1770" s="48"/>
      <c r="D1770" s="48"/>
      <c r="E1770" s="48"/>
      <c r="F1770" s="48"/>
      <c r="G1770" s="48"/>
      <c r="H1770" s="48"/>
    </row>
    <row r="1771" spans="2:8">
      <c r="B1771" s="48"/>
      <c r="C1771" s="48"/>
      <c r="D1771" s="48"/>
      <c r="E1771" s="48"/>
      <c r="F1771" s="48"/>
      <c r="G1771" s="48"/>
      <c r="H1771" s="48"/>
    </row>
    <row r="1772" spans="2:8">
      <c r="B1772" s="48"/>
      <c r="C1772" s="48"/>
      <c r="D1772" s="48"/>
      <c r="E1772" s="48"/>
      <c r="F1772" s="48"/>
      <c r="G1772" s="48"/>
      <c r="H1772" s="48"/>
    </row>
    <row r="1773" spans="2:8">
      <c r="B1773" s="48"/>
      <c r="C1773" s="48"/>
      <c r="D1773" s="48"/>
      <c r="E1773" s="48"/>
      <c r="F1773" s="48"/>
      <c r="G1773" s="48"/>
      <c r="H1773" s="48"/>
    </row>
    <row r="1774" spans="2:8">
      <c r="B1774" s="48"/>
      <c r="C1774" s="48"/>
      <c r="D1774" s="48"/>
      <c r="E1774" s="48"/>
      <c r="F1774" s="48"/>
      <c r="G1774" s="48"/>
      <c r="H1774" s="48"/>
    </row>
    <row r="1775" spans="2:8">
      <c r="B1775" s="48"/>
      <c r="C1775" s="48"/>
      <c r="D1775" s="48"/>
      <c r="E1775" s="48"/>
      <c r="F1775" s="48"/>
      <c r="G1775" s="48"/>
      <c r="H1775" s="48"/>
    </row>
    <row r="1776" spans="2:8">
      <c r="B1776" s="48"/>
      <c r="C1776" s="48"/>
      <c r="D1776" s="48"/>
      <c r="E1776" s="48"/>
      <c r="F1776" s="48"/>
      <c r="G1776" s="48"/>
      <c r="H1776" s="48"/>
    </row>
    <row r="1777" spans="2:8">
      <c r="B1777" s="48"/>
      <c r="C1777" s="48"/>
      <c r="D1777" s="48"/>
      <c r="E1777" s="48"/>
      <c r="F1777" s="48"/>
      <c r="G1777" s="48"/>
      <c r="H1777" s="48"/>
    </row>
    <row r="1778" spans="2:8">
      <c r="B1778" s="48"/>
      <c r="C1778" s="48"/>
      <c r="D1778" s="48"/>
      <c r="E1778" s="48"/>
      <c r="F1778" s="48"/>
      <c r="G1778" s="48"/>
      <c r="H1778" s="48"/>
    </row>
    <row r="1779" spans="2:8">
      <c r="B1779" s="48"/>
      <c r="C1779" s="48"/>
      <c r="D1779" s="48"/>
      <c r="E1779" s="48"/>
      <c r="F1779" s="48"/>
      <c r="G1779" s="48"/>
      <c r="H1779" s="48"/>
    </row>
    <row r="1780" spans="2:8">
      <c r="B1780" s="48"/>
      <c r="C1780" s="48"/>
      <c r="D1780" s="48"/>
      <c r="E1780" s="48"/>
      <c r="F1780" s="48"/>
      <c r="G1780" s="48"/>
      <c r="H1780" s="48"/>
    </row>
    <row r="1781" spans="2:8">
      <c r="B1781" s="48"/>
      <c r="C1781" s="48"/>
      <c r="D1781" s="48"/>
      <c r="E1781" s="48"/>
      <c r="F1781" s="48"/>
      <c r="G1781" s="48"/>
      <c r="H1781" s="48"/>
    </row>
    <row r="1782" spans="2:8">
      <c r="B1782" s="48"/>
      <c r="C1782" s="48"/>
      <c r="D1782" s="48"/>
      <c r="E1782" s="48"/>
      <c r="F1782" s="48"/>
      <c r="G1782" s="48"/>
      <c r="H1782" s="48"/>
    </row>
    <row r="1783" spans="2:8">
      <c r="B1783" s="48"/>
      <c r="C1783" s="48"/>
      <c r="D1783" s="48"/>
      <c r="E1783" s="48"/>
      <c r="F1783" s="48"/>
      <c r="G1783" s="48"/>
      <c r="H1783" s="48"/>
    </row>
    <row r="1784" spans="2:8">
      <c r="B1784" s="48"/>
      <c r="C1784" s="48"/>
      <c r="D1784" s="48"/>
      <c r="E1784" s="48"/>
      <c r="F1784" s="48"/>
      <c r="G1784" s="48"/>
      <c r="H1784" s="48"/>
    </row>
    <row r="1785" spans="2:8">
      <c r="B1785" s="48"/>
      <c r="C1785" s="48"/>
      <c r="D1785" s="48"/>
      <c r="E1785" s="48"/>
      <c r="F1785" s="48"/>
      <c r="G1785" s="48"/>
      <c r="H1785" s="48"/>
    </row>
    <row r="1786" spans="2:8">
      <c r="B1786" s="48"/>
      <c r="C1786" s="48"/>
      <c r="D1786" s="48"/>
      <c r="E1786" s="48"/>
      <c r="F1786" s="48"/>
      <c r="G1786" s="48"/>
      <c r="H1786" s="48"/>
    </row>
    <row r="1787" spans="2:8">
      <c r="B1787" s="48"/>
      <c r="C1787" s="48"/>
      <c r="D1787" s="48"/>
      <c r="E1787" s="48"/>
      <c r="F1787" s="48"/>
      <c r="G1787" s="48"/>
      <c r="H1787" s="48"/>
    </row>
    <row r="1788" spans="2:8">
      <c r="B1788" s="48"/>
      <c r="C1788" s="48"/>
      <c r="D1788" s="48"/>
      <c r="E1788" s="48"/>
      <c r="F1788" s="48"/>
      <c r="G1788" s="48"/>
      <c r="H1788" s="48"/>
    </row>
    <row r="1789" spans="2:8">
      <c r="B1789" s="48"/>
      <c r="C1789" s="48"/>
      <c r="D1789" s="48"/>
      <c r="E1789" s="48"/>
      <c r="F1789" s="48"/>
      <c r="G1789" s="48"/>
      <c r="H1789" s="48"/>
    </row>
    <row r="1790" spans="2:8">
      <c r="B1790" s="48"/>
      <c r="C1790" s="48"/>
      <c r="D1790" s="48"/>
      <c r="E1790" s="48"/>
      <c r="F1790" s="48"/>
      <c r="G1790" s="48"/>
      <c r="H1790" s="48"/>
    </row>
    <row r="1791" spans="2:8">
      <c r="B1791" s="48"/>
      <c r="C1791" s="48"/>
      <c r="D1791" s="48"/>
      <c r="E1791" s="48"/>
      <c r="F1791" s="48"/>
      <c r="G1791" s="48"/>
      <c r="H1791" s="48"/>
    </row>
    <row r="1792" spans="2:8">
      <c r="B1792" s="48"/>
      <c r="C1792" s="48"/>
      <c r="D1792" s="48"/>
      <c r="E1792" s="48"/>
      <c r="F1792" s="48"/>
      <c r="G1792" s="48"/>
      <c r="H1792" s="48"/>
    </row>
    <row r="1793" spans="2:8">
      <c r="B1793" s="48"/>
      <c r="C1793" s="48"/>
      <c r="D1793" s="48"/>
      <c r="E1793" s="48"/>
      <c r="F1793" s="48"/>
      <c r="G1793" s="48"/>
      <c r="H1793" s="48"/>
    </row>
    <row r="1794" spans="2:8">
      <c r="B1794" s="48"/>
      <c r="C1794" s="48"/>
      <c r="D1794" s="48"/>
      <c r="E1794" s="48"/>
      <c r="F1794" s="48"/>
      <c r="G1794" s="48"/>
      <c r="H1794" s="48"/>
    </row>
    <row r="1795" spans="2:8">
      <c r="B1795" s="48"/>
      <c r="C1795" s="48"/>
      <c r="D1795" s="48"/>
      <c r="E1795" s="48"/>
      <c r="F1795" s="48"/>
      <c r="G1795" s="48"/>
      <c r="H1795" s="48"/>
    </row>
    <row r="1796" spans="2:8">
      <c r="B1796" s="48"/>
      <c r="C1796" s="48"/>
      <c r="D1796" s="48"/>
      <c r="E1796" s="48"/>
      <c r="F1796" s="48"/>
      <c r="G1796" s="48"/>
      <c r="H1796" s="48"/>
    </row>
    <row r="1797" spans="2:8">
      <c r="B1797" s="48"/>
      <c r="C1797" s="48"/>
      <c r="D1797" s="48"/>
      <c r="E1797" s="48"/>
      <c r="F1797" s="48"/>
      <c r="G1797" s="48"/>
      <c r="H1797" s="48"/>
    </row>
    <row r="1798" spans="2:8">
      <c r="B1798" s="48"/>
      <c r="C1798" s="48"/>
      <c r="D1798" s="48"/>
      <c r="E1798" s="48"/>
      <c r="F1798" s="48"/>
      <c r="G1798" s="48"/>
      <c r="H1798" s="48"/>
    </row>
    <row r="1799" spans="2:8">
      <c r="B1799" s="48"/>
      <c r="C1799" s="48"/>
      <c r="D1799" s="48"/>
      <c r="E1799" s="48"/>
      <c r="F1799" s="48"/>
      <c r="G1799" s="48"/>
      <c r="H1799" s="48"/>
    </row>
    <row r="1800" spans="2:8">
      <c r="B1800" s="48"/>
      <c r="C1800" s="48"/>
      <c r="D1800" s="48"/>
      <c r="E1800" s="48"/>
      <c r="F1800" s="48"/>
      <c r="G1800" s="48"/>
      <c r="H1800" s="48"/>
    </row>
    <row r="1801" spans="2:8">
      <c r="B1801" s="48"/>
      <c r="C1801" s="48"/>
      <c r="D1801" s="48"/>
      <c r="E1801" s="48"/>
      <c r="F1801" s="48"/>
      <c r="G1801" s="48"/>
      <c r="H1801" s="48"/>
    </row>
    <row r="1802" spans="2:8">
      <c r="B1802" s="48"/>
      <c r="C1802" s="48"/>
      <c r="D1802" s="48"/>
      <c r="E1802" s="48"/>
      <c r="F1802" s="48"/>
      <c r="G1802" s="48"/>
      <c r="H1802" s="48"/>
    </row>
    <row r="1803" spans="2:8">
      <c r="B1803" s="48"/>
      <c r="C1803" s="48"/>
      <c r="D1803" s="48"/>
      <c r="E1803" s="48"/>
      <c r="F1803" s="48"/>
      <c r="G1803" s="48"/>
      <c r="H1803" s="48"/>
    </row>
    <row r="1804" spans="2:8">
      <c r="B1804" s="48"/>
      <c r="C1804" s="48"/>
      <c r="D1804" s="48"/>
      <c r="E1804" s="48"/>
      <c r="F1804" s="48"/>
      <c r="G1804" s="48"/>
      <c r="H1804" s="48"/>
    </row>
    <row r="1805" spans="2:8">
      <c r="B1805" s="48"/>
      <c r="C1805" s="48"/>
      <c r="D1805" s="48"/>
      <c r="E1805" s="48"/>
      <c r="F1805" s="48"/>
      <c r="G1805" s="48"/>
      <c r="H1805" s="48"/>
    </row>
    <row r="1806" spans="2:8">
      <c r="B1806" s="48"/>
      <c r="C1806" s="48"/>
      <c r="D1806" s="48"/>
      <c r="E1806" s="48"/>
      <c r="F1806" s="48"/>
      <c r="G1806" s="48"/>
      <c r="H1806" s="48"/>
    </row>
    <row r="1807" spans="2:8">
      <c r="B1807" s="48"/>
      <c r="C1807" s="48"/>
      <c r="D1807" s="48"/>
      <c r="E1807" s="48"/>
      <c r="F1807" s="48"/>
      <c r="G1807" s="48"/>
      <c r="H1807" s="48"/>
    </row>
    <row r="1808" spans="2:8">
      <c r="B1808" s="48"/>
      <c r="C1808" s="48"/>
      <c r="D1808" s="48"/>
      <c r="E1808" s="48"/>
      <c r="F1808" s="48"/>
      <c r="G1808" s="48"/>
      <c r="H1808" s="48"/>
    </row>
    <row r="1809" spans="2:8">
      <c r="B1809" s="48"/>
      <c r="C1809" s="48"/>
      <c r="D1809" s="48"/>
      <c r="E1809" s="48"/>
      <c r="F1809" s="48"/>
      <c r="G1809" s="48"/>
      <c r="H1809" s="48"/>
    </row>
    <row r="1810" spans="2:8">
      <c r="B1810" s="48"/>
      <c r="C1810" s="48"/>
      <c r="D1810" s="48"/>
      <c r="E1810" s="48"/>
      <c r="F1810" s="48"/>
      <c r="G1810" s="48"/>
      <c r="H1810" s="48"/>
    </row>
    <row r="1811" spans="2:8">
      <c r="B1811" s="48"/>
      <c r="C1811" s="48"/>
      <c r="D1811" s="48"/>
      <c r="E1811" s="48"/>
      <c r="F1811" s="48"/>
      <c r="G1811" s="48"/>
      <c r="H1811" s="48"/>
    </row>
    <row r="1812" spans="2:8">
      <c r="B1812" s="48"/>
      <c r="C1812" s="48"/>
      <c r="D1812" s="48"/>
      <c r="E1812" s="48"/>
      <c r="F1812" s="48"/>
      <c r="G1812" s="48"/>
      <c r="H1812" s="48"/>
    </row>
    <row r="1813" spans="2:8">
      <c r="B1813" s="48"/>
      <c r="C1813" s="48"/>
      <c r="D1813" s="48"/>
      <c r="E1813" s="48"/>
      <c r="F1813" s="48"/>
      <c r="G1813" s="48"/>
      <c r="H1813" s="48"/>
    </row>
    <row r="1814" spans="2:8">
      <c r="B1814" s="48"/>
      <c r="C1814" s="48"/>
      <c r="D1814" s="48"/>
      <c r="E1814" s="48"/>
      <c r="F1814" s="48"/>
      <c r="G1814" s="48"/>
      <c r="H1814" s="48"/>
    </row>
    <row r="1815" spans="2:8">
      <c r="B1815" s="48"/>
      <c r="C1815" s="48"/>
      <c r="D1815" s="48"/>
      <c r="E1815" s="48"/>
      <c r="F1815" s="48"/>
      <c r="G1815" s="48"/>
      <c r="H1815" s="48"/>
    </row>
    <row r="1816" spans="2:8">
      <c r="B1816" s="48"/>
      <c r="C1816" s="48"/>
      <c r="D1816" s="48"/>
      <c r="E1816" s="48"/>
      <c r="F1816" s="48"/>
      <c r="G1816" s="48"/>
      <c r="H1816" s="48"/>
    </row>
    <row r="1817" spans="2:8">
      <c r="B1817" s="48"/>
      <c r="C1817" s="48"/>
      <c r="D1817" s="48"/>
      <c r="E1817" s="48"/>
      <c r="F1817" s="48"/>
      <c r="G1817" s="48"/>
      <c r="H1817" s="48"/>
    </row>
    <row r="1818" spans="2:8">
      <c r="B1818" s="48"/>
      <c r="C1818" s="48"/>
      <c r="D1818" s="48"/>
      <c r="E1818" s="48"/>
      <c r="F1818" s="48"/>
      <c r="G1818" s="48"/>
      <c r="H1818" s="48"/>
    </row>
    <row r="1819" spans="2:8">
      <c r="B1819" s="48"/>
      <c r="C1819" s="48"/>
      <c r="D1819" s="48"/>
      <c r="E1819" s="48"/>
      <c r="F1819" s="48"/>
      <c r="G1819" s="48"/>
      <c r="H1819" s="48"/>
    </row>
    <row r="1820" spans="2:8">
      <c r="B1820" s="48"/>
      <c r="C1820" s="48"/>
      <c r="D1820" s="48"/>
      <c r="E1820" s="48"/>
      <c r="F1820" s="48"/>
      <c r="G1820" s="48"/>
      <c r="H1820" s="48"/>
    </row>
    <row r="1821" spans="2:8">
      <c r="B1821" s="48"/>
      <c r="C1821" s="48"/>
      <c r="D1821" s="48"/>
      <c r="E1821" s="48"/>
      <c r="F1821" s="48"/>
      <c r="G1821" s="48"/>
      <c r="H1821" s="48"/>
    </row>
    <row r="1822" spans="2:8">
      <c r="B1822" s="48"/>
      <c r="C1822" s="48"/>
      <c r="D1822" s="48"/>
      <c r="E1822" s="48"/>
      <c r="F1822" s="48"/>
      <c r="G1822" s="48"/>
      <c r="H1822" s="48"/>
    </row>
    <row r="1823" spans="2:8">
      <c r="B1823" s="48"/>
      <c r="C1823" s="48"/>
      <c r="D1823" s="48"/>
      <c r="E1823" s="48"/>
      <c r="F1823" s="48"/>
      <c r="G1823" s="48"/>
      <c r="H1823" s="48"/>
    </row>
    <row r="1824" spans="2:8">
      <c r="B1824" s="48"/>
      <c r="C1824" s="48"/>
      <c r="D1824" s="48"/>
      <c r="E1824" s="48"/>
      <c r="F1824" s="48"/>
      <c r="G1824" s="48"/>
      <c r="H1824" s="48"/>
    </row>
    <row r="1825" spans="2:8">
      <c r="B1825" s="48"/>
      <c r="C1825" s="48"/>
      <c r="D1825" s="48"/>
      <c r="E1825" s="48"/>
      <c r="F1825" s="48"/>
      <c r="G1825" s="48"/>
      <c r="H1825" s="48"/>
    </row>
    <row r="1826" spans="2:8">
      <c r="B1826" s="48"/>
      <c r="C1826" s="48"/>
      <c r="D1826" s="48"/>
      <c r="E1826" s="48"/>
      <c r="F1826" s="48"/>
      <c r="G1826" s="48"/>
      <c r="H1826" s="48"/>
    </row>
    <row r="1827" spans="2:8">
      <c r="B1827" s="48"/>
      <c r="C1827" s="48"/>
      <c r="D1827" s="48"/>
      <c r="E1827" s="48"/>
      <c r="F1827" s="48"/>
      <c r="G1827" s="48"/>
      <c r="H1827" s="48"/>
    </row>
    <row r="1828" spans="2:8">
      <c r="B1828" s="48"/>
      <c r="C1828" s="48"/>
      <c r="D1828" s="48"/>
      <c r="E1828" s="48"/>
      <c r="F1828" s="48"/>
      <c r="G1828" s="48"/>
      <c r="H1828" s="48"/>
    </row>
    <row r="1829" spans="2:8">
      <c r="B1829" s="48"/>
      <c r="C1829" s="48"/>
      <c r="D1829" s="48"/>
      <c r="E1829" s="48"/>
      <c r="F1829" s="48"/>
      <c r="G1829" s="48"/>
      <c r="H1829" s="48"/>
    </row>
    <row r="1830" spans="2:8">
      <c r="B1830" s="48"/>
      <c r="C1830" s="48"/>
      <c r="D1830" s="48"/>
      <c r="E1830" s="48"/>
      <c r="F1830" s="48"/>
      <c r="G1830" s="48"/>
      <c r="H1830" s="48"/>
    </row>
    <row r="1831" spans="2:8">
      <c r="B1831" s="48"/>
      <c r="C1831" s="48"/>
      <c r="D1831" s="48"/>
      <c r="E1831" s="48"/>
      <c r="F1831" s="48"/>
      <c r="G1831" s="48"/>
      <c r="H1831" s="48"/>
    </row>
    <row r="1832" spans="2:8">
      <c r="B1832" s="48"/>
      <c r="C1832" s="48"/>
      <c r="D1832" s="48"/>
      <c r="E1832" s="48"/>
      <c r="F1832" s="48"/>
      <c r="G1832" s="48"/>
      <c r="H1832" s="48"/>
    </row>
    <row r="1833" spans="2:8">
      <c r="B1833" s="48"/>
      <c r="C1833" s="48"/>
      <c r="D1833" s="48"/>
      <c r="E1833" s="48"/>
      <c r="F1833" s="48"/>
      <c r="G1833" s="48"/>
      <c r="H1833" s="48"/>
    </row>
    <row r="1834" spans="2:8">
      <c r="B1834" s="48"/>
      <c r="C1834" s="48"/>
      <c r="D1834" s="48"/>
      <c r="E1834" s="48"/>
      <c r="F1834" s="48"/>
      <c r="G1834" s="48"/>
      <c r="H1834" s="48"/>
    </row>
    <row r="1835" spans="2:8">
      <c r="B1835" s="48"/>
      <c r="C1835" s="48"/>
      <c r="D1835" s="48"/>
      <c r="E1835" s="48"/>
      <c r="F1835" s="48"/>
      <c r="G1835" s="48"/>
      <c r="H1835" s="48"/>
    </row>
    <row r="1836" spans="2:8">
      <c r="B1836" s="48"/>
      <c r="C1836" s="48"/>
      <c r="D1836" s="48"/>
      <c r="E1836" s="48"/>
      <c r="F1836" s="48"/>
      <c r="G1836" s="48"/>
      <c r="H1836" s="48"/>
    </row>
    <row r="1837" spans="2:8">
      <c r="B1837" s="48"/>
      <c r="C1837" s="48"/>
      <c r="D1837" s="48"/>
      <c r="E1837" s="48"/>
      <c r="F1837" s="48"/>
      <c r="G1837" s="48"/>
      <c r="H1837" s="48"/>
    </row>
    <row r="1838" spans="2:8">
      <c r="B1838" s="48"/>
      <c r="C1838" s="48"/>
      <c r="D1838" s="48"/>
      <c r="E1838" s="48"/>
      <c r="F1838" s="48"/>
      <c r="G1838" s="48"/>
      <c r="H1838" s="48"/>
    </row>
    <row r="1839" spans="2:8">
      <c r="B1839" s="48"/>
      <c r="C1839" s="48"/>
      <c r="D1839" s="48"/>
      <c r="E1839" s="48"/>
      <c r="F1839" s="48"/>
      <c r="G1839" s="48"/>
      <c r="H1839" s="48"/>
    </row>
    <row r="1840" spans="2:8">
      <c r="B1840" s="48"/>
      <c r="C1840" s="48"/>
      <c r="D1840" s="48"/>
      <c r="E1840" s="48"/>
      <c r="F1840" s="48"/>
      <c r="G1840" s="48"/>
      <c r="H1840" s="48"/>
    </row>
    <row r="1841" spans="2:8">
      <c r="B1841" s="48"/>
      <c r="C1841" s="48"/>
      <c r="D1841" s="48"/>
      <c r="E1841" s="48"/>
      <c r="F1841" s="48"/>
      <c r="G1841" s="48"/>
      <c r="H1841" s="48"/>
    </row>
    <row r="1842" spans="2:8">
      <c r="B1842" s="48"/>
      <c r="C1842" s="48"/>
      <c r="D1842" s="48"/>
      <c r="E1842" s="48"/>
      <c r="F1842" s="48"/>
      <c r="G1842" s="48"/>
      <c r="H1842" s="48"/>
    </row>
    <row r="1843" spans="2:8">
      <c r="B1843" s="48"/>
      <c r="C1843" s="48"/>
      <c r="D1843" s="48"/>
      <c r="E1843" s="48"/>
      <c r="F1843" s="48"/>
      <c r="G1843" s="48"/>
      <c r="H1843" s="48"/>
    </row>
    <row r="1844" spans="2:8">
      <c r="B1844" s="48"/>
      <c r="C1844" s="48"/>
      <c r="D1844" s="48"/>
      <c r="E1844" s="48"/>
      <c r="F1844" s="48"/>
      <c r="G1844" s="48"/>
      <c r="H1844" s="48"/>
    </row>
    <row r="1845" spans="2:8">
      <c r="B1845" s="48"/>
      <c r="C1845" s="48"/>
      <c r="D1845" s="48"/>
      <c r="E1845" s="48"/>
      <c r="F1845" s="48"/>
      <c r="G1845" s="48"/>
      <c r="H1845" s="48"/>
    </row>
    <row r="1846" spans="2:8">
      <c r="B1846" s="48"/>
      <c r="C1846" s="48"/>
      <c r="D1846" s="48"/>
      <c r="E1846" s="48"/>
      <c r="F1846" s="48"/>
      <c r="G1846" s="48"/>
      <c r="H1846" s="48"/>
    </row>
    <row r="1847" spans="2:8">
      <c r="B1847" s="48"/>
      <c r="C1847" s="48"/>
      <c r="D1847" s="48"/>
      <c r="E1847" s="48"/>
      <c r="F1847" s="48"/>
      <c r="G1847" s="48"/>
      <c r="H1847" s="48"/>
    </row>
    <row r="1848" spans="2:8">
      <c r="B1848" s="48"/>
      <c r="C1848" s="48"/>
      <c r="D1848" s="48"/>
      <c r="E1848" s="48"/>
      <c r="F1848" s="48"/>
      <c r="G1848" s="48"/>
      <c r="H1848" s="48"/>
    </row>
    <row r="1849" spans="2:8">
      <c r="B1849" s="48"/>
      <c r="C1849" s="48"/>
      <c r="D1849" s="48"/>
      <c r="E1849" s="48"/>
      <c r="F1849" s="48"/>
      <c r="G1849" s="48"/>
      <c r="H1849" s="48"/>
    </row>
    <row r="1850" spans="2:8">
      <c r="B1850" s="48"/>
      <c r="C1850" s="48"/>
      <c r="D1850" s="48"/>
      <c r="E1850" s="48"/>
      <c r="F1850" s="48"/>
      <c r="G1850" s="48"/>
      <c r="H1850" s="48"/>
    </row>
    <row r="1851" spans="2:8">
      <c r="B1851" s="48"/>
      <c r="C1851" s="48"/>
      <c r="D1851" s="48"/>
      <c r="E1851" s="48"/>
      <c r="F1851" s="48"/>
      <c r="G1851" s="48"/>
      <c r="H1851" s="48"/>
    </row>
    <row r="1852" spans="2:8">
      <c r="B1852" s="48"/>
      <c r="C1852" s="48"/>
      <c r="D1852" s="48"/>
      <c r="E1852" s="48"/>
      <c r="F1852" s="48"/>
      <c r="G1852" s="48"/>
      <c r="H1852" s="48"/>
    </row>
    <row r="1853" spans="2:8">
      <c r="B1853" s="48"/>
      <c r="C1853" s="48"/>
      <c r="D1853" s="48"/>
      <c r="E1853" s="48"/>
      <c r="F1853" s="48"/>
      <c r="G1853" s="48"/>
      <c r="H1853" s="48"/>
    </row>
    <row r="1854" spans="2:8">
      <c r="B1854" s="48"/>
      <c r="C1854" s="48"/>
      <c r="D1854" s="48"/>
      <c r="E1854" s="48"/>
      <c r="F1854" s="48"/>
      <c r="G1854" s="48"/>
      <c r="H1854" s="48"/>
    </row>
    <row r="1855" spans="2:8">
      <c r="B1855" s="48"/>
      <c r="C1855" s="48"/>
      <c r="D1855" s="48"/>
      <c r="E1855" s="48"/>
      <c r="F1855" s="48"/>
      <c r="G1855" s="48"/>
      <c r="H1855" s="48"/>
    </row>
    <row r="1856" spans="2:8">
      <c r="B1856" s="48"/>
      <c r="C1856" s="48"/>
      <c r="D1856" s="48"/>
      <c r="E1856" s="48"/>
      <c r="F1856" s="48"/>
      <c r="G1856" s="48"/>
      <c r="H1856" s="48"/>
    </row>
    <row r="1857" spans="2:8">
      <c r="B1857" s="48"/>
      <c r="C1857" s="48"/>
      <c r="D1857" s="48"/>
      <c r="E1857" s="48"/>
      <c r="F1857" s="48"/>
      <c r="G1857" s="48"/>
      <c r="H1857" s="48"/>
    </row>
    <row r="1858" spans="2:8">
      <c r="B1858" s="48"/>
      <c r="C1858" s="48"/>
      <c r="D1858" s="48"/>
      <c r="E1858" s="48"/>
      <c r="F1858" s="48"/>
      <c r="G1858" s="48"/>
      <c r="H1858" s="48"/>
    </row>
    <row r="1859" spans="2:8">
      <c r="B1859" s="48"/>
      <c r="C1859" s="48"/>
      <c r="D1859" s="48"/>
      <c r="E1859" s="48"/>
      <c r="F1859" s="48"/>
      <c r="G1859" s="48"/>
      <c r="H1859" s="48"/>
    </row>
    <row r="1860" spans="2:8">
      <c r="B1860" s="48"/>
      <c r="C1860" s="48"/>
      <c r="D1860" s="48"/>
      <c r="E1860" s="48"/>
      <c r="F1860" s="48"/>
      <c r="G1860" s="48"/>
      <c r="H1860" s="48"/>
    </row>
    <row r="1861" spans="2:8">
      <c r="B1861" s="48"/>
      <c r="C1861" s="48"/>
      <c r="D1861" s="48"/>
      <c r="E1861" s="48"/>
      <c r="F1861" s="48"/>
      <c r="G1861" s="48"/>
      <c r="H1861" s="48"/>
    </row>
    <row r="1862" spans="2:8">
      <c r="B1862" s="48"/>
      <c r="C1862" s="48"/>
      <c r="D1862" s="48"/>
      <c r="E1862" s="48"/>
      <c r="F1862" s="48"/>
      <c r="G1862" s="48"/>
      <c r="H1862" s="48"/>
    </row>
    <row r="1863" spans="2:8">
      <c r="B1863" s="48"/>
      <c r="C1863" s="48"/>
      <c r="D1863" s="48"/>
      <c r="E1863" s="48"/>
      <c r="F1863" s="48"/>
      <c r="G1863" s="48"/>
      <c r="H1863" s="48"/>
    </row>
    <row r="1864" spans="2:8">
      <c r="B1864" s="48"/>
      <c r="C1864" s="48"/>
      <c r="D1864" s="48"/>
      <c r="E1864" s="48"/>
      <c r="F1864" s="48"/>
      <c r="G1864" s="48"/>
      <c r="H1864" s="48"/>
    </row>
    <row r="1865" spans="2:8">
      <c r="B1865" s="48"/>
      <c r="C1865" s="48"/>
      <c r="D1865" s="48"/>
      <c r="E1865" s="48"/>
      <c r="F1865" s="48"/>
      <c r="G1865" s="48"/>
      <c r="H1865" s="48"/>
    </row>
    <row r="1866" spans="2:8">
      <c r="B1866" s="48"/>
      <c r="C1866" s="48"/>
      <c r="D1866" s="48"/>
      <c r="E1866" s="48"/>
      <c r="F1866" s="48"/>
      <c r="G1866" s="48"/>
      <c r="H1866" s="48"/>
    </row>
    <row r="1867" spans="2:8">
      <c r="B1867" s="48"/>
      <c r="C1867" s="48"/>
      <c r="D1867" s="48"/>
      <c r="E1867" s="48"/>
      <c r="F1867" s="48"/>
      <c r="G1867" s="48"/>
      <c r="H1867" s="48"/>
    </row>
    <row r="1868" spans="2:8">
      <c r="B1868" s="48"/>
      <c r="C1868" s="48"/>
      <c r="D1868" s="48"/>
      <c r="E1868" s="48"/>
      <c r="F1868" s="48"/>
      <c r="G1868" s="48"/>
      <c r="H1868" s="48"/>
    </row>
    <row r="1869" spans="2:8">
      <c r="B1869" s="48"/>
      <c r="C1869" s="48"/>
      <c r="D1869" s="48"/>
      <c r="E1869" s="48"/>
      <c r="F1869" s="48"/>
      <c r="G1869" s="48"/>
      <c r="H1869" s="48"/>
    </row>
    <row r="1870" spans="2:8">
      <c r="B1870" s="48"/>
      <c r="C1870" s="48"/>
      <c r="D1870" s="48"/>
      <c r="E1870" s="48"/>
      <c r="F1870" s="48"/>
      <c r="G1870" s="48"/>
      <c r="H1870" s="48"/>
    </row>
    <row r="1871" spans="2:8">
      <c r="B1871" s="48"/>
      <c r="C1871" s="48"/>
      <c r="D1871" s="48"/>
      <c r="E1871" s="48"/>
      <c r="F1871" s="48"/>
      <c r="G1871" s="48"/>
      <c r="H1871" s="48"/>
    </row>
    <row r="1872" spans="2:8">
      <c r="B1872" s="48"/>
      <c r="C1872" s="48"/>
      <c r="D1872" s="48"/>
      <c r="E1872" s="48"/>
      <c r="F1872" s="48"/>
      <c r="G1872" s="48"/>
      <c r="H1872" s="48"/>
    </row>
    <row r="1873" spans="2:8">
      <c r="B1873" s="48"/>
      <c r="C1873" s="48"/>
      <c r="D1873" s="48"/>
      <c r="E1873" s="48"/>
      <c r="F1873" s="48"/>
      <c r="G1873" s="48"/>
      <c r="H1873" s="48"/>
    </row>
    <row r="1874" spans="2:8">
      <c r="B1874" s="48"/>
      <c r="C1874" s="48"/>
      <c r="D1874" s="48"/>
      <c r="E1874" s="48"/>
      <c r="F1874" s="48"/>
      <c r="G1874" s="48"/>
      <c r="H1874" s="48"/>
    </row>
    <row r="1875" spans="2:8">
      <c r="B1875" s="48"/>
      <c r="C1875" s="48"/>
      <c r="D1875" s="48"/>
      <c r="E1875" s="48"/>
      <c r="F1875" s="48"/>
      <c r="G1875" s="48"/>
      <c r="H1875" s="48"/>
    </row>
    <row r="1876" spans="2:8">
      <c r="B1876" s="48"/>
      <c r="C1876" s="48"/>
      <c r="D1876" s="48"/>
      <c r="E1876" s="48"/>
      <c r="F1876" s="48"/>
      <c r="G1876" s="48"/>
      <c r="H1876" s="48"/>
    </row>
    <row r="1877" spans="2:8">
      <c r="B1877" s="48"/>
      <c r="C1877" s="48"/>
      <c r="D1877" s="48"/>
      <c r="E1877" s="48"/>
      <c r="F1877" s="48"/>
      <c r="G1877" s="48"/>
      <c r="H1877" s="48"/>
    </row>
    <row r="1878" spans="2:8">
      <c r="B1878" s="48"/>
      <c r="C1878" s="48"/>
      <c r="D1878" s="48"/>
      <c r="E1878" s="48"/>
      <c r="F1878" s="48"/>
      <c r="G1878" s="48"/>
      <c r="H1878" s="48"/>
    </row>
    <row r="1879" spans="2:8">
      <c r="B1879" s="48"/>
      <c r="C1879" s="48"/>
      <c r="D1879" s="48"/>
      <c r="E1879" s="48"/>
      <c r="F1879" s="48"/>
      <c r="G1879" s="48"/>
      <c r="H1879" s="48"/>
    </row>
    <row r="1880" spans="2:8">
      <c r="B1880" s="48"/>
      <c r="C1880" s="48"/>
      <c r="D1880" s="48"/>
      <c r="E1880" s="48"/>
      <c r="F1880" s="48"/>
      <c r="G1880" s="48"/>
      <c r="H1880" s="48"/>
    </row>
    <row r="1881" spans="2:8">
      <c r="B1881" s="48"/>
      <c r="C1881" s="48"/>
      <c r="D1881" s="48"/>
      <c r="E1881" s="48"/>
      <c r="F1881" s="48"/>
      <c r="G1881" s="48"/>
      <c r="H1881" s="48"/>
    </row>
    <row r="1882" spans="2:8">
      <c r="B1882" s="48"/>
      <c r="C1882" s="48"/>
      <c r="D1882" s="48"/>
      <c r="E1882" s="48"/>
      <c r="F1882" s="48"/>
      <c r="G1882" s="48"/>
      <c r="H1882" s="48"/>
    </row>
    <row r="1883" spans="2:8">
      <c r="B1883" s="48"/>
      <c r="C1883" s="48"/>
      <c r="D1883" s="48"/>
      <c r="E1883" s="48"/>
      <c r="F1883" s="48"/>
      <c r="G1883" s="48"/>
      <c r="H1883" s="48"/>
    </row>
    <row r="1884" spans="2:8">
      <c r="B1884" s="48"/>
      <c r="C1884" s="48"/>
      <c r="D1884" s="48"/>
      <c r="E1884" s="48"/>
      <c r="F1884" s="48"/>
      <c r="G1884" s="48"/>
      <c r="H1884" s="48"/>
    </row>
    <row r="1885" spans="2:8">
      <c r="B1885" s="48"/>
      <c r="C1885" s="48"/>
      <c r="D1885" s="48"/>
      <c r="E1885" s="48"/>
      <c r="F1885" s="48"/>
      <c r="G1885" s="48"/>
      <c r="H1885" s="48"/>
    </row>
    <row r="1886" spans="2:8">
      <c r="B1886" s="48"/>
      <c r="C1886" s="48"/>
      <c r="D1886" s="48"/>
      <c r="E1886" s="48"/>
      <c r="F1886" s="48"/>
      <c r="G1886" s="48"/>
      <c r="H1886" s="48"/>
    </row>
    <row r="1887" spans="2:8">
      <c r="B1887" s="48"/>
      <c r="C1887" s="48"/>
      <c r="D1887" s="48"/>
      <c r="E1887" s="48"/>
      <c r="F1887" s="48"/>
      <c r="G1887" s="48"/>
      <c r="H1887" s="48"/>
    </row>
    <row r="1888" spans="2:8">
      <c r="B1888" s="48"/>
      <c r="C1888" s="48"/>
      <c r="D1888" s="48"/>
      <c r="E1888" s="48"/>
      <c r="F1888" s="48"/>
      <c r="G1888" s="48"/>
      <c r="H1888" s="48"/>
    </row>
    <row r="1889" spans="2:8">
      <c r="B1889" s="48"/>
      <c r="C1889" s="48"/>
      <c r="D1889" s="48"/>
      <c r="E1889" s="48"/>
      <c r="F1889" s="48"/>
      <c r="G1889" s="48"/>
      <c r="H1889" s="48"/>
    </row>
    <row r="1890" spans="2:8">
      <c r="B1890" s="48"/>
      <c r="C1890" s="48"/>
      <c r="D1890" s="48"/>
      <c r="E1890" s="48"/>
      <c r="F1890" s="48"/>
      <c r="G1890" s="48"/>
      <c r="H1890" s="48"/>
    </row>
    <row r="1891" spans="2:8">
      <c r="B1891" s="48"/>
      <c r="C1891" s="48"/>
      <c r="D1891" s="48"/>
      <c r="E1891" s="48"/>
      <c r="F1891" s="48"/>
      <c r="G1891" s="48"/>
      <c r="H1891" s="48"/>
    </row>
  </sheetData>
  <mergeCells count="4">
    <mergeCell ref="A4:AF4"/>
    <mergeCell ref="A5:AF5"/>
    <mergeCell ref="A3:AF3"/>
    <mergeCell ref="A1:AF2"/>
  </mergeCells>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E34" sqref="E34"/>
    </sheetView>
  </sheetViews>
  <sheetFormatPr baseColWidth="10" defaultColWidth="9.140625" defaultRowHeight="15"/>
  <cols>
    <col min="1" max="1" width="96.7109375" style="49" customWidth="1"/>
    <col min="2" max="8" width="9.28515625" style="852" customWidth="1"/>
    <col min="9" max="9" width="7.42578125" style="110" bestFit="1" customWidth="1"/>
    <col min="10" max="10" width="7.85546875" style="852" bestFit="1" customWidth="1"/>
    <col min="11" max="13" width="7.42578125" style="852" bestFit="1" customWidth="1"/>
    <col min="14" max="15" width="8.42578125" style="852" bestFit="1" customWidth="1"/>
    <col min="16" max="256" width="9.140625" style="852"/>
    <col min="257" max="257" width="96.7109375" style="852" customWidth="1"/>
    <col min="258" max="264" width="9.28515625" style="852" customWidth="1"/>
    <col min="265" max="265" width="7.42578125" style="852" bestFit="1" customWidth="1"/>
    <col min="266" max="266" width="7.85546875" style="852" bestFit="1" customWidth="1"/>
    <col min="267" max="269" width="7.42578125" style="852" bestFit="1" customWidth="1"/>
    <col min="270" max="271" width="8.42578125" style="852" bestFit="1" customWidth="1"/>
    <col min="272" max="512" width="9.140625" style="852"/>
    <col min="513" max="513" width="96.7109375" style="852" customWidth="1"/>
    <col min="514" max="520" width="9.28515625" style="852" customWidth="1"/>
    <col min="521" max="521" width="7.42578125" style="852" bestFit="1" customWidth="1"/>
    <col min="522" max="522" width="7.85546875" style="852" bestFit="1" customWidth="1"/>
    <col min="523" max="525" width="7.42578125" style="852" bestFit="1" customWidth="1"/>
    <col min="526" max="527" width="8.42578125" style="852" bestFit="1" customWidth="1"/>
    <col min="528" max="768" width="9.140625" style="852"/>
    <col min="769" max="769" width="96.7109375" style="852" customWidth="1"/>
    <col min="770" max="776" width="9.28515625" style="852" customWidth="1"/>
    <col min="777" max="777" width="7.42578125" style="852" bestFit="1" customWidth="1"/>
    <col min="778" max="778" width="7.85546875" style="852" bestFit="1" customWidth="1"/>
    <col min="779" max="781" width="7.42578125" style="852" bestFit="1" customWidth="1"/>
    <col min="782" max="783" width="8.42578125" style="852" bestFit="1" customWidth="1"/>
    <col min="784" max="1024" width="9.140625" style="852"/>
    <col min="1025" max="1025" width="96.7109375" style="852" customWidth="1"/>
    <col min="1026" max="1032" width="9.28515625" style="852" customWidth="1"/>
    <col min="1033" max="1033" width="7.42578125" style="852" bestFit="1" customWidth="1"/>
    <col min="1034" max="1034" width="7.85546875" style="852" bestFit="1" customWidth="1"/>
    <col min="1035" max="1037" width="7.42578125" style="852" bestFit="1" customWidth="1"/>
    <col min="1038" max="1039" width="8.42578125" style="852" bestFit="1" customWidth="1"/>
    <col min="1040" max="1280" width="9.140625" style="852"/>
    <col min="1281" max="1281" width="96.7109375" style="852" customWidth="1"/>
    <col min="1282" max="1288" width="9.28515625" style="852" customWidth="1"/>
    <col min="1289" max="1289" width="7.42578125" style="852" bestFit="1" customWidth="1"/>
    <col min="1290" max="1290" width="7.85546875" style="852" bestFit="1" customWidth="1"/>
    <col min="1291" max="1293" width="7.42578125" style="852" bestFit="1" customWidth="1"/>
    <col min="1294" max="1295" width="8.42578125" style="852" bestFit="1" customWidth="1"/>
    <col min="1296" max="1536" width="9.140625" style="852"/>
    <col min="1537" max="1537" width="96.7109375" style="852" customWidth="1"/>
    <col min="1538" max="1544" width="9.28515625" style="852" customWidth="1"/>
    <col min="1545" max="1545" width="7.42578125" style="852" bestFit="1" customWidth="1"/>
    <col min="1546" max="1546" width="7.85546875" style="852" bestFit="1" customWidth="1"/>
    <col min="1547" max="1549" width="7.42578125" style="852" bestFit="1" customWidth="1"/>
    <col min="1550" max="1551" width="8.42578125" style="852" bestFit="1" customWidth="1"/>
    <col min="1552" max="1792" width="9.140625" style="852"/>
    <col min="1793" max="1793" width="96.7109375" style="852" customWidth="1"/>
    <col min="1794" max="1800" width="9.28515625" style="852" customWidth="1"/>
    <col min="1801" max="1801" width="7.42578125" style="852" bestFit="1" customWidth="1"/>
    <col min="1802" max="1802" width="7.85546875" style="852" bestFit="1" customWidth="1"/>
    <col min="1803" max="1805" width="7.42578125" style="852" bestFit="1" customWidth="1"/>
    <col min="1806" max="1807" width="8.42578125" style="852" bestFit="1" customWidth="1"/>
    <col min="1808" max="2048" width="9.140625" style="852"/>
    <col min="2049" max="2049" width="96.7109375" style="852" customWidth="1"/>
    <col min="2050" max="2056" width="9.28515625" style="852" customWidth="1"/>
    <col min="2057" max="2057" width="7.42578125" style="852" bestFit="1" customWidth="1"/>
    <col min="2058" max="2058" width="7.85546875" style="852" bestFit="1" customWidth="1"/>
    <col min="2059" max="2061" width="7.42578125" style="852" bestFit="1" customWidth="1"/>
    <col min="2062" max="2063" width="8.42578125" style="852" bestFit="1" customWidth="1"/>
    <col min="2064" max="2304" width="9.140625" style="852"/>
    <col min="2305" max="2305" width="96.7109375" style="852" customWidth="1"/>
    <col min="2306" max="2312" width="9.28515625" style="852" customWidth="1"/>
    <col min="2313" max="2313" width="7.42578125" style="852" bestFit="1" customWidth="1"/>
    <col min="2314" max="2314" width="7.85546875" style="852" bestFit="1" customWidth="1"/>
    <col min="2315" max="2317" width="7.42578125" style="852" bestFit="1" customWidth="1"/>
    <col min="2318" max="2319" width="8.42578125" style="852" bestFit="1" customWidth="1"/>
    <col min="2320" max="2560" width="9.140625" style="852"/>
    <col min="2561" max="2561" width="96.7109375" style="852" customWidth="1"/>
    <col min="2562" max="2568" width="9.28515625" style="852" customWidth="1"/>
    <col min="2569" max="2569" width="7.42578125" style="852" bestFit="1" customWidth="1"/>
    <col min="2570" max="2570" width="7.85546875" style="852" bestFit="1" customWidth="1"/>
    <col min="2571" max="2573" width="7.42578125" style="852" bestFit="1" customWidth="1"/>
    <col min="2574" max="2575" width="8.42578125" style="852" bestFit="1" customWidth="1"/>
    <col min="2576" max="2816" width="9.140625" style="852"/>
    <col min="2817" max="2817" width="96.7109375" style="852" customWidth="1"/>
    <col min="2818" max="2824" width="9.28515625" style="852" customWidth="1"/>
    <col min="2825" max="2825" width="7.42578125" style="852" bestFit="1" customWidth="1"/>
    <col min="2826" max="2826" width="7.85546875" style="852" bestFit="1" customWidth="1"/>
    <col min="2827" max="2829" width="7.42578125" style="852" bestFit="1" customWidth="1"/>
    <col min="2830" max="2831" width="8.42578125" style="852" bestFit="1" customWidth="1"/>
    <col min="2832" max="3072" width="9.140625" style="852"/>
    <col min="3073" max="3073" width="96.7109375" style="852" customWidth="1"/>
    <col min="3074" max="3080" width="9.28515625" style="852" customWidth="1"/>
    <col min="3081" max="3081" width="7.42578125" style="852" bestFit="1" customWidth="1"/>
    <col min="3082" max="3082" width="7.85546875" style="852" bestFit="1" customWidth="1"/>
    <col min="3083" max="3085" width="7.42578125" style="852" bestFit="1" customWidth="1"/>
    <col min="3086" max="3087" width="8.42578125" style="852" bestFit="1" customWidth="1"/>
    <col min="3088" max="3328" width="9.140625" style="852"/>
    <col min="3329" max="3329" width="96.7109375" style="852" customWidth="1"/>
    <col min="3330" max="3336" width="9.28515625" style="852" customWidth="1"/>
    <col min="3337" max="3337" width="7.42578125" style="852" bestFit="1" customWidth="1"/>
    <col min="3338" max="3338" width="7.85546875" style="852" bestFit="1" customWidth="1"/>
    <col min="3339" max="3341" width="7.42578125" style="852" bestFit="1" customWidth="1"/>
    <col min="3342" max="3343" width="8.42578125" style="852" bestFit="1" customWidth="1"/>
    <col min="3344" max="3584" width="9.140625" style="852"/>
    <col min="3585" max="3585" width="96.7109375" style="852" customWidth="1"/>
    <col min="3586" max="3592" width="9.28515625" style="852" customWidth="1"/>
    <col min="3593" max="3593" width="7.42578125" style="852" bestFit="1" customWidth="1"/>
    <col min="3594" max="3594" width="7.85546875" style="852" bestFit="1" customWidth="1"/>
    <col min="3595" max="3597" width="7.42578125" style="852" bestFit="1" customWidth="1"/>
    <col min="3598" max="3599" width="8.42578125" style="852" bestFit="1" customWidth="1"/>
    <col min="3600" max="3840" width="9.140625" style="852"/>
    <col min="3841" max="3841" width="96.7109375" style="852" customWidth="1"/>
    <col min="3842" max="3848" width="9.28515625" style="852" customWidth="1"/>
    <col min="3849" max="3849" width="7.42578125" style="852" bestFit="1" customWidth="1"/>
    <col min="3850" max="3850" width="7.85546875" style="852" bestFit="1" customWidth="1"/>
    <col min="3851" max="3853" width="7.42578125" style="852" bestFit="1" customWidth="1"/>
    <col min="3854" max="3855" width="8.42578125" style="852" bestFit="1" customWidth="1"/>
    <col min="3856" max="4096" width="9.140625" style="852"/>
    <col min="4097" max="4097" width="96.7109375" style="852" customWidth="1"/>
    <col min="4098" max="4104" width="9.28515625" style="852" customWidth="1"/>
    <col min="4105" max="4105" width="7.42578125" style="852" bestFit="1" customWidth="1"/>
    <col min="4106" max="4106" width="7.85546875" style="852" bestFit="1" customWidth="1"/>
    <col min="4107" max="4109" width="7.42578125" style="852" bestFit="1" customWidth="1"/>
    <col min="4110" max="4111" width="8.42578125" style="852" bestFit="1" customWidth="1"/>
    <col min="4112" max="4352" width="9.140625" style="852"/>
    <col min="4353" max="4353" width="96.7109375" style="852" customWidth="1"/>
    <col min="4354" max="4360" width="9.28515625" style="852" customWidth="1"/>
    <col min="4361" max="4361" width="7.42578125" style="852" bestFit="1" customWidth="1"/>
    <col min="4362" max="4362" width="7.85546875" style="852" bestFit="1" customWidth="1"/>
    <col min="4363" max="4365" width="7.42578125" style="852" bestFit="1" customWidth="1"/>
    <col min="4366" max="4367" width="8.42578125" style="852" bestFit="1" customWidth="1"/>
    <col min="4368" max="4608" width="9.140625" style="852"/>
    <col min="4609" max="4609" width="96.7109375" style="852" customWidth="1"/>
    <col min="4610" max="4616" width="9.28515625" style="852" customWidth="1"/>
    <col min="4617" max="4617" width="7.42578125" style="852" bestFit="1" customWidth="1"/>
    <col min="4618" max="4618" width="7.85546875" style="852" bestFit="1" customWidth="1"/>
    <col min="4619" max="4621" width="7.42578125" style="852" bestFit="1" customWidth="1"/>
    <col min="4622" max="4623" width="8.42578125" style="852" bestFit="1" customWidth="1"/>
    <col min="4624" max="4864" width="9.140625" style="852"/>
    <col min="4865" max="4865" width="96.7109375" style="852" customWidth="1"/>
    <col min="4866" max="4872" width="9.28515625" style="852" customWidth="1"/>
    <col min="4873" max="4873" width="7.42578125" style="852" bestFit="1" customWidth="1"/>
    <col min="4874" max="4874" width="7.85546875" style="852" bestFit="1" customWidth="1"/>
    <col min="4875" max="4877" width="7.42578125" style="852" bestFit="1" customWidth="1"/>
    <col min="4878" max="4879" width="8.42578125" style="852" bestFit="1" customWidth="1"/>
    <col min="4880" max="5120" width="9.140625" style="852"/>
    <col min="5121" max="5121" width="96.7109375" style="852" customWidth="1"/>
    <col min="5122" max="5128" width="9.28515625" style="852" customWidth="1"/>
    <col min="5129" max="5129" width="7.42578125" style="852" bestFit="1" customWidth="1"/>
    <col min="5130" max="5130" width="7.85546875" style="852" bestFit="1" customWidth="1"/>
    <col min="5131" max="5133" width="7.42578125" style="852" bestFit="1" customWidth="1"/>
    <col min="5134" max="5135" width="8.42578125" style="852" bestFit="1" customWidth="1"/>
    <col min="5136" max="5376" width="9.140625" style="852"/>
    <col min="5377" max="5377" width="96.7109375" style="852" customWidth="1"/>
    <col min="5378" max="5384" width="9.28515625" style="852" customWidth="1"/>
    <col min="5385" max="5385" width="7.42578125" style="852" bestFit="1" customWidth="1"/>
    <col min="5386" max="5386" width="7.85546875" style="852" bestFit="1" customWidth="1"/>
    <col min="5387" max="5389" width="7.42578125" style="852" bestFit="1" customWidth="1"/>
    <col min="5390" max="5391" width="8.42578125" style="852" bestFit="1" customWidth="1"/>
    <col min="5392" max="5632" width="9.140625" style="852"/>
    <col min="5633" max="5633" width="96.7109375" style="852" customWidth="1"/>
    <col min="5634" max="5640" width="9.28515625" style="852" customWidth="1"/>
    <col min="5641" max="5641" width="7.42578125" style="852" bestFit="1" customWidth="1"/>
    <col min="5642" max="5642" width="7.85546875" style="852" bestFit="1" customWidth="1"/>
    <col min="5643" max="5645" width="7.42578125" style="852" bestFit="1" customWidth="1"/>
    <col min="5646" max="5647" width="8.42578125" style="852" bestFit="1" customWidth="1"/>
    <col min="5648" max="5888" width="9.140625" style="852"/>
    <col min="5889" max="5889" width="96.7109375" style="852" customWidth="1"/>
    <col min="5890" max="5896" width="9.28515625" style="852" customWidth="1"/>
    <col min="5897" max="5897" width="7.42578125" style="852" bestFit="1" customWidth="1"/>
    <col min="5898" max="5898" width="7.85546875" style="852" bestFit="1" customWidth="1"/>
    <col min="5899" max="5901" width="7.42578125" style="852" bestFit="1" customWidth="1"/>
    <col min="5902" max="5903" width="8.42578125" style="852" bestFit="1" customWidth="1"/>
    <col min="5904" max="6144" width="9.140625" style="852"/>
    <col min="6145" max="6145" width="96.7109375" style="852" customWidth="1"/>
    <col min="6146" max="6152" width="9.28515625" style="852" customWidth="1"/>
    <col min="6153" max="6153" width="7.42578125" style="852" bestFit="1" customWidth="1"/>
    <col min="6154" max="6154" width="7.85546875" style="852" bestFit="1" customWidth="1"/>
    <col min="6155" max="6157" width="7.42578125" style="852" bestFit="1" customWidth="1"/>
    <col min="6158" max="6159" width="8.42578125" style="852" bestFit="1" customWidth="1"/>
    <col min="6160" max="6400" width="9.140625" style="852"/>
    <col min="6401" max="6401" width="96.7109375" style="852" customWidth="1"/>
    <col min="6402" max="6408" width="9.28515625" style="852" customWidth="1"/>
    <col min="6409" max="6409" width="7.42578125" style="852" bestFit="1" customWidth="1"/>
    <col min="6410" max="6410" width="7.85546875" style="852" bestFit="1" customWidth="1"/>
    <col min="6411" max="6413" width="7.42578125" style="852" bestFit="1" customWidth="1"/>
    <col min="6414" max="6415" width="8.42578125" style="852" bestFit="1" customWidth="1"/>
    <col min="6416" max="6656" width="9.140625" style="852"/>
    <col min="6657" max="6657" width="96.7109375" style="852" customWidth="1"/>
    <col min="6658" max="6664" width="9.28515625" style="852" customWidth="1"/>
    <col min="6665" max="6665" width="7.42578125" style="852" bestFit="1" customWidth="1"/>
    <col min="6666" max="6666" width="7.85546875" style="852" bestFit="1" customWidth="1"/>
    <col min="6667" max="6669" width="7.42578125" style="852" bestFit="1" customWidth="1"/>
    <col min="6670" max="6671" width="8.42578125" style="852" bestFit="1" customWidth="1"/>
    <col min="6672" max="6912" width="9.140625" style="852"/>
    <col min="6913" max="6913" width="96.7109375" style="852" customWidth="1"/>
    <col min="6914" max="6920" width="9.28515625" style="852" customWidth="1"/>
    <col min="6921" max="6921" width="7.42578125" style="852" bestFit="1" customWidth="1"/>
    <col min="6922" max="6922" width="7.85546875" style="852" bestFit="1" customWidth="1"/>
    <col min="6923" max="6925" width="7.42578125" style="852" bestFit="1" customWidth="1"/>
    <col min="6926" max="6927" width="8.42578125" style="852" bestFit="1" customWidth="1"/>
    <col min="6928" max="7168" width="9.140625" style="852"/>
    <col min="7169" max="7169" width="96.7109375" style="852" customWidth="1"/>
    <col min="7170" max="7176" width="9.28515625" style="852" customWidth="1"/>
    <col min="7177" max="7177" width="7.42578125" style="852" bestFit="1" customWidth="1"/>
    <col min="7178" max="7178" width="7.85546875" style="852" bestFit="1" customWidth="1"/>
    <col min="7179" max="7181" width="7.42578125" style="852" bestFit="1" customWidth="1"/>
    <col min="7182" max="7183" width="8.42578125" style="852" bestFit="1" customWidth="1"/>
    <col min="7184" max="7424" width="9.140625" style="852"/>
    <col min="7425" max="7425" width="96.7109375" style="852" customWidth="1"/>
    <col min="7426" max="7432" width="9.28515625" style="852" customWidth="1"/>
    <col min="7433" max="7433" width="7.42578125" style="852" bestFit="1" customWidth="1"/>
    <col min="7434" max="7434" width="7.85546875" style="852" bestFit="1" customWidth="1"/>
    <col min="7435" max="7437" width="7.42578125" style="852" bestFit="1" customWidth="1"/>
    <col min="7438" max="7439" width="8.42578125" style="852" bestFit="1" customWidth="1"/>
    <col min="7440" max="7680" width="9.140625" style="852"/>
    <col min="7681" max="7681" width="96.7109375" style="852" customWidth="1"/>
    <col min="7682" max="7688" width="9.28515625" style="852" customWidth="1"/>
    <col min="7689" max="7689" width="7.42578125" style="852" bestFit="1" customWidth="1"/>
    <col min="7690" max="7690" width="7.85546875" style="852" bestFit="1" customWidth="1"/>
    <col min="7691" max="7693" width="7.42578125" style="852" bestFit="1" customWidth="1"/>
    <col min="7694" max="7695" width="8.42578125" style="852" bestFit="1" customWidth="1"/>
    <col min="7696" max="7936" width="9.140625" style="852"/>
    <col min="7937" max="7937" width="96.7109375" style="852" customWidth="1"/>
    <col min="7938" max="7944" width="9.28515625" style="852" customWidth="1"/>
    <col min="7945" max="7945" width="7.42578125" style="852" bestFit="1" customWidth="1"/>
    <col min="7946" max="7946" width="7.85546875" style="852" bestFit="1" customWidth="1"/>
    <col min="7947" max="7949" width="7.42578125" style="852" bestFit="1" customWidth="1"/>
    <col min="7950" max="7951" width="8.42578125" style="852" bestFit="1" customWidth="1"/>
    <col min="7952" max="8192" width="9.140625" style="852"/>
    <col min="8193" max="8193" width="96.7109375" style="852" customWidth="1"/>
    <col min="8194" max="8200" width="9.28515625" style="852" customWidth="1"/>
    <col min="8201" max="8201" width="7.42578125" style="852" bestFit="1" customWidth="1"/>
    <col min="8202" max="8202" width="7.85546875" style="852" bestFit="1" customWidth="1"/>
    <col min="8203" max="8205" width="7.42578125" style="852" bestFit="1" customWidth="1"/>
    <col min="8206" max="8207" width="8.42578125" style="852" bestFit="1" customWidth="1"/>
    <col min="8208" max="8448" width="9.140625" style="852"/>
    <col min="8449" max="8449" width="96.7109375" style="852" customWidth="1"/>
    <col min="8450" max="8456" width="9.28515625" style="852" customWidth="1"/>
    <col min="8457" max="8457" width="7.42578125" style="852" bestFit="1" customWidth="1"/>
    <col min="8458" max="8458" width="7.85546875" style="852" bestFit="1" customWidth="1"/>
    <col min="8459" max="8461" width="7.42578125" style="852" bestFit="1" customWidth="1"/>
    <col min="8462" max="8463" width="8.42578125" style="852" bestFit="1" customWidth="1"/>
    <col min="8464" max="8704" width="9.140625" style="852"/>
    <col min="8705" max="8705" width="96.7109375" style="852" customWidth="1"/>
    <col min="8706" max="8712" width="9.28515625" style="852" customWidth="1"/>
    <col min="8713" max="8713" width="7.42578125" style="852" bestFit="1" customWidth="1"/>
    <col min="8714" max="8714" width="7.85546875" style="852" bestFit="1" customWidth="1"/>
    <col min="8715" max="8717" width="7.42578125" style="852" bestFit="1" customWidth="1"/>
    <col min="8718" max="8719" width="8.42578125" style="852" bestFit="1" customWidth="1"/>
    <col min="8720" max="8960" width="9.140625" style="852"/>
    <col min="8961" max="8961" width="96.7109375" style="852" customWidth="1"/>
    <col min="8962" max="8968" width="9.28515625" style="852" customWidth="1"/>
    <col min="8969" max="8969" width="7.42578125" style="852" bestFit="1" customWidth="1"/>
    <col min="8970" max="8970" width="7.85546875" style="852" bestFit="1" customWidth="1"/>
    <col min="8971" max="8973" width="7.42578125" style="852" bestFit="1" customWidth="1"/>
    <col min="8974" max="8975" width="8.42578125" style="852" bestFit="1" customWidth="1"/>
    <col min="8976" max="9216" width="9.140625" style="852"/>
    <col min="9217" max="9217" width="96.7109375" style="852" customWidth="1"/>
    <col min="9218" max="9224" width="9.28515625" style="852" customWidth="1"/>
    <col min="9225" max="9225" width="7.42578125" style="852" bestFit="1" customWidth="1"/>
    <col min="9226" max="9226" width="7.85546875" style="852" bestFit="1" customWidth="1"/>
    <col min="9227" max="9229" width="7.42578125" style="852" bestFit="1" customWidth="1"/>
    <col min="9230" max="9231" width="8.42578125" style="852" bestFit="1" customWidth="1"/>
    <col min="9232" max="9472" width="9.140625" style="852"/>
    <col min="9473" max="9473" width="96.7109375" style="852" customWidth="1"/>
    <col min="9474" max="9480" width="9.28515625" style="852" customWidth="1"/>
    <col min="9481" max="9481" width="7.42578125" style="852" bestFit="1" customWidth="1"/>
    <col min="9482" max="9482" width="7.85546875" style="852" bestFit="1" customWidth="1"/>
    <col min="9483" max="9485" width="7.42578125" style="852" bestFit="1" customWidth="1"/>
    <col min="9486" max="9487" width="8.42578125" style="852" bestFit="1" customWidth="1"/>
    <col min="9488" max="9728" width="9.140625" style="852"/>
    <col min="9729" max="9729" width="96.7109375" style="852" customWidth="1"/>
    <col min="9730" max="9736" width="9.28515625" style="852" customWidth="1"/>
    <col min="9737" max="9737" width="7.42578125" style="852" bestFit="1" customWidth="1"/>
    <col min="9738" max="9738" width="7.85546875" style="852" bestFit="1" customWidth="1"/>
    <col min="9739" max="9741" width="7.42578125" style="852" bestFit="1" customWidth="1"/>
    <col min="9742" max="9743" width="8.42578125" style="852" bestFit="1" customWidth="1"/>
    <col min="9744" max="9984" width="9.140625" style="852"/>
    <col min="9985" max="9985" width="96.7109375" style="852" customWidth="1"/>
    <col min="9986" max="9992" width="9.28515625" style="852" customWidth="1"/>
    <col min="9993" max="9993" width="7.42578125" style="852" bestFit="1" customWidth="1"/>
    <col min="9994" max="9994" width="7.85546875" style="852" bestFit="1" customWidth="1"/>
    <col min="9995" max="9997" width="7.42578125" style="852" bestFit="1" customWidth="1"/>
    <col min="9998" max="9999" width="8.42578125" style="852" bestFit="1" customWidth="1"/>
    <col min="10000" max="10240" width="9.140625" style="852"/>
    <col min="10241" max="10241" width="96.7109375" style="852" customWidth="1"/>
    <col min="10242" max="10248" width="9.28515625" style="852" customWidth="1"/>
    <col min="10249" max="10249" width="7.42578125" style="852" bestFit="1" customWidth="1"/>
    <col min="10250" max="10250" width="7.85546875" style="852" bestFit="1" customWidth="1"/>
    <col min="10251" max="10253" width="7.42578125" style="852" bestFit="1" customWidth="1"/>
    <col min="10254" max="10255" width="8.42578125" style="852" bestFit="1" customWidth="1"/>
    <col min="10256" max="10496" width="9.140625" style="852"/>
    <col min="10497" max="10497" width="96.7109375" style="852" customWidth="1"/>
    <col min="10498" max="10504" width="9.28515625" style="852" customWidth="1"/>
    <col min="10505" max="10505" width="7.42578125" style="852" bestFit="1" customWidth="1"/>
    <col min="10506" max="10506" width="7.85546875" style="852" bestFit="1" customWidth="1"/>
    <col min="10507" max="10509" width="7.42578125" style="852" bestFit="1" customWidth="1"/>
    <col min="10510" max="10511" width="8.42578125" style="852" bestFit="1" customWidth="1"/>
    <col min="10512" max="10752" width="9.140625" style="852"/>
    <col min="10753" max="10753" width="96.7109375" style="852" customWidth="1"/>
    <col min="10754" max="10760" width="9.28515625" style="852" customWidth="1"/>
    <col min="10761" max="10761" width="7.42578125" style="852" bestFit="1" customWidth="1"/>
    <col min="10762" max="10762" width="7.85546875" style="852" bestFit="1" customWidth="1"/>
    <col min="10763" max="10765" width="7.42578125" style="852" bestFit="1" customWidth="1"/>
    <col min="10766" max="10767" width="8.42578125" style="852" bestFit="1" customWidth="1"/>
    <col min="10768" max="11008" width="9.140625" style="852"/>
    <col min="11009" max="11009" width="96.7109375" style="852" customWidth="1"/>
    <col min="11010" max="11016" width="9.28515625" style="852" customWidth="1"/>
    <col min="11017" max="11017" width="7.42578125" style="852" bestFit="1" customWidth="1"/>
    <col min="11018" max="11018" width="7.85546875" style="852" bestFit="1" customWidth="1"/>
    <col min="11019" max="11021" width="7.42578125" style="852" bestFit="1" customWidth="1"/>
    <col min="11022" max="11023" width="8.42578125" style="852" bestFit="1" customWidth="1"/>
    <col min="11024" max="11264" width="9.140625" style="852"/>
    <col min="11265" max="11265" width="96.7109375" style="852" customWidth="1"/>
    <col min="11266" max="11272" width="9.28515625" style="852" customWidth="1"/>
    <col min="11273" max="11273" width="7.42578125" style="852" bestFit="1" customWidth="1"/>
    <col min="11274" max="11274" width="7.85546875" style="852" bestFit="1" customWidth="1"/>
    <col min="11275" max="11277" width="7.42578125" style="852" bestFit="1" customWidth="1"/>
    <col min="11278" max="11279" width="8.42578125" style="852" bestFit="1" customWidth="1"/>
    <col min="11280" max="11520" width="9.140625" style="852"/>
    <col min="11521" max="11521" width="96.7109375" style="852" customWidth="1"/>
    <col min="11522" max="11528" width="9.28515625" style="852" customWidth="1"/>
    <col min="11529" max="11529" width="7.42578125" style="852" bestFit="1" customWidth="1"/>
    <col min="11530" max="11530" width="7.85546875" style="852" bestFit="1" customWidth="1"/>
    <col min="11531" max="11533" width="7.42578125" style="852" bestFit="1" customWidth="1"/>
    <col min="11534" max="11535" width="8.42578125" style="852" bestFit="1" customWidth="1"/>
    <col min="11536" max="11776" width="9.140625" style="852"/>
    <col min="11777" max="11777" width="96.7109375" style="852" customWidth="1"/>
    <col min="11778" max="11784" width="9.28515625" style="852" customWidth="1"/>
    <col min="11785" max="11785" width="7.42578125" style="852" bestFit="1" customWidth="1"/>
    <col min="11786" max="11786" width="7.85546875" style="852" bestFit="1" customWidth="1"/>
    <col min="11787" max="11789" width="7.42578125" style="852" bestFit="1" customWidth="1"/>
    <col min="11790" max="11791" width="8.42578125" style="852" bestFit="1" customWidth="1"/>
    <col min="11792" max="12032" width="9.140625" style="852"/>
    <col min="12033" max="12033" width="96.7109375" style="852" customWidth="1"/>
    <col min="12034" max="12040" width="9.28515625" style="852" customWidth="1"/>
    <col min="12041" max="12041" width="7.42578125" style="852" bestFit="1" customWidth="1"/>
    <col min="12042" max="12042" width="7.85546875" style="852" bestFit="1" customWidth="1"/>
    <col min="12043" max="12045" width="7.42578125" style="852" bestFit="1" customWidth="1"/>
    <col min="12046" max="12047" width="8.42578125" style="852" bestFit="1" customWidth="1"/>
    <col min="12048" max="12288" width="9.140625" style="852"/>
    <col min="12289" max="12289" width="96.7109375" style="852" customWidth="1"/>
    <col min="12290" max="12296" width="9.28515625" style="852" customWidth="1"/>
    <col min="12297" max="12297" width="7.42578125" style="852" bestFit="1" customWidth="1"/>
    <col min="12298" max="12298" width="7.85546875" style="852" bestFit="1" customWidth="1"/>
    <col min="12299" max="12301" width="7.42578125" style="852" bestFit="1" customWidth="1"/>
    <col min="12302" max="12303" width="8.42578125" style="852" bestFit="1" customWidth="1"/>
    <col min="12304" max="12544" width="9.140625" style="852"/>
    <col min="12545" max="12545" width="96.7109375" style="852" customWidth="1"/>
    <col min="12546" max="12552" width="9.28515625" style="852" customWidth="1"/>
    <col min="12553" max="12553" width="7.42578125" style="852" bestFit="1" customWidth="1"/>
    <col min="12554" max="12554" width="7.85546875" style="852" bestFit="1" customWidth="1"/>
    <col min="12555" max="12557" width="7.42578125" style="852" bestFit="1" customWidth="1"/>
    <col min="12558" max="12559" width="8.42578125" style="852" bestFit="1" customWidth="1"/>
    <col min="12560" max="12800" width="9.140625" style="852"/>
    <col min="12801" max="12801" width="96.7109375" style="852" customWidth="1"/>
    <col min="12802" max="12808" width="9.28515625" style="852" customWidth="1"/>
    <col min="12809" max="12809" width="7.42578125" style="852" bestFit="1" customWidth="1"/>
    <col min="12810" max="12810" width="7.85546875" style="852" bestFit="1" customWidth="1"/>
    <col min="12811" max="12813" width="7.42578125" style="852" bestFit="1" customWidth="1"/>
    <col min="12814" max="12815" width="8.42578125" style="852" bestFit="1" customWidth="1"/>
    <col min="12816" max="13056" width="9.140625" style="852"/>
    <col min="13057" max="13057" width="96.7109375" style="852" customWidth="1"/>
    <col min="13058" max="13064" width="9.28515625" style="852" customWidth="1"/>
    <col min="13065" max="13065" width="7.42578125" style="852" bestFit="1" customWidth="1"/>
    <col min="13066" max="13066" width="7.85546875" style="852" bestFit="1" customWidth="1"/>
    <col min="13067" max="13069" width="7.42578125" style="852" bestFit="1" customWidth="1"/>
    <col min="13070" max="13071" width="8.42578125" style="852" bestFit="1" customWidth="1"/>
    <col min="13072" max="13312" width="9.140625" style="852"/>
    <col min="13313" max="13313" width="96.7109375" style="852" customWidth="1"/>
    <col min="13314" max="13320" width="9.28515625" style="852" customWidth="1"/>
    <col min="13321" max="13321" width="7.42578125" style="852" bestFit="1" customWidth="1"/>
    <col min="13322" max="13322" width="7.85546875" style="852" bestFit="1" customWidth="1"/>
    <col min="13323" max="13325" width="7.42578125" style="852" bestFit="1" customWidth="1"/>
    <col min="13326" max="13327" width="8.42578125" style="852" bestFit="1" customWidth="1"/>
    <col min="13328" max="13568" width="9.140625" style="852"/>
    <col min="13569" max="13569" width="96.7109375" style="852" customWidth="1"/>
    <col min="13570" max="13576" width="9.28515625" style="852" customWidth="1"/>
    <col min="13577" max="13577" width="7.42578125" style="852" bestFit="1" customWidth="1"/>
    <col min="13578" max="13578" width="7.85546875" style="852" bestFit="1" customWidth="1"/>
    <col min="13579" max="13581" width="7.42578125" style="852" bestFit="1" customWidth="1"/>
    <col min="13582" max="13583" width="8.42578125" style="852" bestFit="1" customWidth="1"/>
    <col min="13584" max="13824" width="9.140625" style="852"/>
    <col min="13825" max="13825" width="96.7109375" style="852" customWidth="1"/>
    <col min="13826" max="13832" width="9.28515625" style="852" customWidth="1"/>
    <col min="13833" max="13833" width="7.42578125" style="852" bestFit="1" customWidth="1"/>
    <col min="13834" max="13834" width="7.85546875" style="852" bestFit="1" customWidth="1"/>
    <col min="13835" max="13837" width="7.42578125" style="852" bestFit="1" customWidth="1"/>
    <col min="13838" max="13839" width="8.42578125" style="852" bestFit="1" customWidth="1"/>
    <col min="13840" max="14080" width="9.140625" style="852"/>
    <col min="14081" max="14081" width="96.7109375" style="852" customWidth="1"/>
    <col min="14082" max="14088" width="9.28515625" style="852" customWidth="1"/>
    <col min="14089" max="14089" width="7.42578125" style="852" bestFit="1" customWidth="1"/>
    <col min="14090" max="14090" width="7.85546875" style="852" bestFit="1" customWidth="1"/>
    <col min="14091" max="14093" width="7.42578125" style="852" bestFit="1" customWidth="1"/>
    <col min="14094" max="14095" width="8.42578125" style="852" bestFit="1" customWidth="1"/>
    <col min="14096" max="14336" width="9.140625" style="852"/>
    <col min="14337" max="14337" width="96.7109375" style="852" customWidth="1"/>
    <col min="14338" max="14344" width="9.28515625" style="852" customWidth="1"/>
    <col min="14345" max="14345" width="7.42578125" style="852" bestFit="1" customWidth="1"/>
    <col min="14346" max="14346" width="7.85546875" style="852" bestFit="1" customWidth="1"/>
    <col min="14347" max="14349" width="7.42578125" style="852" bestFit="1" customWidth="1"/>
    <col min="14350" max="14351" width="8.42578125" style="852" bestFit="1" customWidth="1"/>
    <col min="14352" max="14592" width="9.140625" style="852"/>
    <col min="14593" max="14593" width="96.7109375" style="852" customWidth="1"/>
    <col min="14594" max="14600" width="9.28515625" style="852" customWidth="1"/>
    <col min="14601" max="14601" width="7.42578125" style="852" bestFit="1" customWidth="1"/>
    <col min="14602" max="14602" width="7.85546875" style="852" bestFit="1" customWidth="1"/>
    <col min="14603" max="14605" width="7.42578125" style="852" bestFit="1" customWidth="1"/>
    <col min="14606" max="14607" width="8.42578125" style="852" bestFit="1" customWidth="1"/>
    <col min="14608" max="14848" width="9.140625" style="852"/>
    <col min="14849" max="14849" width="96.7109375" style="852" customWidth="1"/>
    <col min="14850" max="14856" width="9.28515625" style="852" customWidth="1"/>
    <col min="14857" max="14857" width="7.42578125" style="852" bestFit="1" customWidth="1"/>
    <col min="14858" max="14858" width="7.85546875" style="852" bestFit="1" customWidth="1"/>
    <col min="14859" max="14861" width="7.42578125" style="852" bestFit="1" customWidth="1"/>
    <col min="14862" max="14863" width="8.42578125" style="852" bestFit="1" customWidth="1"/>
    <col min="14864" max="15104" width="9.140625" style="852"/>
    <col min="15105" max="15105" width="96.7109375" style="852" customWidth="1"/>
    <col min="15106" max="15112" width="9.28515625" style="852" customWidth="1"/>
    <col min="15113" max="15113" width="7.42578125" style="852" bestFit="1" customWidth="1"/>
    <col min="15114" max="15114" width="7.85546875" style="852" bestFit="1" customWidth="1"/>
    <col min="15115" max="15117" width="7.42578125" style="852" bestFit="1" customWidth="1"/>
    <col min="15118" max="15119" width="8.42578125" style="852" bestFit="1" customWidth="1"/>
    <col min="15120" max="15360" width="9.140625" style="852"/>
    <col min="15361" max="15361" width="96.7109375" style="852" customWidth="1"/>
    <col min="15362" max="15368" width="9.28515625" style="852" customWidth="1"/>
    <col min="15369" max="15369" width="7.42578125" style="852" bestFit="1" customWidth="1"/>
    <col min="15370" max="15370" width="7.85546875" style="852" bestFit="1" customWidth="1"/>
    <col min="15371" max="15373" width="7.42578125" style="852" bestFit="1" customWidth="1"/>
    <col min="15374" max="15375" width="8.42578125" style="852" bestFit="1" customWidth="1"/>
    <col min="15376" max="15616" width="9.140625" style="852"/>
    <col min="15617" max="15617" width="96.7109375" style="852" customWidth="1"/>
    <col min="15618" max="15624" width="9.28515625" style="852" customWidth="1"/>
    <col min="15625" max="15625" width="7.42578125" style="852" bestFit="1" customWidth="1"/>
    <col min="15626" max="15626" width="7.85546875" style="852" bestFit="1" customWidth="1"/>
    <col min="15627" max="15629" width="7.42578125" style="852" bestFit="1" customWidth="1"/>
    <col min="15630" max="15631" width="8.42578125" style="852" bestFit="1" customWidth="1"/>
    <col min="15632" max="15872" width="9.140625" style="852"/>
    <col min="15873" max="15873" width="96.7109375" style="852" customWidth="1"/>
    <col min="15874" max="15880" width="9.28515625" style="852" customWidth="1"/>
    <col min="15881" max="15881" width="7.42578125" style="852" bestFit="1" customWidth="1"/>
    <col min="15882" max="15882" width="7.85546875" style="852" bestFit="1" customWidth="1"/>
    <col min="15883" max="15885" width="7.42578125" style="852" bestFit="1" customWidth="1"/>
    <col min="15886" max="15887" width="8.42578125" style="852" bestFit="1" customWidth="1"/>
    <col min="15888" max="16128" width="9.140625" style="852"/>
    <col min="16129" max="16129" width="96.7109375" style="852" customWidth="1"/>
    <col min="16130" max="16136" width="9.28515625" style="852" customWidth="1"/>
    <col min="16137" max="16137" width="7.42578125" style="852" bestFit="1" customWidth="1"/>
    <col min="16138" max="16138" width="7.85546875" style="852" bestFit="1" customWidth="1"/>
    <col min="16139" max="16141" width="7.42578125" style="852" bestFit="1" customWidth="1"/>
    <col min="16142" max="16143" width="8.42578125" style="852" bestFit="1" customWidth="1"/>
    <col min="16144" max="16384" width="9.140625" style="852"/>
  </cols>
  <sheetData>
    <row r="1" spans="1:218" s="52" customFormat="1" ht="17.25" customHeight="1">
      <c r="A1" s="1117"/>
      <c r="B1" s="1117"/>
      <c r="C1" s="1117"/>
      <c r="D1" s="1117"/>
      <c r="E1" s="1117"/>
      <c r="F1" s="1117"/>
      <c r="G1" s="1117"/>
      <c r="H1" s="1117"/>
      <c r="I1" s="1117"/>
      <c r="J1" s="1117"/>
      <c r="K1" s="1117"/>
      <c r="L1" s="1117"/>
      <c r="M1" s="1117"/>
      <c r="N1" s="1117"/>
      <c r="O1" s="1117"/>
      <c r="P1" s="1117"/>
      <c r="Q1" s="1117"/>
      <c r="R1" s="1117"/>
      <c r="S1" s="1117"/>
      <c r="T1" s="1117"/>
      <c r="U1" s="1117"/>
      <c r="V1" s="1117"/>
      <c r="W1" s="1117"/>
      <c r="X1" s="1117"/>
      <c r="Y1" s="1117"/>
      <c r="Z1" s="1117"/>
      <c r="AA1" s="1117"/>
      <c r="AB1" s="1117"/>
      <c r="AC1" s="1117"/>
      <c r="AD1" s="1117"/>
      <c r="AE1" s="1117"/>
      <c r="AF1" s="1117"/>
    </row>
    <row r="2" spans="1:218" s="42" customFormat="1" ht="27" customHeight="1">
      <c r="A2" s="1052" t="s">
        <v>873</v>
      </c>
      <c r="B2" s="1052"/>
      <c r="C2" s="1052"/>
      <c r="D2" s="1052"/>
      <c r="E2" s="1052"/>
      <c r="F2" s="1052"/>
      <c r="G2" s="1052"/>
      <c r="H2" s="1052"/>
      <c r="I2" s="1052"/>
      <c r="J2" s="1052"/>
      <c r="K2" s="1052"/>
      <c r="L2" s="1052"/>
      <c r="M2" s="1052"/>
      <c r="N2" s="1052"/>
      <c r="O2" s="1052"/>
      <c r="P2" s="1052"/>
      <c r="Q2" s="1052"/>
      <c r="R2" s="1052"/>
      <c r="S2" s="1052"/>
      <c r="T2" s="1052"/>
      <c r="U2" s="1052"/>
      <c r="V2" s="1052"/>
      <c r="W2" s="1052"/>
      <c r="X2" s="1052"/>
      <c r="Y2" s="1052"/>
      <c r="Z2" s="1052"/>
      <c r="AA2" s="1052"/>
      <c r="AB2" s="1052"/>
      <c r="AC2" s="1052"/>
      <c r="AD2" s="1052"/>
      <c r="AE2" s="1052"/>
      <c r="AF2" s="1052"/>
    </row>
    <row r="3" spans="1:218" s="42" customFormat="1" ht="27.75" customHeight="1">
      <c r="A3" s="1052" t="s">
        <v>1195</v>
      </c>
      <c r="B3" s="1052"/>
      <c r="C3" s="1052"/>
      <c r="D3" s="1052"/>
      <c r="E3" s="1052"/>
      <c r="F3" s="1052"/>
      <c r="G3" s="1052"/>
      <c r="H3" s="1052"/>
      <c r="I3" s="1052"/>
      <c r="J3" s="1052"/>
      <c r="K3" s="1052"/>
      <c r="L3" s="1052"/>
      <c r="M3" s="1052"/>
      <c r="N3" s="1052"/>
      <c r="O3" s="1052"/>
      <c r="P3" s="1052"/>
      <c r="Q3" s="1052"/>
      <c r="R3" s="1052"/>
      <c r="S3" s="1052"/>
      <c r="T3" s="1052"/>
      <c r="U3" s="1052"/>
      <c r="V3" s="1052"/>
      <c r="W3" s="1052"/>
      <c r="X3" s="1052"/>
      <c r="Y3" s="1052"/>
      <c r="Z3" s="1052"/>
      <c r="AA3" s="1052"/>
      <c r="AB3" s="1052"/>
      <c r="AC3" s="1052"/>
      <c r="AD3" s="1052"/>
      <c r="AE3" s="1052"/>
      <c r="AF3" s="1052"/>
    </row>
    <row r="4" spans="1:218" s="56" customFormat="1" ht="28.5" customHeight="1">
      <c r="A4" s="1062" t="s">
        <v>1530</v>
      </c>
      <c r="B4" s="1062"/>
      <c r="C4" s="1062"/>
      <c r="D4" s="1062"/>
      <c r="E4" s="1062"/>
      <c r="F4" s="1062"/>
      <c r="G4" s="1062"/>
      <c r="H4" s="1062"/>
      <c r="I4" s="1062"/>
      <c r="J4" s="1062"/>
      <c r="K4" s="1062"/>
      <c r="L4" s="1062"/>
      <c r="M4" s="1062"/>
      <c r="N4" s="1062"/>
      <c r="O4" s="1062"/>
      <c r="P4" s="1062"/>
      <c r="Q4" s="1062"/>
      <c r="R4" s="1062"/>
      <c r="S4" s="1062"/>
      <c r="T4" s="1062"/>
      <c r="U4" s="1062"/>
      <c r="V4" s="1062"/>
      <c r="W4" s="1062"/>
      <c r="X4" s="1062"/>
      <c r="Y4" s="1062"/>
      <c r="Z4" s="1062"/>
      <c r="AA4" s="1062"/>
      <c r="AB4" s="1062"/>
      <c r="AC4" s="1062"/>
      <c r="AD4" s="1062"/>
      <c r="AE4" s="1062"/>
      <c r="AF4" s="1062"/>
    </row>
    <row r="5" spans="1:218" s="42" customFormat="1" ht="9" customHeight="1">
      <c r="A5" s="1062"/>
      <c r="B5" s="1062"/>
      <c r="C5" s="1062"/>
      <c r="D5" s="1062"/>
      <c r="E5" s="1062"/>
      <c r="F5" s="1062"/>
      <c r="G5" s="1062"/>
      <c r="H5" s="1062"/>
      <c r="I5" s="1062"/>
      <c r="J5" s="1062"/>
      <c r="K5" s="1062"/>
      <c r="L5" s="1062"/>
      <c r="M5" s="1062"/>
      <c r="N5" s="1062"/>
      <c r="O5" s="1062"/>
      <c r="P5" s="1062"/>
      <c r="Q5" s="1062"/>
      <c r="R5" s="1062"/>
      <c r="S5" s="1062"/>
      <c r="T5" s="1062"/>
      <c r="U5" s="1062"/>
      <c r="V5" s="1062"/>
      <c r="W5" s="1062"/>
      <c r="X5" s="1062"/>
      <c r="Y5" s="1062"/>
      <c r="Z5" s="1062"/>
      <c r="AA5" s="1062"/>
      <c r="AB5" s="1062"/>
      <c r="AC5" s="1062"/>
      <c r="AD5" s="1062"/>
      <c r="AE5" s="1062"/>
      <c r="AF5" s="1062"/>
    </row>
    <row r="6" spans="1:218" ht="6.75" customHeight="1">
      <c r="A6" s="203"/>
      <c r="I6" s="852"/>
    </row>
    <row r="7" spans="1:218" ht="5.25" customHeight="1" thickBot="1">
      <c r="A7" s="203"/>
      <c r="B7" s="563"/>
      <c r="C7" s="563"/>
      <c r="D7" s="563"/>
      <c r="E7" s="563"/>
      <c r="F7" s="563"/>
      <c r="G7" s="563"/>
      <c r="H7" s="563"/>
      <c r="I7" s="852"/>
    </row>
    <row r="8" spans="1:218" ht="28.5" customHeight="1" thickTop="1" thickBot="1">
      <c r="A8" s="315"/>
      <c r="B8" s="845" t="s">
        <v>847</v>
      </c>
      <c r="C8" s="845" t="s">
        <v>848</v>
      </c>
      <c r="D8" s="845" t="s">
        <v>849</v>
      </c>
      <c r="E8" s="845" t="s">
        <v>871</v>
      </c>
      <c r="F8" s="845" t="s">
        <v>850</v>
      </c>
      <c r="G8" s="845" t="s">
        <v>851</v>
      </c>
      <c r="H8" s="564" t="s">
        <v>868</v>
      </c>
      <c r="I8" s="845" t="s">
        <v>852</v>
      </c>
      <c r="J8" s="845" t="s">
        <v>853</v>
      </c>
      <c r="K8" s="845" t="s">
        <v>854</v>
      </c>
      <c r="L8" s="845" t="s">
        <v>855</v>
      </c>
      <c r="M8" s="845" t="s">
        <v>856</v>
      </c>
      <c r="N8" s="845" t="s">
        <v>862</v>
      </c>
      <c r="O8" s="564" t="s">
        <v>860</v>
      </c>
      <c r="P8" s="845" t="s">
        <v>869</v>
      </c>
      <c r="Q8" s="845" t="s">
        <v>861</v>
      </c>
      <c r="R8" s="845" t="s">
        <v>859</v>
      </c>
      <c r="S8" s="845" t="s">
        <v>857</v>
      </c>
      <c r="T8" s="845" t="s">
        <v>870</v>
      </c>
      <c r="U8" s="845" t="s">
        <v>858</v>
      </c>
      <c r="V8" s="564" t="s">
        <v>866</v>
      </c>
      <c r="W8" s="845" t="s">
        <v>867</v>
      </c>
      <c r="X8" s="845" t="s">
        <v>865</v>
      </c>
      <c r="Y8" s="845" t="s">
        <v>864</v>
      </c>
      <c r="Z8" s="845" t="s">
        <v>863</v>
      </c>
      <c r="AA8" s="845" t="s">
        <v>872</v>
      </c>
      <c r="AB8" s="845" t="s">
        <v>1248</v>
      </c>
      <c r="AC8" s="845" t="s">
        <v>1258</v>
      </c>
      <c r="AD8" s="845" t="s">
        <v>1293</v>
      </c>
      <c r="AE8" s="845" t="s">
        <v>1294</v>
      </c>
      <c r="AF8" s="564" t="s">
        <v>309</v>
      </c>
    </row>
    <row r="9" spans="1:218" ht="12" customHeight="1" thickTop="1" thickBot="1">
      <c r="A9" s="316"/>
      <c r="B9" s="565"/>
      <c r="C9" s="565"/>
      <c r="D9" s="565"/>
      <c r="E9" s="565"/>
      <c r="F9" s="565"/>
      <c r="G9" s="565"/>
      <c r="H9" s="817"/>
      <c r="I9" s="565"/>
      <c r="J9" s="565"/>
      <c r="K9" s="565"/>
      <c r="L9" s="565"/>
      <c r="M9" s="565"/>
      <c r="N9" s="565"/>
      <c r="O9" s="817"/>
      <c r="P9" s="565"/>
      <c r="Q9" s="565"/>
      <c r="R9" s="565"/>
      <c r="S9" s="565"/>
      <c r="T9" s="565"/>
      <c r="U9" s="565"/>
      <c r="V9" s="817"/>
      <c r="W9" s="565"/>
      <c r="X9" s="565"/>
      <c r="Y9" s="565"/>
      <c r="Z9" s="565"/>
      <c r="AA9" s="565"/>
      <c r="AB9" s="565"/>
      <c r="AC9" s="565"/>
      <c r="AD9" s="565"/>
      <c r="AE9" s="565"/>
      <c r="AF9" s="817"/>
    </row>
    <row r="10" spans="1:218" ht="18" customHeight="1" thickTop="1" thickBot="1">
      <c r="A10" s="57" t="s">
        <v>310</v>
      </c>
      <c r="B10" s="845"/>
      <c r="C10" s="845"/>
      <c r="D10" s="845"/>
      <c r="E10" s="845"/>
      <c r="F10" s="845"/>
      <c r="G10" s="845"/>
      <c r="H10" s="564"/>
      <c r="I10" s="845"/>
      <c r="J10" s="845"/>
      <c r="K10" s="845"/>
      <c r="L10" s="845"/>
      <c r="M10" s="845"/>
      <c r="N10" s="845"/>
      <c r="O10" s="564"/>
      <c r="P10" s="845"/>
      <c r="Q10" s="845"/>
      <c r="R10" s="845"/>
      <c r="S10" s="845"/>
      <c r="T10" s="845"/>
      <c r="U10" s="845"/>
      <c r="V10" s="564"/>
      <c r="W10" s="845"/>
      <c r="X10" s="845"/>
      <c r="Y10" s="845"/>
      <c r="Z10" s="845"/>
      <c r="AA10" s="845"/>
      <c r="AB10" s="845"/>
      <c r="AC10" s="845"/>
      <c r="AD10" s="845"/>
      <c r="AE10" s="845"/>
      <c r="AF10" s="564"/>
    </row>
    <row r="11" spans="1:218" ht="18" customHeight="1" thickTop="1">
      <c r="A11" s="316" t="s">
        <v>311</v>
      </c>
      <c r="B11" s="334">
        <v>0.1749</v>
      </c>
      <c r="C11" s="334">
        <v>0.12609999999999999</v>
      </c>
      <c r="D11" s="334">
        <v>0.1361</v>
      </c>
      <c r="E11" s="334">
        <v>0.10539999999999999</v>
      </c>
      <c r="F11" s="334">
        <v>0.21859999999999999</v>
      </c>
      <c r="G11" s="334">
        <v>0.12989999999999999</v>
      </c>
      <c r="H11" s="334">
        <v>8.1100000000000005E-2</v>
      </c>
      <c r="I11" s="334">
        <v>7.2099999999999997E-2</v>
      </c>
      <c r="J11" s="334">
        <v>6.0199999999999997E-2</v>
      </c>
      <c r="K11" s="334">
        <v>0.12</v>
      </c>
      <c r="L11" s="334">
        <v>5.0500000000000003E-2</v>
      </c>
      <c r="M11" s="334">
        <v>5.1499999999999997E-2</v>
      </c>
      <c r="N11" s="334">
        <v>0.1195</v>
      </c>
      <c r="O11" s="334">
        <v>0.15740000000000001</v>
      </c>
      <c r="P11" s="334">
        <v>7.0199999999999999E-2</v>
      </c>
      <c r="Q11" s="334">
        <v>0.1245</v>
      </c>
      <c r="R11" s="334">
        <v>0.1283</v>
      </c>
      <c r="S11" s="334">
        <v>8.1900000000000001E-2</v>
      </c>
      <c r="T11" s="334">
        <v>7.2599999999999998E-2</v>
      </c>
      <c r="U11" s="334">
        <v>9.2999999999999999E-2</v>
      </c>
      <c r="V11" s="334">
        <v>9.7000000000000003E-2</v>
      </c>
      <c r="W11" s="334">
        <v>7.6799999999999993E-2</v>
      </c>
      <c r="X11" s="334">
        <v>0.1024</v>
      </c>
      <c r="Y11" s="334">
        <v>6.9099999999999995E-2</v>
      </c>
      <c r="Z11" s="334">
        <v>7.1999999999999995E-2</v>
      </c>
      <c r="AA11" s="334">
        <v>4.8399999999999999E-2</v>
      </c>
      <c r="AB11" s="334">
        <v>0.1187</v>
      </c>
      <c r="AC11" s="334">
        <v>0.1067</v>
      </c>
      <c r="AD11" s="334">
        <v>7.5499999999999998E-2</v>
      </c>
      <c r="AE11" s="334">
        <v>6.1100000000000002E-2</v>
      </c>
      <c r="AF11" s="334">
        <v>0.1181</v>
      </c>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c r="HJ11" s="58"/>
    </row>
    <row r="12" spans="1:218" ht="20.25" customHeight="1">
      <c r="A12" s="316" t="s">
        <v>312</v>
      </c>
      <c r="B12" s="334">
        <v>0.68410000000000004</v>
      </c>
      <c r="C12" s="334">
        <v>0.74670000000000003</v>
      </c>
      <c r="D12" s="334">
        <v>0.60119999999999996</v>
      </c>
      <c r="E12" s="334">
        <v>0.72430000000000005</v>
      </c>
      <c r="F12" s="334">
        <v>0.51500000000000001</v>
      </c>
      <c r="G12" s="334">
        <v>0.68620000000000003</v>
      </c>
      <c r="H12" s="334">
        <v>0.71</v>
      </c>
      <c r="I12" s="334">
        <v>0.82520000000000004</v>
      </c>
      <c r="J12" s="334">
        <v>0.8216</v>
      </c>
      <c r="K12" s="334">
        <v>0.72919999999999996</v>
      </c>
      <c r="L12" s="334">
        <v>0.73060000000000003</v>
      </c>
      <c r="M12" s="334">
        <v>0.77070000000000005</v>
      </c>
      <c r="N12" s="334">
        <v>0.79059999999999997</v>
      </c>
      <c r="O12" s="334">
        <v>0.75609999999999999</v>
      </c>
      <c r="P12" s="334">
        <v>0.7137</v>
      </c>
      <c r="Q12" s="334">
        <v>0.75029999999999997</v>
      </c>
      <c r="R12" s="334">
        <v>0.72889999999999999</v>
      </c>
      <c r="S12" s="334">
        <v>0.7591</v>
      </c>
      <c r="T12" s="334">
        <v>0.72529999999999994</v>
      </c>
      <c r="U12" s="334">
        <v>0.7661</v>
      </c>
      <c r="V12" s="334">
        <v>0.79600000000000004</v>
      </c>
      <c r="W12" s="334">
        <v>0.73870000000000002</v>
      </c>
      <c r="X12" s="334">
        <v>0.73070000000000002</v>
      </c>
      <c r="Y12" s="334">
        <v>0.75470000000000004</v>
      </c>
      <c r="Z12" s="334">
        <v>0.72470000000000001</v>
      </c>
      <c r="AA12" s="334">
        <v>0.84670000000000001</v>
      </c>
      <c r="AB12" s="334">
        <v>0.745</v>
      </c>
      <c r="AC12" s="334">
        <v>0.79590000000000005</v>
      </c>
      <c r="AD12" s="334">
        <v>0.87690000000000001</v>
      </c>
      <c r="AE12" s="334">
        <v>0.72840000000000005</v>
      </c>
      <c r="AF12" s="334">
        <v>0.7248</v>
      </c>
    </row>
    <row r="13" spans="1:218" ht="12" customHeight="1" thickBot="1">
      <c r="A13" s="316"/>
      <c r="B13" s="334"/>
      <c r="C13" s="334"/>
      <c r="D13" s="334"/>
      <c r="E13" s="334"/>
      <c r="F13" s="334"/>
      <c r="G13" s="334"/>
      <c r="H13" s="334"/>
      <c r="I13" s="334"/>
      <c r="J13" s="334"/>
      <c r="K13" s="334"/>
      <c r="L13" s="334"/>
      <c r="M13" s="334"/>
      <c r="N13" s="334"/>
      <c r="O13" s="334"/>
      <c r="P13" s="334"/>
      <c r="Q13" s="334"/>
      <c r="R13" s="334"/>
      <c r="S13" s="334"/>
      <c r="T13" s="334"/>
      <c r="U13" s="334"/>
      <c r="V13" s="334"/>
      <c r="W13" s="334"/>
      <c r="X13" s="334"/>
      <c r="Y13" s="334"/>
      <c r="Z13" s="334"/>
      <c r="AA13" s="334"/>
      <c r="AB13" s="334"/>
      <c r="AC13" s="334"/>
      <c r="AD13" s="334"/>
      <c r="AE13" s="334"/>
      <c r="AF13" s="334"/>
    </row>
    <row r="14" spans="1:218" ht="15" customHeight="1" thickTop="1" thickBot="1">
      <c r="A14" s="57" t="s">
        <v>313</v>
      </c>
      <c r="B14" s="335"/>
      <c r="C14" s="335"/>
      <c r="D14" s="335"/>
      <c r="E14" s="335"/>
      <c r="F14" s="335"/>
      <c r="G14" s="335"/>
      <c r="H14" s="335"/>
      <c r="I14" s="335"/>
      <c r="J14" s="335"/>
      <c r="K14" s="335"/>
      <c r="L14" s="335"/>
      <c r="M14" s="335"/>
      <c r="N14" s="335"/>
      <c r="O14" s="335"/>
      <c r="P14" s="335"/>
      <c r="Q14" s="335"/>
      <c r="R14" s="335"/>
      <c r="S14" s="335"/>
      <c r="T14" s="335"/>
      <c r="U14" s="335"/>
      <c r="V14" s="335"/>
      <c r="W14" s="335"/>
      <c r="X14" s="335"/>
      <c r="Y14" s="335"/>
      <c r="Z14" s="335"/>
      <c r="AA14" s="335"/>
      <c r="AB14" s="335"/>
      <c r="AC14" s="335"/>
      <c r="AD14" s="335"/>
      <c r="AE14" s="335"/>
      <c r="AF14" s="335"/>
    </row>
    <row r="15" spans="1:218" ht="20.25" customHeight="1" thickTop="1">
      <c r="A15" s="317" t="s">
        <v>314</v>
      </c>
      <c r="B15" s="334">
        <v>0.64839999999999998</v>
      </c>
      <c r="C15" s="334">
        <v>0.77690000000000003</v>
      </c>
      <c r="D15" s="334">
        <v>0.77410000000000001</v>
      </c>
      <c r="E15" s="334">
        <v>0.88929999999999998</v>
      </c>
      <c r="F15" s="334">
        <v>0.76019999999999999</v>
      </c>
      <c r="G15" s="334">
        <v>0.73270000000000002</v>
      </c>
      <c r="H15" s="334">
        <v>0.79049999999999998</v>
      </c>
      <c r="I15" s="334">
        <v>0.72360000000000002</v>
      </c>
      <c r="J15" s="334">
        <v>0.75160000000000005</v>
      </c>
      <c r="K15" s="334">
        <v>0.76139999999999997</v>
      </c>
      <c r="L15" s="334">
        <v>0.75680000000000003</v>
      </c>
      <c r="M15" s="334">
        <v>0.75970000000000004</v>
      </c>
      <c r="N15" s="334">
        <v>0.72289999999999999</v>
      </c>
      <c r="O15" s="334">
        <v>0.83150000000000002</v>
      </c>
      <c r="P15" s="334">
        <v>0.79949999999999999</v>
      </c>
      <c r="Q15" s="334">
        <v>0.8377</v>
      </c>
      <c r="R15" s="334">
        <v>0.79430000000000001</v>
      </c>
      <c r="S15" s="334">
        <v>0.61699999999999999</v>
      </c>
      <c r="T15" s="334">
        <v>0.8216</v>
      </c>
      <c r="U15" s="334">
        <v>0.77649999999999997</v>
      </c>
      <c r="V15" s="334">
        <v>0.85250000000000004</v>
      </c>
      <c r="W15" s="334">
        <v>0.84499999999999997</v>
      </c>
      <c r="X15" s="334">
        <v>0.7732</v>
      </c>
      <c r="Y15" s="334">
        <v>0.76239999999999997</v>
      </c>
      <c r="Z15" s="334">
        <v>0.84140000000000004</v>
      </c>
      <c r="AA15" s="334">
        <v>0.82369999999999999</v>
      </c>
      <c r="AB15" s="334">
        <v>0.7389</v>
      </c>
      <c r="AC15" s="334">
        <v>0.81130000000000002</v>
      </c>
      <c r="AD15" s="334">
        <v>0.4839</v>
      </c>
      <c r="AE15" s="334">
        <v>0.81210000000000004</v>
      </c>
      <c r="AF15" s="334">
        <v>0.753</v>
      </c>
    </row>
    <row r="16" spans="1:218" ht="18" customHeight="1">
      <c r="A16" s="317" t="s">
        <v>315</v>
      </c>
      <c r="B16" s="334">
        <v>0.64839999999999998</v>
      </c>
      <c r="C16" s="334">
        <v>0.77690000000000003</v>
      </c>
      <c r="D16" s="334">
        <v>0.77410000000000001</v>
      </c>
      <c r="E16" s="334">
        <v>0.88929999999999998</v>
      </c>
      <c r="F16" s="334">
        <v>0.76019999999999999</v>
      </c>
      <c r="G16" s="334">
        <v>0.73270000000000002</v>
      </c>
      <c r="H16" s="334">
        <v>0.79049999999999998</v>
      </c>
      <c r="I16" s="334">
        <v>0.72360000000000002</v>
      </c>
      <c r="J16" s="334">
        <v>0.75160000000000005</v>
      </c>
      <c r="K16" s="334">
        <v>0.76139999999999997</v>
      </c>
      <c r="L16" s="334">
        <v>0.75680000000000003</v>
      </c>
      <c r="M16" s="334">
        <v>0.75970000000000004</v>
      </c>
      <c r="N16" s="334">
        <v>0.72289999999999999</v>
      </c>
      <c r="O16" s="334">
        <v>0.83150000000000002</v>
      </c>
      <c r="P16" s="334">
        <v>0.79949999999999999</v>
      </c>
      <c r="Q16" s="334">
        <v>0.8377</v>
      </c>
      <c r="R16" s="334">
        <v>0.79430000000000001</v>
      </c>
      <c r="S16" s="334">
        <v>0.61699999999999999</v>
      </c>
      <c r="T16" s="334">
        <v>0.8216</v>
      </c>
      <c r="U16" s="334">
        <v>0.77649999999999997</v>
      </c>
      <c r="V16" s="334">
        <v>0.85250000000000004</v>
      </c>
      <c r="W16" s="334">
        <v>0.84499999999999997</v>
      </c>
      <c r="X16" s="334">
        <v>0.7732</v>
      </c>
      <c r="Y16" s="334">
        <v>0.76239999999999997</v>
      </c>
      <c r="Z16" s="334">
        <v>0.84140000000000004</v>
      </c>
      <c r="AA16" s="334">
        <v>0.82369999999999999</v>
      </c>
      <c r="AB16" s="334">
        <v>0.7389</v>
      </c>
      <c r="AC16" s="334">
        <v>0.81130000000000002</v>
      </c>
      <c r="AD16" s="334">
        <v>0.4839</v>
      </c>
      <c r="AE16" s="334">
        <v>0.81210000000000004</v>
      </c>
      <c r="AF16" s="334">
        <v>0.753</v>
      </c>
    </row>
    <row r="17" spans="1:32" ht="20.25" customHeight="1">
      <c r="A17" s="316" t="s">
        <v>316</v>
      </c>
      <c r="B17" s="334">
        <v>0.1231</v>
      </c>
      <c r="C17" s="334">
        <v>0.10440000000000001</v>
      </c>
      <c r="D17" s="334">
        <v>6.9599999999999995E-2</v>
      </c>
      <c r="E17" s="334">
        <v>1.4E-3</v>
      </c>
      <c r="F17" s="334">
        <v>0</v>
      </c>
      <c r="G17" s="334">
        <v>4.3900000000000002E-2</v>
      </c>
      <c r="H17" s="334">
        <v>1.5E-3</v>
      </c>
      <c r="I17" s="334">
        <v>5.6399999999999999E-2</v>
      </c>
      <c r="J17" s="334">
        <v>5.2900000000000003E-2</v>
      </c>
      <c r="K17" s="334">
        <v>5.0000000000000001E-3</v>
      </c>
      <c r="L17" s="334">
        <v>1.5900000000000001E-2</v>
      </c>
      <c r="M17" s="334">
        <v>0</v>
      </c>
      <c r="N17" s="334">
        <v>0.106</v>
      </c>
      <c r="O17" s="334">
        <v>2.5399999999999999E-2</v>
      </c>
      <c r="P17" s="334">
        <v>7.3499999999999996E-2</v>
      </c>
      <c r="Q17" s="334">
        <v>0</v>
      </c>
      <c r="R17" s="334">
        <v>0</v>
      </c>
      <c r="S17" s="334">
        <v>3.6600000000000001E-2</v>
      </c>
      <c r="T17" s="334">
        <v>0</v>
      </c>
      <c r="U17" s="334">
        <v>1.0999999999999999E-2</v>
      </c>
      <c r="V17" s="334">
        <v>2.0000000000000001E-4</v>
      </c>
      <c r="W17" s="334">
        <v>4.0000000000000001E-3</v>
      </c>
      <c r="X17" s="334">
        <v>1E-4</v>
      </c>
      <c r="Y17" s="334">
        <v>8.1500000000000003E-2</v>
      </c>
      <c r="Z17" s="334">
        <v>2.2700000000000001E-2</v>
      </c>
      <c r="AA17" s="334">
        <v>2.6599999999999999E-2</v>
      </c>
      <c r="AB17" s="334">
        <v>0.11</v>
      </c>
      <c r="AC17" s="334">
        <v>2.1700000000000001E-2</v>
      </c>
      <c r="AD17" s="334">
        <v>0.3054</v>
      </c>
      <c r="AE17" s="334">
        <v>2.7799999999999998E-2</v>
      </c>
      <c r="AF17" s="334">
        <v>6.3200000000000006E-2</v>
      </c>
    </row>
    <row r="18" spans="1:32" ht="20.25" customHeight="1">
      <c r="A18" s="317" t="s">
        <v>317</v>
      </c>
      <c r="B18" s="334">
        <v>0</v>
      </c>
      <c r="C18" s="334">
        <v>0</v>
      </c>
      <c r="D18" s="334">
        <v>0</v>
      </c>
      <c r="E18" s="334">
        <v>2.9999999999999997E-4</v>
      </c>
      <c r="F18" s="334">
        <v>0</v>
      </c>
      <c r="G18" s="334">
        <v>0</v>
      </c>
      <c r="H18" s="334">
        <v>1.6999999999999999E-3</v>
      </c>
      <c r="I18" s="334">
        <v>0</v>
      </c>
      <c r="J18" s="334">
        <v>0</v>
      </c>
      <c r="K18" s="334">
        <v>0</v>
      </c>
      <c r="L18" s="334">
        <v>0</v>
      </c>
      <c r="M18" s="334">
        <v>0</v>
      </c>
      <c r="N18" s="334">
        <v>0</v>
      </c>
      <c r="O18" s="334">
        <v>0</v>
      </c>
      <c r="P18" s="334">
        <v>0</v>
      </c>
      <c r="Q18" s="334">
        <v>0</v>
      </c>
      <c r="R18" s="334">
        <v>0</v>
      </c>
      <c r="S18" s="334">
        <v>0</v>
      </c>
      <c r="T18" s="334">
        <v>4.0000000000000001E-3</v>
      </c>
      <c r="U18" s="334">
        <v>0</v>
      </c>
      <c r="V18" s="334">
        <v>0</v>
      </c>
      <c r="W18" s="334">
        <v>0</v>
      </c>
      <c r="X18" s="334">
        <v>0</v>
      </c>
      <c r="Y18" s="334">
        <v>0</v>
      </c>
      <c r="Z18" s="334">
        <v>0</v>
      </c>
      <c r="AA18" s="334">
        <v>3.0000000000000001E-3</v>
      </c>
      <c r="AB18" s="334">
        <v>1.6000000000000001E-3</v>
      </c>
      <c r="AC18" s="334">
        <v>2.0000000000000001E-4</v>
      </c>
      <c r="AD18" s="334">
        <v>0</v>
      </c>
      <c r="AE18" s="334">
        <v>6.9999999999999999E-4</v>
      </c>
      <c r="AF18" s="334">
        <v>2.0000000000000001E-4</v>
      </c>
    </row>
    <row r="19" spans="1:32" ht="12" customHeight="1" thickBot="1">
      <c r="A19" s="317"/>
      <c r="B19" s="334"/>
      <c r="C19" s="334"/>
      <c r="D19" s="334"/>
      <c r="E19" s="334"/>
      <c r="F19" s="334"/>
      <c r="G19" s="334"/>
      <c r="H19" s="334"/>
      <c r="I19" s="334"/>
      <c r="J19" s="334"/>
      <c r="K19" s="334"/>
      <c r="L19" s="334"/>
      <c r="M19" s="334"/>
      <c r="N19" s="334"/>
      <c r="O19" s="334"/>
      <c r="P19" s="334"/>
      <c r="Q19" s="334"/>
      <c r="R19" s="334"/>
      <c r="S19" s="334"/>
      <c r="T19" s="334"/>
      <c r="U19" s="334"/>
      <c r="V19" s="334"/>
      <c r="W19" s="334"/>
      <c r="X19" s="334"/>
      <c r="Y19" s="334"/>
      <c r="Z19" s="334"/>
      <c r="AA19" s="334"/>
      <c r="AB19" s="334"/>
      <c r="AC19" s="334"/>
      <c r="AD19" s="334"/>
      <c r="AE19" s="334"/>
      <c r="AF19" s="334"/>
    </row>
    <row r="20" spans="1:32" ht="16.5" customHeight="1" thickTop="1" thickBot="1">
      <c r="A20" s="59" t="s">
        <v>318</v>
      </c>
      <c r="B20" s="335"/>
      <c r="C20" s="335"/>
      <c r="D20" s="335"/>
      <c r="E20" s="335"/>
      <c r="F20" s="335"/>
      <c r="G20" s="335"/>
      <c r="H20" s="335"/>
      <c r="I20" s="335"/>
      <c r="J20" s="335"/>
      <c r="K20" s="335"/>
      <c r="L20" s="335"/>
      <c r="M20" s="335"/>
      <c r="N20" s="335"/>
      <c r="O20" s="335"/>
      <c r="P20" s="335"/>
      <c r="Q20" s="335"/>
      <c r="R20" s="335"/>
      <c r="S20" s="335"/>
      <c r="T20" s="335"/>
      <c r="U20" s="335"/>
      <c r="V20" s="335"/>
      <c r="W20" s="335"/>
      <c r="X20" s="335"/>
      <c r="Y20" s="335"/>
      <c r="Z20" s="335"/>
      <c r="AA20" s="335"/>
      <c r="AB20" s="335"/>
      <c r="AC20" s="335"/>
      <c r="AD20" s="335"/>
      <c r="AE20" s="335"/>
      <c r="AF20" s="335"/>
    </row>
    <row r="21" spans="1:32" ht="20.25" customHeight="1" thickTop="1">
      <c r="A21" s="317" t="s">
        <v>319</v>
      </c>
      <c r="B21" s="334">
        <v>0.16950000000000001</v>
      </c>
      <c r="C21" s="334">
        <v>8.14E-2</v>
      </c>
      <c r="D21" s="334">
        <v>8.5599999999999996E-2</v>
      </c>
      <c r="E21" s="334">
        <v>3.4700000000000002E-2</v>
      </c>
      <c r="F21" s="334">
        <v>0.1525</v>
      </c>
      <c r="G21" s="334">
        <v>0.19070000000000001</v>
      </c>
      <c r="H21" s="334">
        <v>6.25E-2</v>
      </c>
      <c r="I21" s="334">
        <v>3.85E-2</v>
      </c>
      <c r="J21" s="334">
        <v>0.1515</v>
      </c>
      <c r="K21" s="334">
        <v>3.0200000000000001E-2</v>
      </c>
      <c r="L21" s="334">
        <v>0.33040000000000003</v>
      </c>
      <c r="M21" s="334">
        <v>7.0900000000000005E-2</v>
      </c>
      <c r="N21" s="334">
        <v>9.7799999999999998E-2</v>
      </c>
      <c r="O21" s="334">
        <v>0.1449</v>
      </c>
      <c r="P21" s="334">
        <v>0.184</v>
      </c>
      <c r="Q21" s="334">
        <v>1.55E-2</v>
      </c>
      <c r="R21" s="334">
        <v>2.69E-2</v>
      </c>
      <c r="S21" s="334">
        <v>0.1457</v>
      </c>
      <c r="T21" s="334">
        <v>1.1900000000000001E-2</v>
      </c>
      <c r="U21" s="334">
        <v>4.0800000000000003E-2</v>
      </c>
      <c r="V21" s="334">
        <v>7.4899999999999994E-2</v>
      </c>
      <c r="W21" s="334">
        <v>9.2999999999999992E-3</v>
      </c>
      <c r="X21" s="334">
        <v>3.5400000000000001E-2</v>
      </c>
      <c r="Y21" s="334">
        <v>0.19259999999999999</v>
      </c>
      <c r="Z21" s="334">
        <v>5.91E-2</v>
      </c>
      <c r="AA21" s="334">
        <v>0.26529999999999998</v>
      </c>
      <c r="AB21" s="334">
        <v>0.68930000000000002</v>
      </c>
      <c r="AC21" s="334">
        <v>5.0700000000000002E-2</v>
      </c>
      <c r="AD21" s="334">
        <v>8.0199999999999994E-2</v>
      </c>
      <c r="AE21" s="334">
        <v>8.5000000000000006E-3</v>
      </c>
      <c r="AF21" s="334">
        <v>0.1176</v>
      </c>
    </row>
    <row r="22" spans="1:32" ht="20.25" customHeight="1">
      <c r="A22" s="317" t="s">
        <v>320</v>
      </c>
      <c r="B22" s="334">
        <v>0.83050000000000002</v>
      </c>
      <c r="C22" s="334">
        <v>0.91859999999999997</v>
      </c>
      <c r="D22" s="334">
        <v>0.91439999999999999</v>
      </c>
      <c r="E22" s="334">
        <v>0.96530000000000005</v>
      </c>
      <c r="F22" s="334">
        <v>0.84750000000000003</v>
      </c>
      <c r="G22" s="334">
        <v>0.80930000000000002</v>
      </c>
      <c r="H22" s="334">
        <v>0.9375</v>
      </c>
      <c r="I22" s="334">
        <v>0.96150000000000002</v>
      </c>
      <c r="J22" s="334">
        <v>0.84850000000000003</v>
      </c>
      <c r="K22" s="334">
        <v>0.9698</v>
      </c>
      <c r="L22" s="334">
        <v>0.66959999999999997</v>
      </c>
      <c r="M22" s="334">
        <v>0.92910000000000004</v>
      </c>
      <c r="N22" s="334">
        <v>0.9022</v>
      </c>
      <c r="O22" s="334">
        <v>0.85509999999999997</v>
      </c>
      <c r="P22" s="334">
        <v>0.81599999999999995</v>
      </c>
      <c r="Q22" s="334">
        <v>0.98450000000000004</v>
      </c>
      <c r="R22" s="334">
        <v>0.97309999999999997</v>
      </c>
      <c r="S22" s="334">
        <v>0.85429999999999995</v>
      </c>
      <c r="T22" s="334">
        <v>0.98809999999999998</v>
      </c>
      <c r="U22" s="334">
        <v>0.95920000000000005</v>
      </c>
      <c r="V22" s="334">
        <v>0.92510000000000003</v>
      </c>
      <c r="W22" s="334">
        <v>0.99070000000000003</v>
      </c>
      <c r="X22" s="334">
        <v>0.96460000000000001</v>
      </c>
      <c r="Y22" s="334">
        <v>0.80740000000000001</v>
      </c>
      <c r="Z22" s="334">
        <v>0.94089999999999996</v>
      </c>
      <c r="AA22" s="334">
        <v>0.73470000000000002</v>
      </c>
      <c r="AB22" s="334">
        <v>0.31069999999999998</v>
      </c>
      <c r="AC22" s="334">
        <v>0.94930000000000003</v>
      </c>
      <c r="AD22" s="334">
        <v>0.91979999999999995</v>
      </c>
      <c r="AE22" s="334">
        <v>0.99150000000000005</v>
      </c>
      <c r="AF22" s="334">
        <v>0.88239999999999996</v>
      </c>
    </row>
    <row r="23" spans="1:32" ht="18" customHeight="1">
      <c r="A23" s="317" t="s">
        <v>321</v>
      </c>
      <c r="B23" s="692">
        <v>839.17949999999996</v>
      </c>
      <c r="C23" s="692">
        <v>706.27670000000001</v>
      </c>
      <c r="D23" s="692">
        <v>650.19510000000002</v>
      </c>
      <c r="E23" s="692">
        <v>774.36530000000005</v>
      </c>
      <c r="F23" s="692">
        <v>682.08209999999997</v>
      </c>
      <c r="G23" s="692">
        <v>615.52859999999998</v>
      </c>
      <c r="H23" s="692">
        <v>477.7047</v>
      </c>
      <c r="I23" s="692">
        <v>576.02520000000004</v>
      </c>
      <c r="J23" s="692">
        <v>633.8759</v>
      </c>
      <c r="K23" s="692">
        <v>613.80560000000003</v>
      </c>
      <c r="L23" s="692">
        <v>610.92849999999999</v>
      </c>
      <c r="M23" s="692">
        <v>508.16890000000001</v>
      </c>
      <c r="N23" s="692">
        <v>916.07389999999998</v>
      </c>
      <c r="O23" s="692">
        <v>696.05730000000005</v>
      </c>
      <c r="P23" s="692">
        <v>447.63780000000003</v>
      </c>
      <c r="Q23" s="692">
        <v>790.95309999999995</v>
      </c>
      <c r="R23" s="692">
        <v>608.94640000000004</v>
      </c>
      <c r="S23" s="692">
        <v>478.98050000000001</v>
      </c>
      <c r="T23" s="692">
        <v>413.7414</v>
      </c>
      <c r="U23" s="692">
        <v>441.11130000000003</v>
      </c>
      <c r="V23" s="692">
        <v>459.45240000000001</v>
      </c>
      <c r="W23" s="692">
        <v>493.32729999999998</v>
      </c>
      <c r="X23" s="692">
        <v>366.91399999999999</v>
      </c>
      <c r="Y23" s="692">
        <v>547.01369999999997</v>
      </c>
      <c r="Z23" s="692">
        <v>520.25810000000001</v>
      </c>
      <c r="AA23" s="692">
        <v>709.67719999999997</v>
      </c>
      <c r="AB23" s="692">
        <v>636.94659999999999</v>
      </c>
      <c r="AC23" s="692">
        <v>593.21699999999998</v>
      </c>
      <c r="AD23" s="692">
        <v>636.83410000000003</v>
      </c>
      <c r="AE23" s="692">
        <v>463.69510000000002</v>
      </c>
      <c r="AF23" s="692">
        <v>652.42960000000005</v>
      </c>
    </row>
    <row r="24" spans="1:32" ht="12" customHeight="1" thickBot="1">
      <c r="A24" s="317"/>
      <c r="B24" s="692"/>
      <c r="C24" s="692"/>
      <c r="D24" s="692"/>
      <c r="E24" s="692"/>
      <c r="F24" s="692"/>
      <c r="G24" s="692"/>
      <c r="H24" s="692"/>
      <c r="I24" s="692"/>
      <c r="J24" s="692"/>
      <c r="K24" s="692"/>
      <c r="L24" s="692"/>
      <c r="M24" s="692"/>
      <c r="N24" s="692"/>
      <c r="O24" s="692"/>
      <c r="P24" s="692"/>
      <c r="Q24" s="692"/>
      <c r="R24" s="692"/>
      <c r="S24" s="692"/>
      <c r="T24" s="692"/>
      <c r="U24" s="692"/>
      <c r="V24" s="692"/>
      <c r="W24" s="692"/>
      <c r="X24" s="692"/>
      <c r="Y24" s="692"/>
      <c r="Z24" s="692"/>
      <c r="AA24" s="692"/>
      <c r="AB24" s="692"/>
      <c r="AC24" s="692"/>
      <c r="AD24" s="692"/>
      <c r="AE24" s="692"/>
      <c r="AF24" s="692"/>
    </row>
    <row r="25" spans="1:32" ht="17.25" customHeight="1" thickTop="1" thickBot="1">
      <c r="A25" s="60" t="s">
        <v>322</v>
      </c>
      <c r="B25" s="693"/>
      <c r="C25" s="693"/>
      <c r="D25" s="693"/>
      <c r="E25" s="693"/>
      <c r="F25" s="693"/>
      <c r="G25" s="693"/>
      <c r="H25" s="693"/>
      <c r="I25" s="693"/>
      <c r="J25" s="693"/>
      <c r="K25" s="693"/>
      <c r="L25" s="693"/>
      <c r="M25" s="693"/>
      <c r="N25" s="693"/>
      <c r="O25" s="693"/>
      <c r="P25" s="693"/>
      <c r="Q25" s="693"/>
      <c r="R25" s="693"/>
      <c r="S25" s="693"/>
      <c r="T25" s="693"/>
      <c r="U25" s="693"/>
      <c r="V25" s="693"/>
      <c r="W25" s="693"/>
      <c r="X25" s="693"/>
      <c r="Y25" s="693"/>
      <c r="Z25" s="693"/>
      <c r="AA25" s="693"/>
      <c r="AB25" s="693"/>
      <c r="AC25" s="693"/>
      <c r="AD25" s="693"/>
      <c r="AE25" s="693"/>
      <c r="AF25" s="693"/>
    </row>
    <row r="26" spans="1:32" ht="20.25" customHeight="1" thickTop="1">
      <c r="A26" s="316" t="s">
        <v>323</v>
      </c>
      <c r="B26" s="334">
        <v>0.97189999999999999</v>
      </c>
      <c r="C26" s="334">
        <v>0.96099999999999997</v>
      </c>
      <c r="D26" s="334">
        <v>0.95020000000000004</v>
      </c>
      <c r="E26" s="334">
        <v>0.96530000000000005</v>
      </c>
      <c r="F26" s="334">
        <v>0.89639999999999997</v>
      </c>
      <c r="G26" s="334">
        <v>0.95479999999999998</v>
      </c>
      <c r="H26" s="334">
        <v>0.96560000000000001</v>
      </c>
      <c r="I26" s="334">
        <v>0.95960000000000001</v>
      </c>
      <c r="J26" s="334">
        <v>0.96850000000000003</v>
      </c>
      <c r="K26" s="334">
        <v>0.9788</v>
      </c>
      <c r="L26" s="334">
        <v>0.95620000000000005</v>
      </c>
      <c r="M26" s="334">
        <v>0.98709999999999998</v>
      </c>
      <c r="N26" s="334">
        <v>0.97189999999999999</v>
      </c>
      <c r="O26" s="334">
        <v>0.99119999999999997</v>
      </c>
      <c r="P26" s="334">
        <v>0.98240000000000005</v>
      </c>
      <c r="Q26" s="334">
        <v>0.95889999999999997</v>
      </c>
      <c r="R26" s="334">
        <v>0.98209999999999997</v>
      </c>
      <c r="S26" s="334">
        <v>0.98709999999999998</v>
      </c>
      <c r="T26" s="334">
        <v>0.98540000000000005</v>
      </c>
      <c r="U26" s="334">
        <v>0.95689999999999997</v>
      </c>
      <c r="V26" s="334">
        <v>0.98960000000000004</v>
      </c>
      <c r="W26" s="334">
        <v>0.99060000000000004</v>
      </c>
      <c r="X26" s="334">
        <v>0.98760000000000003</v>
      </c>
      <c r="Y26" s="334">
        <v>0.98080000000000001</v>
      </c>
      <c r="Z26" s="334">
        <v>0.97909999999999997</v>
      </c>
      <c r="AA26" s="334">
        <v>0.96489999999999998</v>
      </c>
      <c r="AB26" s="334">
        <v>0.98870000000000002</v>
      </c>
      <c r="AC26" s="334">
        <v>0.98150000000000004</v>
      </c>
      <c r="AD26" s="334">
        <v>0.97309999999999997</v>
      </c>
      <c r="AE26" s="334">
        <v>0.998</v>
      </c>
      <c r="AF26" s="334">
        <v>0.97130000000000005</v>
      </c>
    </row>
    <row r="27" spans="1:32" ht="20.25" customHeight="1">
      <c r="A27" s="316" t="s">
        <v>324</v>
      </c>
      <c r="B27" s="334">
        <v>5.9900000000000002E-2</v>
      </c>
      <c r="C27" s="334">
        <v>0.1052</v>
      </c>
      <c r="D27" s="334">
        <v>0.1031</v>
      </c>
      <c r="E27" s="334">
        <v>0.1168</v>
      </c>
      <c r="F27" s="334">
        <v>1E-3</v>
      </c>
      <c r="G27" s="334">
        <v>5.0500000000000003E-2</v>
      </c>
      <c r="H27" s="334">
        <v>1.7000000000000001E-2</v>
      </c>
      <c r="I27" s="334">
        <v>4.1000000000000003E-3</v>
      </c>
      <c r="J27" s="334">
        <v>3.3399999999999999E-2</v>
      </c>
      <c r="K27" s="334">
        <v>0</v>
      </c>
      <c r="L27" s="334">
        <v>7.7000000000000002E-3</v>
      </c>
      <c r="M27" s="334">
        <v>1E-3</v>
      </c>
      <c r="N27" s="334">
        <v>1.3299999999999999E-2</v>
      </c>
      <c r="O27" s="334">
        <v>5.1999999999999998E-3</v>
      </c>
      <c r="P27" s="334">
        <v>1.8599999999999998E-2</v>
      </c>
      <c r="Q27" s="334">
        <v>1.6799999999999999E-2</v>
      </c>
      <c r="R27" s="334">
        <v>1.61E-2</v>
      </c>
      <c r="S27" s="334">
        <v>1.1000000000000001E-3</v>
      </c>
      <c r="T27" s="334">
        <v>5.9999999999999995E-4</v>
      </c>
      <c r="U27" s="334">
        <v>3.3099999999999997E-2</v>
      </c>
      <c r="V27" s="334">
        <v>7.6E-3</v>
      </c>
      <c r="W27" s="334">
        <v>1.2999999999999999E-3</v>
      </c>
      <c r="X27" s="334">
        <v>0</v>
      </c>
      <c r="Y27" s="334">
        <v>7.0000000000000001E-3</v>
      </c>
      <c r="Z27" s="334">
        <v>3.8E-3</v>
      </c>
      <c r="AA27" s="334">
        <v>2.3199999999999998E-2</v>
      </c>
      <c r="AB27" s="334">
        <v>3.2000000000000002E-3</v>
      </c>
      <c r="AC27" s="334">
        <v>6.6E-3</v>
      </c>
      <c r="AD27" s="334">
        <v>5.1499999999999997E-2</v>
      </c>
      <c r="AE27" s="334">
        <v>2.0000000000000001E-4</v>
      </c>
      <c r="AF27" s="334">
        <v>4.1200000000000001E-2</v>
      </c>
    </row>
    <row r="28" spans="1:32" ht="20.25" customHeight="1">
      <c r="A28" s="317" t="s">
        <v>325</v>
      </c>
      <c r="B28" s="334">
        <v>2.81E-2</v>
      </c>
      <c r="C28" s="334">
        <v>3.9E-2</v>
      </c>
      <c r="D28" s="334">
        <v>4.9799999999999997E-2</v>
      </c>
      <c r="E28" s="334">
        <v>3.4700000000000002E-2</v>
      </c>
      <c r="F28" s="334">
        <v>0.1036</v>
      </c>
      <c r="G28" s="334">
        <v>4.5199999999999997E-2</v>
      </c>
      <c r="H28" s="334">
        <v>3.44E-2</v>
      </c>
      <c r="I28" s="334">
        <v>4.0399999999999998E-2</v>
      </c>
      <c r="J28" s="334">
        <v>3.15E-2</v>
      </c>
      <c r="K28" s="334">
        <v>2.12E-2</v>
      </c>
      <c r="L28" s="334">
        <v>4.3799999999999999E-2</v>
      </c>
      <c r="M28" s="334">
        <v>1.29E-2</v>
      </c>
      <c r="N28" s="334">
        <v>2.81E-2</v>
      </c>
      <c r="O28" s="334">
        <v>8.8000000000000005E-3</v>
      </c>
      <c r="P28" s="334">
        <v>1.7600000000000001E-2</v>
      </c>
      <c r="Q28" s="334">
        <v>4.1099999999999998E-2</v>
      </c>
      <c r="R28" s="334">
        <v>1.7899999999999999E-2</v>
      </c>
      <c r="S28" s="334">
        <v>1.29E-2</v>
      </c>
      <c r="T28" s="334">
        <v>1.46E-2</v>
      </c>
      <c r="U28" s="334">
        <v>4.3099999999999999E-2</v>
      </c>
      <c r="V28" s="334">
        <v>1.04E-2</v>
      </c>
      <c r="W28" s="334">
        <v>9.4000000000000004E-3</v>
      </c>
      <c r="X28" s="334">
        <v>1.24E-2</v>
      </c>
      <c r="Y28" s="334">
        <v>1.9199999999999998E-2</v>
      </c>
      <c r="Z28" s="334">
        <v>2.0899999999999998E-2</v>
      </c>
      <c r="AA28" s="334">
        <v>3.5099999999999999E-2</v>
      </c>
      <c r="AB28" s="334">
        <v>1.1299999999999999E-2</v>
      </c>
      <c r="AC28" s="334">
        <v>1.8499999999999999E-2</v>
      </c>
      <c r="AD28" s="334">
        <v>2.69E-2</v>
      </c>
      <c r="AE28" s="334">
        <v>2E-3</v>
      </c>
      <c r="AF28" s="334">
        <v>2.87E-2</v>
      </c>
    </row>
    <row r="29" spans="1:32" ht="18" customHeight="1">
      <c r="A29" s="317" t="s">
        <v>326</v>
      </c>
      <c r="B29" s="334">
        <v>5.0200000000000002E-2</v>
      </c>
      <c r="C29" s="334">
        <v>9.01E-2</v>
      </c>
      <c r="D29" s="334">
        <v>9.2499999999999999E-2</v>
      </c>
      <c r="E29" s="334">
        <v>0.10050000000000001</v>
      </c>
      <c r="F29" s="334">
        <v>5.9999999999999995E-4</v>
      </c>
      <c r="G29" s="334">
        <v>3.5099999999999999E-2</v>
      </c>
      <c r="H29" s="334">
        <v>1.4800000000000001E-2</v>
      </c>
      <c r="I29" s="334">
        <v>4.1999999999999997E-3</v>
      </c>
      <c r="J29" s="334">
        <v>2.8199999999999999E-2</v>
      </c>
      <c r="K29" s="334">
        <v>0</v>
      </c>
      <c r="L29" s="334">
        <v>7.9000000000000008E-3</v>
      </c>
      <c r="M29" s="334">
        <v>1E-3</v>
      </c>
      <c r="N29" s="334">
        <v>1.0999999999999999E-2</v>
      </c>
      <c r="O29" s="334">
        <v>5.3E-3</v>
      </c>
      <c r="P29" s="334">
        <v>1.8499999999999999E-2</v>
      </c>
      <c r="Q29" s="334">
        <v>1.6400000000000001E-2</v>
      </c>
      <c r="R29" s="334">
        <v>1.37E-2</v>
      </c>
      <c r="S29" s="334">
        <v>1.1000000000000001E-3</v>
      </c>
      <c r="T29" s="334">
        <v>5.9999999999999995E-4</v>
      </c>
      <c r="U29" s="334">
        <v>3.0300000000000001E-2</v>
      </c>
      <c r="V29" s="334">
        <v>7.7000000000000002E-3</v>
      </c>
      <c r="W29" s="334">
        <v>1.2999999999999999E-3</v>
      </c>
      <c r="X29" s="334">
        <v>0</v>
      </c>
      <c r="Y29" s="334">
        <v>5.1999999999999998E-3</v>
      </c>
      <c r="Z29" s="334">
        <v>2.7000000000000001E-3</v>
      </c>
      <c r="AA29" s="334">
        <v>2.29E-2</v>
      </c>
      <c r="AB29" s="334">
        <v>3.2000000000000002E-3</v>
      </c>
      <c r="AC29" s="334">
        <v>6.6E-3</v>
      </c>
      <c r="AD29" s="334">
        <v>4.7E-2</v>
      </c>
      <c r="AE29" s="334">
        <v>2.0000000000000001E-4</v>
      </c>
      <c r="AF29" s="334">
        <v>3.5099999999999999E-2</v>
      </c>
    </row>
    <row r="30" spans="1:32" ht="20.25" customHeight="1">
      <c r="A30" s="317" t="s">
        <v>327</v>
      </c>
      <c r="B30" s="334">
        <v>0.18579999999999999</v>
      </c>
      <c r="C30" s="334">
        <v>0.17699999999999999</v>
      </c>
      <c r="D30" s="334">
        <v>0.14810000000000001</v>
      </c>
      <c r="E30" s="334">
        <v>0.1691</v>
      </c>
      <c r="F30" s="334">
        <v>0.47089999999999999</v>
      </c>
      <c r="G30" s="334">
        <v>0.33650000000000002</v>
      </c>
      <c r="H30" s="334">
        <v>0.1552</v>
      </c>
      <c r="I30" s="334">
        <v>0</v>
      </c>
      <c r="J30" s="334">
        <v>0.18079999999999999</v>
      </c>
      <c r="K30" s="334">
        <v>0</v>
      </c>
      <c r="L30" s="334">
        <v>1.03E-2</v>
      </c>
      <c r="M30" s="334">
        <v>0</v>
      </c>
      <c r="N30" s="334">
        <v>0.19689999999999999</v>
      </c>
      <c r="O30" s="334">
        <v>0</v>
      </c>
      <c r="P30" s="334">
        <v>2.0500000000000001E-2</v>
      </c>
      <c r="Q30" s="334">
        <v>6.5600000000000006E-2</v>
      </c>
      <c r="R30" s="334">
        <v>0.16300000000000001</v>
      </c>
      <c r="S30" s="334">
        <v>0</v>
      </c>
      <c r="T30" s="334">
        <v>0</v>
      </c>
      <c r="U30" s="334">
        <v>0.1245</v>
      </c>
      <c r="V30" s="334">
        <v>0</v>
      </c>
      <c r="W30" s="334">
        <v>0</v>
      </c>
      <c r="X30" s="334">
        <v>0</v>
      </c>
      <c r="Y30" s="334">
        <v>0.2757</v>
      </c>
      <c r="Z30" s="334">
        <v>0.30609999999999998</v>
      </c>
      <c r="AA30" s="334">
        <v>4.6399999999999997E-2</v>
      </c>
      <c r="AB30" s="334">
        <v>0</v>
      </c>
      <c r="AC30" s="334">
        <v>2.6499999999999999E-2</v>
      </c>
      <c r="AD30" s="334">
        <v>0.1118</v>
      </c>
      <c r="AE30" s="334">
        <v>0</v>
      </c>
      <c r="AF30" s="334">
        <v>0.1716</v>
      </c>
    </row>
    <row r="31" spans="1:32" ht="20.25" customHeight="1">
      <c r="A31" s="317" t="s">
        <v>328</v>
      </c>
      <c r="B31" s="334">
        <v>9.1999999999999998E-3</v>
      </c>
      <c r="C31" s="334">
        <v>9.5999999999999992E-3</v>
      </c>
      <c r="D31" s="334">
        <v>5.7999999999999996E-3</v>
      </c>
      <c r="E31" s="334">
        <v>1.4800000000000001E-2</v>
      </c>
      <c r="F31" s="334">
        <v>5.4999999999999997E-3</v>
      </c>
      <c r="G31" s="334">
        <v>6.6E-3</v>
      </c>
      <c r="H31" s="334">
        <v>7.1999999999999998E-3</v>
      </c>
      <c r="I31" s="334">
        <v>6.3E-3</v>
      </c>
      <c r="J31" s="334">
        <v>9.1999999999999998E-3</v>
      </c>
      <c r="K31" s="334">
        <v>6.4999999999999997E-3</v>
      </c>
      <c r="L31" s="334">
        <v>7.6E-3</v>
      </c>
      <c r="M31" s="334">
        <v>7.0000000000000001E-3</v>
      </c>
      <c r="N31" s="334">
        <v>1.03E-2</v>
      </c>
      <c r="O31" s="334">
        <v>2.8400000000000002E-2</v>
      </c>
      <c r="P31" s="334">
        <v>7.7000000000000002E-3</v>
      </c>
      <c r="Q31" s="334">
        <v>1.5900000000000001E-2</v>
      </c>
      <c r="R31" s="334">
        <v>5.8999999999999999E-3</v>
      </c>
      <c r="S31" s="334">
        <v>8.0999999999999996E-3</v>
      </c>
      <c r="T31" s="334">
        <v>7.0000000000000001E-3</v>
      </c>
      <c r="U31" s="334">
        <v>7.4999999999999997E-3</v>
      </c>
      <c r="V31" s="334">
        <v>5.7000000000000002E-3</v>
      </c>
      <c r="W31" s="334">
        <v>5.5999999999999999E-3</v>
      </c>
      <c r="X31" s="334">
        <v>7.9000000000000008E-3</v>
      </c>
      <c r="Y31" s="334">
        <v>7.1999999999999998E-3</v>
      </c>
      <c r="Z31" s="334">
        <v>6.1999999999999998E-3</v>
      </c>
      <c r="AA31" s="334">
        <v>8.0000000000000002E-3</v>
      </c>
      <c r="AB31" s="334">
        <v>1.49E-2</v>
      </c>
      <c r="AC31" s="334">
        <v>2.06E-2</v>
      </c>
      <c r="AD31" s="334">
        <v>1.12E-2</v>
      </c>
      <c r="AE31" s="334">
        <v>7.3000000000000001E-3</v>
      </c>
      <c r="AF31" s="334">
        <v>9.2999999999999992E-3</v>
      </c>
    </row>
    <row r="32" spans="1:32" ht="20.25" customHeight="1">
      <c r="A32" s="317" t="s">
        <v>329</v>
      </c>
      <c r="B32" s="334">
        <v>8.8099999999999998E-2</v>
      </c>
      <c r="C32" s="334">
        <v>5.2200000000000003E-2</v>
      </c>
      <c r="D32" s="334">
        <v>8.3099999999999993E-2</v>
      </c>
      <c r="E32" s="334">
        <v>4.2599999999999999E-2</v>
      </c>
      <c r="F32" s="334">
        <v>0.18290000000000001</v>
      </c>
      <c r="G32" s="334">
        <v>8.6999999999999994E-2</v>
      </c>
      <c r="H32" s="334">
        <v>9.8699999999999996E-2</v>
      </c>
      <c r="I32" s="334">
        <v>7.1199999999999999E-2</v>
      </c>
      <c r="J32" s="334">
        <v>7.2400000000000006E-2</v>
      </c>
      <c r="K32" s="334">
        <v>5.1999999999999998E-2</v>
      </c>
      <c r="L32" s="334">
        <v>8.3099999999999993E-2</v>
      </c>
      <c r="M32" s="334">
        <v>7.3200000000000001E-2</v>
      </c>
      <c r="N32" s="334">
        <v>6.5500000000000003E-2</v>
      </c>
      <c r="O32" s="334">
        <v>4.7399999999999998E-2</v>
      </c>
      <c r="P32" s="334">
        <v>5.0200000000000002E-2</v>
      </c>
      <c r="Q32" s="334">
        <v>8.0199999999999994E-2</v>
      </c>
      <c r="R32" s="334">
        <v>0.1069</v>
      </c>
      <c r="S32" s="334">
        <v>7.51E-2</v>
      </c>
      <c r="T32" s="334">
        <v>9.7100000000000006E-2</v>
      </c>
      <c r="U32" s="334">
        <v>7.9500000000000001E-2</v>
      </c>
      <c r="V32" s="334">
        <v>4.9599999999999998E-2</v>
      </c>
      <c r="W32" s="334">
        <v>9.8000000000000004E-2</v>
      </c>
      <c r="X32" s="334">
        <v>8.1000000000000003E-2</v>
      </c>
      <c r="Y32" s="334">
        <v>8.43E-2</v>
      </c>
      <c r="Z32" s="334">
        <v>5.6899999999999999E-2</v>
      </c>
      <c r="AA32" s="334">
        <v>7.6999999999999999E-2</v>
      </c>
      <c r="AB32" s="334">
        <v>8.3299999999999999E-2</v>
      </c>
      <c r="AC32" s="334">
        <v>7.9699999999999993E-2</v>
      </c>
      <c r="AD32" s="334">
        <v>4.6199999999999998E-2</v>
      </c>
      <c r="AE32" s="334">
        <v>8.3500000000000005E-2</v>
      </c>
      <c r="AF32" s="334">
        <v>7.6499999999999999E-2</v>
      </c>
    </row>
    <row r="33" spans="1:32" ht="20.25" customHeight="1">
      <c r="A33" s="317" t="s">
        <v>330</v>
      </c>
      <c r="B33" s="334">
        <v>0.95779999999999998</v>
      </c>
      <c r="C33" s="334">
        <v>0.93089999999999995</v>
      </c>
      <c r="D33" s="334">
        <v>0.89749999999999996</v>
      </c>
      <c r="E33" s="334">
        <v>0.90629999999999999</v>
      </c>
      <c r="F33" s="334">
        <v>0.86470000000000002</v>
      </c>
      <c r="G33" s="334">
        <v>0.94920000000000004</v>
      </c>
      <c r="H33" s="334">
        <v>0.94469999999999998</v>
      </c>
      <c r="I33" s="334">
        <v>0.94540000000000002</v>
      </c>
      <c r="J33" s="334">
        <v>0.94679999999999997</v>
      </c>
      <c r="K33" s="334">
        <v>0.96779999999999999</v>
      </c>
      <c r="L33" s="334">
        <v>0.95109999999999995</v>
      </c>
      <c r="M33" s="334">
        <v>0.9788</v>
      </c>
      <c r="N33" s="334">
        <v>0.97199999999999998</v>
      </c>
      <c r="O33" s="334">
        <v>0.97789999999999999</v>
      </c>
      <c r="P33" s="334">
        <v>0.96360000000000001</v>
      </c>
      <c r="Q33" s="334">
        <v>0.92300000000000004</v>
      </c>
      <c r="R33" s="334">
        <v>0.9667</v>
      </c>
      <c r="S33" s="334">
        <v>0.97070000000000001</v>
      </c>
      <c r="T33" s="334">
        <v>0.98070000000000002</v>
      </c>
      <c r="U33" s="334">
        <v>0.93269999999999997</v>
      </c>
      <c r="V33" s="334">
        <v>0.98319999999999996</v>
      </c>
      <c r="W33" s="334">
        <v>0.98399999999999999</v>
      </c>
      <c r="X33" s="334">
        <v>0.97060000000000002</v>
      </c>
      <c r="Y33" s="334">
        <v>0.96889999999999998</v>
      </c>
      <c r="Z33" s="334">
        <v>0.96730000000000005</v>
      </c>
      <c r="AA33" s="334">
        <v>0.93679999999999997</v>
      </c>
      <c r="AB33" s="334">
        <v>0.97389999999999999</v>
      </c>
      <c r="AC33" s="334">
        <v>0.96940000000000004</v>
      </c>
      <c r="AD33" s="334">
        <v>0.96740000000000004</v>
      </c>
      <c r="AE33" s="334">
        <v>0.99709999999999999</v>
      </c>
      <c r="AF33" s="334">
        <v>0.95220000000000005</v>
      </c>
    </row>
    <row r="34" spans="1:32" ht="20.25" customHeight="1">
      <c r="A34" s="317" t="s">
        <v>331</v>
      </c>
      <c r="B34" s="334">
        <v>1.24E-2</v>
      </c>
      <c r="C34" s="334">
        <v>2.9700000000000001E-2</v>
      </c>
      <c r="D34" s="334">
        <v>4.9399999999999999E-2</v>
      </c>
      <c r="E34" s="334">
        <v>5.8799999999999998E-2</v>
      </c>
      <c r="F34" s="334">
        <v>4.1599999999999998E-2</v>
      </c>
      <c r="G34" s="334">
        <v>9.7999999999999997E-3</v>
      </c>
      <c r="H34" s="334">
        <v>1.9300000000000001E-2</v>
      </c>
      <c r="I34" s="334">
        <v>1.3299999999999999E-2</v>
      </c>
      <c r="J34" s="334">
        <v>2.1100000000000001E-2</v>
      </c>
      <c r="K34" s="334">
        <v>1.21E-2</v>
      </c>
      <c r="L34" s="334">
        <v>4.7999999999999996E-3</v>
      </c>
      <c r="M34" s="334">
        <v>7.0000000000000001E-3</v>
      </c>
      <c r="N34" s="334">
        <v>4.5999999999999999E-3</v>
      </c>
      <c r="O34" s="334">
        <v>1.3299999999999999E-2</v>
      </c>
      <c r="P34" s="334">
        <v>2.0500000000000001E-2</v>
      </c>
      <c r="Q34" s="334">
        <v>3.6799999999999999E-2</v>
      </c>
      <c r="R34" s="334">
        <v>1.44E-2</v>
      </c>
      <c r="S34" s="334">
        <v>2.1100000000000001E-2</v>
      </c>
      <c r="T34" s="334">
        <v>4.7000000000000002E-3</v>
      </c>
      <c r="U34" s="334">
        <v>2.52E-2</v>
      </c>
      <c r="V34" s="334">
        <v>6.4999999999999997E-3</v>
      </c>
      <c r="W34" s="334">
        <v>6.6E-3</v>
      </c>
      <c r="X34" s="334">
        <v>1.5599999999999999E-2</v>
      </c>
      <c r="Y34" s="334">
        <v>7.4000000000000003E-3</v>
      </c>
      <c r="Z34" s="334">
        <v>1.4200000000000001E-2</v>
      </c>
      <c r="AA34" s="334">
        <v>2.6499999999999999E-2</v>
      </c>
      <c r="AB34" s="334">
        <v>1.2699999999999999E-2</v>
      </c>
      <c r="AC34" s="334">
        <v>1.18E-2</v>
      </c>
      <c r="AD34" s="334">
        <v>5.8999999999999999E-3</v>
      </c>
      <c r="AE34" s="334">
        <v>8.0000000000000004E-4</v>
      </c>
      <c r="AF34" s="334">
        <v>1.8700000000000001E-2</v>
      </c>
    </row>
    <row r="35" spans="1:32" ht="20.25" customHeight="1">
      <c r="A35" s="317" t="s">
        <v>332</v>
      </c>
      <c r="B35" s="334">
        <v>3.0999999999999999E-3</v>
      </c>
      <c r="C35" s="334">
        <v>8.3999999999999995E-3</v>
      </c>
      <c r="D35" s="334">
        <v>8.6999999999999994E-3</v>
      </c>
      <c r="E35" s="334">
        <v>9.5999999999999992E-3</v>
      </c>
      <c r="F35" s="334">
        <v>1.4200000000000001E-2</v>
      </c>
      <c r="G35" s="334">
        <v>0.01</v>
      </c>
      <c r="H35" s="334">
        <v>4.4999999999999997E-3</v>
      </c>
      <c r="I35" s="334">
        <v>2.8E-3</v>
      </c>
      <c r="J35" s="334">
        <v>2.7000000000000001E-3</v>
      </c>
      <c r="K35" s="334">
        <v>5.7000000000000002E-3</v>
      </c>
      <c r="L35" s="334">
        <v>6.9999999999999999E-4</v>
      </c>
      <c r="M35" s="334">
        <v>3.5000000000000001E-3</v>
      </c>
      <c r="N35" s="334">
        <v>5.9999999999999995E-4</v>
      </c>
      <c r="O35" s="334">
        <v>2.0999999999999999E-3</v>
      </c>
      <c r="P35" s="334">
        <v>5.1999999999999998E-3</v>
      </c>
      <c r="Q35" s="334">
        <v>5.8999999999999999E-3</v>
      </c>
      <c r="R35" s="334">
        <v>2.0999999999999999E-3</v>
      </c>
      <c r="S35" s="334">
        <v>3.3999999999999998E-3</v>
      </c>
      <c r="T35" s="334">
        <v>2.3E-3</v>
      </c>
      <c r="U35" s="334">
        <v>4.0000000000000001E-3</v>
      </c>
      <c r="V35" s="334">
        <v>5.0000000000000001E-4</v>
      </c>
      <c r="W35" s="334">
        <v>1.5E-3</v>
      </c>
      <c r="X35" s="334">
        <v>3.3999999999999998E-3</v>
      </c>
      <c r="Y35" s="334">
        <v>2.8999999999999998E-3</v>
      </c>
      <c r="Z35" s="334">
        <v>5.0000000000000001E-3</v>
      </c>
      <c r="AA35" s="334">
        <v>6.1999999999999998E-3</v>
      </c>
      <c r="AB35" s="334">
        <v>3.8E-3</v>
      </c>
      <c r="AC35" s="334">
        <v>4.1000000000000003E-3</v>
      </c>
      <c r="AD35" s="334">
        <v>5.7000000000000002E-3</v>
      </c>
      <c r="AE35" s="334">
        <v>0</v>
      </c>
      <c r="AF35" s="334">
        <v>4.5999999999999999E-3</v>
      </c>
    </row>
    <row r="36" spans="1:32" ht="20.25" customHeight="1">
      <c r="A36" s="317" t="s">
        <v>333</v>
      </c>
      <c r="B36" s="334">
        <v>2.5000000000000001E-3</v>
      </c>
      <c r="C36" s="334">
        <v>2.0999999999999999E-3</v>
      </c>
      <c r="D36" s="334">
        <v>1E-3</v>
      </c>
      <c r="E36" s="334">
        <v>8.0000000000000004E-4</v>
      </c>
      <c r="F36" s="334">
        <v>5.0000000000000001E-4</v>
      </c>
      <c r="G36" s="334">
        <v>0</v>
      </c>
      <c r="H36" s="334">
        <v>2.5999999999999999E-3</v>
      </c>
      <c r="I36" s="334">
        <v>6.1999999999999998E-3</v>
      </c>
      <c r="J36" s="334">
        <v>8.9999999999999998E-4</v>
      </c>
      <c r="K36" s="334">
        <v>5.0000000000000001E-4</v>
      </c>
      <c r="L36" s="334">
        <v>2.0000000000000001E-4</v>
      </c>
      <c r="M36" s="334">
        <v>3.0999999999999999E-3</v>
      </c>
      <c r="N36" s="334">
        <v>4.0000000000000002E-4</v>
      </c>
      <c r="O36" s="334">
        <v>6.9999999999999999E-4</v>
      </c>
      <c r="P36" s="334">
        <v>1.1999999999999999E-3</v>
      </c>
      <c r="Q36" s="334">
        <v>8.9999999999999998E-4</v>
      </c>
      <c r="R36" s="334">
        <v>3.5999999999999999E-3</v>
      </c>
      <c r="S36" s="334">
        <v>1.1000000000000001E-3</v>
      </c>
      <c r="T36" s="334">
        <v>0</v>
      </c>
      <c r="U36" s="334">
        <v>1.5E-3</v>
      </c>
      <c r="V36" s="334">
        <v>4.0000000000000002E-4</v>
      </c>
      <c r="W36" s="334">
        <v>6.9999999999999999E-4</v>
      </c>
      <c r="X36" s="334">
        <v>2.0000000000000001E-4</v>
      </c>
      <c r="Y36" s="334">
        <v>4.0000000000000002E-4</v>
      </c>
      <c r="Z36" s="334">
        <v>1.4E-3</v>
      </c>
      <c r="AA36" s="334">
        <v>8.9999999999999998E-4</v>
      </c>
      <c r="AB36" s="334">
        <v>0</v>
      </c>
      <c r="AC36" s="334">
        <v>1E-4</v>
      </c>
      <c r="AD36" s="334">
        <v>1.6999999999999999E-3</v>
      </c>
      <c r="AE36" s="334">
        <v>0</v>
      </c>
      <c r="AF36" s="334">
        <v>1.6000000000000001E-3</v>
      </c>
    </row>
    <row r="37" spans="1:32" ht="20.25" customHeight="1">
      <c r="A37" s="317" t="s">
        <v>334</v>
      </c>
      <c r="B37" s="334">
        <v>1.2999999999999999E-3</v>
      </c>
      <c r="C37" s="334">
        <v>4.0000000000000002E-4</v>
      </c>
      <c r="D37" s="334">
        <v>8.8999999999999999E-3</v>
      </c>
      <c r="E37" s="334">
        <v>2.2000000000000001E-3</v>
      </c>
      <c r="F37" s="334">
        <v>2.9999999999999997E-4</v>
      </c>
      <c r="G37" s="334">
        <v>4.0000000000000002E-4</v>
      </c>
      <c r="H37" s="334">
        <v>1.5E-3</v>
      </c>
      <c r="I37" s="334">
        <v>4.4999999999999997E-3</v>
      </c>
      <c r="J37" s="334">
        <v>9.1000000000000004E-3</v>
      </c>
      <c r="K37" s="334">
        <v>8.9999999999999998E-4</v>
      </c>
      <c r="L37" s="334">
        <v>8.9999999999999998E-4</v>
      </c>
      <c r="M37" s="334">
        <v>1.4E-3</v>
      </c>
      <c r="N37" s="334">
        <v>1E-4</v>
      </c>
      <c r="O37" s="334">
        <v>1.5E-3</v>
      </c>
      <c r="P37" s="334">
        <v>2.9999999999999997E-4</v>
      </c>
      <c r="Q37" s="334">
        <v>2.3999999999999998E-3</v>
      </c>
      <c r="R37" s="334">
        <v>1.1000000000000001E-3</v>
      </c>
      <c r="S37" s="334">
        <v>6.9999999999999999E-4</v>
      </c>
      <c r="T37" s="334">
        <v>4.0000000000000002E-4</v>
      </c>
      <c r="U37" s="334">
        <v>1.6000000000000001E-3</v>
      </c>
      <c r="V37" s="334">
        <v>2.0000000000000001E-4</v>
      </c>
      <c r="W37" s="334">
        <v>1.1999999999999999E-3</v>
      </c>
      <c r="X37" s="334">
        <v>2E-3</v>
      </c>
      <c r="Y37" s="334">
        <v>4.7999999999999996E-3</v>
      </c>
      <c r="Z37" s="334">
        <v>3.0000000000000001E-3</v>
      </c>
      <c r="AA37" s="334">
        <v>2.9999999999999997E-4</v>
      </c>
      <c r="AB37" s="334">
        <v>1E-4</v>
      </c>
      <c r="AC37" s="334">
        <v>1.1999999999999999E-3</v>
      </c>
      <c r="AD37" s="334">
        <v>1.1000000000000001E-3</v>
      </c>
      <c r="AE37" s="334">
        <v>0</v>
      </c>
      <c r="AF37" s="334">
        <v>1.9E-3</v>
      </c>
    </row>
    <row r="38" spans="1:32" ht="20.25" customHeight="1">
      <c r="A38" s="317" t="s">
        <v>335</v>
      </c>
      <c r="B38" s="334">
        <v>2.29E-2</v>
      </c>
      <c r="C38" s="334">
        <v>2.86E-2</v>
      </c>
      <c r="D38" s="334">
        <v>3.4599999999999999E-2</v>
      </c>
      <c r="E38" s="334">
        <v>2.24E-2</v>
      </c>
      <c r="F38" s="334">
        <v>7.8700000000000006E-2</v>
      </c>
      <c r="G38" s="334">
        <v>3.0700000000000002E-2</v>
      </c>
      <c r="H38" s="334">
        <v>2.7400000000000001E-2</v>
      </c>
      <c r="I38" s="334">
        <v>2.7799999999999998E-2</v>
      </c>
      <c r="J38" s="334">
        <v>1.9300000000000001E-2</v>
      </c>
      <c r="K38" s="334">
        <v>1.2999999999999999E-2</v>
      </c>
      <c r="L38" s="334">
        <v>4.2200000000000001E-2</v>
      </c>
      <c r="M38" s="334">
        <v>6.0000000000000001E-3</v>
      </c>
      <c r="N38" s="334">
        <v>2.24E-2</v>
      </c>
      <c r="O38" s="334">
        <v>4.4999999999999997E-3</v>
      </c>
      <c r="P38" s="334">
        <v>9.2999999999999992E-3</v>
      </c>
      <c r="Q38" s="334">
        <v>3.1E-2</v>
      </c>
      <c r="R38" s="334">
        <v>1.21E-2</v>
      </c>
      <c r="S38" s="334">
        <v>3.0000000000000001E-3</v>
      </c>
      <c r="T38" s="334">
        <v>1.1900000000000001E-2</v>
      </c>
      <c r="U38" s="334">
        <v>3.5099999999999999E-2</v>
      </c>
      <c r="V38" s="334">
        <v>9.1999999999999998E-3</v>
      </c>
      <c r="W38" s="334">
        <v>6.1000000000000004E-3</v>
      </c>
      <c r="X38" s="334">
        <v>8.2000000000000007E-3</v>
      </c>
      <c r="Y38" s="334">
        <v>1.5599999999999999E-2</v>
      </c>
      <c r="Z38" s="334">
        <v>8.9999999999999993E-3</v>
      </c>
      <c r="AA38" s="334">
        <v>2.93E-2</v>
      </c>
      <c r="AB38" s="334">
        <v>9.4999999999999998E-3</v>
      </c>
      <c r="AC38" s="334">
        <v>1.34E-2</v>
      </c>
      <c r="AD38" s="334">
        <v>1.8200000000000001E-2</v>
      </c>
      <c r="AE38" s="334">
        <v>2E-3</v>
      </c>
      <c r="AF38" s="334">
        <v>2.1100000000000001E-2</v>
      </c>
    </row>
    <row r="39" spans="1:32" ht="12" customHeight="1" thickBot="1">
      <c r="A39" s="317"/>
      <c r="B39" s="334"/>
      <c r="C39" s="334"/>
      <c r="D39" s="334"/>
      <c r="E39" s="334"/>
      <c r="F39" s="334"/>
      <c r="G39" s="334"/>
      <c r="H39" s="334"/>
      <c r="I39" s="334"/>
      <c r="J39" s="334"/>
      <c r="K39" s="334"/>
      <c r="L39" s="334"/>
      <c r="M39" s="334"/>
      <c r="N39" s="334"/>
      <c r="O39" s="334"/>
      <c r="P39" s="334"/>
      <c r="Q39" s="334"/>
      <c r="R39" s="334"/>
      <c r="S39" s="334"/>
      <c r="T39" s="334"/>
      <c r="U39" s="334"/>
      <c r="V39" s="334"/>
      <c r="W39" s="334"/>
      <c r="X39" s="334"/>
      <c r="Y39" s="334"/>
      <c r="Z39" s="334"/>
      <c r="AA39" s="334"/>
      <c r="AB39" s="334"/>
      <c r="AC39" s="334"/>
      <c r="AD39" s="334"/>
      <c r="AE39" s="334"/>
      <c r="AF39" s="334"/>
    </row>
    <row r="40" spans="1:32" ht="17.25" customHeight="1" thickTop="1" thickBot="1">
      <c r="A40" s="60" t="s">
        <v>336</v>
      </c>
      <c r="B40" s="335"/>
      <c r="C40" s="335"/>
      <c r="D40" s="335"/>
      <c r="E40" s="335"/>
      <c r="F40" s="335"/>
      <c r="G40" s="335"/>
      <c r="H40" s="335"/>
      <c r="I40" s="335"/>
      <c r="J40" s="335"/>
      <c r="K40" s="335"/>
      <c r="L40" s="335"/>
      <c r="M40" s="335"/>
      <c r="N40" s="335"/>
      <c r="O40" s="335"/>
      <c r="P40" s="335"/>
      <c r="Q40" s="335"/>
      <c r="R40" s="335"/>
      <c r="S40" s="335"/>
      <c r="T40" s="335"/>
      <c r="U40" s="335"/>
      <c r="V40" s="335"/>
      <c r="W40" s="335"/>
      <c r="X40" s="335"/>
      <c r="Y40" s="335"/>
      <c r="Z40" s="335"/>
      <c r="AA40" s="335"/>
      <c r="AB40" s="335"/>
      <c r="AC40" s="335"/>
      <c r="AD40" s="335"/>
      <c r="AE40" s="335"/>
      <c r="AF40" s="335"/>
    </row>
    <row r="41" spans="1:32" ht="20.25" customHeight="1" thickTop="1">
      <c r="A41" s="317" t="s">
        <v>337</v>
      </c>
      <c r="B41" s="334">
        <v>0.66159999999999997</v>
      </c>
      <c r="C41" s="334">
        <v>0.70740000000000003</v>
      </c>
      <c r="D41" s="334">
        <v>0.52539999999999998</v>
      </c>
      <c r="E41" s="334">
        <v>0.65639999999999998</v>
      </c>
      <c r="F41" s="334">
        <v>0.51670000000000005</v>
      </c>
      <c r="G41" s="334">
        <v>0.58109999999999995</v>
      </c>
      <c r="H41" s="334">
        <v>0.25109999999999999</v>
      </c>
      <c r="I41" s="334">
        <v>0.2092</v>
      </c>
      <c r="J41" s="334">
        <v>0.3115</v>
      </c>
      <c r="K41" s="334">
        <v>0.47489999999999999</v>
      </c>
      <c r="L41" s="334">
        <v>0.21310000000000001</v>
      </c>
      <c r="M41" s="334">
        <v>0.13969999999999999</v>
      </c>
      <c r="N41" s="334">
        <v>0.40839999999999999</v>
      </c>
      <c r="O41" s="334">
        <v>0.53910000000000002</v>
      </c>
      <c r="P41" s="334">
        <v>0.52280000000000004</v>
      </c>
      <c r="Q41" s="334">
        <v>0.35970000000000002</v>
      </c>
      <c r="R41" s="334">
        <v>0.39900000000000002</v>
      </c>
      <c r="S41" s="334">
        <v>0.32929999999999998</v>
      </c>
      <c r="T41" s="334">
        <v>0.21790000000000001</v>
      </c>
      <c r="U41" s="334">
        <v>0.36649999999999999</v>
      </c>
      <c r="V41" s="334">
        <v>0.19969999999999999</v>
      </c>
      <c r="W41" s="334">
        <v>0.13270000000000001</v>
      </c>
      <c r="X41" s="334">
        <v>0.25440000000000002</v>
      </c>
      <c r="Y41" s="334">
        <v>0.25569999999999998</v>
      </c>
      <c r="Z41" s="334">
        <v>0.2417</v>
      </c>
      <c r="AA41" s="334">
        <v>0.1913</v>
      </c>
      <c r="AB41" s="334">
        <v>0.60709999999999997</v>
      </c>
      <c r="AC41" s="334">
        <v>0.33239999999999997</v>
      </c>
      <c r="AD41" s="334">
        <v>0.56399999999999995</v>
      </c>
      <c r="AE41" s="334">
        <v>0.15620000000000001</v>
      </c>
      <c r="AF41" s="334">
        <v>0.42659999999999998</v>
      </c>
    </row>
    <row r="42" spans="1:32" ht="20.25" customHeight="1">
      <c r="A42" s="317" t="s">
        <v>338</v>
      </c>
      <c r="B42" s="334">
        <v>0.94210000000000005</v>
      </c>
      <c r="C42" s="334">
        <v>1.1036999999999999</v>
      </c>
      <c r="D42" s="334">
        <v>1.0607</v>
      </c>
      <c r="E42" s="334">
        <v>1.161</v>
      </c>
      <c r="F42" s="334">
        <v>0.89659999999999995</v>
      </c>
      <c r="G42" s="334">
        <v>1.0794999999999999</v>
      </c>
      <c r="H42" s="334">
        <v>0.80030000000000001</v>
      </c>
      <c r="I42" s="334">
        <v>0.42759999999999998</v>
      </c>
      <c r="J42" s="334">
        <v>0.78510000000000002</v>
      </c>
      <c r="K42" s="334">
        <v>0.97219999999999995</v>
      </c>
      <c r="L42" s="334">
        <v>0.88839999999999997</v>
      </c>
      <c r="M42" s="334">
        <v>0.52090000000000003</v>
      </c>
      <c r="N42" s="334">
        <v>0.56369999999999998</v>
      </c>
      <c r="O42" s="334">
        <v>0.73839999999999995</v>
      </c>
      <c r="P42" s="334">
        <v>1.8142</v>
      </c>
      <c r="Q42" s="334">
        <v>0.56679999999999997</v>
      </c>
      <c r="R42" s="334">
        <v>0.64559999999999995</v>
      </c>
      <c r="S42" s="334">
        <v>0.81269999999999998</v>
      </c>
      <c r="T42" s="334">
        <v>0.74809999999999999</v>
      </c>
      <c r="U42" s="334">
        <v>0.64970000000000006</v>
      </c>
      <c r="V42" s="334">
        <v>0.3831</v>
      </c>
      <c r="W42" s="334">
        <v>0.31380000000000002</v>
      </c>
      <c r="X42" s="334">
        <v>0.46910000000000002</v>
      </c>
      <c r="Y42" s="334">
        <v>0.79139999999999999</v>
      </c>
      <c r="Z42" s="334">
        <v>0.66810000000000003</v>
      </c>
      <c r="AA42" s="334">
        <v>0.52</v>
      </c>
      <c r="AB42" s="334">
        <v>1.1238999999999999</v>
      </c>
      <c r="AC42" s="334">
        <v>0.44190000000000002</v>
      </c>
      <c r="AD42" s="334">
        <v>0.69650000000000001</v>
      </c>
      <c r="AE42" s="334">
        <v>0.61719999999999997</v>
      </c>
      <c r="AF42" s="334">
        <v>0.78320000000000001</v>
      </c>
    </row>
    <row r="43" spans="1:32" ht="20.25" customHeight="1">
      <c r="A43" s="317" t="s">
        <v>339</v>
      </c>
      <c r="B43" s="334">
        <v>0.28360000000000002</v>
      </c>
      <c r="C43" s="334">
        <v>0.2177</v>
      </c>
      <c r="D43" s="334">
        <v>0.31469999999999998</v>
      </c>
      <c r="E43" s="334">
        <v>0.20399999999999999</v>
      </c>
      <c r="F43" s="334">
        <v>0.4753</v>
      </c>
      <c r="G43" s="334">
        <v>0.29210000000000003</v>
      </c>
      <c r="H43" s="334">
        <v>0.30580000000000002</v>
      </c>
      <c r="I43" s="334">
        <v>0.18110000000000001</v>
      </c>
      <c r="J43" s="334">
        <v>0.1804</v>
      </c>
      <c r="K43" s="334">
        <v>0.30599999999999999</v>
      </c>
      <c r="L43" s="334">
        <v>0.26019999999999999</v>
      </c>
      <c r="M43" s="334">
        <v>0.2356</v>
      </c>
      <c r="N43" s="334">
        <v>0.19309999999999999</v>
      </c>
      <c r="O43" s="334">
        <v>0.24479999999999999</v>
      </c>
      <c r="P43" s="334">
        <v>0.2697</v>
      </c>
      <c r="Q43" s="334">
        <v>0.22389999999999999</v>
      </c>
      <c r="R43" s="334">
        <v>0.2419</v>
      </c>
      <c r="S43" s="334">
        <v>0.28029999999999999</v>
      </c>
      <c r="T43" s="334">
        <v>0.27910000000000001</v>
      </c>
      <c r="U43" s="334">
        <v>0.20169999999999999</v>
      </c>
      <c r="V43" s="334">
        <v>0.2109</v>
      </c>
      <c r="W43" s="334">
        <v>0.2029</v>
      </c>
      <c r="X43" s="334">
        <v>0.2306</v>
      </c>
      <c r="Y43" s="334">
        <v>0.24299999999999999</v>
      </c>
      <c r="Z43" s="334">
        <v>0.22120000000000001</v>
      </c>
      <c r="AA43" s="334">
        <v>0.14849999999999999</v>
      </c>
      <c r="AB43" s="334">
        <v>0.24640000000000001</v>
      </c>
      <c r="AC43" s="334">
        <v>0.16350000000000001</v>
      </c>
      <c r="AD43" s="334">
        <v>0.1116</v>
      </c>
      <c r="AE43" s="334">
        <v>0.27300000000000002</v>
      </c>
      <c r="AF43" s="334">
        <v>0.24979999999999999</v>
      </c>
    </row>
    <row r="44" spans="1:32" ht="20.25" customHeight="1">
      <c r="A44" s="317" t="s">
        <v>340</v>
      </c>
      <c r="B44" s="334">
        <v>0.249</v>
      </c>
      <c r="C44" s="334">
        <v>0.1968</v>
      </c>
      <c r="D44" s="334">
        <v>0.2747</v>
      </c>
      <c r="E44" s="334">
        <v>0.18640000000000001</v>
      </c>
      <c r="F44" s="334">
        <v>0.37930000000000003</v>
      </c>
      <c r="G44" s="334">
        <v>0.24129999999999999</v>
      </c>
      <c r="H44" s="334">
        <v>0.25840000000000002</v>
      </c>
      <c r="I44" s="334">
        <v>0.14749999999999999</v>
      </c>
      <c r="J44" s="334">
        <v>0.15179999999999999</v>
      </c>
      <c r="K44" s="334">
        <v>0.2457</v>
      </c>
      <c r="L44" s="334">
        <v>0.21060000000000001</v>
      </c>
      <c r="M44" s="334">
        <v>0.19220000000000001</v>
      </c>
      <c r="N44" s="334">
        <v>0.16500000000000001</v>
      </c>
      <c r="O44" s="334">
        <v>0.2157</v>
      </c>
      <c r="P44" s="334">
        <v>0.2437</v>
      </c>
      <c r="Q44" s="334">
        <v>0.1961</v>
      </c>
      <c r="R44" s="334">
        <v>0.20749999999999999</v>
      </c>
      <c r="S44" s="334">
        <v>0.2021</v>
      </c>
      <c r="T44" s="334">
        <v>0.24909999999999999</v>
      </c>
      <c r="U44" s="334">
        <v>0.16489999999999999</v>
      </c>
      <c r="V44" s="334">
        <v>0.18609999999999999</v>
      </c>
      <c r="W44" s="334">
        <v>0.18160000000000001</v>
      </c>
      <c r="X44" s="334">
        <v>0.1888</v>
      </c>
      <c r="Y44" s="334">
        <v>0.214</v>
      </c>
      <c r="Z44" s="334">
        <v>0.19900000000000001</v>
      </c>
      <c r="AA44" s="334">
        <v>0.13170000000000001</v>
      </c>
      <c r="AB44" s="334">
        <v>0.2198</v>
      </c>
      <c r="AC44" s="334">
        <v>0.14180000000000001</v>
      </c>
      <c r="AD44" s="334">
        <v>9.3200000000000005E-2</v>
      </c>
      <c r="AE44" s="334">
        <v>0.24149999999999999</v>
      </c>
      <c r="AF44" s="334">
        <v>0.21690000000000001</v>
      </c>
    </row>
    <row r="45" spans="1:32" ht="12" customHeight="1" thickBot="1">
      <c r="A45" s="317"/>
      <c r="B45" s="334"/>
      <c r="C45" s="334"/>
      <c r="D45" s="334"/>
      <c r="E45" s="334"/>
      <c r="F45" s="334"/>
      <c r="G45" s="334"/>
      <c r="H45" s="334"/>
      <c r="I45" s="334"/>
      <c r="J45" s="334"/>
      <c r="K45" s="334"/>
      <c r="L45" s="334"/>
      <c r="M45" s="334"/>
      <c r="N45" s="334"/>
      <c r="O45" s="334"/>
      <c r="P45" s="334"/>
      <c r="Q45" s="334"/>
      <c r="R45" s="334"/>
      <c r="S45" s="334"/>
      <c r="T45" s="334"/>
      <c r="U45" s="334"/>
      <c r="V45" s="334"/>
      <c r="W45" s="334"/>
      <c r="X45" s="334"/>
      <c r="Y45" s="334"/>
      <c r="Z45" s="334"/>
      <c r="AA45" s="334"/>
      <c r="AB45" s="334"/>
      <c r="AC45" s="334"/>
      <c r="AD45" s="334"/>
      <c r="AE45" s="334"/>
      <c r="AF45" s="334"/>
    </row>
    <row r="46" spans="1:32" ht="17.25" customHeight="1" thickTop="1" thickBot="1">
      <c r="A46" s="60" t="s">
        <v>341</v>
      </c>
      <c r="B46" s="335"/>
      <c r="C46" s="335"/>
      <c r="D46" s="335"/>
      <c r="E46" s="335"/>
      <c r="F46" s="335"/>
      <c r="G46" s="335"/>
      <c r="H46" s="335"/>
      <c r="I46" s="335"/>
      <c r="J46" s="335"/>
      <c r="K46" s="335"/>
      <c r="L46" s="335"/>
      <c r="M46" s="335"/>
      <c r="N46" s="335"/>
      <c r="O46" s="335"/>
      <c r="P46" s="335"/>
      <c r="Q46" s="335"/>
      <c r="R46" s="335"/>
      <c r="S46" s="335"/>
      <c r="T46" s="335"/>
      <c r="U46" s="335"/>
      <c r="V46" s="335"/>
      <c r="W46" s="335"/>
      <c r="X46" s="335"/>
      <c r="Y46" s="335"/>
      <c r="Z46" s="335"/>
      <c r="AA46" s="335"/>
      <c r="AB46" s="335"/>
      <c r="AC46" s="335"/>
      <c r="AD46" s="335"/>
      <c r="AE46" s="335"/>
      <c r="AF46" s="335"/>
    </row>
    <row r="47" spans="1:32" ht="20.25" customHeight="1" thickTop="1">
      <c r="A47" s="316" t="s">
        <v>342</v>
      </c>
      <c r="B47" s="334">
        <v>0.122</v>
      </c>
      <c r="C47" s="334">
        <v>9.6299999999999997E-2</v>
      </c>
      <c r="D47" s="334">
        <v>0.12690000000000001</v>
      </c>
      <c r="E47" s="334">
        <v>8.6499999999999994E-2</v>
      </c>
      <c r="F47" s="334">
        <v>0.2019</v>
      </c>
      <c r="G47" s="334">
        <v>0.1739</v>
      </c>
      <c r="H47" s="334">
        <v>0.155</v>
      </c>
      <c r="I47" s="334">
        <v>0.18590000000000001</v>
      </c>
      <c r="J47" s="334">
        <v>0.15859999999999999</v>
      </c>
      <c r="K47" s="334">
        <v>0.19700000000000001</v>
      </c>
      <c r="L47" s="334">
        <v>0.1905</v>
      </c>
      <c r="M47" s="334">
        <v>0.184</v>
      </c>
      <c r="N47" s="334">
        <v>0.1459</v>
      </c>
      <c r="O47" s="334">
        <v>0.1191</v>
      </c>
      <c r="P47" s="334">
        <v>9.64E-2</v>
      </c>
      <c r="Q47" s="334">
        <v>0.12379999999999999</v>
      </c>
      <c r="R47" s="334">
        <v>0.1421</v>
      </c>
      <c r="S47" s="334">
        <v>0.27910000000000001</v>
      </c>
      <c r="T47" s="334">
        <v>0.1075</v>
      </c>
      <c r="U47" s="334">
        <v>0.18240000000000001</v>
      </c>
      <c r="V47" s="334">
        <v>0.1173</v>
      </c>
      <c r="W47" s="334">
        <v>0.1047</v>
      </c>
      <c r="X47" s="334">
        <v>0.18149999999999999</v>
      </c>
      <c r="Y47" s="334">
        <v>0.1196</v>
      </c>
      <c r="Z47" s="334">
        <v>0.1003</v>
      </c>
      <c r="AA47" s="334">
        <v>0.1135</v>
      </c>
      <c r="AB47" s="334">
        <v>0.108</v>
      </c>
      <c r="AC47" s="334">
        <v>0.13250000000000001</v>
      </c>
      <c r="AD47" s="334">
        <v>0.1646</v>
      </c>
      <c r="AE47" s="334">
        <v>0.1153</v>
      </c>
      <c r="AF47" s="334">
        <v>0.13200000000000001</v>
      </c>
    </row>
    <row r="48" spans="1:32" ht="18" customHeight="1">
      <c r="A48" s="317" t="s">
        <v>343</v>
      </c>
      <c r="B48" s="334">
        <v>0.12180000000000001</v>
      </c>
      <c r="C48" s="334">
        <v>9.6299999999999997E-2</v>
      </c>
      <c r="D48" s="334">
        <v>0.12690000000000001</v>
      </c>
      <c r="E48" s="334">
        <v>8.6499999999999994E-2</v>
      </c>
      <c r="F48" s="334">
        <v>0.2019</v>
      </c>
      <c r="G48" s="334">
        <v>0.1739</v>
      </c>
      <c r="H48" s="334">
        <v>0.155</v>
      </c>
      <c r="I48" s="334">
        <v>0.18590000000000001</v>
      </c>
      <c r="J48" s="334">
        <v>0.15859999999999999</v>
      </c>
      <c r="K48" s="334">
        <v>0.19700000000000001</v>
      </c>
      <c r="L48" s="334">
        <v>0.1905</v>
      </c>
      <c r="M48" s="334">
        <v>0.184</v>
      </c>
      <c r="N48" s="334">
        <v>0.1459</v>
      </c>
      <c r="O48" s="334">
        <v>0.1191</v>
      </c>
      <c r="P48" s="334">
        <v>9.64E-2</v>
      </c>
      <c r="Q48" s="334">
        <v>0.12379999999999999</v>
      </c>
      <c r="R48" s="334">
        <v>0.1421</v>
      </c>
      <c r="S48" s="334">
        <v>0.27910000000000001</v>
      </c>
      <c r="T48" s="334">
        <v>0.1075</v>
      </c>
      <c r="U48" s="334">
        <v>0.18240000000000001</v>
      </c>
      <c r="V48" s="334">
        <v>0.1173</v>
      </c>
      <c r="W48" s="334">
        <v>0.1047</v>
      </c>
      <c r="X48" s="334">
        <v>0.18149999999999999</v>
      </c>
      <c r="Y48" s="334">
        <v>0.1196</v>
      </c>
      <c r="Z48" s="334">
        <v>0.1003</v>
      </c>
      <c r="AA48" s="334">
        <v>0.1135</v>
      </c>
      <c r="AB48" s="334">
        <v>0.108</v>
      </c>
      <c r="AC48" s="334">
        <v>0.13250000000000001</v>
      </c>
      <c r="AD48" s="334">
        <v>0.16020000000000001</v>
      </c>
      <c r="AE48" s="334">
        <v>0.1153</v>
      </c>
      <c r="AF48" s="334">
        <v>0.13189999999999999</v>
      </c>
    </row>
    <row r="49" spans="1:32" ht="20.25" customHeight="1">
      <c r="A49" s="317" t="s">
        <v>344</v>
      </c>
      <c r="B49" s="334">
        <v>0.1663</v>
      </c>
      <c r="C49" s="334">
        <v>0.31469999999999998</v>
      </c>
      <c r="D49" s="334">
        <v>0.25090000000000001</v>
      </c>
      <c r="E49" s="334">
        <v>0.29880000000000001</v>
      </c>
      <c r="F49" s="334">
        <v>0.31940000000000002</v>
      </c>
      <c r="G49" s="334">
        <v>0.19059999999999999</v>
      </c>
      <c r="H49" s="334">
        <v>0.17330000000000001</v>
      </c>
      <c r="I49" s="334">
        <v>0.19170000000000001</v>
      </c>
      <c r="J49" s="334">
        <v>0.17269999999999999</v>
      </c>
      <c r="K49" s="334">
        <v>8.1900000000000001E-2</v>
      </c>
      <c r="L49" s="334">
        <v>0.18149999999999999</v>
      </c>
      <c r="M49" s="334">
        <v>5.7799999999999997E-2</v>
      </c>
      <c r="N49" s="334">
        <v>0.16139999999999999</v>
      </c>
      <c r="O49" s="334">
        <v>5.6800000000000003E-2</v>
      </c>
      <c r="P49" s="334">
        <v>0.1351</v>
      </c>
      <c r="Q49" s="334">
        <v>0.26229999999999998</v>
      </c>
      <c r="R49" s="334">
        <v>9.8400000000000001E-2</v>
      </c>
      <c r="S49" s="334">
        <v>3.6600000000000001E-2</v>
      </c>
      <c r="T49" s="334">
        <v>0.1057</v>
      </c>
      <c r="U49" s="334">
        <v>0.19350000000000001</v>
      </c>
      <c r="V49" s="334">
        <v>7.3499999999999996E-2</v>
      </c>
      <c r="W49" s="334">
        <v>7.0999999999999994E-2</v>
      </c>
      <c r="X49" s="334">
        <v>5.3100000000000001E-2</v>
      </c>
      <c r="Y49" s="334">
        <v>0.12970000000000001</v>
      </c>
      <c r="Z49" s="334">
        <v>0.15770000000000001</v>
      </c>
      <c r="AA49" s="334">
        <v>0.27779999999999999</v>
      </c>
      <c r="AB49" s="334">
        <v>8.1900000000000001E-2</v>
      </c>
      <c r="AC49" s="334">
        <v>0.1181</v>
      </c>
      <c r="AD49" s="334">
        <v>0.1487</v>
      </c>
      <c r="AE49" s="334">
        <v>1.35E-2</v>
      </c>
      <c r="AF49" s="334">
        <v>0.1666</v>
      </c>
    </row>
    <row r="50" spans="1:32" ht="20.25" customHeight="1">
      <c r="A50" s="317" t="s">
        <v>345</v>
      </c>
      <c r="B50" s="334">
        <v>6.5799999999999997E-2</v>
      </c>
      <c r="C50" s="334">
        <v>0.15010000000000001</v>
      </c>
      <c r="D50" s="334">
        <v>7.6899999999999996E-2</v>
      </c>
      <c r="E50" s="334">
        <v>0.1701</v>
      </c>
      <c r="F50" s="334">
        <v>1.4E-3</v>
      </c>
      <c r="G50" s="334">
        <v>7.1599999999999997E-2</v>
      </c>
      <c r="H50" s="334">
        <v>1.3299999999999999E-2</v>
      </c>
      <c r="I50" s="334">
        <v>0</v>
      </c>
      <c r="J50" s="334">
        <v>3.3099999999999997E-2</v>
      </c>
      <c r="K50" s="334">
        <v>0</v>
      </c>
      <c r="L50" s="334">
        <v>2.9999999999999997E-4</v>
      </c>
      <c r="M50" s="334">
        <v>0</v>
      </c>
      <c r="N50" s="334">
        <v>1.4999999999999999E-2</v>
      </c>
      <c r="O50" s="334">
        <v>0</v>
      </c>
      <c r="P50" s="334">
        <v>2.8999999999999998E-3</v>
      </c>
      <c r="Q50" s="334">
        <v>7.0000000000000001E-3</v>
      </c>
      <c r="R50" s="334">
        <v>1.44E-2</v>
      </c>
      <c r="S50" s="334">
        <v>0</v>
      </c>
      <c r="T50" s="334">
        <v>0</v>
      </c>
      <c r="U50" s="334">
        <v>1.8499999999999999E-2</v>
      </c>
      <c r="V50" s="334">
        <v>0</v>
      </c>
      <c r="W50" s="334">
        <v>0</v>
      </c>
      <c r="X50" s="334">
        <v>0</v>
      </c>
      <c r="Y50" s="334">
        <v>1.3100000000000001E-2</v>
      </c>
      <c r="Z50" s="334">
        <v>8.6999999999999994E-3</v>
      </c>
      <c r="AA50" s="334">
        <v>8.5000000000000006E-3</v>
      </c>
      <c r="AB50" s="334">
        <v>0</v>
      </c>
      <c r="AC50" s="334">
        <v>1.1000000000000001E-3</v>
      </c>
      <c r="AD50" s="334">
        <v>3.1800000000000002E-2</v>
      </c>
      <c r="AE50" s="334">
        <v>0</v>
      </c>
      <c r="AF50" s="334">
        <v>4.1000000000000002E-2</v>
      </c>
    </row>
    <row r="51" spans="1:32" ht="18" customHeight="1">
      <c r="A51" s="317" t="s">
        <v>346</v>
      </c>
      <c r="B51" s="334">
        <v>5.91E-2</v>
      </c>
      <c r="C51" s="334">
        <v>0.1173</v>
      </c>
      <c r="D51" s="334">
        <v>0.1171</v>
      </c>
      <c r="E51" s="334">
        <v>0.14399999999999999</v>
      </c>
      <c r="F51" s="334">
        <v>8.6099999999999996E-2</v>
      </c>
      <c r="G51" s="334">
        <v>9.8799999999999999E-2</v>
      </c>
      <c r="H51" s="334">
        <v>3.5900000000000001E-2</v>
      </c>
      <c r="I51" s="334">
        <v>7.2099999999999997E-2</v>
      </c>
      <c r="J51" s="334">
        <v>7.1999999999999995E-2</v>
      </c>
      <c r="K51" s="334">
        <v>3.6799999999999999E-2</v>
      </c>
      <c r="L51" s="334">
        <v>0.01</v>
      </c>
      <c r="M51" s="334">
        <v>2.2499999999999999E-2</v>
      </c>
      <c r="N51" s="334">
        <v>4.65E-2</v>
      </c>
      <c r="O51" s="334">
        <v>2.1499999999999998E-2</v>
      </c>
      <c r="P51" s="334">
        <v>5.9799999999999999E-2</v>
      </c>
      <c r="Q51" s="334">
        <v>0.1111</v>
      </c>
      <c r="R51" s="334">
        <v>3.0800000000000001E-2</v>
      </c>
      <c r="S51" s="334">
        <v>2.5399999999999999E-2</v>
      </c>
      <c r="T51" s="334">
        <v>1.41E-2</v>
      </c>
      <c r="U51" s="334">
        <v>3.6400000000000002E-2</v>
      </c>
      <c r="V51" s="334">
        <v>4.7000000000000002E-3</v>
      </c>
      <c r="W51" s="334">
        <v>1.67E-2</v>
      </c>
      <c r="X51" s="334">
        <v>0.02</v>
      </c>
      <c r="Y51" s="334">
        <v>2.06E-2</v>
      </c>
      <c r="Z51" s="334">
        <v>6.8199999999999997E-2</v>
      </c>
      <c r="AA51" s="334">
        <v>7.0499999999999993E-2</v>
      </c>
      <c r="AB51" s="334">
        <v>2.6599999999999999E-2</v>
      </c>
      <c r="AC51" s="334">
        <v>4.53E-2</v>
      </c>
      <c r="AD51" s="334">
        <v>3.8399999999999997E-2</v>
      </c>
      <c r="AE51" s="334">
        <v>3.8999999999999998E-3</v>
      </c>
      <c r="AF51" s="334">
        <v>0.06</v>
      </c>
    </row>
    <row r="52" spans="1:32" ht="18" customHeight="1">
      <c r="A52" s="317" t="s">
        <v>347</v>
      </c>
      <c r="B52" s="334">
        <v>0.18210000000000001</v>
      </c>
      <c r="C52" s="334">
        <v>0.13370000000000001</v>
      </c>
      <c r="D52" s="334">
        <v>0.2276</v>
      </c>
      <c r="E52" s="334">
        <v>0.1206</v>
      </c>
      <c r="F52" s="334">
        <v>0.41710000000000003</v>
      </c>
      <c r="G52" s="334">
        <v>0.30149999999999999</v>
      </c>
      <c r="H52" s="334">
        <v>0.19600000000000001</v>
      </c>
      <c r="I52" s="334">
        <v>0.22720000000000001</v>
      </c>
      <c r="J52" s="334">
        <v>0.19850000000000001</v>
      </c>
      <c r="K52" s="334">
        <v>0.2843</v>
      </c>
      <c r="L52" s="334">
        <v>0.24390000000000001</v>
      </c>
      <c r="M52" s="334">
        <v>0.22620000000000001</v>
      </c>
      <c r="N52" s="334">
        <v>0.1734</v>
      </c>
      <c r="O52" s="334">
        <v>0.1527</v>
      </c>
      <c r="P52" s="334">
        <v>0.13009999999999999</v>
      </c>
      <c r="Q52" s="334">
        <v>0.17760000000000001</v>
      </c>
      <c r="R52" s="334">
        <v>0.21790000000000001</v>
      </c>
      <c r="S52" s="334">
        <v>0.3826</v>
      </c>
      <c r="T52" s="334">
        <v>0.15529999999999999</v>
      </c>
      <c r="U52" s="334">
        <v>0.22900000000000001</v>
      </c>
      <c r="V52" s="334">
        <v>0.15240000000000001</v>
      </c>
      <c r="W52" s="334">
        <v>0.1487</v>
      </c>
      <c r="X52" s="334">
        <v>0.23549999999999999</v>
      </c>
      <c r="Y52" s="334">
        <v>0.15770000000000001</v>
      </c>
      <c r="Z52" s="334">
        <v>0.13980000000000001</v>
      </c>
      <c r="AA52" s="334">
        <v>0.1545</v>
      </c>
      <c r="AB52" s="334">
        <v>0.1467</v>
      </c>
      <c r="AC52" s="334">
        <v>0.15329999999999999</v>
      </c>
      <c r="AD52" s="334">
        <v>0.17680000000000001</v>
      </c>
      <c r="AE52" s="334">
        <v>0.1787</v>
      </c>
      <c r="AF52" s="334">
        <v>0.18679999999999999</v>
      </c>
    </row>
    <row r="53" spans="1:32" ht="12" customHeight="1" thickBot="1">
      <c r="A53" s="317"/>
      <c r="B53" s="334"/>
      <c r="C53" s="334"/>
      <c r="D53" s="334"/>
      <c r="E53" s="334"/>
      <c r="F53" s="334"/>
      <c r="G53" s="334"/>
      <c r="H53" s="334"/>
      <c r="I53" s="334"/>
      <c r="J53" s="334"/>
      <c r="K53" s="334"/>
      <c r="L53" s="334"/>
      <c r="M53" s="334"/>
      <c r="N53" s="334"/>
      <c r="O53" s="334"/>
      <c r="P53" s="334"/>
      <c r="Q53" s="334"/>
      <c r="R53" s="334"/>
      <c r="S53" s="334"/>
      <c r="T53" s="334"/>
      <c r="U53" s="334"/>
      <c r="V53" s="334"/>
      <c r="W53" s="334"/>
      <c r="X53" s="334"/>
      <c r="Y53" s="334"/>
      <c r="Z53" s="334"/>
      <c r="AA53" s="334"/>
      <c r="AB53" s="334"/>
      <c r="AC53" s="334"/>
      <c r="AD53" s="334"/>
      <c r="AE53" s="334"/>
      <c r="AF53" s="334"/>
    </row>
    <row r="54" spans="1:32" ht="17.25" customHeight="1" thickTop="1" thickBot="1">
      <c r="A54" s="60" t="s">
        <v>348</v>
      </c>
      <c r="B54" s="335"/>
      <c r="C54" s="335"/>
      <c r="D54" s="335"/>
      <c r="E54" s="335"/>
      <c r="F54" s="335"/>
      <c r="G54" s="335"/>
      <c r="H54" s="335"/>
      <c r="I54" s="335"/>
      <c r="J54" s="335"/>
      <c r="K54" s="335"/>
      <c r="L54" s="335"/>
      <c r="M54" s="335"/>
      <c r="N54" s="335"/>
      <c r="O54" s="335"/>
      <c r="P54" s="335"/>
      <c r="Q54" s="335"/>
      <c r="R54" s="335"/>
      <c r="S54" s="335"/>
      <c r="T54" s="335"/>
      <c r="U54" s="335"/>
      <c r="V54" s="335"/>
      <c r="W54" s="335"/>
      <c r="X54" s="335"/>
      <c r="Y54" s="335"/>
      <c r="Z54" s="335"/>
      <c r="AA54" s="335"/>
      <c r="AB54" s="335"/>
      <c r="AC54" s="335"/>
      <c r="AD54" s="335"/>
      <c r="AE54" s="335"/>
      <c r="AF54" s="335"/>
    </row>
    <row r="55" spans="1:32" ht="18" customHeight="1" thickTop="1">
      <c r="A55" s="317" t="s">
        <v>349</v>
      </c>
      <c r="B55" s="334">
        <v>0.7823</v>
      </c>
      <c r="C55" s="334">
        <v>0.83350000000000002</v>
      </c>
      <c r="D55" s="334">
        <v>0.82809999999999995</v>
      </c>
      <c r="E55" s="334">
        <v>0.83199999999999996</v>
      </c>
      <c r="F55" s="334">
        <v>0.75980000000000003</v>
      </c>
      <c r="G55" s="334">
        <v>0.84840000000000004</v>
      </c>
      <c r="H55" s="334">
        <v>0.9274</v>
      </c>
      <c r="I55" s="334">
        <v>0.92589999999999995</v>
      </c>
      <c r="J55" s="334">
        <v>0.93010000000000004</v>
      </c>
      <c r="K55" s="334">
        <v>0.87590000000000001</v>
      </c>
      <c r="L55" s="334">
        <v>0.95309999999999995</v>
      </c>
      <c r="M55" s="334">
        <v>0.95699999999999996</v>
      </c>
      <c r="N55" s="334">
        <v>0.84460000000000002</v>
      </c>
      <c r="O55" s="334">
        <v>0.81720000000000004</v>
      </c>
      <c r="P55" s="334">
        <v>0.9073</v>
      </c>
      <c r="Q55" s="334">
        <v>0.83160000000000001</v>
      </c>
      <c r="R55" s="334">
        <v>0.872</v>
      </c>
      <c r="S55" s="334">
        <v>0.89039999999999997</v>
      </c>
      <c r="T55" s="334">
        <v>0.93469999999999998</v>
      </c>
      <c r="U55" s="334">
        <v>0.86299999999999999</v>
      </c>
      <c r="V55" s="334">
        <v>0.90800000000000003</v>
      </c>
      <c r="W55" s="334">
        <v>0.93179999999999996</v>
      </c>
      <c r="X55" s="334">
        <v>0.85309999999999997</v>
      </c>
      <c r="Y55" s="334">
        <v>0.92369999999999997</v>
      </c>
      <c r="Z55" s="334">
        <v>0.91090000000000004</v>
      </c>
      <c r="AA55" s="334">
        <v>0.9446</v>
      </c>
      <c r="AB55" s="334">
        <v>0.88009999999999999</v>
      </c>
      <c r="AC55" s="334">
        <v>0.86580000000000001</v>
      </c>
      <c r="AD55" s="334">
        <v>0.89200000000000002</v>
      </c>
      <c r="AE55" s="334">
        <v>0.93859999999999999</v>
      </c>
      <c r="AF55" s="334">
        <v>0.85780000000000001</v>
      </c>
    </row>
    <row r="56" spans="1:32" ht="18" customHeight="1">
      <c r="A56" s="317" t="s">
        <v>350</v>
      </c>
      <c r="B56" s="334">
        <v>0.85150000000000003</v>
      </c>
      <c r="C56" s="334">
        <v>0.95369999999999999</v>
      </c>
      <c r="D56" s="334">
        <v>0.95189999999999997</v>
      </c>
      <c r="E56" s="334">
        <v>0.94199999999999995</v>
      </c>
      <c r="F56" s="334">
        <v>0.94599999999999995</v>
      </c>
      <c r="G56" s="334">
        <v>0.92169999999999996</v>
      </c>
      <c r="H56" s="334">
        <v>0.92879999999999996</v>
      </c>
      <c r="I56" s="334">
        <v>0.94430000000000003</v>
      </c>
      <c r="J56" s="334">
        <v>0.94650000000000001</v>
      </c>
      <c r="K56" s="334">
        <v>0.93010000000000004</v>
      </c>
      <c r="L56" s="334">
        <v>0.93779999999999997</v>
      </c>
      <c r="M56" s="334">
        <v>0.91449999999999998</v>
      </c>
      <c r="N56" s="334">
        <v>0.96640000000000004</v>
      </c>
      <c r="O56" s="334">
        <v>0.95830000000000004</v>
      </c>
      <c r="P56" s="334">
        <v>0.95330000000000004</v>
      </c>
      <c r="Q56" s="334">
        <v>0.94059999999999999</v>
      </c>
      <c r="R56" s="334">
        <v>0.89839999999999998</v>
      </c>
      <c r="S56" s="334">
        <v>0.8831</v>
      </c>
      <c r="T56" s="334">
        <v>0.91149999999999998</v>
      </c>
      <c r="U56" s="334">
        <v>0.94689999999999996</v>
      </c>
      <c r="V56" s="334">
        <v>0.95089999999999997</v>
      </c>
      <c r="W56" s="334">
        <v>0.94020000000000004</v>
      </c>
      <c r="X56" s="334">
        <v>0.93320000000000003</v>
      </c>
      <c r="Y56" s="334">
        <v>0.94569999999999999</v>
      </c>
      <c r="Z56" s="334">
        <v>0.94930000000000003</v>
      </c>
      <c r="AA56" s="334">
        <v>0.95069999999999999</v>
      </c>
      <c r="AB56" s="334">
        <v>0.94</v>
      </c>
      <c r="AC56" s="334">
        <v>0.94689999999999996</v>
      </c>
      <c r="AD56" s="334">
        <v>0.90259999999999996</v>
      </c>
      <c r="AE56" s="334">
        <v>0.93789999999999996</v>
      </c>
      <c r="AF56" s="334">
        <v>0.92110000000000003</v>
      </c>
    </row>
    <row r="57" spans="1:32" ht="18" customHeight="1">
      <c r="A57" s="317" t="s">
        <v>351</v>
      </c>
      <c r="B57" s="334">
        <v>2.6499999999999999E-2</v>
      </c>
      <c r="C57" s="334">
        <v>-3.2800000000000003E-2</v>
      </c>
      <c r="D57" s="334">
        <v>-3.5000000000000001E-3</v>
      </c>
      <c r="E57" s="334">
        <v>-3.32E-2</v>
      </c>
      <c r="F57" s="334">
        <v>6.3E-3</v>
      </c>
      <c r="G57" s="334">
        <v>0.1143</v>
      </c>
      <c r="H57" s="334">
        <v>0.1817</v>
      </c>
      <c r="I57" s="334">
        <v>0.2044</v>
      </c>
      <c r="J57" s="334">
        <v>0.16789999999999999</v>
      </c>
      <c r="K57" s="334">
        <v>0.17280000000000001</v>
      </c>
      <c r="L57" s="334">
        <v>0.25540000000000002</v>
      </c>
      <c r="M57" s="334">
        <v>0.28249999999999997</v>
      </c>
      <c r="N57" s="334">
        <v>2.3300000000000001E-2</v>
      </c>
      <c r="O57" s="334">
        <v>-3.1899999999999998E-2</v>
      </c>
      <c r="P57" s="334">
        <v>5.3400000000000003E-2</v>
      </c>
      <c r="Q57" s="334">
        <v>8.9999999999999993E-3</v>
      </c>
      <c r="R57" s="334">
        <v>0.1313</v>
      </c>
      <c r="S57" s="334">
        <v>0.39860000000000001</v>
      </c>
      <c r="T57" s="334">
        <v>0.14899999999999999</v>
      </c>
      <c r="U57" s="334">
        <v>0.1148</v>
      </c>
      <c r="V57" s="334">
        <v>8.1900000000000001E-2</v>
      </c>
      <c r="W57" s="334">
        <v>0.1069</v>
      </c>
      <c r="X57" s="334">
        <v>0.1169</v>
      </c>
      <c r="Y57" s="334">
        <v>0.1094</v>
      </c>
      <c r="Z57" s="334">
        <v>6.6500000000000004E-2</v>
      </c>
      <c r="AA57" s="334">
        <v>0.1208</v>
      </c>
      <c r="AB57" s="334">
        <v>4.9599999999999998E-2</v>
      </c>
      <c r="AC57" s="334">
        <v>5.3999999999999999E-2</v>
      </c>
      <c r="AD57" s="334">
        <v>0.17680000000000001</v>
      </c>
      <c r="AE57" s="334">
        <v>0.13109999999999999</v>
      </c>
      <c r="AF57" s="334">
        <v>6.8400000000000002E-2</v>
      </c>
    </row>
    <row r="58" spans="1:32" ht="18" customHeight="1">
      <c r="A58" s="317" t="s">
        <v>352</v>
      </c>
      <c r="B58" s="334">
        <v>1.7866</v>
      </c>
      <c r="C58" s="334">
        <v>1.7279</v>
      </c>
      <c r="D58" s="334">
        <v>1.3539000000000001</v>
      </c>
      <c r="E58" s="334">
        <v>1.9435</v>
      </c>
      <c r="F58" s="334">
        <v>1.1896</v>
      </c>
      <c r="G58" s="334">
        <v>0.87150000000000005</v>
      </c>
      <c r="H58" s="334">
        <v>0.46850000000000003</v>
      </c>
      <c r="I58" s="334">
        <v>0.39839999999999998</v>
      </c>
      <c r="J58" s="334">
        <v>0.44090000000000001</v>
      </c>
      <c r="K58" s="334">
        <v>0.62980000000000003</v>
      </c>
      <c r="L58" s="334">
        <v>0.24629999999999999</v>
      </c>
      <c r="M58" s="334">
        <v>0.23369999999999999</v>
      </c>
      <c r="N58" s="334">
        <v>1.0650999999999999</v>
      </c>
      <c r="O58" s="334">
        <v>1.5347</v>
      </c>
      <c r="P58" s="334">
        <v>0.96130000000000004</v>
      </c>
      <c r="Q58" s="334">
        <v>1.3602000000000001</v>
      </c>
      <c r="R58" s="334">
        <v>0.90110000000000001</v>
      </c>
      <c r="S58" s="334">
        <v>0.39269999999999999</v>
      </c>
      <c r="T58" s="334">
        <v>0.6069</v>
      </c>
      <c r="U58" s="334">
        <v>0.75080000000000002</v>
      </c>
      <c r="V58" s="334">
        <v>0.78359999999999996</v>
      </c>
      <c r="W58" s="334">
        <v>0.65149999999999997</v>
      </c>
      <c r="X58" s="334">
        <v>0.80930000000000002</v>
      </c>
      <c r="Y58" s="334">
        <v>0.63790000000000002</v>
      </c>
      <c r="Z58" s="334">
        <v>0.88870000000000005</v>
      </c>
      <c r="AA58" s="334">
        <v>0.48799999999999999</v>
      </c>
      <c r="AB58" s="334">
        <v>1.1105</v>
      </c>
      <c r="AC58" s="334">
        <v>1.0129999999999999</v>
      </c>
      <c r="AD58" s="334">
        <v>0.67410000000000003</v>
      </c>
      <c r="AE58" s="334">
        <v>0.53280000000000005</v>
      </c>
      <c r="AF58" s="334">
        <v>1.0775999999999999</v>
      </c>
    </row>
    <row r="59" spans="1:32" ht="9.75" customHeight="1" thickBot="1">
      <c r="A59" s="318"/>
      <c r="B59" s="566"/>
      <c r="C59" s="566"/>
      <c r="D59" s="566"/>
      <c r="E59" s="566"/>
      <c r="F59" s="566"/>
      <c r="G59" s="566"/>
      <c r="H59" s="566"/>
      <c r="I59" s="566"/>
      <c r="J59" s="566"/>
      <c r="K59" s="566"/>
      <c r="L59" s="566"/>
      <c r="M59" s="566"/>
      <c r="N59" s="566"/>
      <c r="O59" s="566"/>
      <c r="P59" s="566"/>
      <c r="Q59" s="566"/>
      <c r="R59" s="566"/>
      <c r="S59" s="566"/>
      <c r="T59" s="566"/>
      <c r="U59" s="566"/>
      <c r="V59" s="566"/>
      <c r="W59" s="566"/>
      <c r="X59" s="566"/>
      <c r="Y59" s="566"/>
      <c r="Z59" s="566"/>
      <c r="AA59" s="566"/>
      <c r="AB59" s="566"/>
      <c r="AC59" s="566"/>
      <c r="AD59" s="566"/>
      <c r="AE59" s="566"/>
      <c r="AF59" s="566"/>
    </row>
    <row r="60" spans="1:32" s="38" customFormat="1" ht="12" customHeight="1" thickTop="1">
      <c r="A60" s="61" t="s">
        <v>353</v>
      </c>
      <c r="B60" s="62"/>
      <c r="C60" s="818"/>
      <c r="D60" s="818"/>
      <c r="E60" s="818"/>
      <c r="F60" s="818"/>
      <c r="G60" s="818"/>
      <c r="H60" s="818"/>
    </row>
    <row r="61" spans="1:32" s="38" customFormat="1" ht="45.75" customHeight="1">
      <c r="A61" s="1060" t="s">
        <v>354</v>
      </c>
      <c r="B61" s="1061"/>
      <c r="C61" s="1061"/>
      <c r="D61" s="1061"/>
      <c r="E61" s="1061"/>
      <c r="F61" s="1061"/>
      <c r="G61" s="1061"/>
      <c r="H61" s="1061"/>
    </row>
    <row r="62" spans="1:32" s="38" customFormat="1" ht="35.25" customHeight="1">
      <c r="A62" s="1060" t="s">
        <v>355</v>
      </c>
      <c r="B62" s="1061"/>
      <c r="C62" s="1061"/>
      <c r="D62" s="1061"/>
      <c r="E62" s="1061"/>
      <c r="F62" s="1061"/>
      <c r="G62" s="1061"/>
      <c r="H62" s="1061"/>
    </row>
    <row r="63" spans="1:32" s="38" customFormat="1" ht="11.25">
      <c r="A63" s="63" t="s">
        <v>838</v>
      </c>
      <c r="B63" s="567"/>
      <c r="C63" s="819"/>
      <c r="D63" s="819"/>
      <c r="E63" s="819"/>
      <c r="F63" s="819"/>
      <c r="G63" s="819"/>
      <c r="H63" s="819"/>
    </row>
    <row r="64" spans="1:32" s="999" customFormat="1">
      <c r="A64" s="996"/>
      <c r="B64" s="997"/>
      <c r="C64" s="997"/>
      <c r="D64" s="997"/>
      <c r="E64" s="997"/>
      <c r="F64" s="997"/>
      <c r="G64" s="997"/>
      <c r="H64" s="998"/>
      <c r="I64" s="997"/>
      <c r="J64" s="997"/>
      <c r="K64" s="997"/>
      <c r="L64" s="997"/>
      <c r="M64" s="997"/>
      <c r="N64" s="997"/>
      <c r="O64" s="998"/>
      <c r="P64" s="997"/>
      <c r="Q64" s="997"/>
      <c r="R64" s="997"/>
      <c r="S64" s="997"/>
      <c r="T64" s="997"/>
      <c r="U64" s="997"/>
      <c r="V64" s="998"/>
      <c r="W64" s="997"/>
      <c r="X64" s="997"/>
      <c r="Y64" s="997"/>
      <c r="Z64" s="997"/>
      <c r="AA64" s="997"/>
      <c r="AB64" s="997"/>
      <c r="AC64" s="997"/>
      <c r="AD64" s="997"/>
      <c r="AE64" s="997"/>
      <c r="AF64" s="998"/>
    </row>
    <row r="65" spans="1:32" ht="21" customHeight="1" thickBot="1">
      <c r="A65" s="1000"/>
      <c r="B65" s="1001" t="s">
        <v>847</v>
      </c>
      <c r="C65" s="1001" t="s">
        <v>848</v>
      </c>
      <c r="D65" s="1001" t="s">
        <v>849</v>
      </c>
      <c r="E65" s="1001" t="s">
        <v>871</v>
      </c>
      <c r="F65" s="1002" t="s">
        <v>850</v>
      </c>
      <c r="G65" s="1002" t="s">
        <v>851</v>
      </c>
      <c r="H65" s="1002" t="s">
        <v>868</v>
      </c>
      <c r="I65" s="1001" t="s">
        <v>869</v>
      </c>
      <c r="J65" s="1001" t="s">
        <v>861</v>
      </c>
      <c r="K65" s="1001" t="s">
        <v>859</v>
      </c>
      <c r="L65" s="1001" t="s">
        <v>857</v>
      </c>
      <c r="M65" s="1002" t="s">
        <v>870</v>
      </c>
      <c r="N65" s="1002" t="s">
        <v>858</v>
      </c>
      <c r="O65" s="1002" t="s">
        <v>866</v>
      </c>
      <c r="P65" s="1001" t="s">
        <v>869</v>
      </c>
      <c r="Q65" s="1001" t="s">
        <v>861</v>
      </c>
      <c r="R65" s="1001" t="s">
        <v>859</v>
      </c>
      <c r="S65" s="1001" t="s">
        <v>857</v>
      </c>
      <c r="T65" s="1002" t="s">
        <v>870</v>
      </c>
      <c r="U65" s="1002" t="s">
        <v>858</v>
      </c>
      <c r="V65" s="1002" t="s">
        <v>866</v>
      </c>
      <c r="W65" s="1001" t="s">
        <v>867</v>
      </c>
      <c r="X65" s="1001" t="s">
        <v>865</v>
      </c>
      <c r="Y65" s="1001" t="s">
        <v>864</v>
      </c>
      <c r="Z65" s="1001" t="s">
        <v>863</v>
      </c>
      <c r="AA65" s="1002" t="s">
        <v>872</v>
      </c>
      <c r="AB65" s="1002" t="s">
        <v>1248</v>
      </c>
      <c r="AC65" s="1002" t="s">
        <v>1258</v>
      </c>
      <c r="AD65" s="1002" t="s">
        <v>1293</v>
      </c>
      <c r="AE65" s="1002" t="s">
        <v>1294</v>
      </c>
      <c r="AF65" s="1002" t="s">
        <v>309</v>
      </c>
    </row>
    <row r="66" spans="1:32" ht="16.5" customHeight="1" thickTop="1" thickBot="1">
      <c r="A66" s="60" t="s">
        <v>356</v>
      </c>
      <c r="B66" s="571"/>
      <c r="C66" s="571"/>
      <c r="D66" s="571"/>
      <c r="E66" s="571"/>
      <c r="F66" s="820"/>
      <c r="G66" s="820"/>
      <c r="H66" s="820"/>
      <c r="I66" s="571"/>
      <c r="J66" s="571"/>
      <c r="K66" s="571"/>
      <c r="L66" s="571"/>
      <c r="M66" s="820"/>
      <c r="N66" s="820"/>
      <c r="O66" s="820"/>
      <c r="P66" s="571"/>
      <c r="Q66" s="571"/>
      <c r="R66" s="571"/>
      <c r="S66" s="571"/>
      <c r="T66" s="820"/>
      <c r="U66" s="820"/>
      <c r="V66" s="820"/>
      <c r="W66" s="571"/>
      <c r="X66" s="571"/>
      <c r="Y66" s="571"/>
      <c r="Z66" s="571"/>
      <c r="AA66" s="820"/>
      <c r="AB66" s="820"/>
      <c r="AC66" s="820"/>
      <c r="AD66" s="820"/>
      <c r="AE66" s="820"/>
      <c r="AF66" s="820"/>
    </row>
    <row r="67" spans="1:32" ht="16.5" customHeight="1" thickTop="1">
      <c r="A67" s="317" t="s">
        <v>357</v>
      </c>
      <c r="B67" s="572">
        <v>8.0699999999999994E-2</v>
      </c>
      <c r="C67" s="572">
        <v>8.5000000000000006E-2</v>
      </c>
      <c r="D67" s="572">
        <v>5.9900000000000002E-2</v>
      </c>
      <c r="E67" s="572">
        <v>7.5999999999999998E-2</v>
      </c>
      <c r="F67" s="572">
        <v>5.8200000000000002E-2</v>
      </c>
      <c r="G67" s="572">
        <v>5.2699999999999997E-2</v>
      </c>
      <c r="H67" s="572">
        <v>9.8100000000000007E-2</v>
      </c>
      <c r="I67" s="572">
        <v>6.88E-2</v>
      </c>
      <c r="J67" s="572">
        <v>9.4500000000000001E-2</v>
      </c>
      <c r="K67" s="572">
        <v>8.2400000000000001E-2</v>
      </c>
      <c r="L67" s="572">
        <v>0.13669999999999999</v>
      </c>
      <c r="M67" s="572">
        <v>8.43E-2</v>
      </c>
      <c r="N67" s="572">
        <v>0.1167</v>
      </c>
      <c r="O67" s="572">
        <v>7.6399999999999996E-2</v>
      </c>
      <c r="P67" s="572">
        <v>6.88E-2</v>
      </c>
      <c r="Q67" s="572">
        <v>9.4500000000000001E-2</v>
      </c>
      <c r="R67" s="572">
        <v>8.2400000000000001E-2</v>
      </c>
      <c r="S67" s="572">
        <v>0.13669999999999999</v>
      </c>
      <c r="T67" s="572">
        <v>8.43E-2</v>
      </c>
      <c r="U67" s="572">
        <v>0.1167</v>
      </c>
      <c r="V67" s="572">
        <v>7.6399999999999996E-2</v>
      </c>
      <c r="W67" s="572">
        <v>8.8300000000000003E-2</v>
      </c>
      <c r="X67" s="572">
        <v>9.6500000000000002E-2</v>
      </c>
      <c r="Y67" s="572">
        <v>8.8400000000000006E-2</v>
      </c>
      <c r="Z67" s="572">
        <v>7.85E-2</v>
      </c>
      <c r="AA67" s="572">
        <v>8.1199999999999994E-2</v>
      </c>
      <c r="AB67" s="572">
        <v>6.6299999999999998E-2</v>
      </c>
      <c r="AC67" s="572">
        <v>9.2899999999999996E-2</v>
      </c>
      <c r="AD67" s="572">
        <v>0.37640000000000001</v>
      </c>
      <c r="AE67" s="572">
        <v>8.0100000000000005E-2</v>
      </c>
      <c r="AF67" s="572">
        <v>8.1600000000000006E-2</v>
      </c>
    </row>
    <row r="68" spans="1:32" ht="16.5" customHeight="1">
      <c r="A68" s="317" t="s">
        <v>358</v>
      </c>
      <c r="B68" s="572">
        <v>8.2900000000000001E-2</v>
      </c>
      <c r="C68" s="572">
        <v>8.8999999999999996E-2</v>
      </c>
      <c r="D68" s="572">
        <v>6.3700000000000007E-2</v>
      </c>
      <c r="E68" s="572">
        <v>7.9500000000000001E-2</v>
      </c>
      <c r="F68" s="572">
        <v>5.96E-2</v>
      </c>
      <c r="G68" s="572">
        <v>5.6899999999999999E-2</v>
      </c>
      <c r="H68" s="572">
        <v>9.9900000000000003E-2</v>
      </c>
      <c r="I68" s="572">
        <v>6.8199999999999997E-2</v>
      </c>
      <c r="J68" s="572">
        <v>9.5600000000000004E-2</v>
      </c>
      <c r="K68" s="572">
        <v>8.2199999999999995E-2</v>
      </c>
      <c r="L68" s="572">
        <v>0.13719999999999999</v>
      </c>
      <c r="M68" s="572">
        <v>8.4900000000000003E-2</v>
      </c>
      <c r="N68" s="572">
        <v>0.11749999999999999</v>
      </c>
      <c r="O68" s="572">
        <v>7.6499999999999999E-2</v>
      </c>
      <c r="P68" s="572">
        <v>6.8199999999999997E-2</v>
      </c>
      <c r="Q68" s="572">
        <v>9.5600000000000004E-2</v>
      </c>
      <c r="R68" s="572">
        <v>8.2199999999999995E-2</v>
      </c>
      <c r="S68" s="572">
        <v>0.13719999999999999</v>
      </c>
      <c r="T68" s="572">
        <v>8.4900000000000003E-2</v>
      </c>
      <c r="U68" s="572">
        <v>0.11749999999999999</v>
      </c>
      <c r="V68" s="572">
        <v>7.6499999999999999E-2</v>
      </c>
      <c r="W68" s="572">
        <v>8.8900000000000007E-2</v>
      </c>
      <c r="X68" s="572">
        <v>9.6100000000000005E-2</v>
      </c>
      <c r="Y68" s="572">
        <v>8.8499999999999995E-2</v>
      </c>
      <c r="Z68" s="572">
        <v>8.1100000000000005E-2</v>
      </c>
      <c r="AA68" s="572">
        <v>8.3500000000000005E-2</v>
      </c>
      <c r="AB68" s="572">
        <v>6.7100000000000007E-2</v>
      </c>
      <c r="AC68" s="572">
        <v>9.6299999999999997E-2</v>
      </c>
      <c r="AD68" s="572">
        <v>0.38329999999999997</v>
      </c>
      <c r="AE68" s="572">
        <v>7.9799999999999996E-2</v>
      </c>
      <c r="AF68" s="572">
        <v>8.3599999999999994E-2</v>
      </c>
    </row>
    <row r="69" spans="1:32" ht="16.5" customHeight="1">
      <c r="A69" s="317" t="s">
        <v>359</v>
      </c>
      <c r="B69" s="572">
        <v>7.6100000000000001E-2</v>
      </c>
      <c r="C69" s="572">
        <v>7.6700000000000004E-2</v>
      </c>
      <c r="D69" s="572">
        <v>6.2100000000000002E-2</v>
      </c>
      <c r="E69" s="572">
        <v>7.1900000000000006E-2</v>
      </c>
      <c r="F69" s="572">
        <v>1.17E-2</v>
      </c>
      <c r="G69" s="572">
        <v>5.8799999999999998E-2</v>
      </c>
      <c r="H69" s="572">
        <v>9.1999999999999998E-2</v>
      </c>
      <c r="I69" s="572">
        <v>6.0999999999999999E-2</v>
      </c>
      <c r="J69" s="572">
        <v>6.1100000000000002E-2</v>
      </c>
      <c r="K69" s="572">
        <v>7.5899999999999995E-2</v>
      </c>
      <c r="L69" s="572">
        <v>0.1331</v>
      </c>
      <c r="M69" s="572">
        <v>7.5499999999999998E-2</v>
      </c>
      <c r="N69" s="572">
        <v>0.1019</v>
      </c>
      <c r="O69" s="572">
        <v>7.0000000000000007E-2</v>
      </c>
      <c r="P69" s="572">
        <v>6.0999999999999999E-2</v>
      </c>
      <c r="Q69" s="572">
        <v>6.1100000000000002E-2</v>
      </c>
      <c r="R69" s="572">
        <v>7.5899999999999995E-2</v>
      </c>
      <c r="S69" s="572">
        <v>0.1331</v>
      </c>
      <c r="T69" s="572">
        <v>7.5499999999999998E-2</v>
      </c>
      <c r="U69" s="572">
        <v>0.1019</v>
      </c>
      <c r="V69" s="572">
        <v>7.0000000000000007E-2</v>
      </c>
      <c r="W69" s="572">
        <v>8.2799999999999999E-2</v>
      </c>
      <c r="X69" s="572">
        <v>9.4200000000000006E-2</v>
      </c>
      <c r="Y69" s="572">
        <v>7.1099999999999997E-2</v>
      </c>
      <c r="Z69" s="572">
        <v>7.8100000000000003E-2</v>
      </c>
      <c r="AA69" s="572">
        <v>7.6499999999999999E-2</v>
      </c>
      <c r="AB69" s="572">
        <v>6.4299999999999996E-2</v>
      </c>
      <c r="AC69" s="572">
        <v>8.77E-2</v>
      </c>
      <c r="AD69" s="572">
        <v>0.36759999999999998</v>
      </c>
      <c r="AE69" s="572">
        <v>7.6499999999999999E-2</v>
      </c>
      <c r="AF69" s="572">
        <v>7.5499999999999998E-2</v>
      </c>
    </row>
    <row r="70" spans="1:32" ht="16.5" customHeight="1">
      <c r="A70" s="317" t="s">
        <v>360</v>
      </c>
      <c r="B70" s="572">
        <v>3.0000000000000001E-3</v>
      </c>
      <c r="C70" s="572">
        <v>4.4999999999999997E-3</v>
      </c>
      <c r="D70" s="572">
        <v>9.4999999999999998E-3</v>
      </c>
      <c r="E70" s="572">
        <v>-9.1000000000000004E-3</v>
      </c>
      <c r="F70" s="572">
        <v>-6.0299999999999999E-2</v>
      </c>
      <c r="G70" s="572">
        <v>6.4999999999999997E-3</v>
      </c>
      <c r="H70" s="572">
        <v>6.4000000000000003E-3</v>
      </c>
      <c r="I70" s="572">
        <v>1.6000000000000001E-3</v>
      </c>
      <c r="J70" s="572">
        <v>-3.2800000000000003E-2</v>
      </c>
      <c r="K70" s="572">
        <v>1.46E-2</v>
      </c>
      <c r="L70" s="572">
        <v>4.1099999999999998E-2</v>
      </c>
      <c r="M70" s="572">
        <v>1.9E-3</v>
      </c>
      <c r="N70" s="572">
        <v>-1.6299999999999999E-2</v>
      </c>
      <c r="O70" s="572">
        <v>2.2700000000000001E-2</v>
      </c>
      <c r="P70" s="572">
        <v>1.6000000000000001E-3</v>
      </c>
      <c r="Q70" s="572">
        <v>-3.2800000000000003E-2</v>
      </c>
      <c r="R70" s="572">
        <v>1.46E-2</v>
      </c>
      <c r="S70" s="572">
        <v>4.1099999999999998E-2</v>
      </c>
      <c r="T70" s="572">
        <v>1.9E-3</v>
      </c>
      <c r="U70" s="572">
        <v>-1.6299999999999999E-2</v>
      </c>
      <c r="V70" s="572">
        <v>2.2700000000000001E-2</v>
      </c>
      <c r="W70" s="572">
        <v>2.9100000000000001E-2</v>
      </c>
      <c r="X70" s="572">
        <v>9.2999999999999992E-3</v>
      </c>
      <c r="Y70" s="572">
        <v>-2.0000000000000001E-4</v>
      </c>
      <c r="Z70" s="572">
        <v>7.6E-3</v>
      </c>
      <c r="AA70" s="572">
        <v>1.2999999999999999E-2</v>
      </c>
      <c r="AB70" s="572">
        <v>1.67E-2</v>
      </c>
      <c r="AC70" s="572">
        <v>2.0999999999999999E-3</v>
      </c>
      <c r="AD70" s="572">
        <v>-1.03E-2</v>
      </c>
      <c r="AE70" s="572">
        <v>1.14E-2</v>
      </c>
      <c r="AF70" s="572">
        <v>5.4999999999999997E-3</v>
      </c>
    </row>
    <row r="71" spans="1:32" ht="16.5" customHeight="1">
      <c r="A71" s="317" t="s">
        <v>361</v>
      </c>
      <c r="B71" s="572">
        <v>3.0000000000000001E-3</v>
      </c>
      <c r="C71" s="572">
        <v>4.7000000000000002E-3</v>
      </c>
      <c r="D71" s="572">
        <v>9.9000000000000008E-3</v>
      </c>
      <c r="E71" s="572">
        <v>-8.0999999999999996E-3</v>
      </c>
      <c r="F71" s="572">
        <v>-6.5100000000000005E-2</v>
      </c>
      <c r="G71" s="572">
        <v>6.1000000000000004E-3</v>
      </c>
      <c r="H71" s="572">
        <v>8.2000000000000007E-3</v>
      </c>
      <c r="I71" s="572">
        <v>5.0000000000000001E-4</v>
      </c>
      <c r="J71" s="572">
        <v>-3.15E-2</v>
      </c>
      <c r="K71" s="572">
        <v>1.4800000000000001E-2</v>
      </c>
      <c r="L71" s="572">
        <v>4.1000000000000002E-2</v>
      </c>
      <c r="M71" s="572">
        <v>4.0000000000000001E-3</v>
      </c>
      <c r="N71" s="572">
        <v>-1.5900000000000001E-2</v>
      </c>
      <c r="O71" s="572">
        <v>2.3800000000000002E-2</v>
      </c>
      <c r="P71" s="572">
        <v>5.0000000000000001E-4</v>
      </c>
      <c r="Q71" s="572">
        <v>-3.15E-2</v>
      </c>
      <c r="R71" s="572">
        <v>1.4800000000000001E-2</v>
      </c>
      <c r="S71" s="572">
        <v>4.1000000000000002E-2</v>
      </c>
      <c r="T71" s="572">
        <v>4.0000000000000001E-3</v>
      </c>
      <c r="U71" s="572">
        <v>-1.5900000000000001E-2</v>
      </c>
      <c r="V71" s="572">
        <v>2.3800000000000002E-2</v>
      </c>
      <c r="W71" s="572">
        <v>2.9499999999999998E-2</v>
      </c>
      <c r="X71" s="572">
        <v>8.8999999999999999E-3</v>
      </c>
      <c r="Y71" s="572">
        <v>-8.0000000000000004E-4</v>
      </c>
      <c r="Z71" s="572">
        <v>0.01</v>
      </c>
      <c r="AA71" s="572">
        <v>1.11E-2</v>
      </c>
      <c r="AB71" s="572">
        <v>1.7100000000000001E-2</v>
      </c>
      <c r="AC71" s="572">
        <v>2.0999999999999999E-3</v>
      </c>
      <c r="AD71" s="572">
        <v>-1.2999999999999999E-2</v>
      </c>
      <c r="AE71" s="572">
        <v>1.14E-2</v>
      </c>
      <c r="AF71" s="572">
        <v>5.5999999999999999E-3</v>
      </c>
    </row>
    <row r="72" spans="1:32" ht="16.5" customHeight="1">
      <c r="A72" s="317" t="s">
        <v>362</v>
      </c>
      <c r="B72" s="572">
        <v>1.9E-3</v>
      </c>
      <c r="C72" s="572">
        <v>4.7000000000000002E-3</v>
      </c>
      <c r="D72" s="572">
        <v>9.9000000000000008E-3</v>
      </c>
      <c r="E72" s="572">
        <v>-8.0999999999999996E-3</v>
      </c>
      <c r="F72" s="572">
        <v>-6.5100000000000005E-2</v>
      </c>
      <c r="G72" s="572">
        <v>4.7999999999999996E-3</v>
      </c>
      <c r="H72" s="572">
        <v>8.2000000000000007E-3</v>
      </c>
      <c r="I72" s="572">
        <v>5.0000000000000001E-4</v>
      </c>
      <c r="J72" s="572">
        <v>-3.15E-2</v>
      </c>
      <c r="K72" s="572">
        <v>1.17E-2</v>
      </c>
      <c r="L72" s="572">
        <v>4.1000000000000002E-2</v>
      </c>
      <c r="M72" s="572">
        <v>4.0000000000000001E-3</v>
      </c>
      <c r="N72" s="572">
        <v>-1.5900000000000001E-2</v>
      </c>
      <c r="O72" s="572">
        <v>1.9E-2</v>
      </c>
      <c r="P72" s="572">
        <v>5.0000000000000001E-4</v>
      </c>
      <c r="Q72" s="572">
        <v>-3.15E-2</v>
      </c>
      <c r="R72" s="572">
        <v>1.17E-2</v>
      </c>
      <c r="S72" s="572">
        <v>4.1000000000000002E-2</v>
      </c>
      <c r="T72" s="572">
        <v>4.0000000000000001E-3</v>
      </c>
      <c r="U72" s="572">
        <v>-1.5900000000000001E-2</v>
      </c>
      <c r="V72" s="572">
        <v>1.9E-2</v>
      </c>
      <c r="W72" s="572">
        <v>2.9499999999999998E-2</v>
      </c>
      <c r="X72" s="572">
        <v>8.8999999999999999E-3</v>
      </c>
      <c r="Y72" s="572">
        <v>-8.0000000000000004E-4</v>
      </c>
      <c r="Z72" s="572">
        <v>0.01</v>
      </c>
      <c r="AA72" s="572">
        <v>1.11E-2</v>
      </c>
      <c r="AB72" s="572">
        <v>1.7100000000000001E-2</v>
      </c>
      <c r="AC72" s="572">
        <v>2.0999999999999999E-3</v>
      </c>
      <c r="AD72" s="572">
        <v>-1.2999999999999999E-2</v>
      </c>
      <c r="AE72" s="572">
        <v>1.14E-2</v>
      </c>
      <c r="AF72" s="572">
        <v>4.8999999999999998E-3</v>
      </c>
    </row>
    <row r="73" spans="1:32" ht="16.5" customHeight="1" thickBot="1">
      <c r="A73" s="317" t="s">
        <v>363</v>
      </c>
      <c r="B73" s="572">
        <v>1.8200000000000001E-2</v>
      </c>
      <c r="C73" s="572">
        <v>4.9700000000000001E-2</v>
      </c>
      <c r="D73" s="572">
        <v>7.9399999999999998E-2</v>
      </c>
      <c r="E73" s="572">
        <v>-9.0899999999999995E-2</v>
      </c>
      <c r="F73" s="572">
        <v>-0.30049999999999999</v>
      </c>
      <c r="G73" s="572">
        <v>2.7E-2</v>
      </c>
      <c r="H73" s="572">
        <v>5.28E-2</v>
      </c>
      <c r="I73" s="572">
        <v>5.1000000000000004E-3</v>
      </c>
      <c r="J73" s="572">
        <v>-0.23749999999999999</v>
      </c>
      <c r="K73" s="572">
        <v>8.1299999999999997E-2</v>
      </c>
      <c r="L73" s="572">
        <v>0.14699999999999999</v>
      </c>
      <c r="M73" s="572">
        <v>3.6600000000000001E-2</v>
      </c>
      <c r="N73" s="572">
        <v>-8.3799999999999999E-2</v>
      </c>
      <c r="O73" s="572">
        <v>0.16639999999999999</v>
      </c>
      <c r="P73" s="572">
        <v>5.1000000000000004E-3</v>
      </c>
      <c r="Q73" s="572">
        <v>-0.23749999999999999</v>
      </c>
      <c r="R73" s="572">
        <v>8.1299999999999997E-2</v>
      </c>
      <c r="S73" s="572">
        <v>0.14699999999999999</v>
      </c>
      <c r="T73" s="572">
        <v>3.6600000000000001E-2</v>
      </c>
      <c r="U73" s="572">
        <v>-8.3799999999999999E-2</v>
      </c>
      <c r="V73" s="572">
        <v>0.16639999999999999</v>
      </c>
      <c r="W73" s="572">
        <v>0.29430000000000001</v>
      </c>
      <c r="X73" s="572">
        <v>4.8800000000000003E-2</v>
      </c>
      <c r="Y73" s="572">
        <v>-6.7999999999999996E-3</v>
      </c>
      <c r="Z73" s="572">
        <v>0.1</v>
      </c>
      <c r="AA73" s="572">
        <v>9.9400000000000002E-2</v>
      </c>
      <c r="AB73" s="572">
        <v>0.1608</v>
      </c>
      <c r="AC73" s="572">
        <v>1.5299999999999999E-2</v>
      </c>
      <c r="AD73" s="572">
        <v>-8.14E-2</v>
      </c>
      <c r="AE73" s="572">
        <v>9.9900000000000003E-2</v>
      </c>
      <c r="AF73" s="572">
        <v>3.8100000000000002E-2</v>
      </c>
    </row>
    <row r="74" spans="1:32" ht="16.5" customHeight="1" thickTop="1" thickBot="1">
      <c r="A74" s="60" t="s">
        <v>364</v>
      </c>
      <c r="B74" s="571"/>
      <c r="C74" s="571"/>
      <c r="D74" s="571"/>
      <c r="E74" s="571"/>
      <c r="F74" s="820"/>
      <c r="G74" s="820"/>
      <c r="H74" s="820"/>
      <c r="I74" s="571"/>
      <c r="J74" s="571"/>
      <c r="K74" s="571"/>
      <c r="L74" s="571"/>
      <c r="M74" s="820"/>
      <c r="N74" s="820"/>
      <c r="O74" s="820"/>
      <c r="P74" s="571"/>
      <c r="Q74" s="571"/>
      <c r="R74" s="571"/>
      <c r="S74" s="571"/>
      <c r="T74" s="820"/>
      <c r="U74" s="820"/>
      <c r="V74" s="820"/>
      <c r="W74" s="571"/>
      <c r="X74" s="571"/>
      <c r="Y74" s="571"/>
      <c r="Z74" s="571"/>
      <c r="AA74" s="820"/>
      <c r="AB74" s="820"/>
      <c r="AC74" s="820"/>
      <c r="AD74" s="820"/>
      <c r="AE74" s="820"/>
      <c r="AF74" s="820"/>
    </row>
    <row r="75" spans="1:32" ht="16.5" customHeight="1" thickTop="1">
      <c r="A75" s="317" t="s">
        <v>365</v>
      </c>
      <c r="B75" s="572">
        <v>0.1048</v>
      </c>
      <c r="C75" s="572">
        <v>0.1203</v>
      </c>
      <c r="D75" s="572">
        <v>8.7300000000000003E-2</v>
      </c>
      <c r="E75" s="572">
        <v>0.1164</v>
      </c>
      <c r="F75" s="572">
        <v>7.2800000000000004E-2</v>
      </c>
      <c r="G75" s="572">
        <v>8.5099999999999995E-2</v>
      </c>
      <c r="H75" s="572">
        <v>0.12709999999999999</v>
      </c>
      <c r="I75" s="572">
        <v>0.1128</v>
      </c>
      <c r="J75" s="572">
        <v>0.1265</v>
      </c>
      <c r="K75" s="572">
        <v>0.1178</v>
      </c>
      <c r="L75" s="572">
        <v>0.1598</v>
      </c>
      <c r="M75" s="572">
        <v>0.1179</v>
      </c>
      <c r="N75" s="572">
        <v>0.1487</v>
      </c>
      <c r="O75" s="572">
        <v>0.1008</v>
      </c>
      <c r="P75" s="572">
        <v>0.1128</v>
      </c>
      <c r="Q75" s="572">
        <v>0.1265</v>
      </c>
      <c r="R75" s="572">
        <v>0.1178</v>
      </c>
      <c r="S75" s="572">
        <v>0.1598</v>
      </c>
      <c r="T75" s="572">
        <v>0.1179</v>
      </c>
      <c r="U75" s="572">
        <v>0.1487</v>
      </c>
      <c r="V75" s="572">
        <v>0.1008</v>
      </c>
      <c r="W75" s="572">
        <v>0.1095</v>
      </c>
      <c r="X75" s="572">
        <v>0.11749999999999999</v>
      </c>
      <c r="Y75" s="572">
        <v>0.1303</v>
      </c>
      <c r="Z75" s="572">
        <v>0.1095</v>
      </c>
      <c r="AA75" s="572">
        <v>0.1227</v>
      </c>
      <c r="AB75" s="572">
        <v>0.1038</v>
      </c>
      <c r="AC75" s="572">
        <v>0.127</v>
      </c>
      <c r="AD75" s="572">
        <v>0.46010000000000001</v>
      </c>
      <c r="AE75" s="572">
        <v>0.1091</v>
      </c>
      <c r="AF75" s="572">
        <v>0.1119</v>
      </c>
    </row>
    <row r="76" spans="1:32" ht="16.5" customHeight="1">
      <c r="A76" s="317" t="s">
        <v>366</v>
      </c>
      <c r="B76" s="572">
        <v>-2.41E-2</v>
      </c>
      <c r="C76" s="572">
        <v>-3.5200000000000002E-2</v>
      </c>
      <c r="D76" s="572">
        <v>-2.7400000000000001E-2</v>
      </c>
      <c r="E76" s="572">
        <v>-4.0399999999999998E-2</v>
      </c>
      <c r="F76" s="572">
        <v>-1.46E-2</v>
      </c>
      <c r="G76" s="572">
        <v>-3.2399999999999998E-2</v>
      </c>
      <c r="H76" s="572">
        <v>-2.9000000000000001E-2</v>
      </c>
      <c r="I76" s="572">
        <v>-4.3999999999999997E-2</v>
      </c>
      <c r="J76" s="572">
        <v>-3.1899999999999998E-2</v>
      </c>
      <c r="K76" s="572">
        <v>-3.5299999999999998E-2</v>
      </c>
      <c r="L76" s="572">
        <v>-2.3099999999999999E-2</v>
      </c>
      <c r="M76" s="572">
        <v>-3.3700000000000001E-2</v>
      </c>
      <c r="N76" s="572">
        <v>-3.2099999999999997E-2</v>
      </c>
      <c r="O76" s="572">
        <v>-2.4400000000000002E-2</v>
      </c>
      <c r="P76" s="572">
        <v>-4.3999999999999997E-2</v>
      </c>
      <c r="Q76" s="572">
        <v>-3.1899999999999998E-2</v>
      </c>
      <c r="R76" s="572">
        <v>-3.5299999999999998E-2</v>
      </c>
      <c r="S76" s="572">
        <v>-2.3099999999999999E-2</v>
      </c>
      <c r="T76" s="572">
        <v>-3.3700000000000001E-2</v>
      </c>
      <c r="U76" s="572">
        <v>-3.2099999999999997E-2</v>
      </c>
      <c r="V76" s="572">
        <v>-2.4400000000000002E-2</v>
      </c>
      <c r="W76" s="572">
        <v>-2.1100000000000001E-2</v>
      </c>
      <c r="X76" s="572">
        <v>-2.1000000000000001E-2</v>
      </c>
      <c r="Y76" s="572">
        <v>-4.19E-2</v>
      </c>
      <c r="Z76" s="572">
        <v>-3.1E-2</v>
      </c>
      <c r="AA76" s="572">
        <v>-4.1500000000000002E-2</v>
      </c>
      <c r="AB76" s="572">
        <v>-3.7499999999999999E-2</v>
      </c>
      <c r="AC76" s="572">
        <v>-3.4099999999999998E-2</v>
      </c>
      <c r="AD76" s="572">
        <v>-8.3799999999999999E-2</v>
      </c>
      <c r="AE76" s="572">
        <v>-2.9000000000000001E-2</v>
      </c>
      <c r="AF76" s="572">
        <v>-3.0300000000000001E-2</v>
      </c>
    </row>
    <row r="77" spans="1:32" ht="16.5" customHeight="1">
      <c r="A77" s="317" t="s">
        <v>367</v>
      </c>
      <c r="B77" s="572">
        <v>3.0599999999999999E-2</v>
      </c>
      <c r="C77" s="572">
        <v>4.0800000000000003E-2</v>
      </c>
      <c r="D77" s="572">
        <v>3.2899999999999999E-2</v>
      </c>
      <c r="E77" s="572">
        <v>4.7100000000000003E-2</v>
      </c>
      <c r="F77" s="572">
        <v>1.9699999999999999E-2</v>
      </c>
      <c r="G77" s="572">
        <v>4.2700000000000002E-2</v>
      </c>
      <c r="H77" s="572">
        <v>3.6799999999999999E-2</v>
      </c>
      <c r="I77" s="572">
        <v>5.1200000000000002E-2</v>
      </c>
      <c r="J77" s="572">
        <v>3.9100000000000003E-2</v>
      </c>
      <c r="K77" s="572">
        <v>4.6100000000000002E-2</v>
      </c>
      <c r="L77" s="572">
        <v>3.6499999999999998E-2</v>
      </c>
      <c r="M77" s="572">
        <v>4.1399999999999999E-2</v>
      </c>
      <c r="N77" s="572">
        <v>4.1599999999999998E-2</v>
      </c>
      <c r="O77" s="572">
        <v>2.9000000000000001E-2</v>
      </c>
      <c r="P77" s="572">
        <v>5.1200000000000002E-2</v>
      </c>
      <c r="Q77" s="572">
        <v>3.9100000000000003E-2</v>
      </c>
      <c r="R77" s="572">
        <v>4.6100000000000002E-2</v>
      </c>
      <c r="S77" s="572">
        <v>3.6499999999999998E-2</v>
      </c>
      <c r="T77" s="572">
        <v>4.1399999999999999E-2</v>
      </c>
      <c r="U77" s="572">
        <v>4.1599999999999998E-2</v>
      </c>
      <c r="V77" s="572">
        <v>2.9000000000000001E-2</v>
      </c>
      <c r="W77" s="572">
        <v>2.5000000000000001E-2</v>
      </c>
      <c r="X77" s="572">
        <v>2.75E-2</v>
      </c>
      <c r="Y77" s="572">
        <v>5.0799999999999998E-2</v>
      </c>
      <c r="Z77" s="572">
        <v>3.6200000000000003E-2</v>
      </c>
      <c r="AA77" s="572">
        <v>4.9099999999999998E-2</v>
      </c>
      <c r="AB77" s="572">
        <v>4.5100000000000001E-2</v>
      </c>
      <c r="AC77" s="572">
        <v>4.1500000000000002E-2</v>
      </c>
      <c r="AD77" s="572">
        <v>0.1105</v>
      </c>
      <c r="AE77" s="572">
        <v>3.49E-2</v>
      </c>
      <c r="AF77" s="572">
        <v>3.7499999999999999E-2</v>
      </c>
    </row>
    <row r="78" spans="1:32" ht="16.5" customHeight="1">
      <c r="A78" s="317" t="s">
        <v>368</v>
      </c>
      <c r="B78" s="572">
        <v>0</v>
      </c>
      <c r="C78" s="572">
        <v>0</v>
      </c>
      <c r="D78" s="572">
        <v>1E-4</v>
      </c>
      <c r="E78" s="572">
        <v>0</v>
      </c>
      <c r="F78" s="572">
        <v>0</v>
      </c>
      <c r="G78" s="572">
        <v>0</v>
      </c>
      <c r="H78" s="572">
        <v>0</v>
      </c>
      <c r="I78" s="572">
        <v>2.0000000000000001E-4</v>
      </c>
      <c r="J78" s="572">
        <v>5.9999999999999995E-4</v>
      </c>
      <c r="K78" s="572">
        <v>0</v>
      </c>
      <c r="L78" s="572">
        <v>0</v>
      </c>
      <c r="M78" s="572">
        <v>0</v>
      </c>
      <c r="N78" s="572">
        <v>0</v>
      </c>
      <c r="O78" s="572">
        <v>0</v>
      </c>
      <c r="P78" s="572">
        <v>2.0000000000000001E-4</v>
      </c>
      <c r="Q78" s="572">
        <v>5.9999999999999995E-4</v>
      </c>
      <c r="R78" s="572">
        <v>0</v>
      </c>
      <c r="S78" s="572">
        <v>0</v>
      </c>
      <c r="T78" s="572">
        <v>0</v>
      </c>
      <c r="U78" s="572">
        <v>0</v>
      </c>
      <c r="V78" s="572">
        <v>0</v>
      </c>
      <c r="W78" s="572">
        <v>0</v>
      </c>
      <c r="X78" s="572">
        <v>0</v>
      </c>
      <c r="Y78" s="572">
        <v>2.0000000000000001E-4</v>
      </c>
      <c r="Z78" s="572">
        <v>0</v>
      </c>
      <c r="AA78" s="572">
        <v>0</v>
      </c>
      <c r="AB78" s="572">
        <v>0</v>
      </c>
      <c r="AC78" s="572">
        <v>0</v>
      </c>
      <c r="AD78" s="572">
        <v>0</v>
      </c>
      <c r="AE78" s="572">
        <v>0</v>
      </c>
      <c r="AF78" s="572">
        <v>0</v>
      </c>
    </row>
    <row r="79" spans="1:32" ht="16.5" customHeight="1">
      <c r="A79" s="317" t="s">
        <v>369</v>
      </c>
      <c r="B79" s="572">
        <v>-6.7999999999999996E-3</v>
      </c>
      <c r="C79" s="572">
        <v>-1.23E-2</v>
      </c>
      <c r="D79" s="572">
        <v>-1.6000000000000001E-3</v>
      </c>
      <c r="E79" s="572">
        <v>-7.6E-3</v>
      </c>
      <c r="F79" s="572">
        <v>-4.7899999999999998E-2</v>
      </c>
      <c r="G79" s="572">
        <v>1.9E-3</v>
      </c>
      <c r="H79" s="572">
        <v>-7.9000000000000008E-3</v>
      </c>
      <c r="I79" s="572">
        <v>-7.1999999999999998E-3</v>
      </c>
      <c r="J79" s="572">
        <v>-3.4500000000000003E-2</v>
      </c>
      <c r="K79" s="572">
        <v>-6.3E-3</v>
      </c>
      <c r="L79" s="572">
        <v>-4.1000000000000003E-3</v>
      </c>
      <c r="M79" s="572">
        <v>-9.2999999999999992E-3</v>
      </c>
      <c r="N79" s="572">
        <v>-1.5599999999999999E-2</v>
      </c>
      <c r="O79" s="572">
        <v>-6.4999999999999997E-3</v>
      </c>
      <c r="P79" s="572">
        <v>-7.1999999999999998E-3</v>
      </c>
      <c r="Q79" s="572">
        <v>-3.4500000000000003E-2</v>
      </c>
      <c r="R79" s="572">
        <v>-6.3E-3</v>
      </c>
      <c r="S79" s="572">
        <v>-4.1000000000000003E-3</v>
      </c>
      <c r="T79" s="572">
        <v>-9.2999999999999992E-3</v>
      </c>
      <c r="U79" s="572">
        <v>-1.5599999999999999E-2</v>
      </c>
      <c r="V79" s="572">
        <v>-6.4999999999999997E-3</v>
      </c>
      <c r="W79" s="572">
        <v>-6.0000000000000001E-3</v>
      </c>
      <c r="X79" s="572">
        <v>-1.8E-3</v>
      </c>
      <c r="Y79" s="572">
        <v>-1.7399999999999999E-2</v>
      </c>
      <c r="Z79" s="572">
        <v>-3.0000000000000001E-3</v>
      </c>
      <c r="AA79" s="572">
        <v>-7.0000000000000001E-3</v>
      </c>
      <c r="AB79" s="572">
        <v>-2.8E-3</v>
      </c>
      <c r="AC79" s="572">
        <v>-8.6E-3</v>
      </c>
      <c r="AD79" s="572">
        <v>-1.5699999999999999E-2</v>
      </c>
      <c r="AE79" s="572">
        <v>-3.3E-3</v>
      </c>
      <c r="AF79" s="572">
        <v>-8.0999999999999996E-3</v>
      </c>
    </row>
    <row r="80" spans="1:32" ht="16.5" customHeight="1">
      <c r="A80" s="317" t="s">
        <v>370</v>
      </c>
      <c r="B80" s="572">
        <v>2.2000000000000001E-3</v>
      </c>
      <c r="C80" s="572">
        <v>4.0000000000000001E-3</v>
      </c>
      <c r="D80" s="572">
        <v>3.8E-3</v>
      </c>
      <c r="E80" s="572">
        <v>3.5000000000000001E-3</v>
      </c>
      <c r="F80" s="572">
        <v>1.4E-3</v>
      </c>
      <c r="G80" s="572">
        <v>4.1999999999999997E-3</v>
      </c>
      <c r="H80" s="572">
        <v>1.8E-3</v>
      </c>
      <c r="I80" s="572">
        <v>-5.9999999999999995E-4</v>
      </c>
      <c r="J80" s="572">
        <v>1E-3</v>
      </c>
      <c r="K80" s="572">
        <v>-2.0000000000000001E-4</v>
      </c>
      <c r="L80" s="572">
        <v>5.0000000000000001E-4</v>
      </c>
      <c r="M80" s="572">
        <v>5.9999999999999995E-4</v>
      </c>
      <c r="N80" s="572">
        <v>8.9999999999999998E-4</v>
      </c>
      <c r="O80" s="572">
        <v>1E-4</v>
      </c>
      <c r="P80" s="572">
        <v>-5.9999999999999995E-4</v>
      </c>
      <c r="Q80" s="572">
        <v>1E-3</v>
      </c>
      <c r="R80" s="572">
        <v>-2.0000000000000001E-4</v>
      </c>
      <c r="S80" s="572">
        <v>5.0000000000000001E-4</v>
      </c>
      <c r="T80" s="572">
        <v>5.9999999999999995E-4</v>
      </c>
      <c r="U80" s="572">
        <v>8.9999999999999998E-4</v>
      </c>
      <c r="V80" s="572">
        <v>1E-4</v>
      </c>
      <c r="W80" s="572">
        <v>5.0000000000000001E-4</v>
      </c>
      <c r="X80" s="572">
        <v>-5.0000000000000001E-4</v>
      </c>
      <c r="Y80" s="572">
        <v>1E-4</v>
      </c>
      <c r="Z80" s="572">
        <v>2.5999999999999999E-3</v>
      </c>
      <c r="AA80" s="572">
        <v>2.2000000000000001E-3</v>
      </c>
      <c r="AB80" s="572">
        <v>8.0000000000000004E-4</v>
      </c>
      <c r="AC80" s="572">
        <v>3.3999999999999998E-3</v>
      </c>
      <c r="AD80" s="572">
        <v>7.0000000000000001E-3</v>
      </c>
      <c r="AE80" s="572">
        <v>-4.0000000000000002E-4</v>
      </c>
      <c r="AF80" s="572">
        <v>2E-3</v>
      </c>
    </row>
    <row r="81" spans="1:32" ht="16.5" customHeight="1">
      <c r="A81" s="317" t="s">
        <v>371</v>
      </c>
      <c r="B81" s="572">
        <v>-7.3099999999999998E-2</v>
      </c>
      <c r="C81" s="572">
        <v>-7.22E-2</v>
      </c>
      <c r="D81" s="572">
        <v>-5.2499999999999998E-2</v>
      </c>
      <c r="E81" s="572">
        <v>-8.1000000000000003E-2</v>
      </c>
      <c r="F81" s="856">
        <v>-7.1999999999999995E-2</v>
      </c>
      <c r="G81" s="856">
        <v>-5.2299999999999999E-2</v>
      </c>
      <c r="H81" s="856">
        <v>-8.5599999999999996E-2</v>
      </c>
      <c r="I81" s="572">
        <v>-5.9299999999999999E-2</v>
      </c>
      <c r="J81" s="572">
        <v>-9.3899999999999997E-2</v>
      </c>
      <c r="K81" s="572">
        <v>-6.13E-2</v>
      </c>
      <c r="L81" s="572">
        <v>-9.1999999999999998E-2</v>
      </c>
      <c r="M81" s="856">
        <v>-7.3599999999999999E-2</v>
      </c>
      <c r="N81" s="856">
        <v>-0.1182</v>
      </c>
      <c r="O81" s="856">
        <v>-4.7300000000000002E-2</v>
      </c>
      <c r="P81" s="572">
        <v>-5.9299999999999999E-2</v>
      </c>
      <c r="Q81" s="572">
        <v>-9.3899999999999997E-2</v>
      </c>
      <c r="R81" s="572">
        <v>-6.13E-2</v>
      </c>
      <c r="S81" s="572">
        <v>-9.1999999999999998E-2</v>
      </c>
      <c r="T81" s="856">
        <v>-7.3599999999999999E-2</v>
      </c>
      <c r="U81" s="856">
        <v>-0.1182</v>
      </c>
      <c r="V81" s="856">
        <v>-4.7300000000000002E-2</v>
      </c>
      <c r="W81" s="572">
        <v>-5.3699999999999998E-2</v>
      </c>
      <c r="X81" s="572">
        <v>-8.5000000000000006E-2</v>
      </c>
      <c r="Y81" s="572">
        <v>-7.1400000000000005E-2</v>
      </c>
      <c r="Z81" s="572">
        <v>-7.0499999999999993E-2</v>
      </c>
      <c r="AA81" s="856">
        <v>-6.3500000000000001E-2</v>
      </c>
      <c r="AB81" s="856">
        <v>-4.7600000000000003E-2</v>
      </c>
      <c r="AC81" s="856">
        <v>-8.5599999999999996E-2</v>
      </c>
      <c r="AD81" s="856">
        <v>-0.37790000000000001</v>
      </c>
      <c r="AE81" s="856">
        <v>-6.5100000000000005E-2</v>
      </c>
      <c r="AF81" s="856">
        <v>-7.0000000000000007E-2</v>
      </c>
    </row>
    <row r="82" spans="1:32" ht="16.5" customHeight="1">
      <c r="A82" s="317" t="s">
        <v>372</v>
      </c>
      <c r="B82" s="572">
        <v>0</v>
      </c>
      <c r="C82" s="572">
        <v>2.0000000000000001E-4</v>
      </c>
      <c r="D82" s="572">
        <v>4.0000000000000002E-4</v>
      </c>
      <c r="E82" s="572">
        <v>1E-3</v>
      </c>
      <c r="F82" s="572">
        <v>-4.7999999999999996E-3</v>
      </c>
      <c r="G82" s="572">
        <v>-4.0000000000000002E-4</v>
      </c>
      <c r="H82" s="572">
        <v>1.8E-3</v>
      </c>
      <c r="I82" s="572">
        <v>-1.2999999999999999E-3</v>
      </c>
      <c r="J82" s="572">
        <v>5.9999999999999995E-4</v>
      </c>
      <c r="K82" s="572">
        <v>1E-4</v>
      </c>
      <c r="L82" s="572">
        <v>-1E-4</v>
      </c>
      <c r="M82" s="572">
        <v>2E-3</v>
      </c>
      <c r="N82" s="572">
        <v>4.0000000000000002E-4</v>
      </c>
      <c r="O82" s="572">
        <v>1.1000000000000001E-3</v>
      </c>
      <c r="P82" s="572">
        <v>-1.2999999999999999E-3</v>
      </c>
      <c r="Q82" s="572">
        <v>5.9999999999999995E-4</v>
      </c>
      <c r="R82" s="572">
        <v>1E-4</v>
      </c>
      <c r="S82" s="572">
        <v>-1E-4</v>
      </c>
      <c r="T82" s="572">
        <v>2E-3</v>
      </c>
      <c r="U82" s="572">
        <v>4.0000000000000002E-4</v>
      </c>
      <c r="V82" s="572">
        <v>1.1000000000000001E-3</v>
      </c>
      <c r="W82" s="572">
        <v>4.0000000000000002E-4</v>
      </c>
      <c r="X82" s="572">
        <v>-2.9999999999999997E-4</v>
      </c>
      <c r="Y82" s="572">
        <v>-8.0000000000000004E-4</v>
      </c>
      <c r="Z82" s="572">
        <v>2.3999999999999998E-3</v>
      </c>
      <c r="AA82" s="572">
        <v>-1.9E-3</v>
      </c>
      <c r="AB82" s="572">
        <v>4.0000000000000002E-4</v>
      </c>
      <c r="AC82" s="572">
        <v>0</v>
      </c>
      <c r="AD82" s="572">
        <v>-2.7000000000000001E-3</v>
      </c>
      <c r="AE82" s="572">
        <v>0</v>
      </c>
      <c r="AF82" s="572">
        <v>0</v>
      </c>
    </row>
    <row r="83" spans="1:32" ht="16.5" customHeight="1" thickBot="1">
      <c r="A83" s="317" t="s">
        <v>373</v>
      </c>
      <c r="B83" s="572">
        <v>0.1028</v>
      </c>
      <c r="C83" s="572">
        <v>0.2152</v>
      </c>
      <c r="D83" s="572">
        <v>8.0100000000000005E-2</v>
      </c>
      <c r="E83" s="572">
        <v>8.9099999999999999E-2</v>
      </c>
      <c r="F83" s="572">
        <v>6.88E-2</v>
      </c>
      <c r="G83" s="572">
        <v>0.1196</v>
      </c>
      <c r="H83" s="572">
        <v>0.21199999999999999</v>
      </c>
      <c r="I83" s="572">
        <v>9.7299999999999998E-2</v>
      </c>
      <c r="J83" s="572">
        <v>0.18410000000000001</v>
      </c>
      <c r="K83" s="572">
        <v>0.14990000000000001</v>
      </c>
      <c r="L83" s="572">
        <v>0.1668</v>
      </c>
      <c r="M83" s="572">
        <v>0.2676</v>
      </c>
      <c r="N83" s="572">
        <v>0.1449</v>
      </c>
      <c r="O83" s="572">
        <v>0.1908</v>
      </c>
      <c r="P83" s="572">
        <v>9.7299999999999998E-2</v>
      </c>
      <c r="Q83" s="572">
        <v>0.18410000000000001</v>
      </c>
      <c r="R83" s="572">
        <v>0.14990000000000001</v>
      </c>
      <c r="S83" s="572">
        <v>0.1668</v>
      </c>
      <c r="T83" s="572">
        <v>0.2676</v>
      </c>
      <c r="U83" s="572">
        <v>0.1449</v>
      </c>
      <c r="V83" s="572">
        <v>0.1908</v>
      </c>
      <c r="W83" s="572">
        <v>0.11509999999999999</v>
      </c>
      <c r="X83" s="572">
        <v>5.79E-2</v>
      </c>
      <c r="Y83" s="572">
        <v>0.1479</v>
      </c>
      <c r="Z83" s="572">
        <v>0.1084</v>
      </c>
      <c r="AA83" s="572">
        <v>0.18210000000000001</v>
      </c>
      <c r="AB83" s="572">
        <v>0.11559999999999999</v>
      </c>
      <c r="AC83" s="572">
        <v>0.1195</v>
      </c>
      <c r="AD83" s="572">
        <v>0.44429999999999997</v>
      </c>
      <c r="AE83" s="572">
        <v>0.1996</v>
      </c>
      <c r="AF83" s="572">
        <v>0.1283</v>
      </c>
    </row>
    <row r="84" spans="1:32" ht="16.5" customHeight="1" thickTop="1" thickBot="1">
      <c r="A84" s="60" t="s">
        <v>374</v>
      </c>
      <c r="B84" s="571"/>
      <c r="C84" s="571"/>
      <c r="D84" s="571"/>
      <c r="E84" s="571"/>
      <c r="F84" s="820"/>
      <c r="G84" s="820"/>
      <c r="H84" s="820"/>
      <c r="I84" s="571"/>
      <c r="J84" s="571"/>
      <c r="K84" s="571"/>
      <c r="L84" s="571"/>
      <c r="M84" s="820"/>
      <c r="N84" s="820"/>
      <c r="O84" s="820"/>
      <c r="P84" s="571"/>
      <c r="Q84" s="571"/>
      <c r="R84" s="571"/>
      <c r="S84" s="571"/>
      <c r="T84" s="820"/>
      <c r="U84" s="820"/>
      <c r="V84" s="820"/>
      <c r="W84" s="571"/>
      <c r="X84" s="571"/>
      <c r="Y84" s="571"/>
      <c r="Z84" s="571"/>
      <c r="AA84" s="820"/>
      <c r="AB84" s="820"/>
      <c r="AC84" s="820"/>
      <c r="AD84" s="820"/>
      <c r="AE84" s="820"/>
      <c r="AF84" s="820"/>
    </row>
    <row r="85" spans="1:32" ht="16.5" customHeight="1" thickTop="1">
      <c r="A85" s="317" t="s">
        <v>375</v>
      </c>
      <c r="B85" s="572">
        <v>0.14829999999999999</v>
      </c>
      <c r="C85" s="572">
        <v>0.1472</v>
      </c>
      <c r="D85" s="572">
        <v>0.1268</v>
      </c>
      <c r="E85" s="572">
        <v>0.15690000000000001</v>
      </c>
      <c r="F85" s="572">
        <v>0.1163</v>
      </c>
      <c r="G85" s="572">
        <v>0.10730000000000001</v>
      </c>
      <c r="H85" s="572">
        <v>0.16470000000000001</v>
      </c>
      <c r="I85" s="572">
        <v>0.15049999999999999</v>
      </c>
      <c r="J85" s="572">
        <v>0.155</v>
      </c>
      <c r="K85" s="572">
        <v>0.14630000000000001</v>
      </c>
      <c r="L85" s="572">
        <v>0.19869999999999999</v>
      </c>
      <c r="M85" s="572">
        <v>0.151</v>
      </c>
      <c r="N85" s="572">
        <v>0.18060000000000001</v>
      </c>
      <c r="O85" s="572">
        <v>0.1245</v>
      </c>
      <c r="P85" s="572">
        <v>0.15049999999999999</v>
      </c>
      <c r="Q85" s="572">
        <v>0.155</v>
      </c>
      <c r="R85" s="572">
        <v>0.14630000000000001</v>
      </c>
      <c r="S85" s="572">
        <v>0.19869999999999999</v>
      </c>
      <c r="T85" s="572">
        <v>0.151</v>
      </c>
      <c r="U85" s="572">
        <v>0.18060000000000001</v>
      </c>
      <c r="V85" s="572">
        <v>0.1245</v>
      </c>
      <c r="W85" s="572">
        <v>0.1361</v>
      </c>
      <c r="X85" s="572">
        <v>0.1545</v>
      </c>
      <c r="Y85" s="572">
        <v>0.15939999999999999</v>
      </c>
      <c r="Z85" s="572">
        <v>0.1424</v>
      </c>
      <c r="AA85" s="572">
        <v>0.14180000000000001</v>
      </c>
      <c r="AB85" s="572">
        <v>0.12889999999999999</v>
      </c>
      <c r="AC85" s="572">
        <v>0.15040000000000001</v>
      </c>
      <c r="AD85" s="572">
        <v>0.52929999999999999</v>
      </c>
      <c r="AE85" s="572">
        <v>0.1386</v>
      </c>
      <c r="AF85" s="572">
        <v>0.14460000000000001</v>
      </c>
    </row>
    <row r="86" spans="1:32" ht="16.5" customHeight="1">
      <c r="A86" s="317" t="s">
        <v>376</v>
      </c>
      <c r="B86" s="572">
        <v>6.2899999999999998E-2</v>
      </c>
      <c r="C86" s="572">
        <v>0.1033</v>
      </c>
      <c r="D86" s="572">
        <v>0.1091</v>
      </c>
      <c r="E86" s="572">
        <v>0.1157</v>
      </c>
      <c r="F86" s="572">
        <v>0</v>
      </c>
      <c r="G86" s="572">
        <v>0</v>
      </c>
      <c r="H86" s="572">
        <v>0.14530000000000001</v>
      </c>
      <c r="I86" s="572">
        <v>0</v>
      </c>
      <c r="J86" s="572">
        <v>0.1134</v>
      </c>
      <c r="K86" s="572">
        <v>0.11459999999999999</v>
      </c>
      <c r="L86" s="572">
        <v>0.1119</v>
      </c>
      <c r="M86" s="572">
        <v>0.1547</v>
      </c>
      <c r="N86" s="572">
        <v>0.16339999999999999</v>
      </c>
      <c r="O86" s="572">
        <v>0</v>
      </c>
      <c r="P86" s="572">
        <v>0</v>
      </c>
      <c r="Q86" s="572">
        <v>0.1134</v>
      </c>
      <c r="R86" s="572">
        <v>0.11459999999999999</v>
      </c>
      <c r="S86" s="572">
        <v>0.1119</v>
      </c>
      <c r="T86" s="572">
        <v>0.1547</v>
      </c>
      <c r="U86" s="572">
        <v>0.16339999999999999</v>
      </c>
      <c r="V86" s="572">
        <v>0</v>
      </c>
      <c r="W86" s="572">
        <v>0</v>
      </c>
      <c r="X86" s="572">
        <v>0</v>
      </c>
      <c r="Y86" s="572">
        <v>0.27100000000000002</v>
      </c>
      <c r="Z86" s="572">
        <v>0.12139999999999999</v>
      </c>
      <c r="AA86" s="572">
        <v>0.1144</v>
      </c>
      <c r="AB86" s="572">
        <v>0.1474</v>
      </c>
      <c r="AC86" s="572">
        <v>0.1216</v>
      </c>
      <c r="AD86" s="572">
        <v>0.41070000000000001</v>
      </c>
      <c r="AE86" s="572">
        <v>0.12379999999999999</v>
      </c>
      <c r="AF86" s="572">
        <v>9.01E-2</v>
      </c>
    </row>
    <row r="87" spans="1:32" ht="16.5" customHeight="1">
      <c r="A87" s="317" t="s">
        <v>377</v>
      </c>
      <c r="B87" s="572">
        <v>0.23039999999999999</v>
      </c>
      <c r="C87" s="572">
        <v>0.46139999999999998</v>
      </c>
      <c r="D87" s="572">
        <v>0.18140000000000001</v>
      </c>
      <c r="E87" s="572">
        <v>0.15479999999999999</v>
      </c>
      <c r="F87" s="572">
        <v>9.7500000000000003E-2</v>
      </c>
      <c r="G87" s="572">
        <v>0.38979999999999998</v>
      </c>
      <c r="H87" s="572">
        <v>7.5700000000000003E-2</v>
      </c>
      <c r="I87" s="572">
        <v>0.3291</v>
      </c>
      <c r="J87" s="572">
        <v>0.21629999999999999</v>
      </c>
      <c r="K87" s="572">
        <v>0.1158</v>
      </c>
      <c r="L87" s="572">
        <v>0.25019999999999998</v>
      </c>
      <c r="M87" s="572">
        <v>4.99E-2</v>
      </c>
      <c r="N87" s="572">
        <v>0.12559999999999999</v>
      </c>
      <c r="O87" s="572">
        <v>2.9999999999999997E-4</v>
      </c>
      <c r="P87" s="572">
        <v>0.3291</v>
      </c>
      <c r="Q87" s="572">
        <v>0.21629999999999999</v>
      </c>
      <c r="R87" s="572">
        <v>0.1158</v>
      </c>
      <c r="S87" s="572">
        <v>0.25019999999999998</v>
      </c>
      <c r="T87" s="572">
        <v>4.99E-2</v>
      </c>
      <c r="U87" s="572">
        <v>0.12559999999999999</v>
      </c>
      <c r="V87" s="572">
        <v>2.9999999999999997E-4</v>
      </c>
      <c r="W87" s="572">
        <v>0.1051</v>
      </c>
      <c r="X87" s="572">
        <v>0.11409999999999999</v>
      </c>
      <c r="Y87" s="572">
        <v>0</v>
      </c>
      <c r="Z87" s="572">
        <v>0.18160000000000001</v>
      </c>
      <c r="AA87" s="572">
        <v>8.6300000000000002E-2</v>
      </c>
      <c r="AB87" s="572">
        <v>0.10879999999999999</v>
      </c>
      <c r="AC87" s="572">
        <v>0.17219999999999999</v>
      </c>
      <c r="AD87" s="572">
        <v>0.39839999999999998</v>
      </c>
      <c r="AE87" s="572">
        <v>0.16139999999999999</v>
      </c>
      <c r="AF87" s="572">
        <v>0.2019</v>
      </c>
    </row>
    <row r="88" spans="1:32" ht="16.5" customHeight="1">
      <c r="A88" s="317" t="s">
        <v>378</v>
      </c>
      <c r="B88" s="572">
        <v>0.113</v>
      </c>
      <c r="C88" s="572">
        <v>0.40770000000000001</v>
      </c>
      <c r="D88" s="572">
        <v>0.3291</v>
      </c>
      <c r="E88" s="572">
        <v>0.1135</v>
      </c>
      <c r="F88" s="572">
        <v>0</v>
      </c>
      <c r="G88" s="572">
        <v>0</v>
      </c>
      <c r="H88" s="572">
        <v>5.5800000000000002E-2</v>
      </c>
      <c r="I88" s="572">
        <v>0</v>
      </c>
      <c r="J88" s="572">
        <v>0.4703</v>
      </c>
      <c r="K88" s="572">
        <v>3.7600000000000001E-2</v>
      </c>
      <c r="L88" s="572">
        <v>0</v>
      </c>
      <c r="M88" s="572">
        <v>0.2445</v>
      </c>
      <c r="N88" s="572">
        <v>0.19500000000000001</v>
      </c>
      <c r="O88" s="572">
        <v>0</v>
      </c>
      <c r="P88" s="572">
        <v>0</v>
      </c>
      <c r="Q88" s="572">
        <v>0.4703</v>
      </c>
      <c r="R88" s="572">
        <v>3.7600000000000001E-2</v>
      </c>
      <c r="S88" s="572">
        <v>0</v>
      </c>
      <c r="T88" s="572">
        <v>0.2445</v>
      </c>
      <c r="U88" s="572">
        <v>0.19500000000000001</v>
      </c>
      <c r="V88" s="572">
        <v>0</v>
      </c>
      <c r="W88" s="572">
        <v>0</v>
      </c>
      <c r="X88" s="572">
        <v>0</v>
      </c>
      <c r="Y88" s="572">
        <v>0</v>
      </c>
      <c r="Z88" s="572">
        <v>8.0000000000000002E-3</v>
      </c>
      <c r="AA88" s="572">
        <v>0.2049</v>
      </c>
      <c r="AB88" s="572">
        <v>0</v>
      </c>
      <c r="AC88" s="572">
        <v>1.95E-2</v>
      </c>
      <c r="AD88" s="572">
        <v>0.27810000000000001</v>
      </c>
      <c r="AE88" s="572">
        <v>0</v>
      </c>
      <c r="AF88" s="572">
        <v>0.23</v>
      </c>
    </row>
    <row r="89" spans="1:32" ht="16.5" customHeight="1">
      <c r="A89" s="317" t="s">
        <v>379</v>
      </c>
      <c r="B89" s="572">
        <v>2.8E-3</v>
      </c>
      <c r="C89" s="572">
        <v>0</v>
      </c>
      <c r="D89" s="572">
        <v>2E-3</v>
      </c>
      <c r="E89" s="572">
        <v>3.8999999999999998E-3</v>
      </c>
      <c r="F89" s="572">
        <v>0</v>
      </c>
      <c r="G89" s="572">
        <v>0</v>
      </c>
      <c r="H89" s="572">
        <v>2.8999999999999998E-3</v>
      </c>
      <c r="I89" s="572">
        <v>0</v>
      </c>
      <c r="J89" s="572">
        <v>0</v>
      </c>
      <c r="K89" s="572">
        <v>2.4E-2</v>
      </c>
      <c r="L89" s="572">
        <v>6.6E-3</v>
      </c>
      <c r="M89" s="572">
        <v>6.7999999999999996E-3</v>
      </c>
      <c r="N89" s="572">
        <v>6.8999999999999999E-3</v>
      </c>
      <c r="O89" s="572">
        <v>0</v>
      </c>
      <c r="P89" s="572">
        <v>0</v>
      </c>
      <c r="Q89" s="572">
        <v>0</v>
      </c>
      <c r="R89" s="572">
        <v>2.4E-2</v>
      </c>
      <c r="S89" s="572">
        <v>6.6E-3</v>
      </c>
      <c r="T89" s="572">
        <v>6.7999999999999996E-3</v>
      </c>
      <c r="U89" s="572">
        <v>6.8999999999999999E-3</v>
      </c>
      <c r="V89" s="572">
        <v>0</v>
      </c>
      <c r="W89" s="572">
        <v>1.78E-2</v>
      </c>
      <c r="X89" s="572">
        <v>1.6199999999999999E-2</v>
      </c>
      <c r="Y89" s="572">
        <v>0</v>
      </c>
      <c r="Z89" s="572">
        <v>2.1600000000000001E-2</v>
      </c>
      <c r="AA89" s="572">
        <v>5.5999999999999999E-3</v>
      </c>
      <c r="AB89" s="572">
        <v>5.4000000000000003E-3</v>
      </c>
      <c r="AC89" s="572">
        <v>0</v>
      </c>
      <c r="AD89" s="572">
        <v>7.0000000000000001E-3</v>
      </c>
      <c r="AE89" s="572">
        <v>0</v>
      </c>
      <c r="AF89" s="572">
        <v>1.6000000000000001E-3</v>
      </c>
    </row>
    <row r="90" spans="1:32" ht="16.5" customHeight="1">
      <c r="A90" s="317" t="s">
        <v>380</v>
      </c>
      <c r="B90" s="572">
        <v>7.6E-3</v>
      </c>
      <c r="C90" s="572">
        <v>0</v>
      </c>
      <c r="D90" s="572">
        <v>5.4000000000000003E-3</v>
      </c>
      <c r="E90" s="572">
        <v>8.8000000000000005E-3</v>
      </c>
      <c r="F90" s="572">
        <v>0</v>
      </c>
      <c r="G90" s="572">
        <v>0</v>
      </c>
      <c r="H90" s="572">
        <v>1.3599999999999999E-2</v>
      </c>
      <c r="I90" s="572">
        <v>0</v>
      </c>
      <c r="J90" s="572">
        <v>0</v>
      </c>
      <c r="K90" s="572">
        <v>0</v>
      </c>
      <c r="L90" s="572">
        <v>2.69E-2</v>
      </c>
      <c r="M90" s="572">
        <v>1.5100000000000001E-2</v>
      </c>
      <c r="N90" s="572">
        <v>4.65E-2</v>
      </c>
      <c r="O90" s="572">
        <v>0</v>
      </c>
      <c r="P90" s="572">
        <v>0</v>
      </c>
      <c r="Q90" s="572">
        <v>0</v>
      </c>
      <c r="R90" s="572">
        <v>0</v>
      </c>
      <c r="S90" s="572">
        <v>2.69E-2</v>
      </c>
      <c r="T90" s="572">
        <v>1.5100000000000001E-2</v>
      </c>
      <c r="U90" s="572">
        <v>4.65E-2</v>
      </c>
      <c r="V90" s="572">
        <v>0</v>
      </c>
      <c r="W90" s="572">
        <v>2.29E-2</v>
      </c>
      <c r="X90" s="572">
        <v>2.47E-2</v>
      </c>
      <c r="Y90" s="572">
        <v>0</v>
      </c>
      <c r="Z90" s="572">
        <v>6.4999999999999997E-3</v>
      </c>
      <c r="AA90" s="572">
        <v>1.3299999999999999E-2</v>
      </c>
      <c r="AB90" s="572">
        <v>1.2999999999999999E-2</v>
      </c>
      <c r="AC90" s="572">
        <v>0</v>
      </c>
      <c r="AD90" s="572">
        <v>1.5100000000000001E-2</v>
      </c>
      <c r="AE90" s="572">
        <v>0</v>
      </c>
      <c r="AF90" s="572">
        <v>6.0000000000000001E-3</v>
      </c>
    </row>
    <row r="91" spans="1:32" ht="16.5" customHeight="1">
      <c r="A91" s="317" t="s">
        <v>381</v>
      </c>
      <c r="B91" s="572">
        <v>4.5999999999999999E-3</v>
      </c>
      <c r="C91" s="572">
        <v>0</v>
      </c>
      <c r="D91" s="856">
        <v>4.3E-3</v>
      </c>
      <c r="E91" s="572">
        <v>5.7999999999999996E-3</v>
      </c>
      <c r="F91" s="856">
        <v>0</v>
      </c>
      <c r="G91" s="856">
        <v>0</v>
      </c>
      <c r="H91" s="856">
        <v>7.4999999999999997E-3</v>
      </c>
      <c r="I91" s="572">
        <v>0</v>
      </c>
      <c r="J91" s="572">
        <v>0</v>
      </c>
      <c r="K91" s="856">
        <v>1.4800000000000001E-2</v>
      </c>
      <c r="L91" s="572">
        <v>1.7899999999999999E-2</v>
      </c>
      <c r="M91" s="856">
        <v>1.18E-2</v>
      </c>
      <c r="N91" s="856">
        <v>2.8199999999999999E-2</v>
      </c>
      <c r="O91" s="856">
        <v>0</v>
      </c>
      <c r="P91" s="572">
        <v>0</v>
      </c>
      <c r="Q91" s="572">
        <v>0</v>
      </c>
      <c r="R91" s="856">
        <v>1.4800000000000001E-2</v>
      </c>
      <c r="S91" s="572">
        <v>1.7899999999999999E-2</v>
      </c>
      <c r="T91" s="856">
        <v>1.18E-2</v>
      </c>
      <c r="U91" s="856">
        <v>2.8199999999999999E-2</v>
      </c>
      <c r="V91" s="856">
        <v>0</v>
      </c>
      <c r="W91" s="572">
        <v>2.12E-2</v>
      </c>
      <c r="X91" s="572">
        <v>1.8599999999999998E-2</v>
      </c>
      <c r="Y91" s="856">
        <v>0</v>
      </c>
      <c r="Z91" s="572">
        <v>9.4999999999999998E-3</v>
      </c>
      <c r="AA91" s="856">
        <v>9.1000000000000004E-3</v>
      </c>
      <c r="AB91" s="856">
        <v>9.4000000000000004E-3</v>
      </c>
      <c r="AC91" s="856">
        <v>0</v>
      </c>
      <c r="AD91" s="856">
        <v>7.4999999999999997E-3</v>
      </c>
      <c r="AE91" s="856">
        <v>0</v>
      </c>
      <c r="AF91" s="856">
        <v>3.0000000000000001E-3</v>
      </c>
    </row>
    <row r="92" spans="1:32" ht="16.5" customHeight="1">
      <c r="A92" s="317" t="s">
        <v>382</v>
      </c>
      <c r="B92" s="572">
        <v>0</v>
      </c>
      <c r="C92" s="572">
        <v>0</v>
      </c>
      <c r="D92" s="572">
        <v>0</v>
      </c>
      <c r="E92" s="572">
        <v>0</v>
      </c>
      <c r="F92" s="572">
        <v>0</v>
      </c>
      <c r="G92" s="572">
        <v>0</v>
      </c>
      <c r="H92" s="572">
        <v>0</v>
      </c>
      <c r="I92" s="572">
        <v>0</v>
      </c>
      <c r="J92" s="572">
        <v>0</v>
      </c>
      <c r="K92" s="572">
        <v>0</v>
      </c>
      <c r="L92" s="572">
        <v>0</v>
      </c>
      <c r="M92" s="572">
        <v>0</v>
      </c>
      <c r="N92" s="572">
        <v>0</v>
      </c>
      <c r="O92" s="572">
        <v>0</v>
      </c>
      <c r="P92" s="572">
        <v>0</v>
      </c>
      <c r="Q92" s="572">
        <v>0</v>
      </c>
      <c r="R92" s="572">
        <v>0</v>
      </c>
      <c r="S92" s="572">
        <v>0</v>
      </c>
      <c r="T92" s="572">
        <v>0</v>
      </c>
      <c r="U92" s="572">
        <v>0</v>
      </c>
      <c r="V92" s="572">
        <v>0</v>
      </c>
      <c r="W92" s="572">
        <v>0</v>
      </c>
      <c r="X92" s="572">
        <v>0</v>
      </c>
      <c r="Y92" s="572">
        <v>0</v>
      </c>
      <c r="Z92" s="572">
        <v>0</v>
      </c>
      <c r="AA92" s="572">
        <v>0</v>
      </c>
      <c r="AB92" s="572">
        <v>0</v>
      </c>
      <c r="AC92" s="572">
        <v>0</v>
      </c>
      <c r="AD92" s="572">
        <v>0</v>
      </c>
      <c r="AE92" s="572">
        <v>0</v>
      </c>
      <c r="AF92" s="572">
        <v>0</v>
      </c>
    </row>
    <row r="93" spans="1:32" ht="16.5" customHeight="1">
      <c r="A93" s="317" t="s">
        <v>383</v>
      </c>
      <c r="B93" s="572">
        <v>8.3000000000000001E-3</v>
      </c>
      <c r="C93" s="572">
        <v>1.6E-2</v>
      </c>
      <c r="D93" s="572">
        <v>9.9000000000000008E-3</v>
      </c>
      <c r="E93" s="572">
        <v>9.7000000000000003E-3</v>
      </c>
      <c r="F93" s="572">
        <v>1.1299999999999999E-2</v>
      </c>
      <c r="G93" s="572">
        <v>1.55E-2</v>
      </c>
      <c r="H93" s="572">
        <v>1.4800000000000001E-2</v>
      </c>
      <c r="I93" s="572">
        <v>1.67E-2</v>
      </c>
      <c r="J93" s="572">
        <v>7.4999999999999997E-3</v>
      </c>
      <c r="K93" s="572">
        <v>1.6E-2</v>
      </c>
      <c r="L93" s="572">
        <v>1.77E-2</v>
      </c>
      <c r="M93" s="572">
        <v>1.7000000000000001E-2</v>
      </c>
      <c r="N93" s="572">
        <v>1.5299999999999999E-2</v>
      </c>
      <c r="O93" s="572">
        <v>1.54E-2</v>
      </c>
      <c r="P93" s="572">
        <v>1.67E-2</v>
      </c>
      <c r="Q93" s="572">
        <v>7.4999999999999997E-3</v>
      </c>
      <c r="R93" s="572">
        <v>1.6E-2</v>
      </c>
      <c r="S93" s="572">
        <v>1.77E-2</v>
      </c>
      <c r="T93" s="572">
        <v>1.7000000000000001E-2</v>
      </c>
      <c r="U93" s="572">
        <v>1.5299999999999999E-2</v>
      </c>
      <c r="V93" s="572">
        <v>1.54E-2</v>
      </c>
      <c r="W93" s="572">
        <v>1.35E-2</v>
      </c>
      <c r="X93" s="572">
        <v>1.11E-2</v>
      </c>
      <c r="Y93" s="572">
        <v>2.3300000000000001E-2</v>
      </c>
      <c r="Z93" s="572">
        <v>1.37E-2</v>
      </c>
      <c r="AA93" s="572">
        <v>1.7600000000000001E-2</v>
      </c>
      <c r="AB93" s="572">
        <v>1.67E-2</v>
      </c>
      <c r="AC93" s="572">
        <v>1.35E-2</v>
      </c>
      <c r="AD93" s="572">
        <v>3.1699999999999999E-2</v>
      </c>
      <c r="AE93" s="572">
        <v>1.5699999999999999E-2</v>
      </c>
      <c r="AF93" s="572">
        <v>1.3100000000000001E-2</v>
      </c>
    </row>
    <row r="94" spans="1:32" ht="16.5" customHeight="1">
      <c r="A94" s="317" t="s">
        <v>384</v>
      </c>
      <c r="B94" s="572">
        <v>4.19E-2</v>
      </c>
      <c r="C94" s="572">
        <v>4.6899999999999997E-2</v>
      </c>
      <c r="D94" s="572">
        <v>4.9099999999999998E-2</v>
      </c>
      <c r="E94" s="572">
        <v>5.7099999999999998E-2</v>
      </c>
      <c r="F94" s="572">
        <v>2.9499999999999998E-2</v>
      </c>
      <c r="G94" s="572">
        <v>5.3900000000000003E-2</v>
      </c>
      <c r="H94" s="572">
        <v>5.11E-2</v>
      </c>
      <c r="I94" s="572">
        <v>5.6800000000000003E-2</v>
      </c>
      <c r="J94" s="572">
        <v>6.0900000000000003E-2</v>
      </c>
      <c r="K94" s="572">
        <v>6.4399999999999999E-2</v>
      </c>
      <c r="L94" s="572">
        <v>4.6100000000000002E-2</v>
      </c>
      <c r="M94" s="572">
        <v>5.7799999999999997E-2</v>
      </c>
      <c r="N94" s="572">
        <v>6.2399999999999997E-2</v>
      </c>
      <c r="O94" s="572">
        <v>4.7899999999999998E-2</v>
      </c>
      <c r="P94" s="572">
        <v>5.6800000000000003E-2</v>
      </c>
      <c r="Q94" s="572">
        <v>6.0900000000000003E-2</v>
      </c>
      <c r="R94" s="572">
        <v>6.4399999999999999E-2</v>
      </c>
      <c r="S94" s="572">
        <v>4.6100000000000002E-2</v>
      </c>
      <c r="T94" s="572">
        <v>5.7799999999999997E-2</v>
      </c>
      <c r="U94" s="572">
        <v>6.2399999999999997E-2</v>
      </c>
      <c r="V94" s="572">
        <v>4.7899999999999998E-2</v>
      </c>
      <c r="W94" s="572">
        <v>4.9799999999999997E-2</v>
      </c>
      <c r="X94" s="572">
        <v>4.6800000000000001E-2</v>
      </c>
      <c r="Y94" s="572">
        <v>6.0199999999999997E-2</v>
      </c>
      <c r="Z94" s="572">
        <v>4.6800000000000001E-2</v>
      </c>
      <c r="AA94" s="572">
        <v>6.1899999999999997E-2</v>
      </c>
      <c r="AB94" s="572">
        <v>5.5100000000000003E-2</v>
      </c>
      <c r="AC94" s="572">
        <v>5.7000000000000002E-2</v>
      </c>
      <c r="AD94" s="572">
        <v>0.1186</v>
      </c>
      <c r="AE94" s="572">
        <v>5.1999999999999998E-2</v>
      </c>
      <c r="AF94" s="572">
        <v>5.0900000000000001E-2</v>
      </c>
    </row>
    <row r="95" spans="1:32" ht="16.5" customHeight="1">
      <c r="A95" s="317" t="s">
        <v>385</v>
      </c>
      <c r="B95" s="572">
        <v>0</v>
      </c>
      <c r="C95" s="572">
        <v>0</v>
      </c>
      <c r="D95" s="572">
        <v>0</v>
      </c>
      <c r="E95" s="572">
        <v>0</v>
      </c>
      <c r="F95" s="572">
        <v>0</v>
      </c>
      <c r="G95" s="572">
        <v>0</v>
      </c>
      <c r="H95" s="572">
        <v>0</v>
      </c>
      <c r="I95" s="572">
        <v>0</v>
      </c>
      <c r="J95" s="572">
        <v>0</v>
      </c>
      <c r="K95" s="572">
        <v>0</v>
      </c>
      <c r="L95" s="572">
        <v>0</v>
      </c>
      <c r="M95" s="572">
        <v>0</v>
      </c>
      <c r="N95" s="572">
        <v>0</v>
      </c>
      <c r="O95" s="572">
        <v>0</v>
      </c>
      <c r="P95" s="572">
        <v>0</v>
      </c>
      <c r="Q95" s="572">
        <v>0</v>
      </c>
      <c r="R95" s="572">
        <v>0</v>
      </c>
      <c r="S95" s="572">
        <v>0</v>
      </c>
      <c r="T95" s="572">
        <v>0</v>
      </c>
      <c r="U95" s="572">
        <v>0</v>
      </c>
      <c r="V95" s="572">
        <v>0</v>
      </c>
      <c r="W95" s="572">
        <v>0</v>
      </c>
      <c r="X95" s="572">
        <v>0</v>
      </c>
      <c r="Y95" s="572">
        <v>0</v>
      </c>
      <c r="Z95" s="572">
        <v>0</v>
      </c>
      <c r="AA95" s="572">
        <v>0</v>
      </c>
      <c r="AB95" s="572">
        <v>0</v>
      </c>
      <c r="AC95" s="572">
        <v>0</v>
      </c>
      <c r="AD95" s="572">
        <v>0</v>
      </c>
      <c r="AE95" s="572">
        <v>0</v>
      </c>
      <c r="AF95" s="572">
        <v>0</v>
      </c>
    </row>
    <row r="96" spans="1:32" ht="16.5" customHeight="1" thickBot="1">
      <c r="A96" s="317" t="s">
        <v>386</v>
      </c>
      <c r="B96" s="572">
        <v>0</v>
      </c>
      <c r="C96" s="572">
        <v>0</v>
      </c>
      <c r="D96" s="572">
        <v>0</v>
      </c>
      <c r="E96" s="572">
        <v>0</v>
      </c>
      <c r="F96" s="572">
        <v>0</v>
      </c>
      <c r="G96" s="572">
        <v>0</v>
      </c>
      <c r="H96" s="572">
        <v>0</v>
      </c>
      <c r="I96" s="572">
        <v>0</v>
      </c>
      <c r="J96" s="572">
        <v>0</v>
      </c>
      <c r="K96" s="572">
        <v>0</v>
      </c>
      <c r="L96" s="572">
        <v>0</v>
      </c>
      <c r="M96" s="572">
        <v>0</v>
      </c>
      <c r="N96" s="572">
        <v>0</v>
      </c>
      <c r="O96" s="572">
        <v>0</v>
      </c>
      <c r="P96" s="572">
        <v>0</v>
      </c>
      <c r="Q96" s="572">
        <v>0</v>
      </c>
      <c r="R96" s="572">
        <v>0</v>
      </c>
      <c r="S96" s="572">
        <v>0</v>
      </c>
      <c r="T96" s="572">
        <v>0</v>
      </c>
      <c r="U96" s="572">
        <v>0</v>
      </c>
      <c r="V96" s="572">
        <v>0</v>
      </c>
      <c r="W96" s="572">
        <v>0</v>
      </c>
      <c r="X96" s="572">
        <v>0</v>
      </c>
      <c r="Y96" s="572">
        <v>0</v>
      </c>
      <c r="Z96" s="572">
        <v>0</v>
      </c>
      <c r="AA96" s="572">
        <v>0</v>
      </c>
      <c r="AB96" s="572">
        <v>0</v>
      </c>
      <c r="AC96" s="572">
        <v>0</v>
      </c>
      <c r="AD96" s="572">
        <v>0</v>
      </c>
      <c r="AE96" s="572">
        <v>0</v>
      </c>
      <c r="AF96" s="572">
        <v>5.9999999999999995E-4</v>
      </c>
    </row>
    <row r="97" spans="1:32" ht="16.5" customHeight="1" thickTop="1" thickBot="1">
      <c r="A97" s="64" t="s">
        <v>387</v>
      </c>
      <c r="B97" s="569"/>
      <c r="C97" s="569"/>
      <c r="D97" s="569"/>
      <c r="E97" s="569"/>
      <c r="F97" s="570"/>
      <c r="G97" s="570"/>
      <c r="H97" s="570"/>
      <c r="I97" s="569"/>
      <c r="J97" s="569"/>
      <c r="K97" s="569"/>
      <c r="L97" s="569"/>
      <c r="M97" s="570"/>
      <c r="N97" s="570"/>
      <c r="O97" s="570"/>
      <c r="P97" s="569"/>
      <c r="Q97" s="569"/>
      <c r="R97" s="569"/>
      <c r="S97" s="569"/>
      <c r="T97" s="570"/>
      <c r="U97" s="570"/>
      <c r="V97" s="570"/>
      <c r="W97" s="569"/>
      <c r="X97" s="569"/>
      <c r="Y97" s="569"/>
      <c r="Z97" s="569"/>
      <c r="AA97" s="570"/>
      <c r="AB97" s="570"/>
      <c r="AC97" s="570"/>
      <c r="AD97" s="570"/>
      <c r="AE97" s="570"/>
      <c r="AF97" s="570"/>
    </row>
    <row r="98" spans="1:32" ht="16.5" customHeight="1" thickTop="1" thickBot="1">
      <c r="A98" s="60" t="s">
        <v>388</v>
      </c>
      <c r="B98" s="571"/>
      <c r="C98" s="571"/>
      <c r="D98" s="571"/>
      <c r="E98" s="571"/>
      <c r="F98" s="820"/>
      <c r="G98" s="820"/>
      <c r="H98" s="820"/>
      <c r="I98" s="571"/>
      <c r="J98" s="571"/>
      <c r="K98" s="571"/>
      <c r="L98" s="571"/>
      <c r="M98" s="820"/>
      <c r="N98" s="820"/>
      <c r="O98" s="820"/>
      <c r="P98" s="571"/>
      <c r="Q98" s="571"/>
      <c r="R98" s="571"/>
      <c r="S98" s="571"/>
      <c r="T98" s="820"/>
      <c r="U98" s="820"/>
      <c r="V98" s="820"/>
      <c r="W98" s="571"/>
      <c r="X98" s="571"/>
      <c r="Y98" s="571"/>
      <c r="Z98" s="571"/>
      <c r="AA98" s="820"/>
      <c r="AB98" s="820"/>
      <c r="AC98" s="820"/>
      <c r="AD98" s="820"/>
      <c r="AE98" s="820"/>
      <c r="AF98" s="820"/>
    </row>
    <row r="99" spans="1:32" ht="16.5" customHeight="1" thickTop="1">
      <c r="A99" s="317" t="s">
        <v>389</v>
      </c>
      <c r="B99" s="572">
        <v>7.3099999999999998E-2</v>
      </c>
      <c r="C99" s="572">
        <v>7.22E-2</v>
      </c>
      <c r="D99" s="572">
        <v>5.2499999999999998E-2</v>
      </c>
      <c r="E99" s="572">
        <v>8.1000000000000003E-2</v>
      </c>
      <c r="F99" s="572">
        <v>7.1999999999999995E-2</v>
      </c>
      <c r="G99" s="572">
        <v>5.2299999999999999E-2</v>
      </c>
      <c r="H99" s="572">
        <v>8.5599999999999996E-2</v>
      </c>
      <c r="I99" s="572">
        <v>5.9299999999999999E-2</v>
      </c>
      <c r="J99" s="572">
        <v>9.3899999999999997E-2</v>
      </c>
      <c r="K99" s="572">
        <v>6.13E-2</v>
      </c>
      <c r="L99" s="572">
        <v>9.1999999999999998E-2</v>
      </c>
      <c r="M99" s="572">
        <v>7.3599999999999999E-2</v>
      </c>
      <c r="N99" s="572">
        <v>0.1182</v>
      </c>
      <c r="O99" s="572">
        <v>4.7300000000000002E-2</v>
      </c>
      <c r="P99" s="572">
        <v>5.9299999999999999E-2</v>
      </c>
      <c r="Q99" s="572">
        <v>9.3899999999999997E-2</v>
      </c>
      <c r="R99" s="572">
        <v>6.13E-2</v>
      </c>
      <c r="S99" s="572">
        <v>9.1999999999999998E-2</v>
      </c>
      <c r="T99" s="572">
        <v>7.3599999999999999E-2</v>
      </c>
      <c r="U99" s="572">
        <v>0.1182</v>
      </c>
      <c r="V99" s="572">
        <v>4.7300000000000002E-2</v>
      </c>
      <c r="W99" s="572">
        <v>5.3699999999999998E-2</v>
      </c>
      <c r="X99" s="572">
        <v>8.5000000000000006E-2</v>
      </c>
      <c r="Y99" s="572">
        <v>7.1400000000000005E-2</v>
      </c>
      <c r="Z99" s="572">
        <v>7.0499999999999993E-2</v>
      </c>
      <c r="AA99" s="572">
        <v>6.3500000000000001E-2</v>
      </c>
      <c r="AB99" s="572">
        <v>4.7600000000000003E-2</v>
      </c>
      <c r="AC99" s="572">
        <v>8.5599999999999996E-2</v>
      </c>
      <c r="AD99" s="572">
        <v>0.37790000000000001</v>
      </c>
      <c r="AE99" s="572">
        <v>6.5100000000000005E-2</v>
      </c>
      <c r="AF99" s="572">
        <v>7.0000000000000007E-2</v>
      </c>
    </row>
    <row r="100" spans="1:32" ht="16.5" customHeight="1">
      <c r="A100" s="317" t="s">
        <v>390</v>
      </c>
      <c r="B100" s="572">
        <v>9.2799999999999994E-2</v>
      </c>
      <c r="C100" s="572">
        <v>8.6300000000000002E-2</v>
      </c>
      <c r="D100" s="572">
        <v>6.2700000000000006E-2</v>
      </c>
      <c r="E100" s="572">
        <v>9.4799999999999995E-2</v>
      </c>
      <c r="F100" s="572">
        <v>9.2200000000000004E-2</v>
      </c>
      <c r="G100" s="572">
        <v>5.9900000000000002E-2</v>
      </c>
      <c r="H100" s="572">
        <v>9.1800000000000007E-2</v>
      </c>
      <c r="I100" s="572">
        <v>6.5000000000000002E-2</v>
      </c>
      <c r="J100" s="572">
        <v>0.10879999999999999</v>
      </c>
      <c r="K100" s="572">
        <v>6.93E-2</v>
      </c>
      <c r="L100" s="572">
        <v>0.1027</v>
      </c>
      <c r="M100" s="572">
        <v>7.9000000000000001E-2</v>
      </c>
      <c r="N100" s="572">
        <v>0.1361</v>
      </c>
      <c r="O100" s="572">
        <v>5.16E-2</v>
      </c>
      <c r="P100" s="572">
        <v>6.5000000000000002E-2</v>
      </c>
      <c r="Q100" s="572">
        <v>0.10879999999999999</v>
      </c>
      <c r="R100" s="572">
        <v>6.93E-2</v>
      </c>
      <c r="S100" s="572">
        <v>0.1027</v>
      </c>
      <c r="T100" s="572">
        <v>7.9000000000000001E-2</v>
      </c>
      <c r="U100" s="572">
        <v>0.1361</v>
      </c>
      <c r="V100" s="572">
        <v>5.16E-2</v>
      </c>
      <c r="W100" s="572">
        <v>5.7599999999999998E-2</v>
      </c>
      <c r="X100" s="572">
        <v>9.9900000000000003E-2</v>
      </c>
      <c r="Y100" s="572">
        <v>7.6799999999999993E-2</v>
      </c>
      <c r="Z100" s="572">
        <v>7.6799999999999993E-2</v>
      </c>
      <c r="AA100" s="572">
        <v>6.7199999999999996E-2</v>
      </c>
      <c r="AB100" s="572">
        <v>5.3100000000000001E-2</v>
      </c>
      <c r="AC100" s="572">
        <v>9.8100000000000007E-2</v>
      </c>
      <c r="AD100" s="572">
        <v>0.43690000000000001</v>
      </c>
      <c r="AE100" s="572">
        <v>7.0000000000000007E-2</v>
      </c>
      <c r="AF100" s="572">
        <v>8.1100000000000005E-2</v>
      </c>
    </row>
    <row r="101" spans="1:32" ht="16.5" customHeight="1">
      <c r="A101" s="317" t="s">
        <v>391</v>
      </c>
      <c r="B101" s="572">
        <v>0.1028</v>
      </c>
      <c r="C101" s="572">
        <v>9.4E-2</v>
      </c>
      <c r="D101" s="572">
        <v>8.1900000000000001E-2</v>
      </c>
      <c r="E101" s="572">
        <v>0.1076</v>
      </c>
      <c r="F101" s="572">
        <v>0.11849999999999999</v>
      </c>
      <c r="G101" s="572">
        <v>7.0099999999999996E-2</v>
      </c>
      <c r="H101" s="572">
        <v>0.1109</v>
      </c>
      <c r="I101" s="572">
        <v>8.1000000000000003E-2</v>
      </c>
      <c r="J101" s="572">
        <v>0.1164</v>
      </c>
      <c r="K101" s="572">
        <v>7.7100000000000002E-2</v>
      </c>
      <c r="L101" s="572">
        <v>0.11509999999999999</v>
      </c>
      <c r="M101" s="572">
        <v>9.4600000000000004E-2</v>
      </c>
      <c r="N101" s="572">
        <v>0.14299999999999999</v>
      </c>
      <c r="O101" s="572">
        <v>5.8099999999999999E-2</v>
      </c>
      <c r="P101" s="572">
        <v>8.1000000000000003E-2</v>
      </c>
      <c r="Q101" s="572">
        <v>0.1164</v>
      </c>
      <c r="R101" s="572">
        <v>7.7100000000000002E-2</v>
      </c>
      <c r="S101" s="572">
        <v>0.11509999999999999</v>
      </c>
      <c r="T101" s="572">
        <v>9.4600000000000004E-2</v>
      </c>
      <c r="U101" s="572">
        <v>0.14299999999999999</v>
      </c>
      <c r="V101" s="572">
        <v>5.8099999999999999E-2</v>
      </c>
      <c r="W101" s="572">
        <v>6.88E-2</v>
      </c>
      <c r="X101" s="572">
        <v>0.112</v>
      </c>
      <c r="Y101" s="572">
        <v>8.6900000000000005E-2</v>
      </c>
      <c r="Z101" s="572">
        <v>9.4299999999999995E-2</v>
      </c>
      <c r="AA101" s="572">
        <v>7.2800000000000004E-2</v>
      </c>
      <c r="AB101" s="572">
        <v>6.0100000000000001E-2</v>
      </c>
      <c r="AC101" s="572">
        <v>0.1021</v>
      </c>
      <c r="AD101" s="572">
        <v>0.4148</v>
      </c>
      <c r="AE101" s="572">
        <v>8.5300000000000001E-2</v>
      </c>
      <c r="AF101" s="572">
        <v>9.1999999999999998E-2</v>
      </c>
    </row>
    <row r="102" spans="1:32" ht="16.5" customHeight="1" thickBot="1">
      <c r="A102" s="317" t="s">
        <v>392</v>
      </c>
      <c r="B102" s="572">
        <v>0.1178</v>
      </c>
      <c r="C102" s="572">
        <v>0.1008</v>
      </c>
      <c r="D102" s="572">
        <v>7.0999999999999994E-2</v>
      </c>
      <c r="E102" s="572">
        <v>9.7500000000000003E-2</v>
      </c>
      <c r="F102" s="572">
        <v>9.7199999999999995E-2</v>
      </c>
      <c r="G102" s="572">
        <v>7.4399999999999994E-2</v>
      </c>
      <c r="H102" s="572">
        <v>0.11260000000000001</v>
      </c>
      <c r="I102" s="572">
        <v>7.5899999999999995E-2</v>
      </c>
      <c r="J102" s="572">
        <v>0.11840000000000001</v>
      </c>
      <c r="K102" s="572">
        <v>8.5000000000000006E-2</v>
      </c>
      <c r="L102" s="572">
        <v>0.15579999999999999</v>
      </c>
      <c r="M102" s="572">
        <v>9.4200000000000006E-2</v>
      </c>
      <c r="N102" s="572">
        <v>0.17150000000000001</v>
      </c>
      <c r="O102" s="572">
        <v>5.6800000000000003E-2</v>
      </c>
      <c r="P102" s="572">
        <v>7.5899999999999995E-2</v>
      </c>
      <c r="Q102" s="572">
        <v>0.11840000000000001</v>
      </c>
      <c r="R102" s="572">
        <v>8.5000000000000006E-2</v>
      </c>
      <c r="S102" s="572">
        <v>0.15579999999999999</v>
      </c>
      <c r="T102" s="572">
        <v>9.4200000000000006E-2</v>
      </c>
      <c r="U102" s="572">
        <v>0.17150000000000001</v>
      </c>
      <c r="V102" s="572">
        <v>5.6800000000000003E-2</v>
      </c>
      <c r="W102" s="572">
        <v>6.4100000000000004E-2</v>
      </c>
      <c r="X102" s="572">
        <v>0.115</v>
      </c>
      <c r="Y102" s="572">
        <v>9.7199999999999995E-2</v>
      </c>
      <c r="Z102" s="572">
        <v>8.7599999999999997E-2</v>
      </c>
      <c r="AA102" s="572">
        <v>7.8799999999999995E-2</v>
      </c>
      <c r="AB102" s="572">
        <v>6.9699999999999998E-2</v>
      </c>
      <c r="AC102" s="572">
        <v>0.12379999999999999</v>
      </c>
      <c r="AD102" s="572">
        <v>0.87439999999999996</v>
      </c>
      <c r="AE102" s="572">
        <v>8.2600000000000007E-2</v>
      </c>
      <c r="AF102" s="572">
        <v>9.8100000000000007E-2</v>
      </c>
    </row>
    <row r="103" spans="1:32" ht="16.5" customHeight="1" thickTop="1" thickBot="1">
      <c r="A103" s="60" t="s">
        <v>393</v>
      </c>
      <c r="B103" s="571"/>
      <c r="C103" s="571"/>
      <c r="D103" s="571"/>
      <c r="E103" s="571"/>
      <c r="F103" s="820"/>
      <c r="G103" s="820"/>
      <c r="H103" s="820"/>
      <c r="I103" s="571"/>
      <c r="J103" s="571"/>
      <c r="K103" s="571"/>
      <c r="L103" s="571"/>
      <c r="M103" s="820"/>
      <c r="N103" s="820"/>
      <c r="O103" s="820"/>
      <c r="P103" s="571"/>
      <c r="Q103" s="571"/>
      <c r="R103" s="571"/>
      <c r="S103" s="571"/>
      <c r="T103" s="820"/>
      <c r="U103" s="820"/>
      <c r="V103" s="820"/>
      <c r="W103" s="571"/>
      <c r="X103" s="571"/>
      <c r="Y103" s="571"/>
      <c r="Z103" s="571"/>
      <c r="AA103" s="820"/>
      <c r="AB103" s="820"/>
      <c r="AC103" s="820"/>
      <c r="AD103" s="820"/>
      <c r="AE103" s="820"/>
      <c r="AF103" s="820"/>
    </row>
    <row r="104" spans="1:32" ht="16.5" customHeight="1" thickTop="1">
      <c r="A104" s="317" t="s">
        <v>394</v>
      </c>
      <c r="B104" s="572">
        <v>0.46200000000000002</v>
      </c>
      <c r="C104" s="572">
        <v>0.55679999999999996</v>
      </c>
      <c r="D104" s="572">
        <v>0.63590000000000002</v>
      </c>
      <c r="E104" s="572">
        <v>0.55149999999999999</v>
      </c>
      <c r="F104" s="572">
        <v>0.63560000000000005</v>
      </c>
      <c r="G104" s="572">
        <v>0.45579999999999998</v>
      </c>
      <c r="H104" s="572">
        <v>0.69499999999999995</v>
      </c>
      <c r="I104" s="572">
        <v>0.5696</v>
      </c>
      <c r="J104" s="572">
        <v>0.55289999999999995</v>
      </c>
      <c r="K104" s="572">
        <v>0.59919999999999995</v>
      </c>
      <c r="L104" s="572">
        <v>0.65610000000000002</v>
      </c>
      <c r="M104" s="572">
        <v>0.62629999999999997</v>
      </c>
      <c r="N104" s="572">
        <v>0.64639999999999997</v>
      </c>
      <c r="O104" s="572">
        <v>0.60240000000000005</v>
      </c>
      <c r="P104" s="572">
        <v>0.5696</v>
      </c>
      <c r="Q104" s="572">
        <v>0.55289999999999995</v>
      </c>
      <c r="R104" s="572">
        <v>0.59919999999999995</v>
      </c>
      <c r="S104" s="572">
        <v>0.65610000000000002</v>
      </c>
      <c r="T104" s="572">
        <v>0.62629999999999997</v>
      </c>
      <c r="U104" s="572">
        <v>0.64639999999999997</v>
      </c>
      <c r="V104" s="572">
        <v>0.60240000000000005</v>
      </c>
      <c r="W104" s="572">
        <v>0.58079999999999998</v>
      </c>
      <c r="X104" s="572">
        <v>0.69720000000000004</v>
      </c>
      <c r="Y104" s="572">
        <v>0.59819999999999995</v>
      </c>
      <c r="Z104" s="572">
        <v>0.5736</v>
      </c>
      <c r="AA104" s="572">
        <v>0.66269999999999996</v>
      </c>
      <c r="AB104" s="572">
        <v>0.61470000000000002</v>
      </c>
      <c r="AC104" s="572">
        <v>0.60450000000000004</v>
      </c>
      <c r="AD104" s="572">
        <v>0.67210000000000003</v>
      </c>
      <c r="AE104" s="572">
        <v>0.57509999999999994</v>
      </c>
      <c r="AF104" s="572">
        <v>0.56610000000000005</v>
      </c>
    </row>
    <row r="105" spans="1:32" ht="16.5" customHeight="1">
      <c r="A105" s="317" t="s">
        <v>395</v>
      </c>
      <c r="B105" s="572">
        <v>4.2200000000000001E-2</v>
      </c>
      <c r="C105" s="572">
        <v>5.9299999999999999E-2</v>
      </c>
      <c r="D105" s="572">
        <v>2.92E-2</v>
      </c>
      <c r="E105" s="572">
        <v>3.7999999999999999E-2</v>
      </c>
      <c r="F105" s="572">
        <v>3.5299999999999998E-2</v>
      </c>
      <c r="G105" s="572">
        <v>3.8600000000000002E-2</v>
      </c>
      <c r="H105" s="572">
        <v>3.0599999999999999E-2</v>
      </c>
      <c r="I105" s="572">
        <v>2.93E-2</v>
      </c>
      <c r="J105" s="572">
        <v>4.1200000000000001E-2</v>
      </c>
      <c r="K105" s="572">
        <v>5.9299999999999999E-2</v>
      </c>
      <c r="L105" s="572">
        <v>3.3700000000000001E-2</v>
      </c>
      <c r="M105" s="572">
        <v>3.73E-2</v>
      </c>
      <c r="N105" s="572">
        <v>4.0300000000000002E-2</v>
      </c>
      <c r="O105" s="572">
        <v>3.5999999999999997E-2</v>
      </c>
      <c r="P105" s="572">
        <v>2.93E-2</v>
      </c>
      <c r="Q105" s="572">
        <v>4.1200000000000001E-2</v>
      </c>
      <c r="R105" s="572">
        <v>5.9299999999999999E-2</v>
      </c>
      <c r="S105" s="572">
        <v>3.3700000000000001E-2</v>
      </c>
      <c r="T105" s="572">
        <v>3.73E-2</v>
      </c>
      <c r="U105" s="572">
        <v>4.0300000000000002E-2</v>
      </c>
      <c r="V105" s="572">
        <v>3.5999999999999997E-2</v>
      </c>
      <c r="W105" s="572">
        <v>3.6600000000000001E-2</v>
      </c>
      <c r="X105" s="572">
        <v>5.2699999999999997E-2</v>
      </c>
      <c r="Y105" s="572">
        <v>4.2900000000000001E-2</v>
      </c>
      <c r="Z105" s="572">
        <v>3.6400000000000002E-2</v>
      </c>
      <c r="AA105" s="572">
        <v>2.52E-2</v>
      </c>
      <c r="AB105" s="572">
        <v>3.49E-2</v>
      </c>
      <c r="AC105" s="572">
        <v>5.5800000000000002E-2</v>
      </c>
      <c r="AD105" s="572">
        <v>1.9599999999999999E-2</v>
      </c>
      <c r="AE105" s="572">
        <v>4.24E-2</v>
      </c>
      <c r="AF105" s="572">
        <v>4.0500000000000001E-2</v>
      </c>
    </row>
    <row r="106" spans="1:32" ht="16.5" customHeight="1">
      <c r="A106" s="317" t="s">
        <v>396</v>
      </c>
      <c r="B106" s="572">
        <v>0.49580000000000002</v>
      </c>
      <c r="C106" s="572">
        <v>0.38390000000000002</v>
      </c>
      <c r="D106" s="572">
        <v>0.33489999999999998</v>
      </c>
      <c r="E106" s="572">
        <v>0.41049999999999998</v>
      </c>
      <c r="F106" s="572">
        <v>0.32900000000000001</v>
      </c>
      <c r="G106" s="572">
        <v>0.50560000000000005</v>
      </c>
      <c r="H106" s="572">
        <v>0.27439999999999998</v>
      </c>
      <c r="I106" s="572">
        <v>0.40110000000000001</v>
      </c>
      <c r="J106" s="572">
        <v>0.40589999999999998</v>
      </c>
      <c r="K106" s="572">
        <v>0.34150000000000003</v>
      </c>
      <c r="L106" s="572">
        <v>0.31030000000000002</v>
      </c>
      <c r="M106" s="572">
        <v>0.33650000000000002</v>
      </c>
      <c r="N106" s="572">
        <v>0.31319999999999998</v>
      </c>
      <c r="O106" s="572">
        <v>0.36159999999999998</v>
      </c>
      <c r="P106" s="572">
        <v>0.40110000000000001</v>
      </c>
      <c r="Q106" s="572">
        <v>0.40589999999999998</v>
      </c>
      <c r="R106" s="572">
        <v>0.34150000000000003</v>
      </c>
      <c r="S106" s="572">
        <v>0.31030000000000002</v>
      </c>
      <c r="T106" s="572">
        <v>0.33650000000000002</v>
      </c>
      <c r="U106" s="572">
        <v>0.31319999999999998</v>
      </c>
      <c r="V106" s="572">
        <v>0.36159999999999998</v>
      </c>
      <c r="W106" s="572">
        <v>0.38269999999999998</v>
      </c>
      <c r="X106" s="572">
        <v>0.25009999999999999</v>
      </c>
      <c r="Y106" s="572">
        <v>0.35899999999999999</v>
      </c>
      <c r="Z106" s="572">
        <v>0.39</v>
      </c>
      <c r="AA106" s="572">
        <v>0.31209999999999999</v>
      </c>
      <c r="AB106" s="572">
        <v>0.35039999999999999</v>
      </c>
      <c r="AC106" s="572">
        <v>0.33979999999999999</v>
      </c>
      <c r="AD106" s="572">
        <v>0.30830000000000002</v>
      </c>
      <c r="AE106" s="572">
        <v>0.38250000000000001</v>
      </c>
      <c r="AF106" s="572">
        <v>0.39329999999999998</v>
      </c>
    </row>
    <row r="107" spans="1:32" ht="16.5" customHeight="1" thickBot="1">
      <c r="A107" s="317" t="s">
        <v>397</v>
      </c>
      <c r="B107" s="572">
        <v>0.62790000000000001</v>
      </c>
      <c r="C107" s="572">
        <v>0.48039999999999999</v>
      </c>
      <c r="D107" s="572">
        <v>0.55430000000000001</v>
      </c>
      <c r="E107" s="572">
        <v>0.50519999999999998</v>
      </c>
      <c r="F107" s="572">
        <v>0.38400000000000001</v>
      </c>
      <c r="G107" s="572">
        <v>0.56510000000000005</v>
      </c>
      <c r="H107" s="572">
        <v>0.61470000000000002</v>
      </c>
      <c r="I107" s="572">
        <v>0.45350000000000001</v>
      </c>
      <c r="J107" s="572">
        <v>0.52810000000000001</v>
      </c>
      <c r="K107" s="572">
        <v>0.51060000000000005</v>
      </c>
      <c r="L107" s="572">
        <v>0.74109999999999998</v>
      </c>
      <c r="M107" s="572">
        <v>0.58520000000000005</v>
      </c>
      <c r="N107" s="572">
        <v>0.52429999999999999</v>
      </c>
      <c r="O107" s="572">
        <v>0.54520000000000002</v>
      </c>
      <c r="P107" s="572">
        <v>0.45350000000000001</v>
      </c>
      <c r="Q107" s="572">
        <v>0.52810000000000001</v>
      </c>
      <c r="R107" s="572">
        <v>0.51060000000000005</v>
      </c>
      <c r="S107" s="572">
        <v>0.74109999999999998</v>
      </c>
      <c r="T107" s="572">
        <v>0.58520000000000005</v>
      </c>
      <c r="U107" s="572">
        <v>0.52429999999999999</v>
      </c>
      <c r="V107" s="572">
        <v>0.54520000000000002</v>
      </c>
      <c r="W107" s="572">
        <v>0.62509999999999999</v>
      </c>
      <c r="X107" s="572">
        <v>0.76490000000000002</v>
      </c>
      <c r="Y107" s="572">
        <v>0.51759999999999995</v>
      </c>
      <c r="Z107" s="572">
        <v>0.61719999999999997</v>
      </c>
      <c r="AA107" s="572">
        <v>0.50700000000000001</v>
      </c>
      <c r="AB107" s="572">
        <v>0.47360000000000002</v>
      </c>
      <c r="AC107" s="572">
        <v>0.61319999999999997</v>
      </c>
      <c r="AD107" s="572">
        <v>0.73799999999999999</v>
      </c>
      <c r="AE107" s="572">
        <v>0.63549999999999995</v>
      </c>
      <c r="AF107" s="572">
        <v>0.56379999999999997</v>
      </c>
    </row>
    <row r="108" spans="1:32" ht="16.5" customHeight="1" thickTop="1" thickBot="1">
      <c r="A108" s="60" t="s">
        <v>398</v>
      </c>
      <c r="B108" s="571"/>
      <c r="C108" s="571"/>
      <c r="D108" s="571"/>
      <c r="E108" s="571"/>
      <c r="F108" s="820"/>
      <c r="G108" s="820"/>
      <c r="H108" s="820"/>
      <c r="I108" s="571"/>
      <c r="J108" s="571"/>
      <c r="K108" s="571"/>
      <c r="L108" s="571"/>
      <c r="M108" s="820"/>
      <c r="N108" s="820"/>
      <c r="O108" s="820"/>
      <c r="P108" s="571"/>
      <c r="Q108" s="571"/>
      <c r="R108" s="571"/>
      <c r="S108" s="571"/>
      <c r="T108" s="820"/>
      <c r="U108" s="820"/>
      <c r="V108" s="820"/>
      <c r="W108" s="571"/>
      <c r="X108" s="571"/>
      <c r="Y108" s="571"/>
      <c r="Z108" s="571"/>
      <c r="AA108" s="820"/>
      <c r="AB108" s="820"/>
      <c r="AC108" s="820"/>
      <c r="AD108" s="820"/>
      <c r="AE108" s="820"/>
      <c r="AF108" s="820"/>
    </row>
    <row r="109" spans="1:32" ht="16.5" customHeight="1" thickTop="1">
      <c r="A109" s="317" t="s">
        <v>399</v>
      </c>
      <c r="B109" s="572">
        <v>8.2100000000000006E-2</v>
      </c>
      <c r="C109" s="572">
        <v>8.2100000000000006E-2</v>
      </c>
      <c r="D109" s="572">
        <v>5.8799999999999998E-2</v>
      </c>
      <c r="E109" s="572">
        <v>7.9500000000000001E-2</v>
      </c>
      <c r="F109" s="572">
        <v>5.91E-2</v>
      </c>
      <c r="G109" s="572">
        <v>5.6500000000000002E-2</v>
      </c>
      <c r="H109" s="572">
        <v>9.9900000000000003E-2</v>
      </c>
      <c r="I109" s="572">
        <v>6.8000000000000005E-2</v>
      </c>
      <c r="J109" s="572">
        <v>9.5600000000000004E-2</v>
      </c>
      <c r="K109" s="572">
        <v>8.2100000000000006E-2</v>
      </c>
      <c r="L109" s="572">
        <v>0.13719999999999999</v>
      </c>
      <c r="M109" s="572">
        <v>8.4900000000000003E-2</v>
      </c>
      <c r="N109" s="572">
        <v>0.11749999999999999</v>
      </c>
      <c r="O109" s="572">
        <v>7.6499999999999999E-2</v>
      </c>
      <c r="P109" s="572">
        <v>6.8000000000000005E-2</v>
      </c>
      <c r="Q109" s="572">
        <v>9.5600000000000004E-2</v>
      </c>
      <c r="R109" s="572">
        <v>8.2100000000000006E-2</v>
      </c>
      <c r="S109" s="572">
        <v>0.13719999999999999</v>
      </c>
      <c r="T109" s="572">
        <v>8.4900000000000003E-2</v>
      </c>
      <c r="U109" s="572">
        <v>0.11749999999999999</v>
      </c>
      <c r="V109" s="572">
        <v>7.6499999999999999E-2</v>
      </c>
      <c r="W109" s="572">
        <v>8.8900000000000007E-2</v>
      </c>
      <c r="X109" s="572">
        <v>9.6100000000000005E-2</v>
      </c>
      <c r="Y109" s="572">
        <v>8.7499999999999994E-2</v>
      </c>
      <c r="Z109" s="572">
        <v>8.1100000000000005E-2</v>
      </c>
      <c r="AA109" s="572">
        <v>8.3199999999999996E-2</v>
      </c>
      <c r="AB109" s="572">
        <v>6.7100000000000007E-2</v>
      </c>
      <c r="AC109" s="572">
        <v>9.6199999999999994E-2</v>
      </c>
      <c r="AD109" s="572">
        <v>0.3876</v>
      </c>
      <c r="AE109" s="572">
        <v>7.9799999999999996E-2</v>
      </c>
      <c r="AF109" s="572">
        <v>8.2199999999999995E-2</v>
      </c>
    </row>
    <row r="110" spans="1:32" ht="16.5" customHeight="1">
      <c r="A110" s="317" t="s">
        <v>400</v>
      </c>
      <c r="B110" s="572">
        <v>8.0399999999999999E-2</v>
      </c>
      <c r="C110" s="572">
        <v>7.8100000000000003E-2</v>
      </c>
      <c r="D110" s="572">
        <v>5.5E-2</v>
      </c>
      <c r="E110" s="572">
        <v>7.5999999999999998E-2</v>
      </c>
      <c r="F110" s="572">
        <v>5.79E-2</v>
      </c>
      <c r="G110" s="572">
        <v>5.2200000000000003E-2</v>
      </c>
      <c r="H110" s="572">
        <v>9.8100000000000007E-2</v>
      </c>
      <c r="I110" s="572">
        <v>6.8699999999999997E-2</v>
      </c>
      <c r="J110" s="572">
        <v>9.4500000000000001E-2</v>
      </c>
      <c r="K110" s="572">
        <v>8.2500000000000004E-2</v>
      </c>
      <c r="L110" s="572">
        <v>0.13689999999999999</v>
      </c>
      <c r="M110" s="572">
        <v>8.43E-2</v>
      </c>
      <c r="N110" s="572">
        <v>0.1167</v>
      </c>
      <c r="O110" s="572">
        <v>7.6399999999999996E-2</v>
      </c>
      <c r="P110" s="572">
        <v>6.8699999999999997E-2</v>
      </c>
      <c r="Q110" s="572">
        <v>9.4500000000000001E-2</v>
      </c>
      <c r="R110" s="572">
        <v>8.2500000000000004E-2</v>
      </c>
      <c r="S110" s="572">
        <v>0.13689999999999999</v>
      </c>
      <c r="T110" s="572">
        <v>8.43E-2</v>
      </c>
      <c r="U110" s="572">
        <v>0.1167</v>
      </c>
      <c r="V110" s="572">
        <v>7.6399999999999996E-2</v>
      </c>
      <c r="W110" s="572">
        <v>8.8599999999999998E-2</v>
      </c>
      <c r="X110" s="572">
        <v>9.6500000000000002E-2</v>
      </c>
      <c r="Y110" s="572">
        <v>8.7400000000000005E-2</v>
      </c>
      <c r="Z110" s="572">
        <v>7.8700000000000006E-2</v>
      </c>
      <c r="AA110" s="572">
        <v>8.1000000000000003E-2</v>
      </c>
      <c r="AB110" s="572">
        <v>6.6299999999999998E-2</v>
      </c>
      <c r="AC110" s="572">
        <v>9.2799999999999994E-2</v>
      </c>
      <c r="AD110" s="572">
        <v>0.38040000000000002</v>
      </c>
      <c r="AE110" s="572">
        <v>8.0100000000000005E-2</v>
      </c>
      <c r="AF110" s="572">
        <v>8.0399999999999999E-2</v>
      </c>
    </row>
    <row r="111" spans="1:32" ht="16.5" customHeight="1">
      <c r="A111" s="316" t="s">
        <v>401</v>
      </c>
      <c r="B111" s="572">
        <v>0.10349999999999999</v>
      </c>
      <c r="C111" s="572">
        <v>8.4599999999999995E-2</v>
      </c>
      <c r="D111" s="572">
        <v>6.1499999999999999E-2</v>
      </c>
      <c r="E111" s="572">
        <v>9.2299999999999993E-2</v>
      </c>
      <c r="F111" s="572">
        <v>7.2499999999999995E-2</v>
      </c>
      <c r="G111" s="572">
        <v>5.4300000000000001E-2</v>
      </c>
      <c r="H111" s="572">
        <v>0.10539999999999999</v>
      </c>
      <c r="I111" s="572">
        <v>7.5999999999999998E-2</v>
      </c>
      <c r="J111" s="572">
        <v>0.1103</v>
      </c>
      <c r="K111" s="572">
        <v>9.6500000000000002E-2</v>
      </c>
      <c r="L111" s="572">
        <v>0.1527</v>
      </c>
      <c r="M111" s="572">
        <v>9.2299999999999993E-2</v>
      </c>
      <c r="N111" s="572">
        <v>0.13420000000000001</v>
      </c>
      <c r="O111" s="572">
        <v>8.5000000000000006E-2</v>
      </c>
      <c r="P111" s="572">
        <v>7.5999999999999998E-2</v>
      </c>
      <c r="Q111" s="572">
        <v>0.1103</v>
      </c>
      <c r="R111" s="572">
        <v>9.6500000000000002E-2</v>
      </c>
      <c r="S111" s="572">
        <v>0.1527</v>
      </c>
      <c r="T111" s="572">
        <v>9.2299999999999993E-2</v>
      </c>
      <c r="U111" s="572">
        <v>0.13420000000000001</v>
      </c>
      <c r="V111" s="572">
        <v>8.5000000000000006E-2</v>
      </c>
      <c r="W111" s="572">
        <v>9.5600000000000004E-2</v>
      </c>
      <c r="X111" s="572">
        <v>0.11609999999999999</v>
      </c>
      <c r="Y111" s="572">
        <v>9.7199999999999995E-2</v>
      </c>
      <c r="Z111" s="572">
        <v>8.5599999999999996E-2</v>
      </c>
      <c r="AA111" s="572">
        <v>8.5300000000000001E-2</v>
      </c>
      <c r="AB111" s="572">
        <v>7.7200000000000005E-2</v>
      </c>
      <c r="AC111" s="572">
        <v>0.1089</v>
      </c>
      <c r="AD111" s="572">
        <v>0.4284</v>
      </c>
      <c r="AE111" s="572">
        <v>8.8099999999999998E-2</v>
      </c>
      <c r="AF111" s="572">
        <v>9.2700000000000005E-2</v>
      </c>
    </row>
    <row r="112" spans="1:32" ht="16.5" customHeight="1">
      <c r="A112" s="316" t="s">
        <v>402</v>
      </c>
      <c r="B112" s="572">
        <v>0.12709999999999999</v>
      </c>
      <c r="C112" s="572">
        <v>0.1198</v>
      </c>
      <c r="D112" s="572">
        <v>8.8800000000000004E-2</v>
      </c>
      <c r="E112" s="572">
        <v>0.13270000000000001</v>
      </c>
      <c r="F112" s="572">
        <v>8.6900000000000005E-2</v>
      </c>
      <c r="G112" s="572">
        <v>8.6699999999999999E-2</v>
      </c>
      <c r="H112" s="572">
        <v>0.1343</v>
      </c>
      <c r="I112" s="572">
        <v>0.1201</v>
      </c>
      <c r="J112" s="572">
        <v>0.14219999999999999</v>
      </c>
      <c r="K112" s="572">
        <v>0.13170000000000001</v>
      </c>
      <c r="L112" s="572">
        <v>0.17560000000000001</v>
      </c>
      <c r="M112" s="572">
        <v>0.126</v>
      </c>
      <c r="N112" s="572">
        <v>0.16619999999999999</v>
      </c>
      <c r="O112" s="572">
        <v>0.1094</v>
      </c>
      <c r="P112" s="572">
        <v>0.1201</v>
      </c>
      <c r="Q112" s="572">
        <v>0.14219999999999999</v>
      </c>
      <c r="R112" s="572">
        <v>0.13170000000000001</v>
      </c>
      <c r="S112" s="572">
        <v>0.17560000000000001</v>
      </c>
      <c r="T112" s="572">
        <v>0.126</v>
      </c>
      <c r="U112" s="572">
        <v>0.16619999999999999</v>
      </c>
      <c r="V112" s="572">
        <v>0.1094</v>
      </c>
      <c r="W112" s="572">
        <v>0.1164</v>
      </c>
      <c r="X112" s="572">
        <v>0.13700000000000001</v>
      </c>
      <c r="Y112" s="572">
        <v>0.13919999999999999</v>
      </c>
      <c r="Z112" s="572">
        <v>0.1164</v>
      </c>
      <c r="AA112" s="572">
        <v>0.1268</v>
      </c>
      <c r="AB112" s="572">
        <v>0.1147</v>
      </c>
      <c r="AC112" s="572">
        <v>0.14299999999999999</v>
      </c>
      <c r="AD112" s="572">
        <v>0.51449999999999996</v>
      </c>
      <c r="AE112" s="572">
        <v>0.1171</v>
      </c>
      <c r="AF112" s="572">
        <v>0.1229</v>
      </c>
    </row>
    <row r="113" spans="1:32" ht="16.5" customHeight="1">
      <c r="A113" s="316" t="s">
        <v>403</v>
      </c>
      <c r="B113" s="572">
        <v>-2.3599999999999999E-2</v>
      </c>
      <c r="C113" s="572">
        <v>-3.5200000000000002E-2</v>
      </c>
      <c r="D113" s="572">
        <v>-2.7400000000000001E-2</v>
      </c>
      <c r="E113" s="572">
        <v>-4.0399999999999998E-2</v>
      </c>
      <c r="F113" s="572">
        <v>-1.44E-2</v>
      </c>
      <c r="G113" s="572">
        <v>-3.2399999999999998E-2</v>
      </c>
      <c r="H113" s="572">
        <v>-2.9000000000000001E-2</v>
      </c>
      <c r="I113" s="572">
        <v>-4.3999999999999997E-2</v>
      </c>
      <c r="J113" s="572">
        <v>-3.1899999999999998E-2</v>
      </c>
      <c r="K113" s="572">
        <v>-3.5200000000000002E-2</v>
      </c>
      <c r="L113" s="572">
        <v>-2.29E-2</v>
      </c>
      <c r="M113" s="572">
        <v>-3.3700000000000001E-2</v>
      </c>
      <c r="N113" s="572">
        <v>-3.2099999999999997E-2</v>
      </c>
      <c r="O113" s="572">
        <v>-2.4400000000000002E-2</v>
      </c>
      <c r="P113" s="572">
        <v>-4.3999999999999997E-2</v>
      </c>
      <c r="Q113" s="572">
        <v>-3.1899999999999998E-2</v>
      </c>
      <c r="R113" s="572">
        <v>-3.5200000000000002E-2</v>
      </c>
      <c r="S113" s="572">
        <v>-2.29E-2</v>
      </c>
      <c r="T113" s="572">
        <v>-3.3700000000000001E-2</v>
      </c>
      <c r="U113" s="572">
        <v>-3.2099999999999997E-2</v>
      </c>
      <c r="V113" s="572">
        <v>-2.4400000000000002E-2</v>
      </c>
      <c r="W113" s="572">
        <v>-2.0899999999999998E-2</v>
      </c>
      <c r="X113" s="572">
        <v>-2.1000000000000001E-2</v>
      </c>
      <c r="Y113" s="572">
        <v>-4.19E-2</v>
      </c>
      <c r="Z113" s="572">
        <v>-3.0800000000000001E-2</v>
      </c>
      <c r="AA113" s="572">
        <v>-4.1500000000000002E-2</v>
      </c>
      <c r="AB113" s="572">
        <v>-3.7499999999999999E-2</v>
      </c>
      <c r="AC113" s="572">
        <v>-3.4099999999999998E-2</v>
      </c>
      <c r="AD113" s="572">
        <v>-8.6099999999999996E-2</v>
      </c>
      <c r="AE113" s="572">
        <v>-2.9000000000000001E-2</v>
      </c>
      <c r="AF113" s="572">
        <v>-3.0200000000000001E-2</v>
      </c>
    </row>
    <row r="114" spans="1:32" ht="16.5" customHeight="1">
      <c r="A114" s="316" t="s">
        <v>404</v>
      </c>
      <c r="B114" s="856">
        <v>-2.3099999999999999E-2</v>
      </c>
      <c r="C114" s="572">
        <v>-6.4000000000000003E-3</v>
      </c>
      <c r="D114" s="856">
        <v>-6.4000000000000003E-3</v>
      </c>
      <c r="E114" s="856">
        <v>-1.6299999999999999E-2</v>
      </c>
      <c r="F114" s="856">
        <v>-1.46E-2</v>
      </c>
      <c r="G114" s="856">
        <v>-2E-3</v>
      </c>
      <c r="H114" s="856">
        <v>-7.3000000000000001E-3</v>
      </c>
      <c r="I114" s="856">
        <v>-7.4000000000000003E-3</v>
      </c>
      <c r="J114" s="572">
        <v>-1.5800000000000002E-2</v>
      </c>
      <c r="K114" s="856">
        <v>-1.4E-2</v>
      </c>
      <c r="L114" s="856">
        <v>-1.5900000000000001E-2</v>
      </c>
      <c r="M114" s="856">
        <v>-8.0000000000000002E-3</v>
      </c>
      <c r="N114" s="856">
        <v>-1.7500000000000002E-2</v>
      </c>
      <c r="O114" s="856">
        <v>-8.6E-3</v>
      </c>
      <c r="P114" s="856">
        <v>-7.4000000000000003E-3</v>
      </c>
      <c r="Q114" s="572">
        <v>-1.5800000000000002E-2</v>
      </c>
      <c r="R114" s="856">
        <v>-1.4E-2</v>
      </c>
      <c r="S114" s="856">
        <v>-1.5900000000000001E-2</v>
      </c>
      <c r="T114" s="856">
        <v>-8.0000000000000002E-3</v>
      </c>
      <c r="U114" s="856">
        <v>-1.7500000000000002E-2</v>
      </c>
      <c r="V114" s="856">
        <v>-8.6E-3</v>
      </c>
      <c r="W114" s="856">
        <v>-7.0000000000000001E-3</v>
      </c>
      <c r="X114" s="572">
        <v>-1.95E-2</v>
      </c>
      <c r="Y114" s="856">
        <v>-9.9000000000000008E-3</v>
      </c>
      <c r="Z114" s="856">
        <v>-6.8999999999999999E-3</v>
      </c>
      <c r="AA114" s="856">
        <v>-4.3E-3</v>
      </c>
      <c r="AB114" s="856">
        <v>-1.09E-2</v>
      </c>
      <c r="AC114" s="856">
        <v>-1.61E-2</v>
      </c>
      <c r="AD114" s="856">
        <v>-4.8000000000000001E-2</v>
      </c>
      <c r="AE114" s="856">
        <v>-8.0000000000000002E-3</v>
      </c>
      <c r="AF114" s="856">
        <v>-1.23E-2</v>
      </c>
    </row>
    <row r="115" spans="1:32" ht="16.5" customHeight="1" thickBot="1">
      <c r="A115" s="316" t="s">
        <v>405</v>
      </c>
      <c r="B115" s="572">
        <v>1.6999999999999999E-3</v>
      </c>
      <c r="C115" s="572">
        <v>4.0000000000000001E-3</v>
      </c>
      <c r="D115" s="572">
        <v>3.8E-3</v>
      </c>
      <c r="E115" s="572">
        <v>3.5000000000000001E-3</v>
      </c>
      <c r="F115" s="856">
        <v>1.1999999999999999E-3</v>
      </c>
      <c r="G115" s="856">
        <v>4.1999999999999997E-3</v>
      </c>
      <c r="H115" s="856">
        <v>1.8E-3</v>
      </c>
      <c r="I115" s="572">
        <v>-5.9999999999999995E-4</v>
      </c>
      <c r="J115" s="572">
        <v>1E-3</v>
      </c>
      <c r="K115" s="572">
        <v>-2.9999999999999997E-4</v>
      </c>
      <c r="L115" s="572">
        <v>2.9999999999999997E-4</v>
      </c>
      <c r="M115" s="856">
        <v>5.9999999999999995E-4</v>
      </c>
      <c r="N115" s="856">
        <v>8.9999999999999998E-4</v>
      </c>
      <c r="O115" s="856">
        <v>1E-4</v>
      </c>
      <c r="P115" s="572">
        <v>-5.9999999999999995E-4</v>
      </c>
      <c r="Q115" s="572">
        <v>1E-3</v>
      </c>
      <c r="R115" s="572">
        <v>-2.9999999999999997E-4</v>
      </c>
      <c r="S115" s="572">
        <v>2.9999999999999997E-4</v>
      </c>
      <c r="T115" s="856">
        <v>5.9999999999999995E-4</v>
      </c>
      <c r="U115" s="856">
        <v>8.9999999999999998E-4</v>
      </c>
      <c r="V115" s="856">
        <v>1E-4</v>
      </c>
      <c r="W115" s="572">
        <v>2.9999999999999997E-4</v>
      </c>
      <c r="X115" s="572">
        <v>-5.0000000000000001E-4</v>
      </c>
      <c r="Y115" s="572">
        <v>1E-4</v>
      </c>
      <c r="Z115" s="572">
        <v>2.3999999999999998E-3</v>
      </c>
      <c r="AA115" s="856">
        <v>2.2000000000000001E-3</v>
      </c>
      <c r="AB115" s="856">
        <v>8.0000000000000004E-4</v>
      </c>
      <c r="AC115" s="856">
        <v>3.3999999999999998E-3</v>
      </c>
      <c r="AD115" s="856">
        <v>7.1999999999999998E-3</v>
      </c>
      <c r="AE115" s="856">
        <v>-4.0000000000000002E-4</v>
      </c>
      <c r="AF115" s="856">
        <v>1.9E-3</v>
      </c>
    </row>
    <row r="116" spans="1:32" ht="16.5" customHeight="1" thickTop="1" thickBot="1">
      <c r="A116" s="60" t="s">
        <v>406</v>
      </c>
      <c r="B116" s="571"/>
      <c r="C116" s="571"/>
      <c r="D116" s="571"/>
      <c r="E116" s="571"/>
      <c r="F116" s="820"/>
      <c r="G116" s="820"/>
      <c r="H116" s="820"/>
      <c r="I116" s="571"/>
      <c r="J116" s="571"/>
      <c r="K116" s="571"/>
      <c r="L116" s="571"/>
      <c r="M116" s="820"/>
      <c r="N116" s="820"/>
      <c r="O116" s="820"/>
      <c r="P116" s="571"/>
      <c r="Q116" s="571"/>
      <c r="R116" s="571"/>
      <c r="S116" s="571"/>
      <c r="T116" s="820"/>
      <c r="U116" s="820"/>
      <c r="V116" s="820"/>
      <c r="W116" s="571"/>
      <c r="X116" s="571"/>
      <c r="Y116" s="571"/>
      <c r="Z116" s="571"/>
      <c r="AA116" s="820"/>
      <c r="AB116" s="820"/>
      <c r="AC116" s="820"/>
      <c r="AD116" s="820"/>
      <c r="AE116" s="820"/>
      <c r="AF116" s="820"/>
    </row>
    <row r="117" spans="1:32" ht="16.5" customHeight="1" thickTop="1">
      <c r="A117" s="316" t="s">
        <v>399</v>
      </c>
      <c r="B117" s="572">
        <v>8.2100000000000006E-2</v>
      </c>
      <c r="C117" s="572">
        <v>8.2100000000000006E-2</v>
      </c>
      <c r="D117" s="572">
        <v>5.8799999999999998E-2</v>
      </c>
      <c r="E117" s="572">
        <v>7.9500000000000001E-2</v>
      </c>
      <c r="F117" s="572">
        <v>5.91E-2</v>
      </c>
      <c r="G117" s="572">
        <v>5.6500000000000002E-2</v>
      </c>
      <c r="H117" s="572">
        <v>9.9900000000000003E-2</v>
      </c>
      <c r="I117" s="572">
        <v>6.8000000000000005E-2</v>
      </c>
      <c r="J117" s="572">
        <v>9.5600000000000004E-2</v>
      </c>
      <c r="K117" s="572">
        <v>8.2100000000000006E-2</v>
      </c>
      <c r="L117" s="572">
        <v>0.13719999999999999</v>
      </c>
      <c r="M117" s="572">
        <v>8.4900000000000003E-2</v>
      </c>
      <c r="N117" s="572">
        <v>0.11749999999999999</v>
      </c>
      <c r="O117" s="572">
        <v>7.6499999999999999E-2</v>
      </c>
      <c r="P117" s="572">
        <v>6.8000000000000005E-2</v>
      </c>
      <c r="Q117" s="572">
        <v>9.5600000000000004E-2</v>
      </c>
      <c r="R117" s="572">
        <v>8.2100000000000006E-2</v>
      </c>
      <c r="S117" s="572">
        <v>0.13719999999999999</v>
      </c>
      <c r="T117" s="572">
        <v>8.4900000000000003E-2</v>
      </c>
      <c r="U117" s="572">
        <v>0.11749999999999999</v>
      </c>
      <c r="V117" s="572">
        <v>7.6499999999999999E-2</v>
      </c>
      <c r="W117" s="572">
        <v>8.8900000000000007E-2</v>
      </c>
      <c r="X117" s="572">
        <v>9.6100000000000005E-2</v>
      </c>
      <c r="Y117" s="572">
        <v>8.7499999999999994E-2</v>
      </c>
      <c r="Z117" s="572">
        <v>8.1100000000000005E-2</v>
      </c>
      <c r="AA117" s="572">
        <v>8.3199999999999996E-2</v>
      </c>
      <c r="AB117" s="572">
        <v>6.7100000000000007E-2</v>
      </c>
      <c r="AC117" s="572">
        <v>9.6199999999999994E-2</v>
      </c>
      <c r="AD117" s="572">
        <v>0.3876</v>
      </c>
      <c r="AE117" s="572">
        <v>7.9799999999999996E-2</v>
      </c>
      <c r="AF117" s="572">
        <v>8.2199999999999995E-2</v>
      </c>
    </row>
    <row r="118" spans="1:32" ht="16.5" customHeight="1">
      <c r="A118" s="316" t="s">
        <v>407</v>
      </c>
      <c r="B118" s="572">
        <v>-5.8999999999999999E-3</v>
      </c>
      <c r="C118" s="572">
        <v>-5.4000000000000003E-3</v>
      </c>
      <c r="D118" s="572">
        <v>3.3E-3</v>
      </c>
      <c r="E118" s="572">
        <v>-7.6E-3</v>
      </c>
      <c r="F118" s="572">
        <v>-4.7399999999999998E-2</v>
      </c>
      <c r="G118" s="572">
        <v>2.3E-3</v>
      </c>
      <c r="H118" s="572">
        <v>-7.9000000000000008E-3</v>
      </c>
      <c r="I118" s="572">
        <v>-7.1000000000000004E-3</v>
      </c>
      <c r="J118" s="572">
        <v>-3.4500000000000003E-2</v>
      </c>
      <c r="K118" s="572">
        <v>-6.1999999999999998E-3</v>
      </c>
      <c r="L118" s="572">
        <v>-4.1000000000000003E-3</v>
      </c>
      <c r="M118" s="572">
        <v>-9.2999999999999992E-3</v>
      </c>
      <c r="N118" s="572">
        <v>-1.5599999999999999E-2</v>
      </c>
      <c r="O118" s="572">
        <v>-6.4999999999999997E-3</v>
      </c>
      <c r="P118" s="572">
        <v>-7.1000000000000004E-3</v>
      </c>
      <c r="Q118" s="572">
        <v>-3.4500000000000003E-2</v>
      </c>
      <c r="R118" s="572">
        <v>-6.1999999999999998E-3</v>
      </c>
      <c r="S118" s="572">
        <v>-4.1000000000000003E-3</v>
      </c>
      <c r="T118" s="572">
        <v>-9.2999999999999992E-3</v>
      </c>
      <c r="U118" s="572">
        <v>-1.5599999999999999E-2</v>
      </c>
      <c r="V118" s="572">
        <v>-6.4999999999999997E-3</v>
      </c>
      <c r="W118" s="572">
        <v>-6.0000000000000001E-3</v>
      </c>
      <c r="X118" s="572">
        <v>-1.8E-3</v>
      </c>
      <c r="Y118" s="572">
        <v>-1.6400000000000001E-2</v>
      </c>
      <c r="Z118" s="572">
        <v>-3.0000000000000001E-3</v>
      </c>
      <c r="AA118" s="572">
        <v>-6.7999999999999996E-3</v>
      </c>
      <c r="AB118" s="572">
        <v>-2.8E-3</v>
      </c>
      <c r="AC118" s="572">
        <v>-8.5000000000000006E-3</v>
      </c>
      <c r="AD118" s="572">
        <v>-9.7999999999999997E-3</v>
      </c>
      <c r="AE118" s="572">
        <v>-3.3E-3</v>
      </c>
      <c r="AF118" s="572">
        <v>-6.6E-3</v>
      </c>
    </row>
    <row r="119" spans="1:32" ht="16.5" customHeight="1">
      <c r="A119" s="316" t="s">
        <v>408</v>
      </c>
      <c r="B119" s="572">
        <v>-7.3200000000000001E-2</v>
      </c>
      <c r="C119" s="572">
        <v>-7.22E-2</v>
      </c>
      <c r="D119" s="572">
        <v>-5.2499999999999998E-2</v>
      </c>
      <c r="E119" s="572">
        <v>-8.1000000000000003E-2</v>
      </c>
      <c r="F119" s="572">
        <v>-7.1999999999999995E-2</v>
      </c>
      <c r="G119" s="572">
        <v>-5.2299999999999999E-2</v>
      </c>
      <c r="H119" s="572">
        <v>-8.5599999999999996E-2</v>
      </c>
      <c r="I119" s="572">
        <v>-5.9299999999999999E-2</v>
      </c>
      <c r="J119" s="572">
        <v>-9.3899999999999997E-2</v>
      </c>
      <c r="K119" s="572">
        <v>-6.13E-2</v>
      </c>
      <c r="L119" s="572">
        <v>-9.1999999999999998E-2</v>
      </c>
      <c r="M119" s="572">
        <v>-7.3599999999999999E-2</v>
      </c>
      <c r="N119" s="572">
        <v>-0.1182</v>
      </c>
      <c r="O119" s="572">
        <v>-4.7300000000000002E-2</v>
      </c>
      <c r="P119" s="572">
        <v>-5.9299999999999999E-2</v>
      </c>
      <c r="Q119" s="572">
        <v>-9.3899999999999997E-2</v>
      </c>
      <c r="R119" s="572">
        <v>-6.13E-2</v>
      </c>
      <c r="S119" s="572">
        <v>-9.1999999999999998E-2</v>
      </c>
      <c r="T119" s="572">
        <v>-7.3599999999999999E-2</v>
      </c>
      <c r="U119" s="572">
        <v>-0.1182</v>
      </c>
      <c r="V119" s="572">
        <v>-4.7300000000000002E-2</v>
      </c>
      <c r="W119" s="572">
        <v>-5.3699999999999998E-2</v>
      </c>
      <c r="X119" s="572">
        <v>-8.5000000000000006E-2</v>
      </c>
      <c r="Y119" s="572">
        <v>-7.1400000000000005E-2</v>
      </c>
      <c r="Z119" s="572">
        <v>-7.0499999999999993E-2</v>
      </c>
      <c r="AA119" s="572">
        <v>-6.3500000000000001E-2</v>
      </c>
      <c r="AB119" s="572">
        <v>-4.7600000000000003E-2</v>
      </c>
      <c r="AC119" s="572">
        <v>-8.5599999999999996E-2</v>
      </c>
      <c r="AD119" s="572">
        <v>-0.38840000000000002</v>
      </c>
      <c r="AE119" s="572">
        <v>-6.5100000000000005E-2</v>
      </c>
      <c r="AF119" s="572">
        <v>-7.0099999999999996E-2</v>
      </c>
    </row>
    <row r="120" spans="1:32" ht="16.5" customHeight="1">
      <c r="A120" s="316" t="s">
        <v>409</v>
      </c>
      <c r="B120" s="572">
        <v>0</v>
      </c>
      <c r="C120" s="572">
        <v>0</v>
      </c>
      <c r="D120" s="572">
        <v>0</v>
      </c>
      <c r="E120" s="572">
        <v>1E-3</v>
      </c>
      <c r="F120" s="572">
        <v>0</v>
      </c>
      <c r="G120" s="572">
        <v>0</v>
      </c>
      <c r="H120" s="572">
        <v>0</v>
      </c>
      <c r="I120" s="572">
        <v>-8.9999999999999998E-4</v>
      </c>
      <c r="J120" s="572">
        <v>0</v>
      </c>
      <c r="K120" s="572">
        <v>2.9999999999999997E-4</v>
      </c>
      <c r="L120" s="572">
        <v>1E-4</v>
      </c>
      <c r="M120" s="572">
        <v>2.0000000000000001E-4</v>
      </c>
      <c r="N120" s="572">
        <v>2.0000000000000001E-4</v>
      </c>
      <c r="O120" s="572">
        <v>0</v>
      </c>
      <c r="P120" s="572">
        <v>-8.9999999999999998E-4</v>
      </c>
      <c r="Q120" s="572">
        <v>0</v>
      </c>
      <c r="R120" s="572">
        <v>2.9999999999999997E-4</v>
      </c>
      <c r="S120" s="572">
        <v>1E-4</v>
      </c>
      <c r="T120" s="572">
        <v>2.0000000000000001E-4</v>
      </c>
      <c r="U120" s="572">
        <v>2.0000000000000001E-4</v>
      </c>
      <c r="V120" s="572">
        <v>0</v>
      </c>
      <c r="W120" s="572">
        <v>0</v>
      </c>
      <c r="X120" s="572">
        <v>0</v>
      </c>
      <c r="Y120" s="572">
        <v>2.0000000000000001E-4</v>
      </c>
      <c r="Z120" s="572">
        <v>-1E-4</v>
      </c>
      <c r="AA120" s="572">
        <v>0</v>
      </c>
      <c r="AB120" s="572">
        <v>0</v>
      </c>
      <c r="AC120" s="572">
        <v>0</v>
      </c>
      <c r="AD120" s="572">
        <v>-4.0000000000000001E-3</v>
      </c>
      <c r="AE120" s="572">
        <v>0</v>
      </c>
      <c r="AF120" s="572">
        <v>0</v>
      </c>
    </row>
    <row r="121" spans="1:32" ht="16.5" customHeight="1">
      <c r="A121" s="316" t="s">
        <v>410</v>
      </c>
      <c r="B121" s="572">
        <v>0</v>
      </c>
      <c r="C121" s="572">
        <v>2.0000000000000001E-4</v>
      </c>
      <c r="D121" s="572">
        <v>4.0000000000000002E-4</v>
      </c>
      <c r="E121" s="572">
        <v>0</v>
      </c>
      <c r="F121" s="572">
        <v>-4.7999999999999996E-3</v>
      </c>
      <c r="G121" s="572">
        <v>-4.0000000000000002E-4</v>
      </c>
      <c r="H121" s="572">
        <v>1.8E-3</v>
      </c>
      <c r="I121" s="572">
        <v>-4.0000000000000002E-4</v>
      </c>
      <c r="J121" s="572">
        <v>5.9999999999999995E-4</v>
      </c>
      <c r="K121" s="572">
        <v>-2.0000000000000001E-4</v>
      </c>
      <c r="L121" s="572">
        <v>-2.0000000000000001E-4</v>
      </c>
      <c r="M121" s="572">
        <v>1.8E-3</v>
      </c>
      <c r="N121" s="572">
        <v>2.0000000000000001E-4</v>
      </c>
      <c r="O121" s="572">
        <v>1.1000000000000001E-3</v>
      </c>
      <c r="P121" s="572">
        <v>-4.0000000000000002E-4</v>
      </c>
      <c r="Q121" s="572">
        <v>5.9999999999999995E-4</v>
      </c>
      <c r="R121" s="572">
        <v>-2.0000000000000001E-4</v>
      </c>
      <c r="S121" s="572">
        <v>-2.0000000000000001E-4</v>
      </c>
      <c r="T121" s="572">
        <v>1.8E-3</v>
      </c>
      <c r="U121" s="572">
        <v>2.0000000000000001E-4</v>
      </c>
      <c r="V121" s="572">
        <v>1.1000000000000001E-3</v>
      </c>
      <c r="W121" s="572">
        <v>4.0000000000000002E-4</v>
      </c>
      <c r="X121" s="572">
        <v>-2.9999999999999997E-4</v>
      </c>
      <c r="Y121" s="572">
        <v>-1E-3</v>
      </c>
      <c r="Z121" s="572">
        <v>2.5000000000000001E-3</v>
      </c>
      <c r="AA121" s="572">
        <v>-1.9E-3</v>
      </c>
      <c r="AB121" s="572">
        <v>4.0000000000000002E-4</v>
      </c>
      <c r="AC121" s="572">
        <v>0</v>
      </c>
      <c r="AD121" s="572">
        <v>1.1999999999999999E-3</v>
      </c>
      <c r="AE121" s="572">
        <v>-1E-4</v>
      </c>
      <c r="AF121" s="572">
        <v>0</v>
      </c>
    </row>
    <row r="122" spans="1:32" ht="16.5" customHeight="1" thickBot="1">
      <c r="A122" s="316" t="s">
        <v>411</v>
      </c>
      <c r="B122" s="572">
        <v>0</v>
      </c>
      <c r="C122" s="572">
        <v>0</v>
      </c>
      <c r="D122" s="572">
        <v>1E-4</v>
      </c>
      <c r="E122" s="572">
        <v>0</v>
      </c>
      <c r="F122" s="572">
        <v>0</v>
      </c>
      <c r="G122" s="572">
        <v>0</v>
      </c>
      <c r="H122" s="572">
        <v>0</v>
      </c>
      <c r="I122" s="572">
        <v>2.0000000000000001E-4</v>
      </c>
      <c r="J122" s="572">
        <v>5.9999999999999995E-4</v>
      </c>
      <c r="K122" s="572">
        <v>0</v>
      </c>
      <c r="L122" s="572">
        <v>0</v>
      </c>
      <c r="M122" s="572">
        <v>0</v>
      </c>
      <c r="N122" s="572">
        <v>0</v>
      </c>
      <c r="O122" s="572">
        <v>0</v>
      </c>
      <c r="P122" s="572">
        <v>2.0000000000000001E-4</v>
      </c>
      <c r="Q122" s="572">
        <v>5.9999999999999995E-4</v>
      </c>
      <c r="R122" s="572">
        <v>0</v>
      </c>
      <c r="S122" s="572">
        <v>0</v>
      </c>
      <c r="T122" s="572">
        <v>0</v>
      </c>
      <c r="U122" s="572">
        <v>0</v>
      </c>
      <c r="V122" s="572">
        <v>0</v>
      </c>
      <c r="W122" s="572">
        <v>0</v>
      </c>
      <c r="X122" s="572">
        <v>0</v>
      </c>
      <c r="Y122" s="572">
        <v>2.0000000000000001E-4</v>
      </c>
      <c r="Z122" s="572">
        <v>0</v>
      </c>
      <c r="AA122" s="572">
        <v>0</v>
      </c>
      <c r="AB122" s="572">
        <v>0</v>
      </c>
      <c r="AC122" s="572">
        <v>0</v>
      </c>
      <c r="AD122" s="572">
        <v>0</v>
      </c>
      <c r="AE122" s="572">
        <v>0</v>
      </c>
      <c r="AF122" s="572">
        <v>0</v>
      </c>
    </row>
    <row r="123" spans="1:32" ht="16.5" customHeight="1" thickTop="1" thickBot="1">
      <c r="A123" s="57" t="s">
        <v>412</v>
      </c>
      <c r="B123" s="573">
        <v>3.0000000000000001E-3</v>
      </c>
      <c r="C123" s="573">
        <v>4.7000000000000002E-3</v>
      </c>
      <c r="D123" s="573">
        <v>9.9000000000000008E-3</v>
      </c>
      <c r="E123" s="573">
        <v>-8.0999999999999996E-3</v>
      </c>
      <c r="F123" s="573">
        <v>-6.5100000000000005E-2</v>
      </c>
      <c r="G123" s="573">
        <v>6.1000000000000004E-3</v>
      </c>
      <c r="H123" s="573">
        <v>8.2000000000000007E-3</v>
      </c>
      <c r="I123" s="573">
        <v>5.0000000000000001E-4</v>
      </c>
      <c r="J123" s="573">
        <v>-3.15E-2</v>
      </c>
      <c r="K123" s="573">
        <v>1.4800000000000001E-2</v>
      </c>
      <c r="L123" s="573">
        <v>4.1000000000000002E-2</v>
      </c>
      <c r="M123" s="573">
        <v>4.0000000000000001E-3</v>
      </c>
      <c r="N123" s="573">
        <v>-1.5900000000000001E-2</v>
      </c>
      <c r="O123" s="573">
        <v>2.3800000000000002E-2</v>
      </c>
      <c r="P123" s="573">
        <v>5.0000000000000001E-4</v>
      </c>
      <c r="Q123" s="573">
        <v>-3.15E-2</v>
      </c>
      <c r="R123" s="573">
        <v>1.4800000000000001E-2</v>
      </c>
      <c r="S123" s="573">
        <v>4.1000000000000002E-2</v>
      </c>
      <c r="T123" s="573">
        <v>4.0000000000000001E-3</v>
      </c>
      <c r="U123" s="573">
        <v>-1.5900000000000001E-2</v>
      </c>
      <c r="V123" s="573">
        <v>2.3800000000000002E-2</v>
      </c>
      <c r="W123" s="573">
        <v>2.9499999999999998E-2</v>
      </c>
      <c r="X123" s="573">
        <v>8.8999999999999999E-3</v>
      </c>
      <c r="Y123" s="573">
        <v>-8.0000000000000004E-4</v>
      </c>
      <c r="Z123" s="573">
        <v>0.01</v>
      </c>
      <c r="AA123" s="573">
        <v>1.11E-2</v>
      </c>
      <c r="AB123" s="573">
        <v>1.7100000000000001E-2</v>
      </c>
      <c r="AC123" s="573">
        <v>2.0999999999999999E-3</v>
      </c>
      <c r="AD123" s="573">
        <v>-1.34E-2</v>
      </c>
      <c r="AE123" s="573">
        <v>1.14E-2</v>
      </c>
      <c r="AF123" s="573">
        <v>5.5999999999999999E-3</v>
      </c>
    </row>
    <row r="124" spans="1:32" ht="16.5" thickTop="1" thickBot="1">
      <c r="A124" s="319"/>
      <c r="B124" s="619"/>
      <c r="C124" s="619"/>
      <c r="D124" s="619"/>
      <c r="E124" s="619"/>
      <c r="F124" s="619"/>
      <c r="G124" s="619"/>
      <c r="H124" s="619"/>
      <c r="I124" s="619"/>
      <c r="J124" s="619"/>
      <c r="K124" s="619"/>
      <c r="L124" s="619"/>
      <c r="M124" s="619"/>
      <c r="N124" s="619"/>
      <c r="O124" s="619"/>
      <c r="P124" s="619"/>
      <c r="Q124" s="619"/>
      <c r="R124" s="619"/>
      <c r="S124" s="619"/>
      <c r="T124" s="619"/>
      <c r="U124" s="619"/>
      <c r="V124" s="619"/>
      <c r="W124" s="619"/>
      <c r="X124" s="619"/>
      <c r="Y124" s="619"/>
      <c r="Z124" s="619"/>
      <c r="AA124" s="619"/>
      <c r="AB124" s="619"/>
      <c r="AC124" s="619"/>
      <c r="AD124" s="619"/>
      <c r="AE124" s="619"/>
      <c r="AF124" s="619"/>
    </row>
    <row r="125" spans="1:32" ht="15.75" thickTop="1">
      <c r="A125" s="666" t="s">
        <v>413</v>
      </c>
      <c r="B125" s="556"/>
      <c r="C125" s="556"/>
      <c r="D125" s="556"/>
      <c r="E125" s="556"/>
      <c r="F125" s="556"/>
      <c r="G125" s="556"/>
      <c r="H125" s="556"/>
      <c r="I125" s="852"/>
    </row>
    <row r="126" spans="1:32">
      <c r="A126" s="666" t="s">
        <v>414</v>
      </c>
      <c r="B126" s="556"/>
      <c r="C126" s="556"/>
      <c r="D126" s="556"/>
      <c r="E126" s="556"/>
      <c r="F126" s="556"/>
      <c r="G126" s="556"/>
      <c r="H126" s="556"/>
      <c r="I126" s="852"/>
    </row>
    <row r="127" spans="1:32">
      <c r="A127" s="666" t="s">
        <v>415</v>
      </c>
      <c r="B127" s="556"/>
      <c r="C127" s="556"/>
      <c r="D127" s="556"/>
      <c r="E127" s="556"/>
      <c r="F127" s="556"/>
      <c r="G127" s="556"/>
      <c r="H127" s="556"/>
      <c r="I127" s="852"/>
    </row>
    <row r="128" spans="1:32">
      <c r="A128" s="666" t="s">
        <v>416</v>
      </c>
      <c r="B128" s="556"/>
      <c r="C128" s="556"/>
      <c r="D128" s="556"/>
      <c r="E128" s="556"/>
      <c r="F128" s="556"/>
      <c r="G128" s="556"/>
      <c r="H128" s="556"/>
      <c r="I128" s="852"/>
    </row>
    <row r="129" spans="1:8" s="852" customFormat="1">
      <c r="A129" s="666" t="s">
        <v>417</v>
      </c>
      <c r="B129" s="556"/>
      <c r="C129" s="556"/>
      <c r="D129" s="556"/>
      <c r="E129" s="556"/>
      <c r="F129" s="556"/>
      <c r="G129" s="556"/>
      <c r="H129" s="556"/>
    </row>
    <row r="130" spans="1:8" s="852" customFormat="1">
      <c r="A130" s="666" t="s">
        <v>418</v>
      </c>
      <c r="B130" s="556"/>
      <c r="C130" s="556"/>
      <c r="D130" s="556"/>
      <c r="E130" s="556"/>
      <c r="F130" s="556"/>
      <c r="G130" s="556"/>
      <c r="H130" s="556"/>
    </row>
    <row r="131" spans="1:8" s="852" customFormat="1">
      <c r="A131" s="666" t="s">
        <v>419</v>
      </c>
      <c r="B131" s="556"/>
      <c r="C131" s="556"/>
      <c r="D131" s="556"/>
      <c r="E131" s="556"/>
      <c r="F131" s="556"/>
      <c r="G131" s="556"/>
      <c r="H131" s="556"/>
    </row>
    <row r="132" spans="1:8" s="852" customFormat="1">
      <c r="A132" s="666" t="s">
        <v>420</v>
      </c>
      <c r="B132" s="556"/>
      <c r="C132" s="556"/>
      <c r="D132" s="556"/>
      <c r="E132" s="556"/>
      <c r="F132" s="556"/>
      <c r="G132" s="556"/>
      <c r="H132" s="556"/>
    </row>
    <row r="133" spans="1:8" s="852" customFormat="1">
      <c r="A133" s="666" t="s">
        <v>421</v>
      </c>
      <c r="B133" s="556"/>
      <c r="C133" s="556"/>
      <c r="D133" s="556"/>
      <c r="E133" s="556"/>
      <c r="F133" s="556"/>
      <c r="G133" s="556"/>
      <c r="H133" s="556"/>
    </row>
    <row r="134" spans="1:8" s="852" customFormat="1">
      <c r="A134" s="666" t="s">
        <v>1341</v>
      </c>
      <c r="B134" s="612"/>
      <c r="C134" s="612"/>
      <c r="D134" s="612"/>
      <c r="E134" s="612"/>
      <c r="F134" s="612"/>
      <c r="G134" s="612"/>
      <c r="H134" s="612"/>
    </row>
    <row r="135" spans="1:8" s="852" customFormat="1">
      <c r="A135" s="666"/>
      <c r="B135" s="612"/>
      <c r="C135" s="612"/>
      <c r="D135" s="612"/>
      <c r="E135" s="612"/>
      <c r="F135" s="612"/>
      <c r="G135" s="612"/>
      <c r="H135" s="612"/>
    </row>
    <row r="136" spans="1:8" s="852" customFormat="1" ht="15.75">
      <c r="A136" s="466"/>
      <c r="B136" s="109"/>
      <c r="C136" s="109"/>
      <c r="D136" s="109"/>
      <c r="E136" s="109"/>
      <c r="F136" s="109"/>
      <c r="G136" s="109"/>
      <c r="H136" s="109"/>
    </row>
    <row r="137" spans="1:8" s="852" customFormat="1" ht="15.75">
      <c r="A137" s="466"/>
      <c r="B137" s="109"/>
      <c r="C137" s="109"/>
      <c r="D137" s="109"/>
      <c r="E137" s="109"/>
      <c r="F137" s="109"/>
      <c r="G137" s="109"/>
      <c r="H137" s="109"/>
    </row>
    <row r="138" spans="1:8" s="852" customFormat="1" ht="15.75">
      <c r="A138" s="466"/>
      <c r="B138" s="109"/>
      <c r="C138" s="109"/>
      <c r="D138" s="109"/>
      <c r="E138" s="109"/>
      <c r="F138" s="109"/>
      <c r="G138" s="109"/>
      <c r="H138" s="109"/>
    </row>
    <row r="139" spans="1:8" s="852" customFormat="1" ht="15.75">
      <c r="A139" s="466"/>
      <c r="B139" s="109"/>
      <c r="C139" s="109"/>
      <c r="D139" s="109"/>
      <c r="E139" s="109"/>
      <c r="F139" s="109"/>
      <c r="G139" s="109"/>
      <c r="H139" s="109"/>
    </row>
    <row r="140" spans="1:8" s="852" customFormat="1" ht="15.75">
      <c r="A140" s="466"/>
      <c r="B140" s="109"/>
      <c r="C140" s="109"/>
      <c r="D140" s="109"/>
      <c r="E140" s="109"/>
      <c r="F140" s="109"/>
      <c r="G140" s="109"/>
      <c r="H140" s="109"/>
    </row>
    <row r="141" spans="1:8" s="852" customFormat="1" ht="15.75">
      <c r="A141" s="466"/>
      <c r="B141" s="109"/>
      <c r="C141" s="109"/>
      <c r="D141" s="109"/>
      <c r="E141" s="109"/>
      <c r="F141" s="109"/>
      <c r="G141" s="109"/>
      <c r="H141" s="109"/>
    </row>
    <row r="142" spans="1:8" s="852" customFormat="1" ht="15.75">
      <c r="A142" s="466"/>
      <c r="B142" s="109"/>
      <c r="C142" s="109"/>
      <c r="D142" s="109"/>
      <c r="E142" s="109"/>
      <c r="F142" s="109"/>
      <c r="G142" s="109"/>
      <c r="H142" s="109"/>
    </row>
    <row r="143" spans="1:8" s="852" customFormat="1" ht="15.75">
      <c r="A143" s="466"/>
      <c r="B143" s="109"/>
      <c r="C143" s="109"/>
      <c r="D143" s="109"/>
      <c r="E143" s="109"/>
      <c r="F143" s="109"/>
      <c r="G143" s="109"/>
      <c r="H143" s="109"/>
    </row>
    <row r="144" spans="1:8" s="852" customFormat="1" ht="15.75">
      <c r="A144" s="466"/>
      <c r="B144" s="109"/>
      <c r="C144" s="109"/>
      <c r="D144" s="109"/>
      <c r="E144" s="109"/>
      <c r="F144" s="109"/>
      <c r="G144" s="109"/>
      <c r="H144" s="109"/>
    </row>
    <row r="145" spans="1:8" s="852" customFormat="1" ht="15.75">
      <c r="A145" s="466"/>
      <c r="B145" s="109"/>
      <c r="C145" s="109"/>
      <c r="D145" s="109"/>
      <c r="E145" s="109"/>
      <c r="F145" s="109"/>
      <c r="G145" s="109"/>
      <c r="H145" s="109"/>
    </row>
    <row r="146" spans="1:8" s="852" customFormat="1" ht="15.75">
      <c r="A146" s="466"/>
      <c r="B146" s="109"/>
      <c r="C146" s="109"/>
      <c r="D146" s="109"/>
      <c r="E146" s="109"/>
      <c r="F146" s="109"/>
      <c r="G146" s="109"/>
      <c r="H146" s="109"/>
    </row>
    <row r="147" spans="1:8" s="852" customFormat="1" ht="15.75">
      <c r="A147" s="47"/>
    </row>
    <row r="148" spans="1:8" s="852" customFormat="1" ht="15.75">
      <c r="A148" s="47"/>
    </row>
    <row r="149" spans="1:8" s="852" customFormat="1" ht="15.75">
      <c r="A149" s="47"/>
    </row>
    <row r="150" spans="1:8" s="852" customFormat="1" ht="15.75">
      <c r="A150" s="47"/>
    </row>
    <row r="151" spans="1:8" s="852" customFormat="1" ht="15.75">
      <c r="A151" s="47"/>
    </row>
    <row r="152" spans="1:8" s="852" customFormat="1" ht="15.75">
      <c r="A152" s="47"/>
    </row>
    <row r="153" spans="1:8" s="852" customFormat="1" ht="15.75">
      <c r="A153" s="47"/>
    </row>
    <row r="154" spans="1:8" s="852" customFormat="1" ht="15.75">
      <c r="A154" s="47"/>
    </row>
    <row r="155" spans="1:8" s="852" customFormat="1" ht="15.75">
      <c r="A155" s="47"/>
    </row>
    <row r="156" spans="1:8" s="852" customFormat="1" ht="15.75">
      <c r="A156" s="47"/>
    </row>
    <row r="157" spans="1:8" s="852" customFormat="1" ht="15.75">
      <c r="A157" s="47"/>
    </row>
    <row r="158" spans="1:8" s="852" customFormat="1" ht="15.75">
      <c r="A158" s="47"/>
    </row>
    <row r="159" spans="1:8" s="852" customFormat="1" ht="15.75">
      <c r="A159" s="47"/>
    </row>
    <row r="160" spans="1:8" s="852" customFormat="1" ht="15.75">
      <c r="A160" s="47"/>
    </row>
    <row r="161" spans="1:1" s="852" customFormat="1" ht="15.75">
      <c r="A161" s="47"/>
    </row>
    <row r="162" spans="1:1" s="852" customFormat="1" ht="15.75">
      <c r="A162" s="47"/>
    </row>
    <row r="163" spans="1:1" s="852" customFormat="1" ht="15.75">
      <c r="A163" s="47"/>
    </row>
    <row r="164" spans="1:1" s="852" customFormat="1" ht="15.75">
      <c r="A164" s="47"/>
    </row>
    <row r="165" spans="1:1" s="852" customFormat="1" ht="15.75">
      <c r="A165" s="47"/>
    </row>
    <row r="166" spans="1:1" s="852" customFormat="1" ht="15.75">
      <c r="A166" s="47"/>
    </row>
    <row r="167" spans="1:1" s="852" customFormat="1" ht="15.75">
      <c r="A167" s="47"/>
    </row>
    <row r="168" spans="1:1" s="852" customFormat="1" ht="15.75">
      <c r="A168" s="47"/>
    </row>
    <row r="169" spans="1:1" s="852" customFormat="1" ht="15.75">
      <c r="A169" s="47"/>
    </row>
    <row r="170" spans="1:1" s="852" customFormat="1" ht="15.75">
      <c r="A170" s="47"/>
    </row>
    <row r="171" spans="1:1" s="852" customFormat="1" ht="15.75">
      <c r="A171" s="47"/>
    </row>
    <row r="172" spans="1:1" s="852" customFormat="1" ht="15.75">
      <c r="A172" s="47"/>
    </row>
    <row r="173" spans="1:1" s="852" customFormat="1" ht="15.75">
      <c r="A173" s="47"/>
    </row>
    <row r="174" spans="1:1" s="852" customFormat="1" ht="15.75">
      <c r="A174" s="47"/>
    </row>
    <row r="175" spans="1:1" s="852" customFormat="1" ht="15.75">
      <c r="A175" s="47"/>
    </row>
    <row r="176" spans="1:1" s="852" customFormat="1" ht="15.75">
      <c r="A176" s="47"/>
    </row>
    <row r="177" spans="1:1" s="852" customFormat="1" ht="15.75">
      <c r="A177" s="47"/>
    </row>
    <row r="178" spans="1:1" s="852" customFormat="1" ht="15.75">
      <c r="A178" s="47"/>
    </row>
    <row r="179" spans="1:1" s="852" customFormat="1" ht="15.75">
      <c r="A179" s="47"/>
    </row>
    <row r="180" spans="1:1" s="852" customFormat="1" ht="15.75">
      <c r="A180" s="47"/>
    </row>
    <row r="181" spans="1:1" s="852" customFormat="1" ht="15.75">
      <c r="A181" s="47"/>
    </row>
    <row r="182" spans="1:1" s="852" customFormat="1" ht="15.75">
      <c r="A182" s="47"/>
    </row>
    <row r="183" spans="1:1" s="852" customFormat="1" ht="15.75">
      <c r="A183" s="47"/>
    </row>
    <row r="184" spans="1:1" s="852" customFormat="1" ht="15.75">
      <c r="A184" s="47"/>
    </row>
    <row r="185" spans="1:1" s="852" customFormat="1" ht="15.75">
      <c r="A185" s="47"/>
    </row>
    <row r="186" spans="1:1" s="852" customFormat="1" ht="15.75">
      <c r="A186" s="47"/>
    </row>
    <row r="187" spans="1:1" s="852" customFormat="1" ht="15.75">
      <c r="A187" s="47"/>
    </row>
    <row r="188" spans="1:1" s="852" customFormat="1" ht="15.75">
      <c r="A188" s="47"/>
    </row>
    <row r="189" spans="1:1" s="852" customFormat="1" ht="15.75">
      <c r="A189" s="47"/>
    </row>
    <row r="190" spans="1:1" s="852" customFormat="1" ht="15.75">
      <c r="A190" s="47"/>
    </row>
    <row r="191" spans="1:1" s="852" customFormat="1" ht="15.75">
      <c r="A191" s="47"/>
    </row>
    <row r="192" spans="1:1" s="852" customFormat="1" ht="15.75">
      <c r="A192" s="47"/>
    </row>
    <row r="193" spans="1:9" ht="15.75">
      <c r="A193" s="47"/>
      <c r="I193" s="852"/>
    </row>
    <row r="194" spans="1:9" ht="15.75">
      <c r="A194" s="47"/>
      <c r="I194" s="852"/>
    </row>
    <row r="195" spans="1:9" ht="15.75">
      <c r="A195" s="47"/>
      <c r="I195" s="852"/>
    </row>
    <row r="196" spans="1:9" ht="15.75">
      <c r="A196" s="47"/>
      <c r="I196" s="852"/>
    </row>
    <row r="197" spans="1:9" ht="15.75">
      <c r="A197" s="47"/>
      <c r="I197" s="852"/>
    </row>
    <row r="198" spans="1:9" ht="15.75">
      <c r="A198" s="47"/>
      <c r="I198" s="852"/>
    </row>
    <row r="199" spans="1:9" ht="15.75">
      <c r="A199" s="47"/>
      <c r="I199" s="852"/>
    </row>
    <row r="200" spans="1:9" ht="15.75">
      <c r="A200" s="47"/>
      <c r="I200" s="852"/>
    </row>
    <row r="201" spans="1:9" ht="15.75">
      <c r="A201" s="47"/>
    </row>
    <row r="202" spans="1:9" ht="15.75">
      <c r="A202" s="47"/>
    </row>
    <row r="203" spans="1:9" ht="15.75">
      <c r="A203" s="47"/>
    </row>
    <row r="204" spans="1:9" ht="15.75">
      <c r="A204" s="47"/>
    </row>
    <row r="205" spans="1:9" ht="15.75">
      <c r="A205" s="47"/>
    </row>
    <row r="206" spans="1:9" ht="15.75">
      <c r="A206" s="47"/>
    </row>
    <row r="207" spans="1:9" ht="15.75">
      <c r="A207" s="47"/>
    </row>
    <row r="208" spans="1:9"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6">
    <mergeCell ref="A3:AF3"/>
    <mergeCell ref="A4:AF5"/>
    <mergeCell ref="A61:H61"/>
    <mergeCell ref="A62:H62"/>
    <mergeCell ref="A1:AF1"/>
    <mergeCell ref="A2:AF2"/>
  </mergeCells>
  <pageMargins left="0.96" right="0.6" top="0.61" bottom="0.33" header="0.5" footer="0.37"/>
  <pageSetup scale="6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N13" sqref="N13"/>
    </sheetView>
  </sheetViews>
  <sheetFormatPr baseColWidth="10" defaultColWidth="9.140625" defaultRowHeight="18"/>
  <cols>
    <col min="1" max="1" width="132.28515625" style="438" customWidth="1"/>
    <col min="2" max="8" width="20.140625" style="25" bestFit="1" customWidth="1"/>
    <col min="9" max="9" width="20.140625" style="32" bestFit="1" customWidth="1"/>
    <col min="10" max="256" width="9.140625" style="25"/>
    <col min="257" max="257" width="132.28515625" style="25" customWidth="1"/>
    <col min="258" max="265" width="20.140625" style="25" bestFit="1" customWidth="1"/>
    <col min="266" max="512" width="9.140625" style="25"/>
    <col min="513" max="513" width="132.28515625" style="25" customWidth="1"/>
    <col min="514" max="521" width="20.140625" style="25" bestFit="1" customWidth="1"/>
    <col min="522" max="768" width="9.140625" style="25"/>
    <col min="769" max="769" width="132.28515625" style="25" customWidth="1"/>
    <col min="770" max="777" width="20.140625" style="25" bestFit="1" customWidth="1"/>
    <col min="778" max="1024" width="9.140625" style="25"/>
    <col min="1025" max="1025" width="132.28515625" style="25" customWidth="1"/>
    <col min="1026" max="1033" width="20.140625" style="25" bestFit="1" customWidth="1"/>
    <col min="1034" max="1280" width="9.140625" style="25"/>
    <col min="1281" max="1281" width="132.28515625" style="25" customWidth="1"/>
    <col min="1282" max="1289" width="20.140625" style="25" bestFit="1" customWidth="1"/>
    <col min="1290" max="1536" width="9.140625" style="25"/>
    <col min="1537" max="1537" width="132.28515625" style="25" customWidth="1"/>
    <col min="1538" max="1545" width="20.140625" style="25" bestFit="1" customWidth="1"/>
    <col min="1546" max="1792" width="9.140625" style="25"/>
    <col min="1793" max="1793" width="132.28515625" style="25" customWidth="1"/>
    <col min="1794" max="1801" width="20.140625" style="25" bestFit="1" customWidth="1"/>
    <col min="1802" max="2048" width="9.140625" style="25"/>
    <col min="2049" max="2049" width="132.28515625" style="25" customWidth="1"/>
    <col min="2050" max="2057" width="20.140625" style="25" bestFit="1" customWidth="1"/>
    <col min="2058" max="2304" width="9.140625" style="25"/>
    <col min="2305" max="2305" width="132.28515625" style="25" customWidth="1"/>
    <col min="2306" max="2313" width="20.140625" style="25" bestFit="1" customWidth="1"/>
    <col min="2314" max="2560" width="9.140625" style="25"/>
    <col min="2561" max="2561" width="132.28515625" style="25" customWidth="1"/>
    <col min="2562" max="2569" width="20.140625" style="25" bestFit="1" customWidth="1"/>
    <col min="2570" max="2816" width="9.140625" style="25"/>
    <col min="2817" max="2817" width="132.28515625" style="25" customWidth="1"/>
    <col min="2818" max="2825" width="20.140625" style="25" bestFit="1" customWidth="1"/>
    <col min="2826" max="3072" width="9.140625" style="25"/>
    <col min="3073" max="3073" width="132.28515625" style="25" customWidth="1"/>
    <col min="3074" max="3081" width="20.140625" style="25" bestFit="1" customWidth="1"/>
    <col min="3082" max="3328" width="9.140625" style="25"/>
    <col min="3329" max="3329" width="132.28515625" style="25" customWidth="1"/>
    <col min="3330" max="3337" width="20.140625" style="25" bestFit="1" customWidth="1"/>
    <col min="3338" max="3584" width="9.140625" style="25"/>
    <col min="3585" max="3585" width="132.28515625" style="25" customWidth="1"/>
    <col min="3586" max="3593" width="20.140625" style="25" bestFit="1" customWidth="1"/>
    <col min="3594" max="3840" width="9.140625" style="25"/>
    <col min="3841" max="3841" width="132.28515625" style="25" customWidth="1"/>
    <col min="3842" max="3849" width="20.140625" style="25" bestFit="1" customWidth="1"/>
    <col min="3850" max="4096" width="9.140625" style="25"/>
    <col min="4097" max="4097" width="132.28515625" style="25" customWidth="1"/>
    <col min="4098" max="4105" width="20.140625" style="25" bestFit="1" customWidth="1"/>
    <col min="4106" max="4352" width="9.140625" style="25"/>
    <col min="4353" max="4353" width="132.28515625" style="25" customWidth="1"/>
    <col min="4354" max="4361" width="20.140625" style="25" bestFit="1" customWidth="1"/>
    <col min="4362" max="4608" width="9.140625" style="25"/>
    <col min="4609" max="4609" width="132.28515625" style="25" customWidth="1"/>
    <col min="4610" max="4617" width="20.140625" style="25" bestFit="1" customWidth="1"/>
    <col min="4618" max="4864" width="9.140625" style="25"/>
    <col min="4865" max="4865" width="132.28515625" style="25" customWidth="1"/>
    <col min="4866" max="4873" width="20.140625" style="25" bestFit="1" customWidth="1"/>
    <col min="4874" max="5120" width="9.140625" style="25"/>
    <col min="5121" max="5121" width="132.28515625" style="25" customWidth="1"/>
    <col min="5122" max="5129" width="20.140625" style="25" bestFit="1" customWidth="1"/>
    <col min="5130" max="5376" width="9.140625" style="25"/>
    <col min="5377" max="5377" width="132.28515625" style="25" customWidth="1"/>
    <col min="5378" max="5385" width="20.140625" style="25" bestFit="1" customWidth="1"/>
    <col min="5386" max="5632" width="9.140625" style="25"/>
    <col min="5633" max="5633" width="132.28515625" style="25" customWidth="1"/>
    <col min="5634" max="5641" width="20.140625" style="25" bestFit="1" customWidth="1"/>
    <col min="5642" max="5888" width="9.140625" style="25"/>
    <col min="5889" max="5889" width="132.28515625" style="25" customWidth="1"/>
    <col min="5890" max="5897" width="20.140625" style="25" bestFit="1" customWidth="1"/>
    <col min="5898" max="6144" width="9.140625" style="25"/>
    <col min="6145" max="6145" width="132.28515625" style="25" customWidth="1"/>
    <col min="6146" max="6153" width="20.140625" style="25" bestFit="1" customWidth="1"/>
    <col min="6154" max="6400" width="9.140625" style="25"/>
    <col min="6401" max="6401" width="132.28515625" style="25" customWidth="1"/>
    <col min="6402" max="6409" width="20.140625" style="25" bestFit="1" customWidth="1"/>
    <col min="6410" max="6656" width="9.140625" style="25"/>
    <col min="6657" max="6657" width="132.28515625" style="25" customWidth="1"/>
    <col min="6658" max="6665" width="20.140625" style="25" bestFit="1" customWidth="1"/>
    <col min="6666" max="6912" width="9.140625" style="25"/>
    <col min="6913" max="6913" width="132.28515625" style="25" customWidth="1"/>
    <col min="6914" max="6921" width="20.140625" style="25" bestFit="1" customWidth="1"/>
    <col min="6922" max="7168" width="9.140625" style="25"/>
    <col min="7169" max="7169" width="132.28515625" style="25" customWidth="1"/>
    <col min="7170" max="7177" width="20.140625" style="25" bestFit="1" customWidth="1"/>
    <col min="7178" max="7424" width="9.140625" style="25"/>
    <col min="7425" max="7425" width="132.28515625" style="25" customWidth="1"/>
    <col min="7426" max="7433" width="20.140625" style="25" bestFit="1" customWidth="1"/>
    <col min="7434" max="7680" width="9.140625" style="25"/>
    <col min="7681" max="7681" width="132.28515625" style="25" customWidth="1"/>
    <col min="7682" max="7689" width="20.140625" style="25" bestFit="1" customWidth="1"/>
    <col min="7690" max="7936" width="9.140625" style="25"/>
    <col min="7937" max="7937" width="132.28515625" style="25" customWidth="1"/>
    <col min="7938" max="7945" width="20.140625" style="25" bestFit="1" customWidth="1"/>
    <col min="7946" max="8192" width="9.140625" style="25"/>
    <col min="8193" max="8193" width="132.28515625" style="25" customWidth="1"/>
    <col min="8194" max="8201" width="20.140625" style="25" bestFit="1" customWidth="1"/>
    <col min="8202" max="8448" width="9.140625" style="25"/>
    <col min="8449" max="8449" width="132.28515625" style="25" customWidth="1"/>
    <col min="8450" max="8457" width="20.140625" style="25" bestFit="1" customWidth="1"/>
    <col min="8458" max="8704" width="9.140625" style="25"/>
    <col min="8705" max="8705" width="132.28515625" style="25" customWidth="1"/>
    <col min="8706" max="8713" width="20.140625" style="25" bestFit="1" customWidth="1"/>
    <col min="8714" max="8960" width="9.140625" style="25"/>
    <col min="8961" max="8961" width="132.28515625" style="25" customWidth="1"/>
    <col min="8962" max="8969" width="20.140625" style="25" bestFit="1" customWidth="1"/>
    <col min="8970" max="9216" width="9.140625" style="25"/>
    <col min="9217" max="9217" width="132.28515625" style="25" customWidth="1"/>
    <col min="9218" max="9225" width="20.140625" style="25" bestFit="1" customWidth="1"/>
    <col min="9226" max="9472" width="9.140625" style="25"/>
    <col min="9473" max="9473" width="132.28515625" style="25" customWidth="1"/>
    <col min="9474" max="9481" width="20.140625" style="25" bestFit="1" customWidth="1"/>
    <col min="9482" max="9728" width="9.140625" style="25"/>
    <col min="9729" max="9729" width="132.28515625" style="25" customWidth="1"/>
    <col min="9730" max="9737" width="20.140625" style="25" bestFit="1" customWidth="1"/>
    <col min="9738" max="9984" width="9.140625" style="25"/>
    <col min="9985" max="9985" width="132.28515625" style="25" customWidth="1"/>
    <col min="9986" max="9993" width="20.140625" style="25" bestFit="1" customWidth="1"/>
    <col min="9994" max="10240" width="9.140625" style="25"/>
    <col min="10241" max="10241" width="132.28515625" style="25" customWidth="1"/>
    <col min="10242" max="10249" width="20.140625" style="25" bestFit="1" customWidth="1"/>
    <col min="10250" max="10496" width="9.140625" style="25"/>
    <col min="10497" max="10497" width="132.28515625" style="25" customWidth="1"/>
    <col min="10498" max="10505" width="20.140625" style="25" bestFit="1" customWidth="1"/>
    <col min="10506" max="10752" width="9.140625" style="25"/>
    <col min="10753" max="10753" width="132.28515625" style="25" customWidth="1"/>
    <col min="10754" max="10761" width="20.140625" style="25" bestFit="1" customWidth="1"/>
    <col min="10762" max="11008" width="9.140625" style="25"/>
    <col min="11009" max="11009" width="132.28515625" style="25" customWidth="1"/>
    <col min="11010" max="11017" width="20.140625" style="25" bestFit="1" customWidth="1"/>
    <col min="11018" max="11264" width="9.140625" style="25"/>
    <col min="11265" max="11265" width="132.28515625" style="25" customWidth="1"/>
    <col min="11266" max="11273" width="20.140625" style="25" bestFit="1" customWidth="1"/>
    <col min="11274" max="11520" width="9.140625" style="25"/>
    <col min="11521" max="11521" width="132.28515625" style="25" customWidth="1"/>
    <col min="11522" max="11529" width="20.140625" style="25" bestFit="1" customWidth="1"/>
    <col min="11530" max="11776" width="9.140625" style="25"/>
    <col min="11777" max="11777" width="132.28515625" style="25" customWidth="1"/>
    <col min="11778" max="11785" width="20.140625" style="25" bestFit="1" customWidth="1"/>
    <col min="11786" max="12032" width="9.140625" style="25"/>
    <col min="12033" max="12033" width="132.28515625" style="25" customWidth="1"/>
    <col min="12034" max="12041" width="20.140625" style="25" bestFit="1" customWidth="1"/>
    <col min="12042" max="12288" width="9.140625" style="25"/>
    <col min="12289" max="12289" width="132.28515625" style="25" customWidth="1"/>
    <col min="12290" max="12297" width="20.140625" style="25" bestFit="1" customWidth="1"/>
    <col min="12298" max="12544" width="9.140625" style="25"/>
    <col min="12545" max="12545" width="132.28515625" style="25" customWidth="1"/>
    <col min="12546" max="12553" width="20.140625" style="25" bestFit="1" customWidth="1"/>
    <col min="12554" max="12800" width="9.140625" style="25"/>
    <col min="12801" max="12801" width="132.28515625" style="25" customWidth="1"/>
    <col min="12802" max="12809" width="20.140625" style="25" bestFit="1" customWidth="1"/>
    <col min="12810" max="13056" width="9.140625" style="25"/>
    <col min="13057" max="13057" width="132.28515625" style="25" customWidth="1"/>
    <col min="13058" max="13065" width="20.140625" style="25" bestFit="1" customWidth="1"/>
    <col min="13066" max="13312" width="9.140625" style="25"/>
    <col min="13313" max="13313" width="132.28515625" style="25" customWidth="1"/>
    <col min="13314" max="13321" width="20.140625" style="25" bestFit="1" customWidth="1"/>
    <col min="13322" max="13568" width="9.140625" style="25"/>
    <col min="13569" max="13569" width="132.28515625" style="25" customWidth="1"/>
    <col min="13570" max="13577" width="20.140625" style="25" bestFit="1" customWidth="1"/>
    <col min="13578" max="13824" width="9.140625" style="25"/>
    <col min="13825" max="13825" width="132.28515625" style="25" customWidth="1"/>
    <col min="13826" max="13833" width="20.140625" style="25" bestFit="1" customWidth="1"/>
    <col min="13834" max="14080" width="9.140625" style="25"/>
    <col min="14081" max="14081" width="132.28515625" style="25" customWidth="1"/>
    <col min="14082" max="14089" width="20.140625" style="25" bestFit="1" customWidth="1"/>
    <col min="14090" max="14336" width="9.140625" style="25"/>
    <col min="14337" max="14337" width="132.28515625" style="25" customWidth="1"/>
    <col min="14338" max="14345" width="20.140625" style="25" bestFit="1" customWidth="1"/>
    <col min="14346" max="14592" width="9.140625" style="25"/>
    <col min="14593" max="14593" width="132.28515625" style="25" customWidth="1"/>
    <col min="14594" max="14601" width="20.140625" style="25" bestFit="1" customWidth="1"/>
    <col min="14602" max="14848" width="9.140625" style="25"/>
    <col min="14849" max="14849" width="132.28515625" style="25" customWidth="1"/>
    <col min="14850" max="14857" width="20.140625" style="25" bestFit="1" customWidth="1"/>
    <col min="14858" max="15104" width="9.140625" style="25"/>
    <col min="15105" max="15105" width="132.28515625" style="25" customWidth="1"/>
    <col min="15106" max="15113" width="20.140625" style="25" bestFit="1" customWidth="1"/>
    <col min="15114" max="15360" width="9.140625" style="25"/>
    <col min="15361" max="15361" width="132.28515625" style="25" customWidth="1"/>
    <col min="15362" max="15369" width="20.140625" style="25" bestFit="1" customWidth="1"/>
    <col min="15370" max="15616" width="9.140625" style="25"/>
    <col min="15617" max="15617" width="132.28515625" style="25" customWidth="1"/>
    <col min="15618" max="15625" width="20.140625" style="25" bestFit="1" customWidth="1"/>
    <col min="15626" max="15872" width="9.140625" style="25"/>
    <col min="15873" max="15873" width="132.28515625" style="25" customWidth="1"/>
    <col min="15874" max="15881" width="20.140625" style="25" bestFit="1" customWidth="1"/>
    <col min="15882" max="16128" width="9.140625" style="25"/>
    <col min="16129" max="16129" width="132.28515625" style="25" customWidth="1"/>
    <col min="16130" max="16137" width="20.140625" style="25" bestFit="1" customWidth="1"/>
    <col min="16138" max="16384" width="9.140625" style="25"/>
  </cols>
  <sheetData>
    <row r="1" spans="1:9" ht="76.5" customHeight="1">
      <c r="A1" s="1063" t="s">
        <v>1210</v>
      </c>
      <c r="B1" s="1063"/>
      <c r="C1" s="1063"/>
      <c r="D1" s="1063"/>
      <c r="E1" s="1063"/>
      <c r="F1" s="1063"/>
      <c r="G1" s="1063"/>
      <c r="H1" s="1063"/>
      <c r="I1" s="1063"/>
    </row>
    <row r="2" spans="1:9" ht="43.5" customHeight="1">
      <c r="A2" s="1063" t="s">
        <v>423</v>
      </c>
      <c r="B2" s="1063"/>
      <c r="C2" s="1063"/>
      <c r="D2" s="1063"/>
      <c r="E2" s="1063"/>
      <c r="F2" s="1063"/>
      <c r="G2" s="1063"/>
      <c r="H2" s="1063"/>
      <c r="I2" s="1063"/>
    </row>
    <row r="3" spans="1:9" ht="43.5" customHeight="1">
      <c r="A3" s="1064" t="s">
        <v>1250</v>
      </c>
      <c r="B3" s="1064"/>
      <c r="C3" s="1064"/>
      <c r="D3" s="1064"/>
      <c r="E3" s="1064"/>
      <c r="F3" s="1064"/>
      <c r="G3" s="1064"/>
      <c r="H3" s="1064"/>
      <c r="I3" s="1064"/>
    </row>
    <row r="4" spans="1:9" ht="19.5" customHeight="1" thickBot="1">
      <c r="A4" s="1063"/>
      <c r="B4" s="1063"/>
      <c r="C4" s="1063"/>
      <c r="D4" s="1063"/>
      <c r="E4" s="1063"/>
      <c r="F4" s="1063"/>
      <c r="G4" s="1063"/>
      <c r="H4" s="1063"/>
      <c r="I4" s="1063"/>
    </row>
    <row r="5" spans="1:9" s="26" customFormat="1" ht="42" customHeight="1" thickTop="1" thickBot="1">
      <c r="A5" s="426" t="s">
        <v>296</v>
      </c>
      <c r="B5" s="67" t="s">
        <v>424</v>
      </c>
      <c r="C5" s="67" t="s">
        <v>425</v>
      </c>
      <c r="D5" s="67" t="s">
        <v>1147</v>
      </c>
      <c r="E5" s="67" t="s">
        <v>1237</v>
      </c>
      <c r="F5" s="67" t="s">
        <v>1291</v>
      </c>
      <c r="G5" s="67" t="s">
        <v>1531</v>
      </c>
      <c r="H5" s="67" t="s">
        <v>1365</v>
      </c>
      <c r="I5" s="67" t="s">
        <v>1532</v>
      </c>
    </row>
    <row r="6" spans="1:9" ht="15" customHeight="1" thickTop="1" thickBot="1">
      <c r="A6" s="427"/>
      <c r="B6" s="557"/>
      <c r="C6" s="557"/>
      <c r="D6" s="557"/>
      <c r="E6" s="557"/>
      <c r="F6" s="557"/>
      <c r="G6" s="557"/>
      <c r="H6" s="557"/>
      <c r="I6" s="557"/>
    </row>
    <row r="7" spans="1:9" ht="24" customHeight="1" thickTop="1" thickBot="1">
      <c r="A7" s="27" t="s">
        <v>426</v>
      </c>
      <c r="B7" s="694">
        <v>780390675.32798839</v>
      </c>
      <c r="C7" s="694">
        <v>864792719.37755108</v>
      </c>
      <c r="D7" s="694">
        <v>925186732.72448981</v>
      </c>
      <c r="E7" s="694">
        <v>982876334.88483965</v>
      </c>
      <c r="F7" s="694">
        <v>1087957861.6311953</v>
      </c>
      <c r="G7" s="694">
        <v>1138573787.4591837</v>
      </c>
      <c r="H7" s="694">
        <v>1180385172.2827988</v>
      </c>
      <c r="I7" s="694">
        <v>1202930030.5291545</v>
      </c>
    </row>
    <row r="8" spans="1:9" s="70" customFormat="1" ht="21" customHeight="1" thickTop="1">
      <c r="A8" s="68" t="s">
        <v>8</v>
      </c>
      <c r="B8" s="695">
        <v>84104401.597667649</v>
      </c>
      <c r="C8" s="695">
        <v>97493556.451895043</v>
      </c>
      <c r="D8" s="695">
        <v>109406807.20553935</v>
      </c>
      <c r="E8" s="695">
        <v>113535955.68658891</v>
      </c>
      <c r="F8" s="695">
        <v>123772089.60058309</v>
      </c>
      <c r="G8" s="695">
        <v>126859842.39650147</v>
      </c>
      <c r="H8" s="695">
        <v>125852192.53206997</v>
      </c>
      <c r="I8" s="695">
        <v>142082230.39795917</v>
      </c>
    </row>
    <row r="9" spans="1:9" s="70" customFormat="1" ht="21" customHeight="1">
      <c r="A9" s="68" t="s">
        <v>17</v>
      </c>
      <c r="B9" s="695">
        <v>94513237.049562678</v>
      </c>
      <c r="C9" s="695">
        <v>112252539.24052478</v>
      </c>
      <c r="D9" s="695">
        <v>126742016.86005831</v>
      </c>
      <c r="E9" s="695">
        <v>144080094.51603499</v>
      </c>
      <c r="F9" s="695">
        <v>152886279.20116618</v>
      </c>
      <c r="G9" s="695">
        <v>132902172.7580175</v>
      </c>
      <c r="H9" s="695">
        <v>141146795.7478134</v>
      </c>
      <c r="I9" s="695">
        <v>118786418.40962099</v>
      </c>
    </row>
    <row r="10" spans="1:9" s="70" customFormat="1" ht="21" customHeight="1">
      <c r="A10" s="68" t="s">
        <v>26</v>
      </c>
      <c r="B10" s="695">
        <v>561725804.03061223</v>
      </c>
      <c r="C10" s="695">
        <v>613223959.51895046</v>
      </c>
      <c r="D10" s="695">
        <v>649208113.79154515</v>
      </c>
      <c r="E10" s="695">
        <v>684778875.65451896</v>
      </c>
      <c r="F10" s="695">
        <v>769689812.20262396</v>
      </c>
      <c r="G10" s="695">
        <v>810476487.72740531</v>
      </c>
      <c r="H10" s="695">
        <v>845721472.89941692</v>
      </c>
      <c r="I10" s="695">
        <v>871845230.26822162</v>
      </c>
    </row>
    <row r="11" spans="1:9" s="70" customFormat="1" ht="21" customHeight="1">
      <c r="A11" s="428" t="s">
        <v>427</v>
      </c>
      <c r="B11" s="695">
        <v>582090564.01457727</v>
      </c>
      <c r="C11" s="695">
        <v>632323571.33381927</v>
      </c>
      <c r="D11" s="695">
        <v>669088262.367347</v>
      </c>
      <c r="E11" s="695">
        <v>705468140.5029155</v>
      </c>
      <c r="F11" s="695">
        <v>792957405.451895</v>
      </c>
      <c r="G11" s="695">
        <v>833675954.99562693</v>
      </c>
      <c r="H11" s="695">
        <v>870421542.60058308</v>
      </c>
      <c r="I11" s="695">
        <v>895194527.86443138</v>
      </c>
    </row>
    <row r="12" spans="1:9" s="70" customFormat="1" ht="21" customHeight="1">
      <c r="A12" s="428" t="s">
        <v>428</v>
      </c>
      <c r="B12" s="695">
        <v>574755426.91107869</v>
      </c>
      <c r="C12" s="695">
        <v>622064251.02478135</v>
      </c>
      <c r="D12" s="695">
        <v>653735894.64285719</v>
      </c>
      <c r="E12" s="695">
        <v>688038221.07434392</v>
      </c>
      <c r="F12" s="695">
        <v>768761359.26093292</v>
      </c>
      <c r="G12" s="695">
        <v>807645985.62536442</v>
      </c>
      <c r="H12" s="695">
        <v>841618219.25072896</v>
      </c>
      <c r="I12" s="695">
        <v>863770319.771137</v>
      </c>
    </row>
    <row r="13" spans="1:9" s="70" customFormat="1" ht="21" customHeight="1">
      <c r="A13" s="428" t="s">
        <v>429</v>
      </c>
      <c r="B13" s="695">
        <v>7335137.1034985427</v>
      </c>
      <c r="C13" s="695">
        <v>10259320.3090379</v>
      </c>
      <c r="D13" s="695">
        <v>15352367.724489797</v>
      </c>
      <c r="E13" s="695">
        <v>17429919.428571429</v>
      </c>
      <c r="F13" s="695">
        <v>24196046.190962099</v>
      </c>
      <c r="G13" s="695">
        <v>26029969.370262388</v>
      </c>
      <c r="H13" s="695">
        <v>28803323.349854227</v>
      </c>
      <c r="I13" s="695">
        <v>31424208.093294464</v>
      </c>
    </row>
    <row r="14" spans="1:9" s="70" customFormat="1" ht="21" customHeight="1">
      <c r="A14" s="428" t="s">
        <v>430</v>
      </c>
      <c r="B14" s="695">
        <v>3575915.3046647226</v>
      </c>
      <c r="C14" s="695">
        <v>3479382.6151603498</v>
      </c>
      <c r="D14" s="695">
        <v>4157560.4897959186</v>
      </c>
      <c r="E14" s="695">
        <v>3759213.7390670553</v>
      </c>
      <c r="F14" s="695">
        <v>5609044.3615160352</v>
      </c>
      <c r="G14" s="695">
        <v>7830897.1472303206</v>
      </c>
      <c r="H14" s="695">
        <v>7151869.8061224483</v>
      </c>
      <c r="I14" s="695">
        <v>8568150.0583090372</v>
      </c>
    </row>
    <row r="15" spans="1:9" s="70" customFormat="1" ht="21" customHeight="1">
      <c r="A15" s="428" t="s">
        <v>431</v>
      </c>
      <c r="B15" s="695">
        <v>3305762.8367346935</v>
      </c>
      <c r="C15" s="695">
        <v>2911341.9387755101</v>
      </c>
      <c r="D15" s="695">
        <v>3525684.2900874638</v>
      </c>
      <c r="E15" s="695">
        <v>3221630.8775510206</v>
      </c>
      <c r="F15" s="695">
        <v>4213263.3338192422</v>
      </c>
      <c r="G15" s="695">
        <v>5881220.5714285709</v>
      </c>
      <c r="H15" s="695">
        <v>5199868.893586006</v>
      </c>
      <c r="I15" s="695">
        <v>6181134.9533527698</v>
      </c>
    </row>
    <row r="16" spans="1:9" s="70" customFormat="1" ht="21" customHeight="1">
      <c r="A16" s="428" t="s">
        <v>432</v>
      </c>
      <c r="B16" s="695">
        <v>270152.46793002915</v>
      </c>
      <c r="C16" s="695">
        <v>568040.67638483969</v>
      </c>
      <c r="D16" s="695">
        <v>631876.19970845489</v>
      </c>
      <c r="E16" s="695">
        <v>537582.86151603505</v>
      </c>
      <c r="F16" s="695">
        <v>1395781.027696793</v>
      </c>
      <c r="G16" s="695">
        <v>1949676.5758017492</v>
      </c>
      <c r="H16" s="695">
        <v>1952000.9125364432</v>
      </c>
      <c r="I16" s="695">
        <v>2387015.1049562683</v>
      </c>
    </row>
    <row r="17" spans="1:9" s="70" customFormat="1" ht="21" customHeight="1">
      <c r="A17" s="428" t="s">
        <v>433</v>
      </c>
      <c r="B17" s="695">
        <v>7683888.6938775508</v>
      </c>
      <c r="C17" s="695">
        <v>7613303.4125364423</v>
      </c>
      <c r="D17" s="695">
        <v>8309673.1472303206</v>
      </c>
      <c r="E17" s="695">
        <v>9811073.3527696803</v>
      </c>
      <c r="F17" s="695">
        <v>12027155.774052478</v>
      </c>
      <c r="G17" s="695">
        <v>14399448.002915451</v>
      </c>
      <c r="H17" s="695">
        <v>14930418.994169096</v>
      </c>
      <c r="I17" s="695">
        <v>17889958.672011662</v>
      </c>
    </row>
    <row r="18" spans="1:9" s="70" customFormat="1" ht="21" customHeight="1">
      <c r="A18" s="428" t="s">
        <v>434</v>
      </c>
      <c r="B18" s="695">
        <v>6137270.972303207</v>
      </c>
      <c r="C18" s="695">
        <v>6332619.2317784252</v>
      </c>
      <c r="D18" s="695">
        <v>7012882.3469387749</v>
      </c>
      <c r="E18" s="695">
        <v>7869521.0306122452</v>
      </c>
      <c r="F18" s="695">
        <v>10111346.723032068</v>
      </c>
      <c r="G18" s="695">
        <v>11737435.680758016</v>
      </c>
      <c r="H18" s="695">
        <v>11794987.134110786</v>
      </c>
      <c r="I18" s="695">
        <v>13768902.53644315</v>
      </c>
    </row>
    <row r="19" spans="1:9" s="70" customFormat="1" ht="21" customHeight="1">
      <c r="A19" s="428" t="s">
        <v>435</v>
      </c>
      <c r="B19" s="695">
        <v>1546617.721574344</v>
      </c>
      <c r="C19" s="695">
        <v>1280684.1807580176</v>
      </c>
      <c r="D19" s="695">
        <v>1296790.8002915452</v>
      </c>
      <c r="E19" s="695">
        <v>1941552.3221574344</v>
      </c>
      <c r="F19" s="695">
        <v>1915809.051020408</v>
      </c>
      <c r="G19" s="695">
        <v>2662012.3221574347</v>
      </c>
      <c r="H19" s="695">
        <v>3135431.860058309</v>
      </c>
      <c r="I19" s="695">
        <v>4121056.1355685131</v>
      </c>
    </row>
    <row r="20" spans="1:9" s="70" customFormat="1" ht="21" customHeight="1">
      <c r="A20" s="428" t="s">
        <v>39</v>
      </c>
      <c r="B20" s="695">
        <v>4735344.5320699709</v>
      </c>
      <c r="C20" s="695">
        <v>5237836.7084548101</v>
      </c>
      <c r="D20" s="695">
        <v>5711729.5408163266</v>
      </c>
      <c r="E20" s="695">
        <v>6022303.9037900874</v>
      </c>
      <c r="F20" s="695">
        <v>7369826.4110787176</v>
      </c>
      <c r="G20" s="695">
        <v>7610151.9825072885</v>
      </c>
      <c r="H20" s="695">
        <v>8328571.0247813407</v>
      </c>
      <c r="I20" s="695">
        <v>8538578.1603498533</v>
      </c>
    </row>
    <row r="21" spans="1:9" s="70" customFormat="1" ht="21" customHeight="1">
      <c r="A21" s="428" t="s">
        <v>436</v>
      </c>
      <c r="B21" s="695">
        <v>-36359908.514577262</v>
      </c>
      <c r="C21" s="695">
        <v>-35430134.551020406</v>
      </c>
      <c r="D21" s="695">
        <v>-38059111.753644317</v>
      </c>
      <c r="E21" s="695">
        <v>-40281855.844023317</v>
      </c>
      <c r="F21" s="695">
        <v>-48273619.795918368</v>
      </c>
      <c r="G21" s="695">
        <v>-53039964.400874637</v>
      </c>
      <c r="H21" s="695">
        <v>-55110929.526239067</v>
      </c>
      <c r="I21" s="695">
        <v>-58345984.486880466</v>
      </c>
    </row>
    <row r="22" spans="1:9" s="70" customFormat="1" ht="21" customHeight="1">
      <c r="A22" s="68" t="s">
        <v>57</v>
      </c>
      <c r="B22" s="695">
        <v>5916600.9169096211</v>
      </c>
      <c r="C22" s="695">
        <v>4882089.4708454814</v>
      </c>
      <c r="D22" s="695">
        <v>4498566.7769679297</v>
      </c>
      <c r="E22" s="695">
        <v>4803475.1880466472</v>
      </c>
      <c r="F22" s="695">
        <v>7044756.0218658894</v>
      </c>
      <c r="G22" s="695">
        <v>9023552.4620991256</v>
      </c>
      <c r="H22" s="695">
        <v>6326803.3790087467</v>
      </c>
      <c r="I22" s="695">
        <v>6140236.2026239065</v>
      </c>
    </row>
    <row r="23" spans="1:9" s="70" customFormat="1" ht="21" customHeight="1">
      <c r="A23" s="68" t="s">
        <v>63</v>
      </c>
      <c r="B23" s="695">
        <v>30512.733236151606</v>
      </c>
      <c r="C23" s="695">
        <v>169830.41982507287</v>
      </c>
      <c r="D23" s="695">
        <v>153100.33236151605</v>
      </c>
      <c r="E23" s="695">
        <v>66574.669096209909</v>
      </c>
      <c r="F23" s="695">
        <v>359426.33965014579</v>
      </c>
      <c r="G23" s="695">
        <v>433900.85276967933</v>
      </c>
      <c r="H23" s="695">
        <v>485964.77113702626</v>
      </c>
      <c r="I23" s="695">
        <v>434530.4781341108</v>
      </c>
    </row>
    <row r="24" spans="1:9" s="70" customFormat="1" ht="21" customHeight="1">
      <c r="A24" s="68" t="s">
        <v>437</v>
      </c>
      <c r="B24" s="695">
        <v>5873081.7842565598</v>
      </c>
      <c r="C24" s="695">
        <v>5877419.803206997</v>
      </c>
      <c r="D24" s="695">
        <v>3920060.1880466472</v>
      </c>
      <c r="E24" s="695">
        <v>3069785.7696793</v>
      </c>
      <c r="F24" s="695">
        <v>3612012.9912536447</v>
      </c>
      <c r="G24" s="695">
        <v>28013358.077259474</v>
      </c>
      <c r="H24" s="695">
        <v>28626684.572886296</v>
      </c>
      <c r="I24" s="695">
        <v>31304433.351311952</v>
      </c>
    </row>
    <row r="25" spans="1:9" s="70" customFormat="1" ht="21" customHeight="1">
      <c r="A25" s="68" t="s">
        <v>74</v>
      </c>
      <c r="B25" s="695">
        <v>25758766.533527695</v>
      </c>
      <c r="C25" s="695">
        <v>27170699.539358601</v>
      </c>
      <c r="D25" s="695">
        <v>26336331.014577258</v>
      </c>
      <c r="E25" s="695">
        <v>25902303.027696796</v>
      </c>
      <c r="F25" s="695">
        <v>27569475.40670554</v>
      </c>
      <c r="G25" s="695">
        <v>27960321.265306123</v>
      </c>
      <c r="H25" s="695">
        <v>29168813.908163264</v>
      </c>
      <c r="I25" s="695">
        <v>29013099.214285716</v>
      </c>
    </row>
    <row r="26" spans="1:9" s="70" customFormat="1" ht="21" customHeight="1">
      <c r="A26" s="68" t="s">
        <v>438</v>
      </c>
      <c r="B26" s="695">
        <v>2468270.6822157432</v>
      </c>
      <c r="C26" s="695">
        <v>3722624.9329446061</v>
      </c>
      <c r="D26" s="695">
        <v>4921736.5553935869</v>
      </c>
      <c r="E26" s="695">
        <v>6639270.3731778422</v>
      </c>
      <c r="F26" s="695">
        <v>3024009.8673469392</v>
      </c>
      <c r="G26" s="695">
        <v>2904151.9198250733</v>
      </c>
      <c r="H26" s="695">
        <v>3056444.4723032066</v>
      </c>
      <c r="I26" s="695">
        <v>3323852.2069970844</v>
      </c>
    </row>
    <row r="27" spans="1:9" s="71" customFormat="1" ht="43.5" customHeight="1" thickBot="1">
      <c r="A27" s="429" t="s">
        <v>1358</v>
      </c>
      <c r="B27" s="696">
        <v>0</v>
      </c>
      <c r="C27" s="696">
        <v>0</v>
      </c>
      <c r="D27" s="696">
        <v>0</v>
      </c>
      <c r="E27" s="696">
        <v>0</v>
      </c>
      <c r="F27" s="696">
        <v>0</v>
      </c>
      <c r="G27" s="696">
        <v>0</v>
      </c>
      <c r="H27" s="696">
        <v>0</v>
      </c>
      <c r="I27" s="696">
        <v>0</v>
      </c>
    </row>
    <row r="28" spans="1:9" ht="24" customHeight="1" thickTop="1" thickBot="1">
      <c r="A28" s="27" t="s">
        <v>439</v>
      </c>
      <c r="B28" s="694">
        <v>673347460.85276961</v>
      </c>
      <c r="C28" s="694">
        <v>751155765.49708462</v>
      </c>
      <c r="D28" s="694">
        <v>805883566.37172019</v>
      </c>
      <c r="E28" s="694">
        <v>857506147.98833811</v>
      </c>
      <c r="F28" s="694">
        <v>948595165.82653058</v>
      </c>
      <c r="G28" s="694">
        <v>991652497.04956269</v>
      </c>
      <c r="H28" s="694">
        <v>1028638476.2740525</v>
      </c>
      <c r="I28" s="694">
        <v>1048532125.5116619</v>
      </c>
    </row>
    <row r="29" spans="1:9" s="70" customFormat="1" ht="21" customHeight="1" thickTop="1">
      <c r="A29" s="68" t="s">
        <v>440</v>
      </c>
      <c r="B29" s="695">
        <v>606458935.042274</v>
      </c>
      <c r="C29" s="695">
        <v>667100364.81049573</v>
      </c>
      <c r="D29" s="695">
        <v>711863061.12099123</v>
      </c>
      <c r="E29" s="695">
        <v>761614084.14431477</v>
      </c>
      <c r="F29" s="695">
        <v>839571846.41107869</v>
      </c>
      <c r="G29" s="695">
        <v>879615122.63994181</v>
      </c>
      <c r="H29" s="695">
        <v>898477992.12827992</v>
      </c>
      <c r="I29" s="695">
        <v>905749141.61807585</v>
      </c>
    </row>
    <row r="30" spans="1:9" s="70" customFormat="1" ht="21" customHeight="1">
      <c r="A30" s="428" t="s">
        <v>441</v>
      </c>
      <c r="B30" s="695">
        <v>518531.53644314868</v>
      </c>
      <c r="C30" s="695">
        <v>370316.44023323612</v>
      </c>
      <c r="D30" s="695">
        <v>385857.82798833819</v>
      </c>
      <c r="E30" s="695">
        <v>619202.08309037902</v>
      </c>
      <c r="F30" s="695">
        <v>1377349.5349854229</v>
      </c>
      <c r="G30" s="695">
        <v>1011967.0991253644</v>
      </c>
      <c r="H30" s="695">
        <v>763691.33673469396</v>
      </c>
      <c r="I30" s="695">
        <v>536513.03935860062</v>
      </c>
    </row>
    <row r="31" spans="1:9" s="70" customFormat="1" ht="21" customHeight="1">
      <c r="A31" s="428" t="s">
        <v>442</v>
      </c>
      <c r="B31" s="695">
        <v>246615448.93586007</v>
      </c>
      <c r="C31" s="695">
        <v>268320210.35276967</v>
      </c>
      <c r="D31" s="695">
        <v>291642788.64431483</v>
      </c>
      <c r="E31" s="695">
        <v>296426993.80466473</v>
      </c>
      <c r="F31" s="695">
        <v>297705606.79008746</v>
      </c>
      <c r="G31" s="695">
        <v>304670206.28134108</v>
      </c>
      <c r="H31" s="695">
        <v>321221851.99999994</v>
      </c>
      <c r="I31" s="695">
        <v>314223019.8877551</v>
      </c>
    </row>
    <row r="32" spans="1:9" s="70" customFormat="1" ht="21" customHeight="1">
      <c r="A32" s="428" t="s">
        <v>443</v>
      </c>
      <c r="B32" s="695">
        <v>329478899.85568517</v>
      </c>
      <c r="C32" s="695">
        <v>361018983.28134108</v>
      </c>
      <c r="D32" s="695">
        <v>335067552.55102038</v>
      </c>
      <c r="E32" s="695">
        <v>345091676.24489796</v>
      </c>
      <c r="F32" s="695">
        <v>389684416.06122446</v>
      </c>
      <c r="G32" s="695">
        <v>421810658.89650148</v>
      </c>
      <c r="H32" s="695">
        <v>430431836.97084546</v>
      </c>
      <c r="I32" s="695">
        <v>454209079.04810494</v>
      </c>
    </row>
    <row r="33" spans="1:9" s="70" customFormat="1" ht="21" customHeight="1">
      <c r="A33" s="428" t="s">
        <v>444</v>
      </c>
      <c r="B33" s="695">
        <v>23183485.682215743</v>
      </c>
      <c r="C33" s="695">
        <v>24649122.444606412</v>
      </c>
      <c r="D33" s="695">
        <v>25823528.970845483</v>
      </c>
      <c r="E33" s="695">
        <v>25988654.258017495</v>
      </c>
      <c r="F33" s="695">
        <v>35872776.562682219</v>
      </c>
      <c r="G33" s="695">
        <v>35091722.868804663</v>
      </c>
      <c r="H33" s="695">
        <v>36384029.059766762</v>
      </c>
      <c r="I33" s="695">
        <v>36063283.77259475</v>
      </c>
    </row>
    <row r="34" spans="1:9" s="70" customFormat="1" ht="21" customHeight="1">
      <c r="A34" s="428" t="s">
        <v>445</v>
      </c>
      <c r="B34" s="695">
        <v>0</v>
      </c>
      <c r="C34" s="695">
        <v>4140744.0233236151</v>
      </c>
      <c r="D34" s="695">
        <v>50046349.397959188</v>
      </c>
      <c r="E34" s="695">
        <v>83439988.281341106</v>
      </c>
      <c r="F34" s="695">
        <v>102834202.20699708</v>
      </c>
      <c r="G34" s="695">
        <v>103582521.39067055</v>
      </c>
      <c r="H34" s="695">
        <v>95795602.104956269</v>
      </c>
      <c r="I34" s="695">
        <v>86539819.93877551</v>
      </c>
    </row>
    <row r="35" spans="1:9" s="70" customFormat="1" ht="21" customHeight="1">
      <c r="A35" s="428" t="s">
        <v>446</v>
      </c>
      <c r="B35" s="695">
        <v>6662569.0320699709</v>
      </c>
      <c r="C35" s="695">
        <v>8600988.2682215739</v>
      </c>
      <c r="D35" s="695">
        <v>8896983.7288629748</v>
      </c>
      <c r="E35" s="695">
        <v>10047569.472303206</v>
      </c>
      <c r="F35" s="695">
        <v>12097495.255102042</v>
      </c>
      <c r="G35" s="695">
        <v>13448046.103498541</v>
      </c>
      <c r="H35" s="695">
        <v>13880980.655976675</v>
      </c>
      <c r="I35" s="695">
        <v>14177425.93148688</v>
      </c>
    </row>
    <row r="36" spans="1:9" s="70" customFormat="1" ht="21" customHeight="1">
      <c r="A36" s="68" t="s">
        <v>447</v>
      </c>
      <c r="B36" s="695">
        <v>14767.526239067054</v>
      </c>
      <c r="C36" s="695">
        <v>175103.06851311954</v>
      </c>
      <c r="D36" s="695">
        <v>19836.841107871722</v>
      </c>
      <c r="E36" s="695">
        <v>18822.782798833818</v>
      </c>
      <c r="F36" s="695">
        <v>62097.266763848398</v>
      </c>
      <c r="G36" s="695">
        <v>18563.938775510203</v>
      </c>
      <c r="H36" s="695">
        <v>36274.63556851312</v>
      </c>
      <c r="I36" s="695">
        <v>23508.13411078717</v>
      </c>
    </row>
    <row r="37" spans="1:9" s="70" customFormat="1" ht="21" customHeight="1">
      <c r="A37" s="68" t="s">
        <v>448</v>
      </c>
      <c r="B37" s="695">
        <v>31569153.069970846</v>
      </c>
      <c r="C37" s="695">
        <v>42616901.520408161</v>
      </c>
      <c r="D37" s="695">
        <v>51314487.686588921</v>
      </c>
      <c r="E37" s="695">
        <v>54133718.616618074</v>
      </c>
      <c r="F37" s="695">
        <v>56741086.12827988</v>
      </c>
      <c r="G37" s="695">
        <v>58850743.628279887</v>
      </c>
      <c r="H37" s="695">
        <v>73762029.679300293</v>
      </c>
      <c r="I37" s="695">
        <v>76004492.724489793</v>
      </c>
    </row>
    <row r="38" spans="1:9" s="70" customFormat="1" ht="21" customHeight="1">
      <c r="A38" s="68" t="s">
        <v>449</v>
      </c>
      <c r="B38" s="695">
        <v>19988199.762390669</v>
      </c>
      <c r="C38" s="695">
        <v>24053394.830903787</v>
      </c>
      <c r="D38" s="695">
        <v>25197856.206997085</v>
      </c>
      <c r="E38" s="695">
        <v>24199407.043731779</v>
      </c>
      <c r="F38" s="695">
        <v>27842314.172011662</v>
      </c>
      <c r="G38" s="695">
        <v>28393148.424198251</v>
      </c>
      <c r="H38" s="695">
        <v>28295728.905247811</v>
      </c>
      <c r="I38" s="695">
        <v>40107441.037900873</v>
      </c>
    </row>
    <row r="39" spans="1:9" s="70" customFormat="1" ht="21" customHeight="1">
      <c r="A39" s="68" t="s">
        <v>127</v>
      </c>
      <c r="B39" s="695">
        <v>15093019.412536444</v>
      </c>
      <c r="C39" s="695">
        <v>16986615.227405246</v>
      </c>
      <c r="D39" s="695">
        <v>17318020.476676386</v>
      </c>
      <c r="E39" s="695">
        <v>17369811.361516036</v>
      </c>
      <c r="F39" s="695">
        <v>18682491.635568514</v>
      </c>
      <c r="G39" s="695">
        <v>19816322.966472305</v>
      </c>
      <c r="H39" s="695">
        <v>21378783.137026239</v>
      </c>
      <c r="I39" s="695">
        <v>21600635.272594754</v>
      </c>
    </row>
    <row r="40" spans="1:9" s="70" customFormat="1" ht="21" customHeight="1">
      <c r="A40" s="68" t="s">
        <v>133</v>
      </c>
      <c r="B40" s="695">
        <v>0</v>
      </c>
      <c r="C40" s="695">
        <v>0</v>
      </c>
      <c r="D40" s="695">
        <v>0</v>
      </c>
      <c r="E40" s="695">
        <v>0</v>
      </c>
      <c r="F40" s="695">
        <v>5449346.854227406</v>
      </c>
      <c r="G40" s="695">
        <v>4646753.9941690955</v>
      </c>
      <c r="H40" s="695">
        <v>6394642.9314868804</v>
      </c>
      <c r="I40" s="695">
        <v>4772698.4679300291</v>
      </c>
    </row>
    <row r="41" spans="1:9" s="70" customFormat="1" ht="21" customHeight="1">
      <c r="A41" s="68" t="s">
        <v>450</v>
      </c>
      <c r="B41" s="695">
        <v>223386.03935860057</v>
      </c>
      <c r="C41" s="695">
        <v>223386.03935860057</v>
      </c>
      <c r="D41" s="695">
        <v>170304.03935860057</v>
      </c>
      <c r="E41" s="695">
        <v>170304.03935860057</v>
      </c>
      <c r="F41" s="695">
        <v>245983.3586005831</v>
      </c>
      <c r="G41" s="695">
        <v>311841.45772594749</v>
      </c>
      <c r="H41" s="695">
        <v>293024.85714285716</v>
      </c>
      <c r="I41" s="695">
        <v>274208.25655976677</v>
      </c>
    </row>
    <row r="42" spans="1:9" s="71" customFormat="1" ht="43.5" customHeight="1" thickBot="1">
      <c r="A42" s="429" t="s">
        <v>109</v>
      </c>
      <c r="B42" s="696">
        <v>0</v>
      </c>
      <c r="C42" s="696">
        <v>0</v>
      </c>
      <c r="D42" s="696">
        <v>0</v>
      </c>
      <c r="E42" s="696">
        <v>0</v>
      </c>
      <c r="F42" s="696">
        <v>0</v>
      </c>
      <c r="G42" s="696">
        <v>0</v>
      </c>
      <c r="H42" s="696">
        <v>0</v>
      </c>
      <c r="I42" s="696">
        <v>0</v>
      </c>
    </row>
    <row r="43" spans="1:9" ht="24" customHeight="1" thickTop="1" thickBot="1">
      <c r="A43" s="27" t="s">
        <v>451</v>
      </c>
      <c r="B43" s="694">
        <v>107043214.59912536</v>
      </c>
      <c r="C43" s="694">
        <v>113636954.19679299</v>
      </c>
      <c r="D43" s="694">
        <v>119303166.52623907</v>
      </c>
      <c r="E43" s="694">
        <v>125370187.08309038</v>
      </c>
      <c r="F43" s="694">
        <v>139362695.83381924</v>
      </c>
      <c r="G43" s="694">
        <v>146921290.4664723</v>
      </c>
      <c r="H43" s="694">
        <v>151746696.0670554</v>
      </c>
      <c r="I43" s="694">
        <v>154397905.04227406</v>
      </c>
    </row>
    <row r="44" spans="1:9" s="70" customFormat="1" ht="21" customHeight="1" thickTop="1">
      <c r="A44" s="68" t="s">
        <v>148</v>
      </c>
      <c r="B44" s="695">
        <v>35398138.912536442</v>
      </c>
      <c r="C44" s="695">
        <v>37630361.25364431</v>
      </c>
      <c r="D44" s="695">
        <v>40161729.578717202</v>
      </c>
      <c r="E44" s="695">
        <v>42585994.925655976</v>
      </c>
      <c r="F44" s="695">
        <v>49159212.462099127</v>
      </c>
      <c r="G44" s="695">
        <v>53438264.842565596</v>
      </c>
      <c r="H44" s="695">
        <v>54723478.693877548</v>
      </c>
      <c r="I44" s="695">
        <v>56476782.409620985</v>
      </c>
    </row>
    <row r="45" spans="1:9" s="70" customFormat="1" ht="21" customHeight="1">
      <c r="A45" s="68" t="s">
        <v>152</v>
      </c>
      <c r="B45" s="695">
        <v>2863044.6297376095</v>
      </c>
      <c r="C45" s="695">
        <v>2863327.2172011663</v>
      </c>
      <c r="D45" s="695">
        <v>2782113.3906705538</v>
      </c>
      <c r="E45" s="695">
        <v>2668234.9125364432</v>
      </c>
      <c r="F45" s="695">
        <v>2783595.4402332362</v>
      </c>
      <c r="G45" s="695">
        <v>2838244.7988338191</v>
      </c>
      <c r="H45" s="695">
        <v>2839126.0058309035</v>
      </c>
      <c r="I45" s="695">
        <v>2842968.7157434402</v>
      </c>
    </row>
    <row r="46" spans="1:9" s="70" customFormat="1" ht="21" customHeight="1">
      <c r="A46" s="68" t="s">
        <v>156</v>
      </c>
      <c r="B46" s="695">
        <v>0</v>
      </c>
      <c r="C46" s="695">
        <v>0</v>
      </c>
      <c r="D46" s="695">
        <v>0</v>
      </c>
      <c r="E46" s="695">
        <v>0</v>
      </c>
      <c r="F46" s="695">
        <v>0</v>
      </c>
      <c r="G46" s="695">
        <v>0</v>
      </c>
      <c r="H46" s="695">
        <v>0</v>
      </c>
      <c r="I46" s="695">
        <v>0</v>
      </c>
    </row>
    <row r="47" spans="1:9" s="70" customFormat="1" ht="21" customHeight="1">
      <c r="A47" s="68" t="s">
        <v>452</v>
      </c>
      <c r="B47" s="695">
        <v>61595383.839650147</v>
      </c>
      <c r="C47" s="695">
        <v>67259458.578717202</v>
      </c>
      <c r="D47" s="695">
        <v>71541725.650145769</v>
      </c>
      <c r="E47" s="695">
        <v>75048225.56851311</v>
      </c>
      <c r="F47" s="695">
        <v>82003921.838192418</v>
      </c>
      <c r="G47" s="695">
        <v>87913436.546647236</v>
      </c>
      <c r="H47" s="695">
        <v>88498351.660349846</v>
      </c>
      <c r="I47" s="695">
        <v>91993657.892128274</v>
      </c>
    </row>
    <row r="48" spans="1:9" s="70" customFormat="1" ht="21" customHeight="1">
      <c r="A48" s="68" t="s">
        <v>164</v>
      </c>
      <c r="B48" s="695">
        <v>7186647.2172011659</v>
      </c>
      <c r="C48" s="695">
        <v>5883807.1472303206</v>
      </c>
      <c r="D48" s="695">
        <v>4817597.9067055397</v>
      </c>
      <c r="E48" s="695">
        <v>5067731.6763848392</v>
      </c>
      <c r="F48" s="695">
        <v>5415966.0932944603</v>
      </c>
      <c r="G48" s="695">
        <v>2731344.2784256558</v>
      </c>
      <c r="H48" s="695">
        <v>5685739.7069970844</v>
      </c>
      <c r="I48" s="695">
        <v>3084496.0247813412</v>
      </c>
    </row>
    <row r="49" spans="1:9" s="70" customFormat="1" ht="21" customHeight="1">
      <c r="A49" s="428" t="s">
        <v>453</v>
      </c>
      <c r="B49" s="695">
        <v>39267.01603498542</v>
      </c>
      <c r="C49" s="695">
        <v>-554407.37317784259</v>
      </c>
      <c r="D49" s="695">
        <v>-43290.243440233236</v>
      </c>
      <c r="E49" s="695">
        <v>-19693.753644314867</v>
      </c>
      <c r="F49" s="695">
        <v>-1857.0860058309038</v>
      </c>
      <c r="G49" s="695">
        <v>-110695.90379008747</v>
      </c>
      <c r="H49" s="695">
        <v>-180961.10349854227</v>
      </c>
      <c r="I49" s="695">
        <v>165785.76239067057</v>
      </c>
    </row>
    <row r="50" spans="1:9" s="71" customFormat="1" ht="40.5" customHeight="1" thickBot="1">
      <c r="A50" s="430" t="s">
        <v>454</v>
      </c>
      <c r="B50" s="696">
        <v>7147380.2011661809</v>
      </c>
      <c r="C50" s="696">
        <v>6438214.5204081628</v>
      </c>
      <c r="D50" s="696">
        <v>4860888.1501457728</v>
      </c>
      <c r="E50" s="696">
        <v>5087425.4300291548</v>
      </c>
      <c r="F50" s="696">
        <v>5417823.1793002915</v>
      </c>
      <c r="G50" s="696">
        <v>2842040.1822157432</v>
      </c>
      <c r="H50" s="696">
        <v>5866700.8104956271</v>
      </c>
      <c r="I50" s="696">
        <v>2918710.2623906704</v>
      </c>
    </row>
    <row r="51" spans="1:9" ht="24" customHeight="1" thickTop="1" thickBot="1">
      <c r="A51" s="27" t="s">
        <v>455</v>
      </c>
      <c r="B51" s="694">
        <v>780390675.45189512</v>
      </c>
      <c r="C51" s="694">
        <v>864792719.69387758</v>
      </c>
      <c r="D51" s="694">
        <v>925186732.89795923</v>
      </c>
      <c r="E51" s="694">
        <v>982876335.07142854</v>
      </c>
      <c r="F51" s="694">
        <v>1087957861.6603498</v>
      </c>
      <c r="G51" s="694">
        <v>1138573787.5160348</v>
      </c>
      <c r="H51" s="694">
        <v>1180385172.3411078</v>
      </c>
      <c r="I51" s="694">
        <v>1202930030.553936</v>
      </c>
    </row>
    <row r="52" spans="1:9" s="70" customFormat="1" ht="24" customHeight="1" thickTop="1">
      <c r="A52" s="68" t="s">
        <v>456</v>
      </c>
      <c r="B52" s="695">
        <v>17663.491253644315</v>
      </c>
      <c r="C52" s="695">
        <v>14071.639941690961</v>
      </c>
      <c r="D52" s="695">
        <v>8521.6166180758028</v>
      </c>
      <c r="E52" s="695">
        <v>6916.5699708454804</v>
      </c>
      <c r="F52" s="695">
        <v>229970.57288629736</v>
      </c>
      <c r="G52" s="695">
        <v>390622.75510204083</v>
      </c>
      <c r="H52" s="695">
        <v>715768.37317784259</v>
      </c>
      <c r="I52" s="695">
        <v>656426.77842565603</v>
      </c>
    </row>
    <row r="53" spans="1:9" s="71" customFormat="1" ht="21" customHeight="1">
      <c r="A53" s="430" t="s">
        <v>457</v>
      </c>
      <c r="B53" s="696">
        <v>0</v>
      </c>
      <c r="C53" s="696">
        <v>0</v>
      </c>
      <c r="D53" s="696">
        <v>0</v>
      </c>
      <c r="E53" s="696">
        <v>0</v>
      </c>
      <c r="F53" s="696">
        <v>0</v>
      </c>
      <c r="G53" s="696">
        <v>0</v>
      </c>
      <c r="H53" s="696">
        <v>0</v>
      </c>
      <c r="I53" s="696">
        <v>0</v>
      </c>
    </row>
    <row r="54" spans="1:9" s="71" customFormat="1" ht="21" customHeight="1">
      <c r="A54" s="430" t="s">
        <v>458</v>
      </c>
      <c r="B54" s="696">
        <v>0</v>
      </c>
      <c r="C54" s="696">
        <v>0</v>
      </c>
      <c r="D54" s="696">
        <v>0</v>
      </c>
      <c r="E54" s="696">
        <v>0</v>
      </c>
      <c r="F54" s="696">
        <v>229970.57288629736</v>
      </c>
      <c r="G54" s="696">
        <v>390622.75510204083</v>
      </c>
      <c r="H54" s="696">
        <v>715768.37317784259</v>
      </c>
      <c r="I54" s="696">
        <v>656426.77842565603</v>
      </c>
    </row>
    <row r="55" spans="1:9" s="71" customFormat="1" ht="21" customHeight="1">
      <c r="A55" s="430" t="s">
        <v>459</v>
      </c>
      <c r="B55" s="696">
        <v>0</v>
      </c>
      <c r="C55" s="696">
        <v>0</v>
      </c>
      <c r="D55" s="696">
        <v>0</v>
      </c>
      <c r="E55" s="696">
        <v>0</v>
      </c>
      <c r="F55" s="696">
        <v>0</v>
      </c>
      <c r="G55" s="696">
        <v>0</v>
      </c>
      <c r="H55" s="696">
        <v>0</v>
      </c>
      <c r="I55" s="696">
        <v>0</v>
      </c>
    </row>
    <row r="56" spans="1:9" s="71" customFormat="1" ht="21" customHeight="1">
      <c r="A56" s="430" t="s">
        <v>460</v>
      </c>
      <c r="B56" s="696">
        <v>17663.491253644315</v>
      </c>
      <c r="C56" s="696">
        <v>14071.639941690961</v>
      </c>
      <c r="D56" s="696">
        <v>8521.6166180758028</v>
      </c>
      <c r="E56" s="696">
        <v>6916.5699708454804</v>
      </c>
      <c r="F56" s="696">
        <v>0</v>
      </c>
      <c r="G56" s="696">
        <v>0</v>
      </c>
      <c r="H56" s="696">
        <v>0</v>
      </c>
      <c r="I56" s="696">
        <v>0</v>
      </c>
    </row>
    <row r="57" spans="1:9" s="71" customFormat="1" ht="21" customHeight="1">
      <c r="A57" s="430" t="s">
        <v>461</v>
      </c>
      <c r="B57" s="696">
        <v>0</v>
      </c>
      <c r="C57" s="696">
        <v>0</v>
      </c>
      <c r="D57" s="696">
        <v>0</v>
      </c>
      <c r="E57" s="696">
        <v>0</v>
      </c>
      <c r="F57" s="696">
        <v>0</v>
      </c>
      <c r="G57" s="696">
        <v>0</v>
      </c>
      <c r="H57" s="696">
        <v>0</v>
      </c>
      <c r="I57" s="696">
        <v>0</v>
      </c>
    </row>
    <row r="58" spans="1:9" s="71" customFormat="1" ht="61.5" customHeight="1" thickBot="1">
      <c r="A58" s="429" t="s">
        <v>462</v>
      </c>
      <c r="B58" s="696">
        <v>1214400021.9344025</v>
      </c>
      <c r="C58" s="696">
        <v>1369618454.7988338</v>
      </c>
      <c r="D58" s="696">
        <v>1474429028.994169</v>
      </c>
      <c r="E58" s="696">
        <v>1640083121.0335279</v>
      </c>
      <c r="F58" s="696">
        <v>1766909643.3644314</v>
      </c>
      <c r="G58" s="696">
        <v>1877313504.957726</v>
      </c>
      <c r="H58" s="696">
        <v>1920955266.3731778</v>
      </c>
      <c r="I58" s="696">
        <v>1944284288.4752188</v>
      </c>
    </row>
    <row r="59" spans="1:9" ht="31.5" customHeight="1" thickTop="1" thickBot="1">
      <c r="A59" s="431" t="s">
        <v>463</v>
      </c>
      <c r="B59" s="694"/>
      <c r="C59" s="694"/>
      <c r="D59" s="694"/>
      <c r="E59" s="694"/>
      <c r="F59" s="694"/>
      <c r="G59" s="694"/>
      <c r="H59" s="694"/>
      <c r="I59" s="694"/>
    </row>
    <row r="60" spans="1:9" ht="30" customHeight="1" thickTop="1">
      <c r="A60" s="29" t="s">
        <v>464</v>
      </c>
      <c r="B60" s="697">
        <v>80160628.262390673</v>
      </c>
      <c r="C60" s="697">
        <v>86783058.386297375</v>
      </c>
      <c r="D60" s="697">
        <v>94764824.602040812</v>
      </c>
      <c r="E60" s="697">
        <v>99640836.48542273</v>
      </c>
      <c r="F60" s="697">
        <v>113679495.10641399</v>
      </c>
      <c r="G60" s="697">
        <v>61808606.294460639</v>
      </c>
      <c r="H60" s="697">
        <v>127343262.5058309</v>
      </c>
      <c r="I60" s="697">
        <v>66714334.696792997</v>
      </c>
    </row>
    <row r="61" spans="1:9" ht="21" customHeight="1">
      <c r="A61" s="31" t="s">
        <v>465</v>
      </c>
      <c r="B61" s="697">
        <v>-17169836.552478135</v>
      </c>
      <c r="C61" s="697">
        <v>-20419754.979591835</v>
      </c>
      <c r="D61" s="697">
        <v>-23421160.379008744</v>
      </c>
      <c r="E61" s="697">
        <v>-26217585.594752189</v>
      </c>
      <c r="F61" s="697">
        <v>-31098332.376093294</v>
      </c>
      <c r="G61" s="697">
        <v>-16862787.24052478</v>
      </c>
      <c r="H61" s="697">
        <v>-34563264.377551019</v>
      </c>
      <c r="I61" s="697">
        <v>-18073631.411078718</v>
      </c>
    </row>
    <row r="62" spans="1:9" ht="21.75" customHeight="1">
      <c r="A62" s="432" t="s">
        <v>466</v>
      </c>
      <c r="B62" s="697">
        <v>62990791.709912539</v>
      </c>
      <c r="C62" s="697">
        <v>66363303.406705543</v>
      </c>
      <c r="D62" s="697">
        <v>71343664.223032072</v>
      </c>
      <c r="E62" s="697">
        <v>73423250.890670553</v>
      </c>
      <c r="F62" s="697">
        <v>82581162.730320707</v>
      </c>
      <c r="G62" s="697">
        <v>44945819.053935856</v>
      </c>
      <c r="H62" s="697">
        <v>92779998.12827988</v>
      </c>
      <c r="I62" s="697">
        <v>48640703.285714291</v>
      </c>
    </row>
    <row r="63" spans="1:9">
      <c r="A63" s="29" t="s">
        <v>467</v>
      </c>
      <c r="B63" s="697">
        <v>5313826.3775510211</v>
      </c>
      <c r="C63" s="697">
        <v>5010373.1763848402</v>
      </c>
      <c r="D63" s="697">
        <v>5313085.1282798825</v>
      </c>
      <c r="E63" s="697">
        <v>4487188.5801749276</v>
      </c>
      <c r="F63" s="697">
        <v>4728916.4460641397</v>
      </c>
      <c r="G63" s="697">
        <v>2557182.9460641402</v>
      </c>
      <c r="H63" s="697">
        <v>6103580.7740524784</v>
      </c>
      <c r="I63" s="697">
        <v>2467538.7900874638</v>
      </c>
    </row>
    <row r="64" spans="1:9">
      <c r="A64" s="31" t="s">
        <v>468</v>
      </c>
      <c r="B64" s="697">
        <v>-1186031.4620991254</v>
      </c>
      <c r="C64" s="697">
        <v>-1504742.1865889214</v>
      </c>
      <c r="D64" s="697">
        <v>-2013615.2332361515</v>
      </c>
      <c r="E64" s="697">
        <v>-1464771.6895043731</v>
      </c>
      <c r="F64" s="697">
        <v>-1726449.002915452</v>
      </c>
      <c r="G64" s="697">
        <v>-920294.05393586005</v>
      </c>
      <c r="H64" s="697">
        <v>-1962935.2813411078</v>
      </c>
      <c r="I64" s="697">
        <v>-1260575.0947521867</v>
      </c>
    </row>
    <row r="65" spans="1:9">
      <c r="A65" s="30" t="s">
        <v>469</v>
      </c>
      <c r="B65" s="697">
        <v>67118586.625364438</v>
      </c>
      <c r="C65" s="697">
        <v>69868934.396501452</v>
      </c>
      <c r="D65" s="697">
        <v>74643134.118075803</v>
      </c>
      <c r="E65" s="697">
        <v>76445667.781341106</v>
      </c>
      <c r="F65" s="697">
        <v>85583630.173469394</v>
      </c>
      <c r="G65" s="697">
        <v>46582707.946064137</v>
      </c>
      <c r="H65" s="697">
        <v>96920643.62099126</v>
      </c>
      <c r="I65" s="697">
        <v>49847666.981049567</v>
      </c>
    </row>
    <row r="66" spans="1:9">
      <c r="A66" s="29" t="s">
        <v>470</v>
      </c>
      <c r="B66" s="697">
        <v>11863972.316326531</v>
      </c>
      <c r="C66" s="697">
        <v>15551324.346938774</v>
      </c>
      <c r="D66" s="697">
        <v>13179403.672011662</v>
      </c>
      <c r="E66" s="697">
        <v>13078907.444606412</v>
      </c>
      <c r="F66" s="697">
        <v>16216148.380466472</v>
      </c>
      <c r="G66" s="697">
        <v>7884404.0335276974</v>
      </c>
      <c r="H66" s="697">
        <v>18935647.473760933</v>
      </c>
      <c r="I66" s="697">
        <v>7508817.3527696794</v>
      </c>
    </row>
    <row r="67" spans="1:9">
      <c r="A67" s="29" t="s">
        <v>471</v>
      </c>
      <c r="B67" s="697">
        <v>-19965964.75947522</v>
      </c>
      <c r="C67" s="697">
        <v>-19123976.64431487</v>
      </c>
      <c r="D67" s="697">
        <v>-17464615.376093294</v>
      </c>
      <c r="E67" s="697">
        <v>-17059863.947521865</v>
      </c>
      <c r="F67" s="697">
        <v>-23878364.667638484</v>
      </c>
      <c r="G67" s="697">
        <v>-12708361.36005831</v>
      </c>
      <c r="H67" s="697">
        <v>-29891002.065597665</v>
      </c>
      <c r="I67" s="697">
        <v>-12315986.320699709</v>
      </c>
    </row>
    <row r="68" spans="1:9">
      <c r="A68" s="432" t="s">
        <v>472</v>
      </c>
      <c r="B68" s="697">
        <v>59016594.182215743</v>
      </c>
      <c r="C68" s="697">
        <v>66296282.099125363</v>
      </c>
      <c r="D68" s="697">
        <v>70357922.413994163</v>
      </c>
      <c r="E68" s="697">
        <v>72464711.278425664</v>
      </c>
      <c r="F68" s="697">
        <v>77921413.886297375</v>
      </c>
      <c r="G68" s="697">
        <v>41758750.619533531</v>
      </c>
      <c r="H68" s="697">
        <v>85965289.029154524</v>
      </c>
      <c r="I68" s="697">
        <v>45040498.013119534</v>
      </c>
    </row>
    <row r="69" spans="1:9">
      <c r="A69" s="31" t="s">
        <v>473</v>
      </c>
      <c r="B69" s="697">
        <v>-51011644.040816329</v>
      </c>
      <c r="C69" s="697">
        <v>-59240619.234693877</v>
      </c>
      <c r="D69" s="697">
        <v>-64801392.087463558</v>
      </c>
      <c r="E69" s="697">
        <v>-66584074.329446062</v>
      </c>
      <c r="F69" s="697">
        <v>-72006726.451895043</v>
      </c>
      <c r="G69" s="697">
        <v>-39380187.884839647</v>
      </c>
      <c r="H69" s="697">
        <v>-80122760.989795923</v>
      </c>
      <c r="I69" s="697">
        <v>-41749532.444606416</v>
      </c>
    </row>
    <row r="70" spans="1:9">
      <c r="A70" s="30" t="s">
        <v>474</v>
      </c>
      <c r="B70" s="697">
        <v>8004950.1413994171</v>
      </c>
      <c r="C70" s="697">
        <v>7055662.8644314865</v>
      </c>
      <c r="D70" s="697">
        <v>5556530.3265306121</v>
      </c>
      <c r="E70" s="697">
        <v>5880636.948979592</v>
      </c>
      <c r="F70" s="697">
        <v>5914687.4344023317</v>
      </c>
      <c r="G70" s="697">
        <v>2378562.7346938774</v>
      </c>
      <c r="H70" s="697">
        <v>5842528.039358601</v>
      </c>
      <c r="I70" s="697">
        <v>3290965.5685131196</v>
      </c>
    </row>
    <row r="71" spans="1:9">
      <c r="A71" s="30" t="s">
        <v>475</v>
      </c>
      <c r="B71" s="697">
        <v>34069.011661807584</v>
      </c>
      <c r="C71" s="697">
        <v>50405.002915451892</v>
      </c>
      <c r="D71" s="697">
        <v>36014.405247813411</v>
      </c>
      <c r="E71" s="697">
        <v>20285.721574344021</v>
      </c>
      <c r="F71" s="697">
        <v>12664.606413994168</v>
      </c>
      <c r="G71" s="697">
        <v>14148.603498542274</v>
      </c>
      <c r="H71" s="697">
        <v>20520.654518950436</v>
      </c>
      <c r="I71" s="697">
        <v>16461.830903790087</v>
      </c>
    </row>
    <row r="72" spans="1:9">
      <c r="A72" s="31" t="s">
        <v>476</v>
      </c>
      <c r="B72" s="697">
        <v>32071.039358600581</v>
      </c>
      <c r="C72" s="697">
        <v>49010.820699708449</v>
      </c>
      <c r="D72" s="697">
        <v>35040.349854227403</v>
      </c>
      <c r="E72" s="697">
        <v>19923.007288629735</v>
      </c>
      <c r="F72" s="697">
        <v>12324.271137026239</v>
      </c>
      <c r="G72" s="697">
        <v>13994.434402332363</v>
      </c>
      <c r="H72" s="697">
        <v>20236.435860058311</v>
      </c>
      <c r="I72" s="697">
        <v>16326.234693877552</v>
      </c>
    </row>
    <row r="73" spans="1:9">
      <c r="A73" s="31" t="s">
        <v>477</v>
      </c>
      <c r="B73" s="697">
        <v>1997.9723032069971</v>
      </c>
      <c r="C73" s="697">
        <v>1394.1822157434403</v>
      </c>
      <c r="D73" s="697">
        <v>974.05539358600595</v>
      </c>
      <c r="E73" s="697">
        <v>362.71428571428567</v>
      </c>
      <c r="F73" s="697">
        <v>340.33527696792999</v>
      </c>
      <c r="G73" s="697">
        <v>154.16909620991251</v>
      </c>
      <c r="H73" s="697">
        <v>284.2186588921283</v>
      </c>
      <c r="I73" s="697">
        <v>135.59620991253644</v>
      </c>
    </row>
    <row r="74" spans="1:9">
      <c r="A74" s="432" t="s">
        <v>478</v>
      </c>
      <c r="B74" s="697">
        <v>-53803.317784256564</v>
      </c>
      <c r="C74" s="697">
        <v>-44412.119533527701</v>
      </c>
      <c r="D74" s="697">
        <v>-42832.141399416905</v>
      </c>
      <c r="E74" s="697">
        <v>-15734.24052478134</v>
      </c>
      <c r="F74" s="697">
        <v>-47901.879008746357</v>
      </c>
      <c r="G74" s="697">
        <v>-38763.068513119535</v>
      </c>
      <c r="H74" s="697">
        <v>-64868.479591836738</v>
      </c>
      <c r="I74" s="697">
        <v>-3044.1034985422739</v>
      </c>
    </row>
    <row r="75" spans="1:9">
      <c r="A75" s="432" t="s">
        <v>1352</v>
      </c>
      <c r="B75" s="697">
        <v>-50155.991253644308</v>
      </c>
      <c r="C75" s="697">
        <v>-42227.123906705543</v>
      </c>
      <c r="D75" s="697">
        <v>-42128.778425655975</v>
      </c>
      <c r="E75" s="697">
        <v>-15514.192419825073</v>
      </c>
      <c r="F75" s="697">
        <v>-47706.431486880465</v>
      </c>
      <c r="G75" s="697">
        <v>-38676.948979591834</v>
      </c>
      <c r="H75" s="697">
        <v>-64712.387755102041</v>
      </c>
      <c r="I75" s="697">
        <v>-2995.1822157434403</v>
      </c>
    </row>
    <row r="76" spans="1:9">
      <c r="A76" s="31" t="s">
        <v>479</v>
      </c>
      <c r="B76" s="697">
        <v>-3647.3265306122448</v>
      </c>
      <c r="C76" s="697">
        <v>-2184.9956268221572</v>
      </c>
      <c r="D76" s="697">
        <v>-703.36297376093285</v>
      </c>
      <c r="E76" s="697">
        <v>-220.04810495626822</v>
      </c>
      <c r="F76" s="697">
        <v>-195.4475218658892</v>
      </c>
      <c r="G76" s="697">
        <v>-86.119533527696788</v>
      </c>
      <c r="H76" s="697">
        <v>-156.09183673469389</v>
      </c>
      <c r="I76" s="697">
        <v>-48.921282798833822</v>
      </c>
    </row>
    <row r="77" spans="1:9">
      <c r="A77" s="432" t="s">
        <v>480</v>
      </c>
      <c r="B77" s="697">
        <v>7985215.8352769688</v>
      </c>
      <c r="C77" s="697">
        <v>7061655.7478134111</v>
      </c>
      <c r="D77" s="697">
        <v>5549712.5903790081</v>
      </c>
      <c r="E77" s="697">
        <v>5885188.4300291548</v>
      </c>
      <c r="F77" s="697">
        <v>5879450.1618075799</v>
      </c>
      <c r="G77" s="697">
        <v>2353948.2696793005</v>
      </c>
      <c r="H77" s="697">
        <v>5798180.2142857146</v>
      </c>
      <c r="I77" s="697">
        <v>3304383.2959183673</v>
      </c>
    </row>
    <row r="78" spans="1:9">
      <c r="A78" s="29" t="s">
        <v>481</v>
      </c>
      <c r="B78" s="697">
        <v>-41744.253644314871</v>
      </c>
      <c r="C78" s="697">
        <v>420208.46501457726</v>
      </c>
      <c r="D78" s="697">
        <v>-82219.138483965027</v>
      </c>
      <c r="E78" s="697">
        <v>-78715.552478134108</v>
      </c>
      <c r="F78" s="697">
        <v>-91456.386297376099</v>
      </c>
      <c r="G78" s="697">
        <v>68178.215743440232</v>
      </c>
      <c r="H78" s="697">
        <v>58449.5</v>
      </c>
      <c r="I78" s="697">
        <v>12871.801749271137</v>
      </c>
    </row>
    <row r="79" spans="1:9">
      <c r="A79" s="30" t="s">
        <v>482</v>
      </c>
      <c r="B79" s="697">
        <v>7943471.5816326523</v>
      </c>
      <c r="C79" s="697">
        <v>7481864.212827988</v>
      </c>
      <c r="D79" s="697">
        <v>5467493.4518950433</v>
      </c>
      <c r="E79" s="697">
        <v>5806472.8775510201</v>
      </c>
      <c r="F79" s="697">
        <v>5787993.775510204</v>
      </c>
      <c r="G79" s="697">
        <v>2422126.4854227402</v>
      </c>
      <c r="H79" s="697">
        <v>5856629.7142857146</v>
      </c>
      <c r="I79" s="697">
        <v>3317255.0976676382</v>
      </c>
    </row>
    <row r="80" spans="1:9">
      <c r="A80" s="29" t="s">
        <v>483</v>
      </c>
      <c r="B80" s="697">
        <v>237112.82361516033</v>
      </c>
      <c r="C80" s="697">
        <v>-100906.74489795919</v>
      </c>
      <c r="D80" s="697">
        <v>-47928.201166180763</v>
      </c>
      <c r="E80" s="697">
        <v>-20633.128279883382</v>
      </c>
      <c r="F80" s="697">
        <v>361058.27405247808</v>
      </c>
      <c r="G80" s="697">
        <v>557047.95626822161</v>
      </c>
      <c r="H80" s="697">
        <v>646733.71282798832</v>
      </c>
      <c r="I80" s="697">
        <v>94.70262390670554</v>
      </c>
    </row>
    <row r="81" spans="1:9" ht="21" customHeight="1">
      <c r="A81" s="432" t="s">
        <v>484</v>
      </c>
      <c r="B81" s="697">
        <v>8180584.405247814</v>
      </c>
      <c r="C81" s="697">
        <v>7380957.4679300282</v>
      </c>
      <c r="D81" s="697">
        <v>5419565.2507288624</v>
      </c>
      <c r="E81" s="697">
        <v>5785839.7492711367</v>
      </c>
      <c r="F81" s="697">
        <v>6149052.0495626824</v>
      </c>
      <c r="G81" s="697">
        <v>2979174.4416909623</v>
      </c>
      <c r="H81" s="697">
        <v>6503363.4271137025</v>
      </c>
      <c r="I81" s="697">
        <v>3317349.8002915452</v>
      </c>
    </row>
    <row r="82" spans="1:9" ht="21" customHeight="1">
      <c r="A82" s="29" t="s">
        <v>485</v>
      </c>
      <c r="B82" s="697">
        <v>0</v>
      </c>
      <c r="C82" s="697">
        <v>0</v>
      </c>
      <c r="D82" s="697">
        <v>0</v>
      </c>
      <c r="E82" s="697">
        <v>0</v>
      </c>
      <c r="F82" s="697">
        <v>0</v>
      </c>
      <c r="G82" s="697">
        <v>0</v>
      </c>
      <c r="H82" s="697">
        <v>0</v>
      </c>
      <c r="I82" s="697">
        <v>0</v>
      </c>
    </row>
    <row r="83" spans="1:9" ht="21" customHeight="1">
      <c r="A83" s="432" t="s">
        <v>486</v>
      </c>
      <c r="B83" s="697">
        <v>8180584.405247814</v>
      </c>
      <c r="C83" s="697">
        <v>7380957.4679300282</v>
      </c>
      <c r="D83" s="697">
        <v>5419565.2507288624</v>
      </c>
      <c r="E83" s="697">
        <v>5785839.7492711367</v>
      </c>
      <c r="F83" s="697">
        <v>6149052.0495626824</v>
      </c>
      <c r="G83" s="697">
        <v>2979174.4416909623</v>
      </c>
      <c r="H83" s="697">
        <v>6503363.4271137025</v>
      </c>
      <c r="I83" s="697">
        <v>3317349.8002915452</v>
      </c>
    </row>
    <row r="84" spans="1:9" ht="18" customHeight="1" thickBot="1">
      <c r="A84" s="29" t="s">
        <v>487</v>
      </c>
      <c r="B84" s="697">
        <v>-1033204.2055393585</v>
      </c>
      <c r="C84" s="697">
        <v>-942742.94752186595</v>
      </c>
      <c r="D84" s="697">
        <v>-558677.10058309045</v>
      </c>
      <c r="E84" s="697">
        <v>-698414.31924198254</v>
      </c>
      <c r="F84" s="697">
        <v>-731228.88775510201</v>
      </c>
      <c r="G84" s="697">
        <v>-137134.25947521866</v>
      </c>
      <c r="H84" s="697">
        <v>-636662.6297376093</v>
      </c>
      <c r="I84" s="697">
        <v>-398639.54664723034</v>
      </c>
    </row>
    <row r="85" spans="1:9" ht="24" customHeight="1" thickTop="1" thickBot="1">
      <c r="A85" s="27" t="s">
        <v>488</v>
      </c>
      <c r="B85" s="694">
        <v>7147380.1997084552</v>
      </c>
      <c r="C85" s="694">
        <v>6438214.5204081628</v>
      </c>
      <c r="D85" s="694">
        <v>4860888.1501457728</v>
      </c>
      <c r="E85" s="694">
        <v>5087425.4300291548</v>
      </c>
      <c r="F85" s="694">
        <v>5417823.1618075799</v>
      </c>
      <c r="G85" s="694">
        <v>2842040.1822157432</v>
      </c>
      <c r="H85" s="694">
        <v>5866700.7973760935</v>
      </c>
      <c r="I85" s="694">
        <v>2918710.2536443151</v>
      </c>
    </row>
    <row r="86" spans="1:9" ht="15" customHeight="1" thickTop="1" thickBot="1">
      <c r="A86" s="433"/>
      <c r="B86" s="698"/>
      <c r="C86" s="698"/>
      <c r="D86" s="698"/>
      <c r="E86" s="698"/>
      <c r="F86" s="698"/>
      <c r="G86" s="698"/>
      <c r="H86" s="698"/>
      <c r="I86" s="698"/>
    </row>
    <row r="87" spans="1:9" ht="28.5" customHeight="1" thickTop="1">
      <c r="A87" s="434"/>
      <c r="B87" s="32"/>
      <c r="C87" s="32"/>
      <c r="D87" s="32"/>
      <c r="E87" s="32"/>
      <c r="F87" s="32"/>
      <c r="G87" s="32"/>
      <c r="H87" s="32"/>
    </row>
    <row r="88" spans="1:9">
      <c r="A88" s="434"/>
      <c r="B88" s="32"/>
      <c r="C88" s="32"/>
      <c r="D88" s="32"/>
      <c r="E88" s="32"/>
      <c r="F88" s="32"/>
      <c r="G88" s="32"/>
      <c r="H88" s="32"/>
    </row>
    <row r="89" spans="1:9" ht="19.5">
      <c r="A89" s="435"/>
      <c r="B89" s="32"/>
      <c r="C89" s="32"/>
      <c r="D89" s="32"/>
      <c r="E89" s="32"/>
      <c r="F89" s="32"/>
      <c r="G89" s="32"/>
      <c r="H89" s="32"/>
    </row>
    <row r="90" spans="1:9" ht="19.5">
      <c r="A90" s="435"/>
      <c r="B90" s="32"/>
      <c r="C90" s="32"/>
      <c r="D90" s="32"/>
      <c r="E90" s="32"/>
      <c r="F90" s="32"/>
      <c r="G90" s="32"/>
      <c r="H90" s="32"/>
    </row>
    <row r="91" spans="1:9" ht="19.5">
      <c r="A91" s="435"/>
      <c r="B91" s="32"/>
      <c r="C91" s="32"/>
      <c r="D91" s="32"/>
      <c r="E91" s="32"/>
      <c r="F91" s="32"/>
      <c r="G91" s="32"/>
      <c r="H91" s="32"/>
    </row>
    <row r="92" spans="1:9" ht="19.5">
      <c r="A92" s="436"/>
      <c r="B92" s="32"/>
      <c r="C92" s="32"/>
      <c r="D92" s="32"/>
      <c r="E92" s="32"/>
      <c r="F92" s="32"/>
      <c r="G92" s="32"/>
      <c r="H92" s="32"/>
    </row>
    <row r="93" spans="1:9" ht="19.5">
      <c r="A93" s="436"/>
      <c r="B93" s="32"/>
      <c r="C93" s="32"/>
      <c r="D93" s="32"/>
      <c r="E93" s="32"/>
      <c r="F93" s="32"/>
      <c r="G93" s="32"/>
      <c r="H93" s="32"/>
    </row>
    <row r="94" spans="1:9" ht="19.5">
      <c r="A94" s="436"/>
      <c r="B94" s="32"/>
      <c r="C94" s="32"/>
      <c r="D94" s="32"/>
      <c r="E94" s="32"/>
      <c r="F94" s="32"/>
      <c r="G94" s="32"/>
      <c r="H94" s="32"/>
    </row>
    <row r="95" spans="1:9" ht="19.5">
      <c r="A95" s="435"/>
      <c r="B95" s="32"/>
      <c r="C95" s="32"/>
      <c r="D95" s="32"/>
      <c r="E95" s="32"/>
      <c r="F95" s="32"/>
      <c r="G95" s="32"/>
      <c r="H95" s="32"/>
    </row>
    <row r="96" spans="1:9" ht="19.5">
      <c r="A96" s="435"/>
      <c r="B96" s="32"/>
      <c r="C96" s="32"/>
      <c r="D96" s="32"/>
      <c r="E96" s="32"/>
      <c r="F96" s="32"/>
      <c r="G96" s="32"/>
      <c r="H96" s="32"/>
    </row>
    <row r="97" spans="1:8" ht="19.5">
      <c r="A97" s="435"/>
      <c r="B97" s="32"/>
      <c r="C97" s="32"/>
      <c r="D97" s="32"/>
      <c r="E97" s="32"/>
      <c r="F97" s="32"/>
      <c r="G97" s="32"/>
      <c r="H97" s="32"/>
    </row>
    <row r="98" spans="1:8" ht="19.5">
      <c r="A98" s="435"/>
      <c r="B98" s="32"/>
      <c r="C98" s="32"/>
      <c r="D98" s="32"/>
      <c r="E98" s="32"/>
      <c r="F98" s="32"/>
      <c r="G98" s="32"/>
      <c r="H98" s="32"/>
    </row>
    <row r="99" spans="1:8" ht="19.5">
      <c r="A99" s="435"/>
      <c r="B99" s="32"/>
      <c r="C99" s="32"/>
      <c r="D99" s="32"/>
      <c r="E99" s="32"/>
      <c r="F99" s="32"/>
      <c r="G99" s="32"/>
      <c r="H99" s="32"/>
    </row>
    <row r="100" spans="1:8" ht="19.5">
      <c r="A100" s="72"/>
      <c r="B100" s="32"/>
      <c r="C100" s="32"/>
      <c r="D100" s="32"/>
      <c r="E100" s="32"/>
      <c r="F100" s="32"/>
      <c r="G100" s="32"/>
      <c r="H100" s="32"/>
    </row>
    <row r="101" spans="1:8">
      <c r="A101" s="73"/>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ht="19.5">
      <c r="A109" s="435"/>
      <c r="B109" s="32"/>
      <c r="C109" s="32"/>
      <c r="D109" s="32"/>
      <c r="E109" s="32"/>
      <c r="F109" s="32"/>
      <c r="G109" s="32"/>
      <c r="H109" s="32"/>
    </row>
    <row r="110" spans="1:8" ht="19.5">
      <c r="A110" s="435"/>
      <c r="B110" s="32"/>
      <c r="C110" s="32"/>
      <c r="D110" s="32"/>
      <c r="E110" s="32"/>
      <c r="F110" s="32"/>
      <c r="G110" s="32"/>
      <c r="H110" s="32"/>
    </row>
    <row r="111" spans="1:8" ht="19.5">
      <c r="A111" s="436"/>
      <c r="B111" s="32"/>
      <c r="C111" s="32"/>
      <c r="D111" s="32"/>
      <c r="E111" s="32"/>
      <c r="F111" s="32"/>
      <c r="G111" s="32"/>
      <c r="H111" s="32"/>
    </row>
    <row r="112" spans="1:8" ht="19.5">
      <c r="A112" s="436"/>
      <c r="B112" s="32"/>
      <c r="C112" s="32"/>
      <c r="D112" s="32"/>
      <c r="E112" s="32"/>
      <c r="F112" s="32"/>
      <c r="G112" s="32"/>
      <c r="H112" s="32"/>
    </row>
    <row r="113" spans="1:8" ht="19.5">
      <c r="A113" s="436"/>
      <c r="B113" s="32"/>
      <c r="C113" s="32"/>
      <c r="D113" s="32"/>
      <c r="E113" s="32"/>
      <c r="F113" s="32"/>
      <c r="G113" s="32"/>
      <c r="H113" s="32"/>
    </row>
    <row r="114" spans="1:8" ht="19.5">
      <c r="A114" s="435"/>
      <c r="B114" s="32"/>
      <c r="C114" s="32"/>
      <c r="D114" s="32"/>
      <c r="E114" s="32"/>
      <c r="F114" s="32"/>
      <c r="G114" s="32"/>
      <c r="H114" s="32"/>
    </row>
    <row r="115" spans="1:8" ht="19.5">
      <c r="A115" s="435"/>
      <c r="B115" s="32"/>
      <c r="C115" s="32"/>
      <c r="D115" s="32"/>
      <c r="E115" s="32"/>
      <c r="F115" s="32"/>
      <c r="G115" s="32"/>
      <c r="H115" s="32"/>
    </row>
    <row r="116" spans="1:8" ht="19.5">
      <c r="A116" s="435"/>
      <c r="B116" s="32"/>
      <c r="C116" s="32"/>
      <c r="D116" s="32"/>
      <c r="E116" s="32"/>
      <c r="F116" s="32"/>
      <c r="G116" s="32"/>
      <c r="H116" s="32"/>
    </row>
    <row r="117" spans="1:8" ht="19.5">
      <c r="A117" s="435"/>
      <c r="B117" s="32"/>
      <c r="C117" s="32"/>
      <c r="D117" s="32"/>
      <c r="E117" s="32"/>
      <c r="F117" s="32"/>
      <c r="G117" s="32"/>
      <c r="H117" s="32"/>
    </row>
    <row r="118" spans="1:8" ht="19.5">
      <c r="A118" s="435"/>
      <c r="B118" s="32"/>
      <c r="C118" s="32"/>
      <c r="D118" s="32"/>
      <c r="E118" s="32"/>
      <c r="F118" s="32"/>
      <c r="G118" s="32"/>
      <c r="H118" s="32"/>
    </row>
    <row r="119" spans="1:8" ht="19.5">
      <c r="A119" s="435"/>
      <c r="B119" s="32"/>
      <c r="C119" s="32"/>
      <c r="D119" s="32"/>
      <c r="E119" s="32"/>
      <c r="F119" s="32"/>
      <c r="G119" s="32"/>
      <c r="H119" s="32"/>
    </row>
    <row r="120" spans="1:8" ht="19.5">
      <c r="A120" s="435"/>
      <c r="B120" s="32"/>
      <c r="C120" s="32"/>
      <c r="D120" s="32"/>
      <c r="E120" s="32"/>
      <c r="F120" s="32"/>
      <c r="G120" s="32"/>
      <c r="H120" s="32"/>
    </row>
    <row r="121" spans="1:8" ht="19.5">
      <c r="A121" s="436"/>
      <c r="B121" s="32"/>
      <c r="C121" s="32"/>
      <c r="D121" s="32"/>
      <c r="E121" s="32"/>
      <c r="F121" s="32"/>
      <c r="G121" s="32"/>
      <c r="H121" s="32"/>
    </row>
    <row r="122" spans="1:8" ht="19.5">
      <c r="A122" s="435"/>
      <c r="B122" s="32"/>
      <c r="C122" s="32"/>
      <c r="D122" s="32"/>
      <c r="E122" s="32"/>
      <c r="F122" s="32"/>
      <c r="G122" s="32"/>
      <c r="H122" s="32"/>
    </row>
    <row r="123" spans="1:8" ht="19.5">
      <c r="A123" s="435"/>
      <c r="B123" s="32"/>
      <c r="C123" s="32"/>
      <c r="D123" s="32"/>
      <c r="E123" s="32"/>
      <c r="F123" s="32"/>
      <c r="G123" s="32"/>
      <c r="H123" s="32"/>
    </row>
    <row r="124" spans="1:8" ht="19.5">
      <c r="A124" s="435"/>
      <c r="B124" s="32"/>
      <c r="C124" s="32"/>
      <c r="D124" s="32"/>
      <c r="E124" s="32"/>
      <c r="F124" s="32"/>
      <c r="G124" s="32"/>
      <c r="H124" s="32"/>
    </row>
    <row r="125" spans="1:8" ht="19.5">
      <c r="A125" s="435"/>
      <c r="B125" s="32"/>
      <c r="C125" s="32"/>
      <c r="D125" s="32"/>
      <c r="E125" s="32"/>
      <c r="F125" s="32"/>
      <c r="G125" s="32"/>
      <c r="H125" s="32"/>
    </row>
    <row r="126" spans="1:8" ht="19.5">
      <c r="A126" s="435"/>
      <c r="B126" s="32"/>
      <c r="C126" s="32"/>
      <c r="D126" s="32"/>
      <c r="E126" s="32"/>
      <c r="F126" s="32"/>
      <c r="G126" s="32"/>
      <c r="H126" s="32"/>
    </row>
    <row r="127" spans="1:8" ht="19.5">
      <c r="A127" s="436"/>
      <c r="B127" s="32"/>
      <c r="C127" s="32"/>
      <c r="D127" s="32"/>
      <c r="E127" s="32"/>
      <c r="F127" s="32"/>
      <c r="G127" s="32"/>
      <c r="H127" s="32"/>
    </row>
    <row r="128" spans="1:8" ht="19.5">
      <c r="A128" s="435"/>
      <c r="B128" s="32"/>
      <c r="C128" s="32"/>
      <c r="D128" s="32"/>
      <c r="E128" s="32"/>
      <c r="F128" s="32"/>
      <c r="G128" s="32"/>
      <c r="H128" s="32"/>
    </row>
    <row r="129" spans="1:8" ht="19.5">
      <c r="A129" s="435"/>
      <c r="B129" s="32"/>
      <c r="C129" s="32"/>
      <c r="D129" s="32"/>
      <c r="E129" s="32"/>
      <c r="F129" s="32"/>
      <c r="G129" s="32"/>
      <c r="H129" s="32"/>
    </row>
    <row r="130" spans="1:8" ht="19.5">
      <c r="A130" s="435"/>
      <c r="B130" s="32"/>
      <c r="C130" s="32"/>
      <c r="D130" s="32"/>
      <c r="E130" s="32"/>
      <c r="F130" s="32"/>
      <c r="G130" s="32"/>
      <c r="H130" s="32"/>
    </row>
    <row r="131" spans="1:8" ht="19.5">
      <c r="A131" s="436"/>
      <c r="B131" s="32"/>
      <c r="C131" s="32"/>
      <c r="D131" s="32"/>
      <c r="E131" s="32"/>
      <c r="F131" s="32"/>
      <c r="G131" s="32"/>
      <c r="H131" s="32"/>
    </row>
    <row r="132" spans="1:8" ht="19.5">
      <c r="A132" s="435"/>
      <c r="B132" s="32"/>
      <c r="C132" s="32"/>
      <c r="D132" s="32"/>
      <c r="E132" s="32"/>
      <c r="F132" s="32"/>
      <c r="G132" s="32"/>
      <c r="H132" s="32"/>
    </row>
    <row r="133" spans="1:8" ht="19.5">
      <c r="A133" s="435"/>
      <c r="B133" s="32"/>
      <c r="C133" s="32"/>
      <c r="D133" s="32"/>
      <c r="E133" s="32"/>
      <c r="F133" s="32"/>
      <c r="G133" s="32"/>
      <c r="H133" s="32"/>
    </row>
    <row r="134" spans="1:8" ht="19.5">
      <c r="A134" s="435"/>
      <c r="B134" s="32"/>
      <c r="C134" s="32"/>
      <c r="D134" s="32"/>
      <c r="E134" s="32"/>
      <c r="F134" s="32"/>
      <c r="G134" s="32"/>
      <c r="H134" s="32"/>
    </row>
    <row r="135" spans="1:8" ht="19.5">
      <c r="A135" s="435"/>
      <c r="B135" s="32"/>
      <c r="C135" s="32"/>
      <c r="D135" s="32"/>
      <c r="E135" s="32"/>
      <c r="F135" s="32"/>
      <c r="G135" s="32"/>
      <c r="H135" s="32"/>
    </row>
    <row r="136" spans="1:8" ht="19.5">
      <c r="A136" s="436"/>
      <c r="B136" s="32"/>
      <c r="C136" s="32"/>
      <c r="D136" s="32"/>
      <c r="E136" s="32"/>
      <c r="F136" s="32"/>
      <c r="G136" s="32"/>
      <c r="H136" s="32"/>
    </row>
    <row r="137" spans="1:8" ht="19.5">
      <c r="A137" s="435"/>
      <c r="B137" s="32"/>
      <c r="C137" s="32"/>
      <c r="D137" s="32"/>
      <c r="E137" s="32"/>
      <c r="F137" s="32"/>
      <c r="G137" s="32"/>
      <c r="H137" s="32"/>
    </row>
    <row r="138" spans="1:8" ht="19.5">
      <c r="A138" s="435"/>
      <c r="B138" s="32"/>
      <c r="C138" s="32"/>
      <c r="D138" s="32"/>
      <c r="E138" s="32"/>
      <c r="F138" s="32"/>
      <c r="G138" s="32"/>
      <c r="H138" s="32"/>
    </row>
    <row r="139" spans="1:8" ht="19.5">
      <c r="A139" s="435"/>
      <c r="B139" s="32"/>
      <c r="C139" s="32"/>
      <c r="D139" s="32"/>
      <c r="E139" s="32"/>
      <c r="F139" s="32"/>
      <c r="G139" s="32"/>
      <c r="H139" s="32"/>
    </row>
    <row r="140" spans="1:8" ht="19.5">
      <c r="A140" s="435"/>
      <c r="B140" s="32"/>
      <c r="C140" s="32"/>
      <c r="D140" s="32"/>
      <c r="E140" s="32"/>
      <c r="F140" s="32"/>
      <c r="G140" s="32"/>
      <c r="H140" s="32"/>
    </row>
    <row r="141" spans="1:8" ht="19.5">
      <c r="A141" s="436"/>
      <c r="B141" s="32"/>
      <c r="C141" s="32"/>
      <c r="D141" s="32"/>
      <c r="E141" s="32"/>
      <c r="F141" s="32"/>
      <c r="G141" s="32"/>
      <c r="H141" s="32"/>
    </row>
    <row r="142" spans="1:8" ht="19.5">
      <c r="A142" s="436"/>
      <c r="B142" s="32"/>
      <c r="C142" s="32"/>
      <c r="D142" s="32"/>
      <c r="E142" s="32"/>
      <c r="F142" s="32"/>
      <c r="G142" s="32"/>
      <c r="H142" s="32"/>
    </row>
    <row r="143" spans="1:8" ht="19.5">
      <c r="A143" s="436"/>
      <c r="B143" s="32"/>
      <c r="C143" s="32"/>
      <c r="D143" s="32"/>
      <c r="E143" s="32"/>
      <c r="F143" s="32"/>
      <c r="G143" s="32"/>
      <c r="H143" s="32"/>
    </row>
    <row r="144" spans="1:8" ht="19.5">
      <c r="A144" s="435"/>
      <c r="B144" s="32"/>
      <c r="C144" s="32"/>
      <c r="D144" s="32"/>
      <c r="E144" s="32"/>
      <c r="F144" s="32"/>
      <c r="G144" s="32"/>
      <c r="H144" s="32"/>
    </row>
    <row r="145" spans="1:8" ht="19.5">
      <c r="A145" s="435"/>
      <c r="B145" s="32"/>
      <c r="C145" s="32"/>
      <c r="D145" s="32"/>
      <c r="E145" s="32"/>
      <c r="F145" s="32"/>
      <c r="G145" s="32"/>
      <c r="H145" s="32"/>
    </row>
    <row r="146" spans="1:8" ht="19.5">
      <c r="A146" s="75"/>
      <c r="B146" s="32"/>
      <c r="C146" s="32"/>
      <c r="D146" s="32"/>
      <c r="E146" s="32"/>
      <c r="F146" s="32"/>
      <c r="G146" s="32"/>
      <c r="H146" s="32"/>
    </row>
    <row r="147" spans="1:8" ht="19.5">
      <c r="A147" s="436"/>
      <c r="B147" s="32"/>
      <c r="C147" s="32"/>
      <c r="D147" s="32"/>
      <c r="E147" s="32"/>
      <c r="F147" s="32"/>
      <c r="G147" s="32"/>
      <c r="H147" s="32"/>
    </row>
    <row r="148" spans="1:8" ht="19.5">
      <c r="A148" s="435"/>
      <c r="B148" s="32"/>
      <c r="C148" s="32"/>
      <c r="D148" s="32"/>
      <c r="E148" s="32"/>
      <c r="F148" s="32"/>
      <c r="G148" s="32"/>
      <c r="H148" s="32"/>
    </row>
    <row r="149" spans="1:8" ht="19.5">
      <c r="A149" s="435"/>
      <c r="B149" s="32"/>
      <c r="C149" s="32"/>
      <c r="D149" s="32"/>
      <c r="E149" s="32"/>
      <c r="F149" s="32"/>
      <c r="G149" s="32"/>
      <c r="H149" s="32"/>
    </row>
    <row r="150" spans="1:8" ht="19.5">
      <c r="A150" s="435"/>
      <c r="B150" s="32"/>
      <c r="C150" s="32"/>
      <c r="D150" s="32"/>
      <c r="E150" s="32"/>
      <c r="F150" s="32"/>
      <c r="G150" s="32"/>
      <c r="H150" s="32"/>
    </row>
    <row r="151" spans="1:8" ht="19.5">
      <c r="A151" s="436"/>
      <c r="B151" s="32"/>
      <c r="C151" s="32"/>
      <c r="D151" s="32"/>
      <c r="E151" s="32"/>
      <c r="F151" s="32"/>
      <c r="G151" s="32"/>
      <c r="H151" s="32"/>
    </row>
    <row r="152" spans="1:8" ht="19.5">
      <c r="A152" s="435"/>
      <c r="B152" s="32"/>
      <c r="C152" s="32"/>
      <c r="D152" s="32"/>
      <c r="E152" s="32"/>
      <c r="F152" s="32"/>
      <c r="G152" s="32"/>
      <c r="H152" s="32"/>
    </row>
    <row r="153" spans="1:8" ht="19.5">
      <c r="A153" s="435"/>
      <c r="B153" s="32"/>
      <c r="C153" s="32"/>
      <c r="D153" s="32"/>
      <c r="E153" s="32"/>
      <c r="F153" s="32"/>
      <c r="G153" s="32"/>
      <c r="H153" s="32"/>
    </row>
    <row r="154" spans="1:8" ht="19.5">
      <c r="A154" s="435"/>
      <c r="B154" s="32"/>
      <c r="C154" s="32"/>
      <c r="D154" s="32"/>
      <c r="E154" s="32"/>
      <c r="F154" s="32"/>
      <c r="G154" s="32"/>
      <c r="H154" s="32"/>
    </row>
    <row r="155" spans="1:8" ht="19.5">
      <c r="A155" s="436"/>
      <c r="B155" s="32"/>
      <c r="C155" s="32"/>
      <c r="D155" s="32"/>
      <c r="E155" s="32"/>
      <c r="F155" s="32"/>
      <c r="G155" s="32"/>
      <c r="H155" s="32"/>
    </row>
    <row r="156" spans="1:8" ht="19.5">
      <c r="A156" s="435"/>
      <c r="B156" s="32"/>
      <c r="C156" s="32"/>
      <c r="D156" s="32"/>
      <c r="E156" s="32"/>
      <c r="F156" s="32"/>
      <c r="G156" s="32"/>
      <c r="H156" s="32"/>
    </row>
    <row r="157" spans="1:8" ht="19.5">
      <c r="A157" s="435"/>
      <c r="B157" s="32"/>
      <c r="C157" s="32"/>
      <c r="D157" s="32"/>
      <c r="E157" s="32"/>
      <c r="F157" s="32"/>
      <c r="G157" s="32"/>
      <c r="H157" s="32"/>
    </row>
    <row r="158" spans="1:8" ht="19.5">
      <c r="A158" s="435"/>
      <c r="B158" s="32"/>
      <c r="C158" s="32"/>
      <c r="D158" s="32"/>
      <c r="E158" s="32"/>
      <c r="F158" s="32"/>
      <c r="G158" s="32"/>
      <c r="H158" s="32"/>
    </row>
    <row r="159" spans="1:8" ht="19.5">
      <c r="A159" s="436"/>
      <c r="B159" s="32"/>
      <c r="C159" s="32"/>
      <c r="D159" s="32"/>
      <c r="E159" s="32"/>
      <c r="F159" s="32"/>
      <c r="G159" s="32"/>
      <c r="H159" s="32"/>
    </row>
    <row r="160" spans="1:8" ht="19.5">
      <c r="A160" s="435"/>
      <c r="B160" s="32"/>
      <c r="C160" s="32"/>
      <c r="D160" s="32"/>
      <c r="E160" s="32"/>
      <c r="F160" s="32"/>
      <c r="G160" s="32"/>
      <c r="H160" s="32"/>
    </row>
    <row r="161" spans="1:8" ht="19.5">
      <c r="A161" s="435"/>
      <c r="B161" s="32"/>
      <c r="C161" s="32"/>
      <c r="D161" s="32"/>
      <c r="E161" s="32"/>
      <c r="F161" s="32"/>
      <c r="G161" s="32"/>
      <c r="H161" s="32"/>
    </row>
    <row r="162" spans="1:8" ht="19.5">
      <c r="A162" s="435"/>
      <c r="B162" s="32"/>
      <c r="C162" s="32"/>
      <c r="D162" s="32"/>
      <c r="E162" s="32"/>
      <c r="F162" s="32"/>
      <c r="G162" s="32"/>
      <c r="H162" s="32"/>
    </row>
    <row r="163" spans="1:8" ht="19.5">
      <c r="A163" s="74"/>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2"/>
      <c r="B166" s="32"/>
      <c r="C166" s="32"/>
      <c r="D166" s="32"/>
      <c r="E166" s="32"/>
      <c r="F166" s="32"/>
      <c r="G166" s="32"/>
      <c r="H166" s="32"/>
    </row>
    <row r="167" spans="1:8" ht="19.5">
      <c r="A167" s="72"/>
      <c r="B167" s="32"/>
      <c r="C167" s="32"/>
      <c r="D167" s="32"/>
      <c r="E167" s="32"/>
      <c r="F167" s="32"/>
      <c r="G167" s="32"/>
      <c r="H167" s="32"/>
    </row>
    <row r="168" spans="1:8" ht="19.5">
      <c r="A168" s="436"/>
      <c r="B168" s="32"/>
      <c r="C168" s="32"/>
      <c r="D168" s="32"/>
      <c r="E168" s="32"/>
      <c r="F168" s="32"/>
      <c r="G168" s="32"/>
      <c r="H168" s="32"/>
    </row>
    <row r="169" spans="1:8" ht="19.5">
      <c r="A169" s="435"/>
      <c r="B169" s="32"/>
      <c r="C169" s="32"/>
      <c r="D169" s="32"/>
      <c r="E169" s="32"/>
      <c r="F169" s="32"/>
      <c r="G169" s="32"/>
      <c r="H169" s="32"/>
    </row>
    <row r="170" spans="1:8" ht="19.5">
      <c r="A170" s="435"/>
      <c r="B170" s="32"/>
      <c r="C170" s="32"/>
      <c r="D170" s="32"/>
      <c r="E170" s="32"/>
      <c r="F170" s="32"/>
      <c r="G170" s="32"/>
      <c r="H170" s="32"/>
    </row>
    <row r="171" spans="1:8" ht="19.5">
      <c r="A171" s="435"/>
      <c r="B171" s="32"/>
      <c r="C171" s="32"/>
      <c r="D171" s="32"/>
      <c r="E171" s="32"/>
      <c r="F171" s="32"/>
      <c r="G171" s="32"/>
      <c r="H171" s="32"/>
    </row>
    <row r="172" spans="1:8" ht="19.5">
      <c r="A172" s="435"/>
      <c r="B172" s="32"/>
      <c r="C172" s="32"/>
      <c r="D172" s="32"/>
      <c r="E172" s="32"/>
      <c r="F172" s="32"/>
      <c r="G172" s="32"/>
      <c r="H172" s="32"/>
    </row>
    <row r="173" spans="1:8" ht="19.5">
      <c r="A173" s="435"/>
      <c r="B173" s="32"/>
      <c r="C173" s="32"/>
      <c r="D173" s="32"/>
      <c r="E173" s="32"/>
      <c r="F173" s="32"/>
      <c r="G173" s="32"/>
      <c r="H173" s="32"/>
    </row>
    <row r="174" spans="1:8" ht="19.5">
      <c r="A174" s="436"/>
      <c r="B174" s="32"/>
      <c r="C174" s="32"/>
      <c r="D174" s="32"/>
      <c r="E174" s="32"/>
      <c r="F174" s="32"/>
      <c r="G174" s="32"/>
      <c r="H174" s="32"/>
    </row>
    <row r="175" spans="1:8" ht="19.5">
      <c r="A175" s="435"/>
      <c r="B175" s="32"/>
      <c r="C175" s="32"/>
      <c r="D175" s="32"/>
      <c r="E175" s="32"/>
      <c r="F175" s="32"/>
      <c r="G175" s="32"/>
      <c r="H175" s="32"/>
    </row>
    <row r="176" spans="1:8" ht="19.5">
      <c r="A176" s="435"/>
      <c r="B176" s="32"/>
      <c r="C176" s="32"/>
      <c r="D176" s="32"/>
      <c r="E176" s="32"/>
      <c r="F176" s="32"/>
      <c r="G176" s="32"/>
      <c r="H176" s="32"/>
    </row>
    <row r="177" spans="1:8" ht="19.5">
      <c r="A177" s="435"/>
      <c r="B177" s="32"/>
      <c r="C177" s="32"/>
      <c r="D177" s="32"/>
      <c r="E177" s="32"/>
      <c r="F177" s="32"/>
      <c r="G177" s="32"/>
      <c r="H177" s="32"/>
    </row>
    <row r="178" spans="1:8" ht="19.5">
      <c r="A178" s="435"/>
      <c r="B178" s="32"/>
      <c r="C178" s="32"/>
      <c r="D178" s="32"/>
      <c r="E178" s="32"/>
      <c r="F178" s="32"/>
      <c r="G178" s="32"/>
      <c r="H178" s="32"/>
    </row>
    <row r="179" spans="1:8" ht="19.5">
      <c r="A179" s="436"/>
      <c r="B179" s="32"/>
      <c r="C179" s="32"/>
      <c r="D179" s="32"/>
      <c r="E179" s="32"/>
      <c r="F179" s="32"/>
      <c r="G179" s="32"/>
      <c r="H179" s="32"/>
    </row>
    <row r="180" spans="1:8" ht="19.5">
      <c r="A180" s="436"/>
      <c r="B180" s="32"/>
      <c r="C180" s="32"/>
      <c r="D180" s="32"/>
      <c r="E180" s="32"/>
      <c r="F180" s="32"/>
      <c r="G180" s="32"/>
      <c r="H180" s="32"/>
    </row>
    <row r="181" spans="1:8" ht="19.5">
      <c r="A181" s="435"/>
      <c r="B181" s="32"/>
      <c r="C181" s="32"/>
      <c r="D181" s="32"/>
      <c r="E181" s="32"/>
      <c r="F181" s="32"/>
      <c r="G181" s="32"/>
      <c r="H181" s="32"/>
    </row>
    <row r="182" spans="1:8" ht="19.5">
      <c r="A182" s="435"/>
      <c r="B182" s="32"/>
      <c r="C182" s="32"/>
      <c r="D182" s="32"/>
      <c r="E182" s="32"/>
      <c r="F182" s="32"/>
      <c r="G182" s="32"/>
      <c r="H182" s="32"/>
    </row>
    <row r="183" spans="1:8" ht="19.5">
      <c r="A183" s="435"/>
      <c r="B183" s="32"/>
      <c r="C183" s="32"/>
      <c r="D183" s="32"/>
      <c r="E183" s="32"/>
      <c r="F183" s="32"/>
      <c r="G183" s="32"/>
      <c r="H183" s="32"/>
    </row>
    <row r="184" spans="1:8" ht="19.5">
      <c r="A184" s="436"/>
      <c r="B184" s="32"/>
      <c r="C184" s="32"/>
      <c r="D184" s="32"/>
      <c r="E184" s="32"/>
      <c r="F184" s="32"/>
      <c r="G184" s="32"/>
      <c r="H184" s="32"/>
    </row>
    <row r="185" spans="1:8" ht="19.5">
      <c r="A185" s="436"/>
      <c r="B185" s="32"/>
      <c r="C185" s="32"/>
      <c r="D185" s="32"/>
      <c r="E185" s="32"/>
      <c r="F185" s="32"/>
      <c r="G185" s="32"/>
      <c r="H185" s="32"/>
    </row>
    <row r="186" spans="1:8" ht="19.5">
      <c r="A186" s="436"/>
      <c r="B186" s="32"/>
      <c r="C186" s="32"/>
      <c r="D186" s="32"/>
      <c r="E186" s="32"/>
      <c r="F186" s="32"/>
      <c r="G186" s="32"/>
      <c r="H186" s="32"/>
    </row>
    <row r="187" spans="1:8" ht="19.5">
      <c r="A187" s="436"/>
      <c r="B187" s="32"/>
      <c r="C187" s="32"/>
      <c r="D187" s="32"/>
      <c r="E187" s="32"/>
      <c r="F187" s="32"/>
      <c r="G187" s="32"/>
      <c r="H187" s="32"/>
    </row>
    <row r="188" spans="1:8" ht="19.5">
      <c r="A188" s="436"/>
      <c r="B188" s="32"/>
      <c r="C188" s="32"/>
      <c r="D188" s="32"/>
      <c r="E188" s="32"/>
      <c r="F188" s="32"/>
      <c r="G188" s="32"/>
      <c r="H188" s="32"/>
    </row>
    <row r="189" spans="1:8" ht="19.5">
      <c r="A189" s="436"/>
      <c r="B189" s="32"/>
      <c r="C189" s="32"/>
      <c r="D189" s="32"/>
      <c r="E189" s="32"/>
      <c r="F189" s="32"/>
      <c r="G189" s="32"/>
      <c r="H189" s="32"/>
    </row>
    <row r="190" spans="1:8" ht="19.5">
      <c r="A190" s="435"/>
      <c r="B190" s="32"/>
      <c r="C190" s="32"/>
      <c r="D190" s="32"/>
      <c r="E190" s="32"/>
      <c r="F190" s="32"/>
      <c r="G190" s="32"/>
      <c r="H190" s="32"/>
    </row>
    <row r="191" spans="1:8" ht="19.5">
      <c r="A191" s="435"/>
      <c r="B191" s="32"/>
      <c r="C191" s="32"/>
      <c r="D191" s="32"/>
      <c r="E191" s="32"/>
      <c r="F191" s="32"/>
      <c r="G191" s="32"/>
      <c r="H191" s="32"/>
    </row>
    <row r="192" spans="1:8" ht="19.5">
      <c r="A192" s="435"/>
      <c r="B192" s="32"/>
      <c r="C192" s="32"/>
      <c r="D192" s="32"/>
      <c r="E192" s="32"/>
      <c r="F192" s="32"/>
      <c r="G192" s="32"/>
      <c r="H192" s="32"/>
    </row>
    <row r="193" spans="1:8" ht="19.5">
      <c r="A193" s="436"/>
      <c r="B193" s="32"/>
      <c r="C193" s="32"/>
      <c r="D193" s="32"/>
      <c r="E193" s="32"/>
      <c r="F193" s="32"/>
      <c r="G193" s="32"/>
      <c r="H193" s="32"/>
    </row>
    <row r="194" spans="1:8" ht="19.5">
      <c r="A194" s="435"/>
      <c r="B194" s="32"/>
      <c r="C194" s="32"/>
      <c r="D194" s="32"/>
      <c r="E194" s="32"/>
      <c r="F194" s="32"/>
      <c r="G194" s="32"/>
      <c r="H194" s="32"/>
    </row>
    <row r="195" spans="1:8" ht="19.5">
      <c r="A195" s="435"/>
      <c r="B195" s="32"/>
      <c r="C195" s="32"/>
      <c r="D195" s="32"/>
      <c r="E195" s="32"/>
      <c r="F195" s="32"/>
      <c r="G195" s="32"/>
      <c r="H195" s="32"/>
    </row>
    <row r="196" spans="1:8" ht="19.5">
      <c r="A196" s="75"/>
      <c r="B196" s="32"/>
      <c r="C196" s="32"/>
      <c r="D196" s="32"/>
      <c r="E196" s="32"/>
      <c r="F196" s="32"/>
      <c r="G196" s="32"/>
      <c r="H196" s="32"/>
    </row>
    <row r="197" spans="1:8" ht="19.5">
      <c r="A197" s="435"/>
      <c r="B197" s="32"/>
      <c r="C197" s="32"/>
      <c r="D197" s="32"/>
      <c r="E197" s="32"/>
      <c r="F197" s="32"/>
      <c r="G197" s="32"/>
      <c r="H197" s="32"/>
    </row>
    <row r="198" spans="1:8" ht="19.5">
      <c r="A198" s="436"/>
      <c r="B198" s="32"/>
      <c r="C198" s="32"/>
      <c r="D198" s="32"/>
      <c r="E198" s="32"/>
      <c r="F198" s="32"/>
      <c r="G198" s="32"/>
      <c r="H198" s="32"/>
    </row>
    <row r="199" spans="1:8" ht="19.5">
      <c r="A199" s="435"/>
      <c r="B199" s="32"/>
      <c r="C199" s="32"/>
      <c r="D199" s="32"/>
      <c r="E199" s="32"/>
      <c r="F199" s="32"/>
      <c r="G199" s="32"/>
      <c r="H199" s="32"/>
    </row>
    <row r="200" spans="1:8" ht="19.5">
      <c r="A200" s="435"/>
      <c r="B200" s="32"/>
      <c r="C200" s="32"/>
      <c r="D200" s="32"/>
      <c r="E200" s="32"/>
      <c r="F200" s="32"/>
      <c r="G200" s="32"/>
      <c r="H200" s="32"/>
    </row>
    <row r="201" spans="1:8" ht="19.5">
      <c r="A201" s="436"/>
      <c r="B201" s="32"/>
      <c r="C201" s="32"/>
      <c r="D201" s="32"/>
      <c r="E201" s="32"/>
      <c r="F201" s="32"/>
      <c r="G201" s="32"/>
      <c r="H201" s="32"/>
    </row>
    <row r="202" spans="1:8" ht="19.5">
      <c r="A202" s="435"/>
      <c r="B202" s="32"/>
      <c r="C202" s="32"/>
      <c r="D202" s="32"/>
      <c r="E202" s="32"/>
      <c r="F202" s="32"/>
      <c r="G202" s="32"/>
      <c r="H202" s="32"/>
    </row>
    <row r="203" spans="1:8" ht="19.5">
      <c r="A203" s="435"/>
      <c r="B203" s="32"/>
      <c r="C203" s="32"/>
      <c r="D203" s="32"/>
      <c r="E203" s="32"/>
      <c r="F203" s="32"/>
      <c r="G203" s="32"/>
      <c r="H203" s="32"/>
    </row>
    <row r="204" spans="1:8" ht="19.5">
      <c r="A204" s="436"/>
      <c r="B204" s="32"/>
      <c r="C204" s="32"/>
      <c r="D204" s="32"/>
      <c r="E204" s="32"/>
      <c r="F204" s="32"/>
      <c r="G204" s="32"/>
      <c r="H204" s="32"/>
    </row>
    <row r="205" spans="1:8" ht="19.5">
      <c r="A205" s="435"/>
      <c r="B205" s="32"/>
      <c r="C205" s="32"/>
      <c r="D205" s="32"/>
      <c r="E205" s="32"/>
      <c r="F205" s="32"/>
      <c r="G205" s="32"/>
      <c r="H205" s="32"/>
    </row>
    <row r="206" spans="1:8" ht="19.5">
      <c r="A206" s="435"/>
      <c r="B206" s="32"/>
      <c r="C206" s="32"/>
      <c r="D206" s="32"/>
      <c r="E206" s="32"/>
      <c r="F206" s="32"/>
      <c r="G206" s="32"/>
      <c r="H206" s="32"/>
    </row>
    <row r="207" spans="1:8" ht="19.5">
      <c r="A207" s="435"/>
      <c r="B207" s="32"/>
      <c r="C207" s="32"/>
      <c r="D207" s="32"/>
      <c r="E207" s="32"/>
      <c r="F207" s="32"/>
      <c r="G207" s="32"/>
      <c r="H207" s="32"/>
    </row>
    <row r="208" spans="1:8" ht="19.5">
      <c r="A208" s="435"/>
      <c r="B208" s="32"/>
      <c r="C208" s="32"/>
      <c r="D208" s="32"/>
      <c r="E208" s="32"/>
      <c r="F208" s="32"/>
      <c r="G208" s="32"/>
      <c r="H208" s="32"/>
    </row>
    <row r="209" spans="1:8" ht="19.5">
      <c r="A209" s="435"/>
      <c r="B209" s="32"/>
      <c r="C209" s="32"/>
      <c r="D209" s="32"/>
      <c r="E209" s="32"/>
      <c r="F209" s="32"/>
      <c r="G209" s="32"/>
      <c r="H209" s="32"/>
    </row>
    <row r="210" spans="1:8" ht="19.5">
      <c r="A210" s="435"/>
      <c r="B210" s="32"/>
      <c r="C210" s="32"/>
      <c r="D210" s="32"/>
      <c r="E210" s="32"/>
      <c r="F210" s="32"/>
      <c r="G210" s="32"/>
      <c r="H210" s="32"/>
    </row>
    <row r="211" spans="1:8" ht="19.5">
      <c r="A211" s="435"/>
      <c r="B211" s="32"/>
      <c r="C211" s="32"/>
      <c r="D211" s="32"/>
      <c r="E211" s="32"/>
      <c r="F211" s="32"/>
      <c r="G211" s="32"/>
      <c r="H211" s="32"/>
    </row>
    <row r="212" spans="1:8" ht="19.5">
      <c r="A212" s="435"/>
      <c r="B212" s="32"/>
      <c r="C212" s="32"/>
      <c r="D212" s="32"/>
      <c r="E212" s="32"/>
      <c r="F212" s="32"/>
      <c r="G212" s="32"/>
      <c r="H212" s="32"/>
    </row>
    <row r="213" spans="1:8" ht="19.5">
      <c r="A213" s="436"/>
      <c r="B213" s="32"/>
      <c r="C213" s="32"/>
      <c r="D213" s="32"/>
      <c r="E213" s="32"/>
      <c r="F213" s="32"/>
      <c r="G213" s="32"/>
      <c r="H213" s="32"/>
    </row>
    <row r="214" spans="1:8" ht="19.5">
      <c r="A214" s="435"/>
      <c r="B214" s="32"/>
      <c r="C214" s="32"/>
      <c r="D214" s="32"/>
      <c r="E214" s="32"/>
      <c r="F214" s="32"/>
      <c r="G214" s="32"/>
      <c r="H214" s="32"/>
    </row>
    <row r="215" spans="1:8" ht="19.5">
      <c r="A215" s="435"/>
      <c r="B215" s="32"/>
      <c r="C215" s="32"/>
      <c r="D215" s="32"/>
      <c r="E215" s="32"/>
      <c r="F215" s="32"/>
      <c r="G215" s="32"/>
      <c r="H215" s="32"/>
    </row>
    <row r="216" spans="1:8" ht="19.5">
      <c r="A216" s="435"/>
      <c r="B216" s="32"/>
      <c r="C216" s="32"/>
      <c r="D216" s="32"/>
      <c r="E216" s="32"/>
      <c r="F216" s="32"/>
      <c r="G216" s="32"/>
      <c r="H216" s="32"/>
    </row>
    <row r="217" spans="1:8" ht="19.5">
      <c r="A217" s="435"/>
      <c r="B217" s="32"/>
      <c r="C217" s="32"/>
      <c r="D217" s="32"/>
      <c r="E217" s="32"/>
      <c r="F217" s="32"/>
      <c r="G217" s="32"/>
      <c r="H217" s="32"/>
    </row>
    <row r="218" spans="1:8" ht="19.5">
      <c r="A218" s="435"/>
      <c r="B218" s="32"/>
      <c r="C218" s="32"/>
      <c r="D218" s="32"/>
      <c r="E218" s="32"/>
      <c r="F218" s="32"/>
      <c r="G218" s="32"/>
      <c r="H218" s="32"/>
    </row>
    <row r="219" spans="1:8" ht="19.5">
      <c r="A219" s="436"/>
      <c r="B219" s="32"/>
      <c r="C219" s="32"/>
      <c r="D219" s="32"/>
      <c r="E219" s="32"/>
      <c r="F219" s="32"/>
      <c r="G219" s="32"/>
      <c r="H219" s="32"/>
    </row>
    <row r="220" spans="1:8" ht="19.5">
      <c r="A220" s="435"/>
      <c r="B220" s="32"/>
      <c r="C220" s="32"/>
      <c r="D220" s="32"/>
      <c r="E220" s="32"/>
      <c r="F220" s="32"/>
      <c r="G220" s="32"/>
      <c r="H220" s="32"/>
    </row>
    <row r="221" spans="1:8" ht="19.5">
      <c r="A221" s="435"/>
      <c r="B221" s="32"/>
      <c r="C221" s="32"/>
      <c r="D221" s="32"/>
      <c r="E221" s="32"/>
      <c r="F221" s="32"/>
      <c r="G221" s="32"/>
      <c r="H221" s="32"/>
    </row>
    <row r="222" spans="1:8" ht="19.5">
      <c r="A222" s="436"/>
      <c r="B222" s="32"/>
      <c r="C222" s="32"/>
      <c r="D222" s="32"/>
      <c r="E222" s="32"/>
      <c r="F222" s="32"/>
      <c r="G222" s="32"/>
      <c r="H222" s="32"/>
    </row>
    <row r="223" spans="1:8" ht="19.5">
      <c r="A223" s="435"/>
      <c r="B223" s="32"/>
      <c r="C223" s="32"/>
      <c r="D223" s="32"/>
      <c r="E223" s="32"/>
      <c r="F223" s="32"/>
      <c r="G223" s="32"/>
      <c r="H223" s="32"/>
    </row>
    <row r="224" spans="1:8" ht="19.5">
      <c r="A224" s="435"/>
      <c r="B224" s="32"/>
      <c r="C224" s="32"/>
      <c r="D224" s="32"/>
      <c r="E224" s="32"/>
      <c r="F224" s="32"/>
      <c r="G224" s="32"/>
      <c r="H224" s="32"/>
    </row>
    <row r="225" spans="1:8" ht="19.5">
      <c r="A225" s="435"/>
      <c r="B225" s="32"/>
      <c r="C225" s="32"/>
      <c r="D225" s="32"/>
      <c r="E225" s="32"/>
      <c r="F225" s="32"/>
      <c r="G225" s="32"/>
      <c r="H225" s="32"/>
    </row>
    <row r="226" spans="1:8" ht="19.5">
      <c r="A226" s="437"/>
      <c r="B226" s="32"/>
      <c r="C226" s="32"/>
      <c r="D226" s="32"/>
      <c r="E226" s="32"/>
      <c r="F226" s="32"/>
      <c r="G226" s="32"/>
      <c r="H226" s="32"/>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O20" sqref="O20"/>
    </sheetView>
  </sheetViews>
  <sheetFormatPr baseColWidth="10" defaultColWidth="9.140625" defaultRowHeight="15"/>
  <cols>
    <col min="1" max="1" width="39.42578125" style="854" hidden="1" customWidth="1"/>
    <col min="2" max="2" width="36.85546875" style="854" hidden="1" customWidth="1"/>
    <col min="3" max="3" width="81.5703125" style="854" customWidth="1"/>
    <col min="4" max="11" width="13.140625" style="854" customWidth="1"/>
    <col min="12" max="12" width="4" style="854" customWidth="1"/>
    <col min="13" max="256" width="9.140625" style="854"/>
    <col min="257" max="258" width="0" style="854" hidden="1" customWidth="1"/>
    <col min="259" max="259" width="81.5703125" style="854" customWidth="1"/>
    <col min="260" max="267" width="13.140625" style="854" customWidth="1"/>
    <col min="268" max="268" width="4" style="854" customWidth="1"/>
    <col min="269" max="512" width="9.140625" style="854"/>
    <col min="513" max="514" width="0" style="854" hidden="1" customWidth="1"/>
    <col min="515" max="515" width="81.5703125" style="854" customWidth="1"/>
    <col min="516" max="523" width="13.140625" style="854" customWidth="1"/>
    <col min="524" max="524" width="4" style="854" customWidth="1"/>
    <col min="525" max="768" width="9.140625" style="854"/>
    <col min="769" max="770" width="0" style="854" hidden="1" customWidth="1"/>
    <col min="771" max="771" width="81.5703125" style="854" customWidth="1"/>
    <col min="772" max="779" width="13.140625" style="854" customWidth="1"/>
    <col min="780" max="780" width="4" style="854" customWidth="1"/>
    <col min="781" max="1024" width="9.140625" style="854"/>
    <col min="1025" max="1026" width="0" style="854" hidden="1" customWidth="1"/>
    <col min="1027" max="1027" width="81.5703125" style="854" customWidth="1"/>
    <col min="1028" max="1035" width="13.140625" style="854" customWidth="1"/>
    <col min="1036" max="1036" width="4" style="854" customWidth="1"/>
    <col min="1037" max="1280" width="9.140625" style="854"/>
    <col min="1281" max="1282" width="0" style="854" hidden="1" customWidth="1"/>
    <col min="1283" max="1283" width="81.5703125" style="854" customWidth="1"/>
    <col min="1284" max="1291" width="13.140625" style="854" customWidth="1"/>
    <col min="1292" max="1292" width="4" style="854" customWidth="1"/>
    <col min="1293" max="1536" width="9.140625" style="854"/>
    <col min="1537" max="1538" width="0" style="854" hidden="1" customWidth="1"/>
    <col min="1539" max="1539" width="81.5703125" style="854" customWidth="1"/>
    <col min="1540" max="1547" width="13.140625" style="854" customWidth="1"/>
    <col min="1548" max="1548" width="4" style="854" customWidth="1"/>
    <col min="1549" max="1792" width="9.140625" style="854"/>
    <col min="1793" max="1794" width="0" style="854" hidden="1" customWidth="1"/>
    <col min="1795" max="1795" width="81.5703125" style="854" customWidth="1"/>
    <col min="1796" max="1803" width="13.140625" style="854" customWidth="1"/>
    <col min="1804" max="1804" width="4" style="854" customWidth="1"/>
    <col min="1805" max="2048" width="9.140625" style="854"/>
    <col min="2049" max="2050" width="0" style="854" hidden="1" customWidth="1"/>
    <col min="2051" max="2051" width="81.5703125" style="854" customWidth="1"/>
    <col min="2052" max="2059" width="13.140625" style="854" customWidth="1"/>
    <col min="2060" max="2060" width="4" style="854" customWidth="1"/>
    <col min="2061" max="2304" width="9.140625" style="854"/>
    <col min="2305" max="2306" width="0" style="854" hidden="1" customWidth="1"/>
    <col min="2307" max="2307" width="81.5703125" style="854" customWidth="1"/>
    <col min="2308" max="2315" width="13.140625" style="854" customWidth="1"/>
    <col min="2316" max="2316" width="4" style="854" customWidth="1"/>
    <col min="2317" max="2560" width="9.140625" style="854"/>
    <col min="2561" max="2562" width="0" style="854" hidden="1" customWidth="1"/>
    <col min="2563" max="2563" width="81.5703125" style="854" customWidth="1"/>
    <col min="2564" max="2571" width="13.140625" style="854" customWidth="1"/>
    <col min="2572" max="2572" width="4" style="854" customWidth="1"/>
    <col min="2573" max="2816" width="9.140625" style="854"/>
    <col min="2817" max="2818" width="0" style="854" hidden="1" customWidth="1"/>
    <col min="2819" max="2819" width="81.5703125" style="854" customWidth="1"/>
    <col min="2820" max="2827" width="13.140625" style="854" customWidth="1"/>
    <col min="2828" max="2828" width="4" style="854" customWidth="1"/>
    <col min="2829" max="3072" width="9.140625" style="854"/>
    <col min="3073" max="3074" width="0" style="854" hidden="1" customWidth="1"/>
    <col min="3075" max="3075" width="81.5703125" style="854" customWidth="1"/>
    <col min="3076" max="3083" width="13.140625" style="854" customWidth="1"/>
    <col min="3084" max="3084" width="4" style="854" customWidth="1"/>
    <col min="3085" max="3328" width="9.140625" style="854"/>
    <col min="3329" max="3330" width="0" style="854" hidden="1" customWidth="1"/>
    <col min="3331" max="3331" width="81.5703125" style="854" customWidth="1"/>
    <col min="3332" max="3339" width="13.140625" style="854" customWidth="1"/>
    <col min="3340" max="3340" width="4" style="854" customWidth="1"/>
    <col min="3341" max="3584" width="9.140625" style="854"/>
    <col min="3585" max="3586" width="0" style="854" hidden="1" customWidth="1"/>
    <col min="3587" max="3587" width="81.5703125" style="854" customWidth="1"/>
    <col min="3588" max="3595" width="13.140625" style="854" customWidth="1"/>
    <col min="3596" max="3596" width="4" style="854" customWidth="1"/>
    <col min="3597" max="3840" width="9.140625" style="854"/>
    <col min="3841" max="3842" width="0" style="854" hidden="1" customWidth="1"/>
    <col min="3843" max="3843" width="81.5703125" style="854" customWidth="1"/>
    <col min="3844" max="3851" width="13.140625" style="854" customWidth="1"/>
    <col min="3852" max="3852" width="4" style="854" customWidth="1"/>
    <col min="3853" max="4096" width="9.140625" style="854"/>
    <col min="4097" max="4098" width="0" style="854" hidden="1" customWidth="1"/>
    <col min="4099" max="4099" width="81.5703125" style="854" customWidth="1"/>
    <col min="4100" max="4107" width="13.140625" style="854" customWidth="1"/>
    <col min="4108" max="4108" width="4" style="854" customWidth="1"/>
    <col min="4109" max="4352" width="9.140625" style="854"/>
    <col min="4353" max="4354" width="0" style="854" hidden="1" customWidth="1"/>
    <col min="4355" max="4355" width="81.5703125" style="854" customWidth="1"/>
    <col min="4356" max="4363" width="13.140625" style="854" customWidth="1"/>
    <col min="4364" max="4364" width="4" style="854" customWidth="1"/>
    <col min="4365" max="4608" width="9.140625" style="854"/>
    <col min="4609" max="4610" width="0" style="854" hidden="1" customWidth="1"/>
    <col min="4611" max="4611" width="81.5703125" style="854" customWidth="1"/>
    <col min="4612" max="4619" width="13.140625" style="854" customWidth="1"/>
    <col min="4620" max="4620" width="4" style="854" customWidth="1"/>
    <col min="4621" max="4864" width="9.140625" style="854"/>
    <col min="4865" max="4866" width="0" style="854" hidden="1" customWidth="1"/>
    <col min="4867" max="4867" width="81.5703125" style="854" customWidth="1"/>
    <col min="4868" max="4875" width="13.140625" style="854" customWidth="1"/>
    <col min="4876" max="4876" width="4" style="854" customWidth="1"/>
    <col min="4877" max="5120" width="9.140625" style="854"/>
    <col min="5121" max="5122" width="0" style="854" hidden="1" customWidth="1"/>
    <col min="5123" max="5123" width="81.5703125" style="854" customWidth="1"/>
    <col min="5124" max="5131" width="13.140625" style="854" customWidth="1"/>
    <col min="5132" max="5132" width="4" style="854" customWidth="1"/>
    <col min="5133" max="5376" width="9.140625" style="854"/>
    <col min="5377" max="5378" width="0" style="854" hidden="1" customWidth="1"/>
    <col min="5379" max="5379" width="81.5703125" style="854" customWidth="1"/>
    <col min="5380" max="5387" width="13.140625" style="854" customWidth="1"/>
    <col min="5388" max="5388" width="4" style="854" customWidth="1"/>
    <col min="5389" max="5632" width="9.140625" style="854"/>
    <col min="5633" max="5634" width="0" style="854" hidden="1" customWidth="1"/>
    <col min="5635" max="5635" width="81.5703125" style="854" customWidth="1"/>
    <col min="5636" max="5643" width="13.140625" style="854" customWidth="1"/>
    <col min="5644" max="5644" width="4" style="854" customWidth="1"/>
    <col min="5645" max="5888" width="9.140625" style="854"/>
    <col min="5889" max="5890" width="0" style="854" hidden="1" customWidth="1"/>
    <col min="5891" max="5891" width="81.5703125" style="854" customWidth="1"/>
    <col min="5892" max="5899" width="13.140625" style="854" customWidth="1"/>
    <col min="5900" max="5900" width="4" style="854" customWidth="1"/>
    <col min="5901" max="6144" width="9.140625" style="854"/>
    <col min="6145" max="6146" width="0" style="854" hidden="1" customWidth="1"/>
    <col min="6147" max="6147" width="81.5703125" style="854" customWidth="1"/>
    <col min="6148" max="6155" width="13.140625" style="854" customWidth="1"/>
    <col min="6156" max="6156" width="4" style="854" customWidth="1"/>
    <col min="6157" max="6400" width="9.140625" style="854"/>
    <col min="6401" max="6402" width="0" style="854" hidden="1" customWidth="1"/>
    <col min="6403" max="6403" width="81.5703125" style="854" customWidth="1"/>
    <col min="6404" max="6411" width="13.140625" style="854" customWidth="1"/>
    <col min="6412" max="6412" width="4" style="854" customWidth="1"/>
    <col min="6413" max="6656" width="9.140625" style="854"/>
    <col min="6657" max="6658" width="0" style="854" hidden="1" customWidth="1"/>
    <col min="6659" max="6659" width="81.5703125" style="854" customWidth="1"/>
    <col min="6660" max="6667" width="13.140625" style="854" customWidth="1"/>
    <col min="6668" max="6668" width="4" style="854" customWidth="1"/>
    <col min="6669" max="6912" width="9.140625" style="854"/>
    <col min="6913" max="6914" width="0" style="854" hidden="1" customWidth="1"/>
    <col min="6915" max="6915" width="81.5703125" style="854" customWidth="1"/>
    <col min="6916" max="6923" width="13.140625" style="854" customWidth="1"/>
    <col min="6924" max="6924" width="4" style="854" customWidth="1"/>
    <col min="6925" max="7168" width="9.140625" style="854"/>
    <col min="7169" max="7170" width="0" style="854" hidden="1" customWidth="1"/>
    <col min="7171" max="7171" width="81.5703125" style="854" customWidth="1"/>
    <col min="7172" max="7179" width="13.140625" style="854" customWidth="1"/>
    <col min="7180" max="7180" width="4" style="854" customWidth="1"/>
    <col min="7181" max="7424" width="9.140625" style="854"/>
    <col min="7425" max="7426" width="0" style="854" hidden="1" customWidth="1"/>
    <col min="7427" max="7427" width="81.5703125" style="854" customWidth="1"/>
    <col min="7428" max="7435" width="13.140625" style="854" customWidth="1"/>
    <col min="7436" max="7436" width="4" style="854" customWidth="1"/>
    <col min="7437" max="7680" width="9.140625" style="854"/>
    <col min="7681" max="7682" width="0" style="854" hidden="1" customWidth="1"/>
    <col min="7683" max="7683" width="81.5703125" style="854" customWidth="1"/>
    <col min="7684" max="7691" width="13.140625" style="854" customWidth="1"/>
    <col min="7692" max="7692" width="4" style="854" customWidth="1"/>
    <col min="7693" max="7936" width="9.140625" style="854"/>
    <col min="7937" max="7938" width="0" style="854" hidden="1" customWidth="1"/>
    <col min="7939" max="7939" width="81.5703125" style="854" customWidth="1"/>
    <col min="7940" max="7947" width="13.140625" style="854" customWidth="1"/>
    <col min="7948" max="7948" width="4" style="854" customWidth="1"/>
    <col min="7949" max="8192" width="9.140625" style="854"/>
    <col min="8193" max="8194" width="0" style="854" hidden="1" customWidth="1"/>
    <col min="8195" max="8195" width="81.5703125" style="854" customWidth="1"/>
    <col min="8196" max="8203" width="13.140625" style="854" customWidth="1"/>
    <col min="8204" max="8204" width="4" style="854" customWidth="1"/>
    <col min="8205" max="8448" width="9.140625" style="854"/>
    <col min="8449" max="8450" width="0" style="854" hidden="1" customWidth="1"/>
    <col min="8451" max="8451" width="81.5703125" style="854" customWidth="1"/>
    <col min="8452" max="8459" width="13.140625" style="854" customWidth="1"/>
    <col min="8460" max="8460" width="4" style="854" customWidth="1"/>
    <col min="8461" max="8704" width="9.140625" style="854"/>
    <col min="8705" max="8706" width="0" style="854" hidden="1" customWidth="1"/>
    <col min="8707" max="8707" width="81.5703125" style="854" customWidth="1"/>
    <col min="8708" max="8715" width="13.140625" style="854" customWidth="1"/>
    <col min="8716" max="8716" width="4" style="854" customWidth="1"/>
    <col min="8717" max="8960" width="9.140625" style="854"/>
    <col min="8961" max="8962" width="0" style="854" hidden="1" customWidth="1"/>
    <col min="8963" max="8963" width="81.5703125" style="854" customWidth="1"/>
    <col min="8964" max="8971" width="13.140625" style="854" customWidth="1"/>
    <col min="8972" max="8972" width="4" style="854" customWidth="1"/>
    <col min="8973" max="9216" width="9.140625" style="854"/>
    <col min="9217" max="9218" width="0" style="854" hidden="1" customWidth="1"/>
    <col min="9219" max="9219" width="81.5703125" style="854" customWidth="1"/>
    <col min="9220" max="9227" width="13.140625" style="854" customWidth="1"/>
    <col min="9228" max="9228" width="4" style="854" customWidth="1"/>
    <col min="9229" max="9472" width="9.140625" style="854"/>
    <col min="9473" max="9474" width="0" style="854" hidden="1" customWidth="1"/>
    <col min="9475" max="9475" width="81.5703125" style="854" customWidth="1"/>
    <col min="9476" max="9483" width="13.140625" style="854" customWidth="1"/>
    <col min="9484" max="9484" width="4" style="854" customWidth="1"/>
    <col min="9485" max="9728" width="9.140625" style="854"/>
    <col min="9729" max="9730" width="0" style="854" hidden="1" customWidth="1"/>
    <col min="9731" max="9731" width="81.5703125" style="854" customWidth="1"/>
    <col min="9732" max="9739" width="13.140625" style="854" customWidth="1"/>
    <col min="9740" max="9740" width="4" style="854" customWidth="1"/>
    <col min="9741" max="9984" width="9.140625" style="854"/>
    <col min="9985" max="9986" width="0" style="854" hidden="1" customWidth="1"/>
    <col min="9987" max="9987" width="81.5703125" style="854" customWidth="1"/>
    <col min="9988" max="9995" width="13.140625" style="854" customWidth="1"/>
    <col min="9996" max="9996" width="4" style="854" customWidth="1"/>
    <col min="9997" max="10240" width="9.140625" style="854"/>
    <col min="10241" max="10242" width="0" style="854" hidden="1" customWidth="1"/>
    <col min="10243" max="10243" width="81.5703125" style="854" customWidth="1"/>
    <col min="10244" max="10251" width="13.140625" style="854" customWidth="1"/>
    <col min="10252" max="10252" width="4" style="854" customWidth="1"/>
    <col min="10253" max="10496" width="9.140625" style="854"/>
    <col min="10497" max="10498" width="0" style="854" hidden="1" customWidth="1"/>
    <col min="10499" max="10499" width="81.5703125" style="854" customWidth="1"/>
    <col min="10500" max="10507" width="13.140625" style="854" customWidth="1"/>
    <col min="10508" max="10508" width="4" style="854" customWidth="1"/>
    <col min="10509" max="10752" width="9.140625" style="854"/>
    <col min="10753" max="10754" width="0" style="854" hidden="1" customWidth="1"/>
    <col min="10755" max="10755" width="81.5703125" style="854" customWidth="1"/>
    <col min="10756" max="10763" width="13.140625" style="854" customWidth="1"/>
    <col min="10764" max="10764" width="4" style="854" customWidth="1"/>
    <col min="10765" max="11008" width="9.140625" style="854"/>
    <col min="11009" max="11010" width="0" style="854" hidden="1" customWidth="1"/>
    <col min="11011" max="11011" width="81.5703125" style="854" customWidth="1"/>
    <col min="11012" max="11019" width="13.140625" style="854" customWidth="1"/>
    <col min="11020" max="11020" width="4" style="854" customWidth="1"/>
    <col min="11021" max="11264" width="9.140625" style="854"/>
    <col min="11265" max="11266" width="0" style="854" hidden="1" customWidth="1"/>
    <col min="11267" max="11267" width="81.5703125" style="854" customWidth="1"/>
    <col min="11268" max="11275" width="13.140625" style="854" customWidth="1"/>
    <col min="11276" max="11276" width="4" style="854" customWidth="1"/>
    <col min="11277" max="11520" width="9.140625" style="854"/>
    <col min="11521" max="11522" width="0" style="854" hidden="1" customWidth="1"/>
    <col min="11523" max="11523" width="81.5703125" style="854" customWidth="1"/>
    <col min="11524" max="11531" width="13.140625" style="854" customWidth="1"/>
    <col min="11532" max="11532" width="4" style="854" customWidth="1"/>
    <col min="11533" max="11776" width="9.140625" style="854"/>
    <col min="11777" max="11778" width="0" style="854" hidden="1" customWidth="1"/>
    <col min="11779" max="11779" width="81.5703125" style="854" customWidth="1"/>
    <col min="11780" max="11787" width="13.140625" style="854" customWidth="1"/>
    <col min="11788" max="11788" width="4" style="854" customWidth="1"/>
    <col min="11789" max="12032" width="9.140625" style="854"/>
    <col min="12033" max="12034" width="0" style="854" hidden="1" customWidth="1"/>
    <col min="12035" max="12035" width="81.5703125" style="854" customWidth="1"/>
    <col min="12036" max="12043" width="13.140625" style="854" customWidth="1"/>
    <col min="12044" max="12044" width="4" style="854" customWidth="1"/>
    <col min="12045" max="12288" width="9.140625" style="854"/>
    <col min="12289" max="12290" width="0" style="854" hidden="1" customWidth="1"/>
    <col min="12291" max="12291" width="81.5703125" style="854" customWidth="1"/>
    <col min="12292" max="12299" width="13.140625" style="854" customWidth="1"/>
    <col min="12300" max="12300" width="4" style="854" customWidth="1"/>
    <col min="12301" max="12544" width="9.140625" style="854"/>
    <col min="12545" max="12546" width="0" style="854" hidden="1" customWidth="1"/>
    <col min="12547" max="12547" width="81.5703125" style="854" customWidth="1"/>
    <col min="12548" max="12555" width="13.140625" style="854" customWidth="1"/>
    <col min="12556" max="12556" width="4" style="854" customWidth="1"/>
    <col min="12557" max="12800" width="9.140625" style="854"/>
    <col min="12801" max="12802" width="0" style="854" hidden="1" customWidth="1"/>
    <col min="12803" max="12803" width="81.5703125" style="854" customWidth="1"/>
    <col min="12804" max="12811" width="13.140625" style="854" customWidth="1"/>
    <col min="12812" max="12812" width="4" style="854" customWidth="1"/>
    <col min="12813" max="13056" width="9.140625" style="854"/>
    <col min="13057" max="13058" width="0" style="854" hidden="1" customWidth="1"/>
    <col min="13059" max="13059" width="81.5703125" style="854" customWidth="1"/>
    <col min="13060" max="13067" width="13.140625" style="854" customWidth="1"/>
    <col min="13068" max="13068" width="4" style="854" customWidth="1"/>
    <col min="13069" max="13312" width="9.140625" style="854"/>
    <col min="13313" max="13314" width="0" style="854" hidden="1" customWidth="1"/>
    <col min="13315" max="13315" width="81.5703125" style="854" customWidth="1"/>
    <col min="13316" max="13323" width="13.140625" style="854" customWidth="1"/>
    <col min="13324" max="13324" width="4" style="854" customWidth="1"/>
    <col min="13325" max="13568" width="9.140625" style="854"/>
    <col min="13569" max="13570" width="0" style="854" hidden="1" customWidth="1"/>
    <col min="13571" max="13571" width="81.5703125" style="854" customWidth="1"/>
    <col min="13572" max="13579" width="13.140625" style="854" customWidth="1"/>
    <col min="13580" max="13580" width="4" style="854" customWidth="1"/>
    <col min="13581" max="13824" width="9.140625" style="854"/>
    <col min="13825" max="13826" width="0" style="854" hidden="1" customWidth="1"/>
    <col min="13827" max="13827" width="81.5703125" style="854" customWidth="1"/>
    <col min="13828" max="13835" width="13.140625" style="854" customWidth="1"/>
    <col min="13836" max="13836" width="4" style="854" customWidth="1"/>
    <col min="13837" max="14080" width="9.140625" style="854"/>
    <col min="14081" max="14082" width="0" style="854" hidden="1" customWidth="1"/>
    <col min="14083" max="14083" width="81.5703125" style="854" customWidth="1"/>
    <col min="14084" max="14091" width="13.140625" style="854" customWidth="1"/>
    <col min="14092" max="14092" width="4" style="854" customWidth="1"/>
    <col min="14093" max="14336" width="9.140625" style="854"/>
    <col min="14337" max="14338" width="0" style="854" hidden="1" customWidth="1"/>
    <col min="14339" max="14339" width="81.5703125" style="854" customWidth="1"/>
    <col min="14340" max="14347" width="13.140625" style="854" customWidth="1"/>
    <col min="14348" max="14348" width="4" style="854" customWidth="1"/>
    <col min="14349" max="14592" width="9.140625" style="854"/>
    <col min="14593" max="14594" width="0" style="854" hidden="1" customWidth="1"/>
    <col min="14595" max="14595" width="81.5703125" style="854" customWidth="1"/>
    <col min="14596" max="14603" width="13.140625" style="854" customWidth="1"/>
    <col min="14604" max="14604" width="4" style="854" customWidth="1"/>
    <col min="14605" max="14848" width="9.140625" style="854"/>
    <col min="14849" max="14850" width="0" style="854" hidden="1" customWidth="1"/>
    <col min="14851" max="14851" width="81.5703125" style="854" customWidth="1"/>
    <col min="14852" max="14859" width="13.140625" style="854" customWidth="1"/>
    <col min="14860" max="14860" width="4" style="854" customWidth="1"/>
    <col min="14861" max="15104" width="9.140625" style="854"/>
    <col min="15105" max="15106" width="0" style="854" hidden="1" customWidth="1"/>
    <col min="15107" max="15107" width="81.5703125" style="854" customWidth="1"/>
    <col min="15108" max="15115" width="13.140625" style="854" customWidth="1"/>
    <col min="15116" max="15116" width="4" style="854" customWidth="1"/>
    <col min="15117" max="15360" width="9.140625" style="854"/>
    <col min="15361" max="15362" width="0" style="854" hidden="1" customWidth="1"/>
    <col min="15363" max="15363" width="81.5703125" style="854" customWidth="1"/>
    <col min="15364" max="15371" width="13.140625" style="854" customWidth="1"/>
    <col min="15372" max="15372" width="4" style="854" customWidth="1"/>
    <col min="15373" max="15616" width="9.140625" style="854"/>
    <col min="15617" max="15618" width="0" style="854" hidden="1" customWidth="1"/>
    <col min="15619" max="15619" width="81.5703125" style="854" customWidth="1"/>
    <col min="15620" max="15627" width="13.140625" style="854" customWidth="1"/>
    <col min="15628" max="15628" width="4" style="854" customWidth="1"/>
    <col min="15629" max="15872" width="9.140625" style="854"/>
    <col min="15873" max="15874" width="0" style="854" hidden="1" customWidth="1"/>
    <col min="15875" max="15875" width="81.5703125" style="854" customWidth="1"/>
    <col min="15876" max="15883" width="13.140625" style="854" customWidth="1"/>
    <col min="15884" max="15884" width="4" style="854" customWidth="1"/>
    <col min="15885" max="16128" width="9.140625" style="854"/>
    <col min="16129" max="16130" width="0" style="854" hidden="1" customWidth="1"/>
    <col min="16131" max="16131" width="81.5703125" style="854" customWidth="1"/>
    <col min="16132" max="16139" width="13.140625" style="854" customWidth="1"/>
    <col min="16140" max="16140" width="4" style="854" customWidth="1"/>
    <col min="16141" max="16384" width="9.140625" style="854"/>
  </cols>
  <sheetData>
    <row r="1" spans="1:12" s="77" customFormat="1" ht="42" customHeight="1">
      <c r="A1" s="320"/>
      <c r="B1" s="320"/>
      <c r="C1" s="76"/>
      <c r="D1" s="320"/>
      <c r="E1" s="320"/>
      <c r="F1" s="320"/>
      <c r="G1" s="320"/>
      <c r="H1" s="320"/>
      <c r="I1" s="320"/>
      <c r="J1" s="320"/>
      <c r="K1" s="320"/>
    </row>
    <row r="2" spans="1:12" s="77" customFormat="1" ht="28.5" customHeight="1">
      <c r="A2" s="1066" t="s">
        <v>1210</v>
      </c>
      <c r="B2" s="1066"/>
      <c r="C2" s="1066"/>
      <c r="D2" s="1066"/>
      <c r="E2" s="1066"/>
      <c r="F2" s="1066"/>
      <c r="G2" s="1066"/>
      <c r="H2" s="1066"/>
      <c r="I2" s="1066"/>
      <c r="J2" s="1066"/>
      <c r="K2" s="1066"/>
    </row>
    <row r="3" spans="1:12" s="77" customFormat="1" ht="28.5" customHeight="1">
      <c r="A3" s="320"/>
      <c r="B3" s="320"/>
      <c r="C3" s="753" t="s">
        <v>496</v>
      </c>
      <c r="D3" s="754"/>
      <c r="E3" s="754"/>
      <c r="F3" s="754"/>
      <c r="G3" s="754"/>
      <c r="H3" s="754"/>
      <c r="I3" s="754"/>
      <c r="J3" s="754"/>
      <c r="K3" s="754"/>
    </row>
    <row r="4" spans="1:12" s="77" customFormat="1" ht="58.5" customHeight="1">
      <c r="A4" s="1067"/>
      <c r="B4" s="1068"/>
      <c r="C4" s="1068"/>
      <c r="D4" s="1068"/>
      <c r="E4" s="1068"/>
      <c r="F4" s="1068"/>
      <c r="G4" s="1068"/>
      <c r="H4" s="1068"/>
      <c r="I4" s="1068"/>
      <c r="J4" s="1068"/>
      <c r="K4" s="1068"/>
    </row>
    <row r="5" spans="1:12" s="79" customFormat="1" ht="12.75" customHeight="1" thickBot="1">
      <c r="A5" s="78"/>
      <c r="B5" s="321"/>
      <c r="C5" s="321"/>
      <c r="D5" s="321"/>
      <c r="E5" s="321"/>
      <c r="F5" s="321"/>
      <c r="G5" s="321"/>
      <c r="H5" s="321"/>
      <c r="I5" s="321"/>
      <c r="J5" s="321"/>
      <c r="K5" s="321"/>
    </row>
    <row r="6" spans="1:12" s="80" customFormat="1" ht="27.75" customHeight="1" thickTop="1" thickBot="1">
      <c r="C6" s="81"/>
      <c r="D6" s="82" t="s">
        <v>424</v>
      </c>
      <c r="E6" s="82" t="s">
        <v>425</v>
      </c>
      <c r="F6" s="82" t="s">
        <v>1147</v>
      </c>
      <c r="G6" s="82" t="s">
        <v>1237</v>
      </c>
      <c r="H6" s="82" t="s">
        <v>1291</v>
      </c>
      <c r="I6" s="82" t="s">
        <v>1531</v>
      </c>
      <c r="J6" s="83" t="s">
        <v>1365</v>
      </c>
      <c r="K6" s="83" t="s">
        <v>1532</v>
      </c>
      <c r="L6" s="755" t="s">
        <v>497</v>
      </c>
    </row>
    <row r="7" spans="1:12" ht="14.25" customHeight="1" thickTop="1" thickBot="1">
      <c r="C7" s="84"/>
      <c r="D7" s="84"/>
      <c r="E7" s="84"/>
      <c r="F7" s="84"/>
      <c r="G7" s="84"/>
      <c r="H7" s="84"/>
      <c r="I7" s="84"/>
      <c r="J7" s="84"/>
      <c r="K7" s="84"/>
    </row>
    <row r="8" spans="1:12" s="85" customFormat="1" ht="24" customHeight="1" thickTop="1" thickBot="1">
      <c r="B8" s="722"/>
      <c r="C8" s="86" t="s">
        <v>310</v>
      </c>
      <c r="D8" s="723"/>
      <c r="E8" s="723"/>
      <c r="F8" s="723"/>
      <c r="G8" s="723"/>
      <c r="H8" s="723"/>
      <c r="I8" s="723"/>
      <c r="J8" s="87"/>
      <c r="K8" s="87"/>
      <c r="L8" s="88"/>
    </row>
    <row r="9" spans="1:12" ht="22.5" customHeight="1" thickTop="1">
      <c r="A9" s="854" t="s">
        <v>498</v>
      </c>
      <c r="B9" s="1" t="s">
        <v>499</v>
      </c>
      <c r="C9" s="2" t="s">
        <v>500</v>
      </c>
      <c r="D9" s="89">
        <v>0.10780000000000001</v>
      </c>
      <c r="E9" s="89">
        <v>0.11269999999999999</v>
      </c>
      <c r="F9" s="89">
        <v>0.1183</v>
      </c>
      <c r="G9" s="89">
        <v>0.11550000000000001</v>
      </c>
      <c r="H9" s="89">
        <v>0.1138</v>
      </c>
      <c r="I9" s="89">
        <v>0.1114</v>
      </c>
      <c r="J9" s="89">
        <v>0.1066</v>
      </c>
      <c r="K9" s="89">
        <v>0.1181</v>
      </c>
    </row>
    <row r="10" spans="1:12" ht="22.5" customHeight="1">
      <c r="A10" s="854" t="s">
        <v>498</v>
      </c>
      <c r="B10" s="1" t="s">
        <v>501</v>
      </c>
      <c r="C10" s="2" t="s">
        <v>502</v>
      </c>
      <c r="D10" s="89">
        <v>0.7198</v>
      </c>
      <c r="E10" s="89">
        <v>0.70909999999999995</v>
      </c>
      <c r="F10" s="89">
        <v>0.70169999999999999</v>
      </c>
      <c r="G10" s="89">
        <v>0.69669999999999999</v>
      </c>
      <c r="H10" s="89">
        <v>0.70750000000000002</v>
      </c>
      <c r="I10" s="89">
        <v>0.71179999999999999</v>
      </c>
      <c r="J10" s="89">
        <v>0.71650000000000003</v>
      </c>
      <c r="K10" s="89">
        <v>0.7248</v>
      </c>
    </row>
    <row r="11" spans="1:12" ht="41.25" customHeight="1" thickBot="1">
      <c r="B11" s="3"/>
      <c r="C11" s="2"/>
      <c r="D11" s="90"/>
      <c r="E11" s="90"/>
      <c r="F11" s="90"/>
      <c r="G11" s="90"/>
      <c r="H11" s="90"/>
      <c r="I11" s="90"/>
      <c r="J11" s="90"/>
      <c r="K11" s="90"/>
    </row>
    <row r="12" spans="1:12" s="28" customFormat="1" ht="24" customHeight="1" thickTop="1" thickBot="1">
      <c r="B12" s="724"/>
      <c r="C12" s="86" t="s">
        <v>313</v>
      </c>
      <c r="D12" s="723"/>
      <c r="E12" s="723"/>
      <c r="F12" s="723"/>
      <c r="G12" s="723"/>
      <c r="H12" s="723"/>
      <c r="I12" s="723"/>
      <c r="J12" s="87"/>
      <c r="K12" s="87"/>
      <c r="L12" s="91"/>
    </row>
    <row r="13" spans="1:12" s="80" customFormat="1" ht="32.25" customHeight="1" thickTop="1">
      <c r="A13" s="80" t="s">
        <v>498</v>
      </c>
      <c r="B13" s="4" t="s">
        <v>503</v>
      </c>
      <c r="C13" s="5" t="s">
        <v>504</v>
      </c>
      <c r="D13" s="92">
        <v>0.77710000000000001</v>
      </c>
      <c r="E13" s="92">
        <v>0.77139999999999997</v>
      </c>
      <c r="F13" s="92">
        <v>0.76939999999999997</v>
      </c>
      <c r="G13" s="92">
        <v>0.77490000000000003</v>
      </c>
      <c r="H13" s="92">
        <v>0.77170000000000005</v>
      </c>
      <c r="I13" s="92">
        <v>0.77259999999999995</v>
      </c>
      <c r="J13" s="92">
        <v>0.76119999999999999</v>
      </c>
      <c r="K13" s="92">
        <v>0.753</v>
      </c>
    </row>
    <row r="14" spans="1:12" s="65" customFormat="1" ht="23.25" customHeight="1">
      <c r="A14" s="65" t="s">
        <v>498</v>
      </c>
      <c r="B14" s="6" t="s">
        <v>505</v>
      </c>
      <c r="C14" s="7" t="s">
        <v>506</v>
      </c>
      <c r="D14" s="631">
        <v>0.77710000000000001</v>
      </c>
      <c r="E14" s="93">
        <v>0.77139999999999997</v>
      </c>
      <c r="F14" s="93">
        <v>0.76939999999999997</v>
      </c>
      <c r="G14" s="93">
        <v>0.77490000000000003</v>
      </c>
      <c r="H14" s="93">
        <v>0.77170000000000005</v>
      </c>
      <c r="I14" s="93">
        <v>0.77259999999999995</v>
      </c>
      <c r="J14" s="93">
        <v>0.76119999999999999</v>
      </c>
      <c r="K14" s="93">
        <v>0.753</v>
      </c>
    </row>
    <row r="15" spans="1:12" s="65" customFormat="1" ht="23.25" customHeight="1">
      <c r="B15" s="6"/>
      <c r="C15" s="7" t="s">
        <v>507</v>
      </c>
      <c r="D15" s="93">
        <v>4.0500000000000001E-2</v>
      </c>
      <c r="E15" s="93">
        <v>4.9299999999999997E-2</v>
      </c>
      <c r="F15" s="93">
        <v>5.5500000000000001E-2</v>
      </c>
      <c r="G15" s="93">
        <v>5.5100000000000003E-2</v>
      </c>
      <c r="H15" s="93">
        <v>5.2200000000000003E-2</v>
      </c>
      <c r="I15" s="93">
        <v>5.1700000000000003E-2</v>
      </c>
      <c r="J15" s="93">
        <v>6.25E-2</v>
      </c>
      <c r="K15" s="93">
        <v>6.3200000000000006E-2</v>
      </c>
    </row>
    <row r="16" spans="1:12" s="65" customFormat="1" ht="41.25" customHeight="1" thickBot="1">
      <c r="A16" s="65" t="s">
        <v>498</v>
      </c>
      <c r="B16" s="6" t="s">
        <v>508</v>
      </c>
      <c r="C16" s="7" t="s">
        <v>509</v>
      </c>
      <c r="D16" s="93">
        <v>2.9999999999999997E-4</v>
      </c>
      <c r="E16" s="93">
        <v>2.9999999999999997E-4</v>
      </c>
      <c r="F16" s="93">
        <v>2.0000000000000001E-4</v>
      </c>
      <c r="G16" s="93">
        <v>2.0000000000000001E-4</v>
      </c>
      <c r="H16" s="93">
        <v>2.0000000000000001E-4</v>
      </c>
      <c r="I16" s="93">
        <v>2.9999999999999997E-4</v>
      </c>
      <c r="J16" s="93">
        <v>2.0000000000000001E-4</v>
      </c>
      <c r="K16" s="93">
        <v>2.0000000000000001E-4</v>
      </c>
    </row>
    <row r="17" spans="1:26" s="28" customFormat="1" ht="24" customHeight="1" thickTop="1" thickBot="1">
      <c r="B17" s="724"/>
      <c r="C17" s="86" t="s">
        <v>510</v>
      </c>
      <c r="D17" s="723"/>
      <c r="E17" s="723"/>
      <c r="F17" s="723"/>
      <c r="G17" s="723"/>
      <c r="H17" s="723"/>
      <c r="I17" s="723"/>
      <c r="J17" s="87"/>
      <c r="K17" s="87"/>
      <c r="L17" s="91"/>
    </row>
    <row r="18" spans="1:26" s="80" customFormat="1" ht="32.25" customHeight="1" thickTop="1">
      <c r="A18" s="80" t="s">
        <v>498</v>
      </c>
      <c r="B18" s="4" t="s">
        <v>511</v>
      </c>
      <c r="C18" s="5" t="s">
        <v>512</v>
      </c>
      <c r="D18" s="92">
        <v>0.16200000000000001</v>
      </c>
      <c r="E18" s="92">
        <v>0.13619999999999999</v>
      </c>
      <c r="F18" s="92">
        <v>0.1154</v>
      </c>
      <c r="G18" s="92">
        <v>0.1762</v>
      </c>
      <c r="H18" s="92">
        <v>0.14269999999999999</v>
      </c>
      <c r="I18" s="92">
        <v>0.13950000000000001</v>
      </c>
      <c r="J18" s="92">
        <v>0.1265</v>
      </c>
      <c r="K18" s="92">
        <v>0.1176</v>
      </c>
    </row>
    <row r="19" spans="1:26" s="65" customFormat="1" ht="23.25" customHeight="1">
      <c r="A19" s="65" t="s">
        <v>498</v>
      </c>
      <c r="B19" s="6" t="s">
        <v>513</v>
      </c>
      <c r="C19" s="7" t="s">
        <v>514</v>
      </c>
      <c r="D19" s="93">
        <v>0.83799999999999997</v>
      </c>
      <c r="E19" s="93">
        <v>0.86380000000000001</v>
      </c>
      <c r="F19" s="93">
        <v>0.88460000000000005</v>
      </c>
      <c r="G19" s="93">
        <v>0.82379999999999998</v>
      </c>
      <c r="H19" s="93">
        <v>0.85729999999999995</v>
      </c>
      <c r="I19" s="93">
        <v>0.86050000000000004</v>
      </c>
      <c r="J19" s="93">
        <v>0.87350000000000005</v>
      </c>
      <c r="K19" s="93">
        <v>0.88239999999999996</v>
      </c>
    </row>
    <row r="20" spans="1:26" s="65" customFormat="1" ht="41.25" customHeight="1" thickBot="1">
      <c r="A20" s="65" t="s">
        <v>498</v>
      </c>
      <c r="B20" s="6" t="s">
        <v>515</v>
      </c>
      <c r="C20" s="7" t="s">
        <v>516</v>
      </c>
      <c r="D20" s="94">
        <v>575.66020000000003</v>
      </c>
      <c r="E20" s="94">
        <v>599.9674</v>
      </c>
      <c r="F20" s="94">
        <v>590.3895</v>
      </c>
      <c r="G20" s="94">
        <v>596.69920000000002</v>
      </c>
      <c r="H20" s="94">
        <v>605.7183</v>
      </c>
      <c r="I20" s="94">
        <v>608.28520000000003</v>
      </c>
      <c r="J20" s="94">
        <v>614.42200000000003</v>
      </c>
      <c r="K20" s="94">
        <v>652.42960000000005</v>
      </c>
      <c r="L20" s="95"/>
      <c r="M20" s="95"/>
      <c r="N20" s="95"/>
      <c r="O20" s="95"/>
      <c r="P20" s="95"/>
      <c r="Q20" s="95"/>
      <c r="R20" s="95"/>
      <c r="S20" s="95"/>
      <c r="T20" s="95"/>
      <c r="U20" s="95"/>
      <c r="V20" s="95"/>
      <c r="W20" s="95"/>
      <c r="X20" s="95"/>
      <c r="Y20" s="95"/>
      <c r="Z20" s="95"/>
    </row>
    <row r="21" spans="1:26" s="28" customFormat="1" ht="24" customHeight="1" thickTop="1" thickBot="1">
      <c r="B21" s="724"/>
      <c r="C21" s="86" t="s">
        <v>517</v>
      </c>
      <c r="D21" s="723"/>
      <c r="E21" s="723"/>
      <c r="F21" s="723"/>
      <c r="G21" s="723"/>
      <c r="H21" s="723"/>
      <c r="I21" s="723"/>
      <c r="J21" s="87"/>
      <c r="K21" s="87"/>
      <c r="L21" s="91"/>
    </row>
    <row r="22" spans="1:26" s="80" customFormat="1" ht="32.25" customHeight="1" thickTop="1">
      <c r="A22" s="80" t="s">
        <v>498</v>
      </c>
      <c r="B22" s="4" t="s">
        <v>518</v>
      </c>
      <c r="C22" s="5" t="s">
        <v>519</v>
      </c>
      <c r="D22" s="92">
        <v>0.98099999999999998</v>
      </c>
      <c r="E22" s="92">
        <v>0.98280000000000001</v>
      </c>
      <c r="F22" s="92">
        <v>0.98170000000000002</v>
      </c>
      <c r="G22" s="92">
        <v>0.98109999999999997</v>
      </c>
      <c r="H22" s="92">
        <v>0.97819999999999996</v>
      </c>
      <c r="I22" s="92">
        <v>0.97399999999999998</v>
      </c>
      <c r="J22" s="92">
        <v>0.97529999999999994</v>
      </c>
      <c r="K22" s="92">
        <v>0.97130000000000005</v>
      </c>
    </row>
    <row r="23" spans="1:26" s="65" customFormat="1" ht="23.25" customHeight="1">
      <c r="A23" s="65" t="s">
        <v>498</v>
      </c>
      <c r="B23" s="6" t="s">
        <v>520</v>
      </c>
      <c r="C23" s="7" t="s">
        <v>521</v>
      </c>
      <c r="D23" s="93">
        <v>1.54E-2</v>
      </c>
      <c r="E23" s="93">
        <v>1.8800000000000001E-2</v>
      </c>
      <c r="F23" s="93">
        <v>2.5399999999999999E-2</v>
      </c>
      <c r="G23" s="93">
        <v>2.7699999999999999E-2</v>
      </c>
      <c r="H23" s="93">
        <v>3.39E-2</v>
      </c>
      <c r="I23" s="93">
        <v>3.5799999999999998E-2</v>
      </c>
      <c r="J23" s="93">
        <v>3.7999999999999999E-2</v>
      </c>
      <c r="K23" s="93">
        <v>4.1200000000000001E-2</v>
      </c>
    </row>
    <row r="24" spans="1:26" s="65" customFormat="1" ht="23.25" customHeight="1">
      <c r="A24" s="65" t="s">
        <v>498</v>
      </c>
      <c r="B24" s="6" t="s">
        <v>522</v>
      </c>
      <c r="C24" s="7" t="s">
        <v>523</v>
      </c>
      <c r="D24" s="93">
        <v>1.9E-2</v>
      </c>
      <c r="E24" s="93">
        <v>1.72E-2</v>
      </c>
      <c r="F24" s="93">
        <v>1.83E-2</v>
      </c>
      <c r="G24" s="93">
        <v>1.89E-2</v>
      </c>
      <c r="H24" s="93">
        <v>2.18E-2</v>
      </c>
      <c r="I24" s="93">
        <v>2.5999999999999999E-2</v>
      </c>
      <c r="J24" s="93">
        <v>2.47E-2</v>
      </c>
      <c r="K24" s="93">
        <v>2.87E-2</v>
      </c>
    </row>
    <row r="25" spans="1:26" s="65" customFormat="1" ht="23.25" customHeight="1">
      <c r="A25" s="65" t="s">
        <v>498</v>
      </c>
      <c r="B25" s="6" t="s">
        <v>524</v>
      </c>
      <c r="C25" s="7" t="s">
        <v>525</v>
      </c>
      <c r="D25" s="93">
        <v>1.26E-2</v>
      </c>
      <c r="E25" s="93">
        <v>1.6199999999999999E-2</v>
      </c>
      <c r="F25" s="93">
        <v>2.29E-2</v>
      </c>
      <c r="G25" s="93">
        <v>2.47E-2</v>
      </c>
      <c r="H25" s="93">
        <v>3.0499999999999999E-2</v>
      </c>
      <c r="I25" s="93">
        <v>3.1199999999999999E-2</v>
      </c>
      <c r="J25" s="93">
        <v>3.3099999999999997E-2</v>
      </c>
      <c r="K25" s="93">
        <v>3.5099999999999999E-2</v>
      </c>
    </row>
    <row r="26" spans="1:26" s="65" customFormat="1" ht="23.25" customHeight="1">
      <c r="A26" s="65" t="s">
        <v>498</v>
      </c>
      <c r="B26" s="6" t="s">
        <v>526</v>
      </c>
      <c r="C26" s="7" t="s">
        <v>527</v>
      </c>
      <c r="D26" s="93">
        <v>0.19850000000000001</v>
      </c>
      <c r="E26" s="93">
        <v>0.1527</v>
      </c>
      <c r="F26" s="93">
        <v>0.1116</v>
      </c>
      <c r="G26" s="93">
        <v>0.1245</v>
      </c>
      <c r="H26" s="93">
        <v>0.12039999999999999</v>
      </c>
      <c r="I26" s="93">
        <v>0.15049999999999999</v>
      </c>
      <c r="J26" s="93">
        <v>0.15010000000000001</v>
      </c>
      <c r="K26" s="93">
        <v>0.1716</v>
      </c>
    </row>
    <row r="27" spans="1:26" s="65" customFormat="1" ht="23.25" customHeight="1">
      <c r="A27" s="65" t="s">
        <v>498</v>
      </c>
      <c r="B27" s="6" t="s">
        <v>528</v>
      </c>
      <c r="C27" s="7" t="s">
        <v>529</v>
      </c>
      <c r="D27" s="93">
        <v>8.0000000000000002E-3</v>
      </c>
      <c r="E27" s="93">
        <v>8.0999999999999996E-3</v>
      </c>
      <c r="F27" s="93">
        <v>8.3999999999999995E-3</v>
      </c>
      <c r="G27" s="93">
        <v>8.3999999999999995E-3</v>
      </c>
      <c r="H27" s="93">
        <v>9.1000000000000004E-3</v>
      </c>
      <c r="I27" s="93">
        <v>8.8999999999999999E-3</v>
      </c>
      <c r="J27" s="93">
        <v>9.2999999999999992E-3</v>
      </c>
      <c r="K27" s="93">
        <v>9.2999999999999992E-3</v>
      </c>
    </row>
    <row r="28" spans="1:26" s="65" customFormat="1" ht="23.25" customHeight="1">
      <c r="A28" s="65" t="s">
        <v>498</v>
      </c>
      <c r="B28" s="6" t="s">
        <v>530</v>
      </c>
      <c r="C28" s="7" t="s">
        <v>531</v>
      </c>
      <c r="D28" s="93">
        <v>7.4999999999999997E-2</v>
      </c>
      <c r="E28" s="93">
        <v>7.0699999999999999E-2</v>
      </c>
      <c r="F28" s="93">
        <v>7.0900000000000005E-2</v>
      </c>
      <c r="G28" s="93">
        <v>6.9900000000000004E-2</v>
      </c>
      <c r="H28" s="93">
        <v>7.2300000000000003E-2</v>
      </c>
      <c r="I28" s="93">
        <v>7.4999999999999997E-2</v>
      </c>
      <c r="J28" s="93">
        <v>7.5300000000000006E-2</v>
      </c>
      <c r="K28" s="93">
        <v>7.6499999999999999E-2</v>
      </c>
    </row>
    <row r="29" spans="1:26" s="65" customFormat="1" ht="23.25" customHeight="1">
      <c r="A29" s="65" t="s">
        <v>498</v>
      </c>
      <c r="B29" s="6" t="s">
        <v>532</v>
      </c>
      <c r="C29" s="7" t="s">
        <v>533</v>
      </c>
      <c r="D29" s="93">
        <v>0.95809999999999995</v>
      </c>
      <c r="E29" s="93">
        <v>0.96709999999999996</v>
      </c>
      <c r="F29" s="93">
        <v>0.97030000000000005</v>
      </c>
      <c r="G29" s="93">
        <v>0.96809999999999996</v>
      </c>
      <c r="H29" s="93">
        <v>0.96489999999999998</v>
      </c>
      <c r="I29" s="93">
        <v>0.95220000000000005</v>
      </c>
      <c r="J29" s="93">
        <v>0.96140000000000003</v>
      </c>
      <c r="K29" s="93">
        <v>0.95220000000000005</v>
      </c>
    </row>
    <row r="30" spans="1:26" s="65" customFormat="1" ht="23.25" customHeight="1">
      <c r="A30" s="65" t="s">
        <v>498</v>
      </c>
      <c r="B30" s="6" t="s">
        <v>534</v>
      </c>
      <c r="C30" s="7" t="s">
        <v>535</v>
      </c>
      <c r="D30" s="93">
        <v>1.9E-2</v>
      </c>
      <c r="E30" s="93">
        <v>1.4500000000000001E-2</v>
      </c>
      <c r="F30" s="93">
        <v>1.0800000000000001E-2</v>
      </c>
      <c r="G30" s="93">
        <v>1.23E-2</v>
      </c>
      <c r="H30" s="93">
        <v>1.2999999999999999E-2</v>
      </c>
      <c r="I30" s="93">
        <v>2.12E-2</v>
      </c>
      <c r="J30" s="93">
        <v>1.34E-2</v>
      </c>
      <c r="K30" s="93">
        <v>1.8700000000000001E-2</v>
      </c>
    </row>
    <row r="31" spans="1:26" s="65" customFormat="1" ht="23.25" customHeight="1">
      <c r="A31" s="65" t="s">
        <v>498</v>
      </c>
      <c r="B31" s="6" t="s">
        <v>536</v>
      </c>
      <c r="C31" s="7" t="s">
        <v>537</v>
      </c>
      <c r="D31" s="93">
        <v>0</v>
      </c>
      <c r="E31" s="93">
        <v>0</v>
      </c>
      <c r="F31" s="93">
        <v>0</v>
      </c>
      <c r="G31" s="93">
        <v>0</v>
      </c>
      <c r="H31" s="93">
        <v>0</v>
      </c>
      <c r="I31" s="93">
        <v>0</v>
      </c>
      <c r="J31" s="93">
        <v>0</v>
      </c>
      <c r="K31" s="96">
        <v>0</v>
      </c>
    </row>
    <row r="32" spans="1:26" s="65" customFormat="1" ht="23.25" customHeight="1">
      <c r="A32" s="65" t="s">
        <v>498</v>
      </c>
      <c r="B32" s="6" t="s">
        <v>538</v>
      </c>
      <c r="C32" s="7" t="s">
        <v>539</v>
      </c>
      <c r="D32" s="93">
        <v>3.8E-3</v>
      </c>
      <c r="E32" s="93">
        <v>2.8E-3</v>
      </c>
      <c r="F32" s="93">
        <v>3.5000000000000001E-3</v>
      </c>
      <c r="G32" s="93">
        <v>2.8E-3</v>
      </c>
      <c r="H32" s="93">
        <v>2.7000000000000001E-3</v>
      </c>
      <c r="I32" s="93">
        <v>4.4999999999999997E-3</v>
      </c>
      <c r="J32" s="93">
        <v>3.8999999999999998E-3</v>
      </c>
      <c r="K32" s="93">
        <v>4.5999999999999999E-3</v>
      </c>
    </row>
    <row r="33" spans="1:12" s="65" customFormat="1" ht="23.25" customHeight="1">
      <c r="A33" s="65" t="s">
        <v>498</v>
      </c>
      <c r="B33" s="6" t="s">
        <v>540</v>
      </c>
      <c r="C33" s="7" t="s">
        <v>541</v>
      </c>
      <c r="D33" s="93">
        <v>0</v>
      </c>
      <c r="E33" s="93">
        <v>0</v>
      </c>
      <c r="F33" s="93">
        <v>0</v>
      </c>
      <c r="G33" s="93">
        <v>0</v>
      </c>
      <c r="H33" s="93">
        <v>0</v>
      </c>
      <c r="I33" s="93">
        <v>0</v>
      </c>
      <c r="J33" s="93">
        <v>0</v>
      </c>
      <c r="K33" s="96">
        <v>0</v>
      </c>
    </row>
    <row r="34" spans="1:12" s="65" customFormat="1" ht="23.25" customHeight="1">
      <c r="A34" s="65" t="s">
        <v>498</v>
      </c>
      <c r="B34" s="6" t="s">
        <v>542</v>
      </c>
      <c r="C34" s="7" t="s">
        <v>543</v>
      </c>
      <c r="D34" s="93">
        <v>1.4E-3</v>
      </c>
      <c r="E34" s="93">
        <v>1.1000000000000001E-3</v>
      </c>
      <c r="F34" s="93">
        <v>8.9999999999999998E-4</v>
      </c>
      <c r="G34" s="93">
        <v>8.0000000000000004E-4</v>
      </c>
      <c r="H34" s="93">
        <v>1.1999999999999999E-3</v>
      </c>
      <c r="I34" s="93">
        <v>1.5E-3</v>
      </c>
      <c r="J34" s="93">
        <v>1E-3</v>
      </c>
      <c r="K34" s="93">
        <v>1.6000000000000001E-3</v>
      </c>
    </row>
    <row r="35" spans="1:12" s="65" customFormat="1" ht="23.25" customHeight="1">
      <c r="A35" s="65" t="s">
        <v>498</v>
      </c>
      <c r="B35" s="6" t="s">
        <v>544</v>
      </c>
      <c r="C35" s="7" t="s">
        <v>545</v>
      </c>
      <c r="D35" s="93">
        <v>1.4E-3</v>
      </c>
      <c r="E35" s="93">
        <v>1.2999999999999999E-3</v>
      </c>
      <c r="F35" s="93">
        <v>1.2999999999999999E-3</v>
      </c>
      <c r="G35" s="93">
        <v>1.1000000000000001E-3</v>
      </c>
      <c r="H35" s="93">
        <v>1.1999999999999999E-3</v>
      </c>
      <c r="I35" s="93">
        <v>1.8E-3</v>
      </c>
      <c r="J35" s="93">
        <v>1.6000000000000001E-3</v>
      </c>
      <c r="K35" s="93">
        <v>1.9E-3</v>
      </c>
    </row>
    <row r="36" spans="1:12" s="65" customFormat="1" ht="41.25" customHeight="1" thickBot="1">
      <c r="A36" s="65" t="s">
        <v>498</v>
      </c>
      <c r="B36" s="8" t="s">
        <v>546</v>
      </c>
      <c r="C36" s="7" t="s">
        <v>547</v>
      </c>
      <c r="D36" s="93">
        <v>1.6299999999999999E-2</v>
      </c>
      <c r="E36" s="93">
        <v>1.3100000000000001E-2</v>
      </c>
      <c r="F36" s="93">
        <v>1.3299999999999999E-2</v>
      </c>
      <c r="G36" s="93">
        <v>1.4999999999999999E-2</v>
      </c>
      <c r="H36" s="93">
        <v>1.7000000000000001E-2</v>
      </c>
      <c r="I36" s="93">
        <v>1.8700000000000001E-2</v>
      </c>
      <c r="J36" s="93">
        <v>1.8599999999999998E-2</v>
      </c>
      <c r="K36" s="93">
        <v>2.1100000000000001E-2</v>
      </c>
    </row>
    <row r="37" spans="1:12" s="28" customFormat="1" ht="24" customHeight="1" thickTop="1" thickBot="1">
      <c r="B37" s="724"/>
      <c r="C37" s="86" t="s">
        <v>336</v>
      </c>
      <c r="D37" s="723"/>
      <c r="E37" s="723"/>
      <c r="F37" s="723"/>
      <c r="G37" s="723"/>
      <c r="H37" s="723"/>
      <c r="I37" s="723"/>
      <c r="J37" s="87"/>
      <c r="K37" s="87"/>
      <c r="L37" s="91"/>
    </row>
    <row r="38" spans="1:12" s="80" customFormat="1" ht="31.5" customHeight="1" thickTop="1">
      <c r="A38" s="80" t="s">
        <v>498</v>
      </c>
      <c r="B38" s="4" t="s">
        <v>548</v>
      </c>
      <c r="C38" s="5" t="s">
        <v>549</v>
      </c>
      <c r="D38" s="92">
        <v>0.31540000000000001</v>
      </c>
      <c r="E38" s="92">
        <v>0.3427</v>
      </c>
      <c r="F38" s="92">
        <v>0.35160000000000002</v>
      </c>
      <c r="G38" s="92">
        <v>0.3619</v>
      </c>
      <c r="H38" s="92">
        <v>0.3871</v>
      </c>
      <c r="I38" s="92">
        <v>0.3901</v>
      </c>
      <c r="J38" s="92">
        <v>0.36320000000000002</v>
      </c>
      <c r="K38" s="92">
        <v>0.42659999999999998</v>
      </c>
    </row>
    <row r="39" spans="1:12" s="65" customFormat="1" ht="22.5" customHeight="1">
      <c r="A39" s="65" t="s">
        <v>498</v>
      </c>
      <c r="B39" s="6" t="s">
        <v>550</v>
      </c>
      <c r="C39" s="7" t="s">
        <v>551</v>
      </c>
      <c r="D39" s="93">
        <v>0.66990000000000005</v>
      </c>
      <c r="E39" s="93">
        <v>0.73740000000000006</v>
      </c>
      <c r="F39" s="93">
        <v>0.75890000000000002</v>
      </c>
      <c r="G39" s="93">
        <v>0.82110000000000005</v>
      </c>
      <c r="H39" s="93">
        <v>0.86529999999999996</v>
      </c>
      <c r="I39" s="93">
        <v>0.79879999999999995</v>
      </c>
      <c r="J39" s="93">
        <v>0.77039999999999997</v>
      </c>
      <c r="K39" s="93">
        <v>0.78320000000000001</v>
      </c>
    </row>
    <row r="40" spans="1:12" s="65" customFormat="1" ht="22.5" customHeight="1">
      <c r="A40" s="65" t="s">
        <v>498</v>
      </c>
      <c r="B40" s="6" t="s">
        <v>552</v>
      </c>
      <c r="C40" s="7" t="s">
        <v>553</v>
      </c>
      <c r="D40" s="93">
        <v>0.26529999999999998</v>
      </c>
      <c r="E40" s="93">
        <v>0.2792</v>
      </c>
      <c r="F40" s="93">
        <v>0.29299999999999998</v>
      </c>
      <c r="G40" s="93">
        <v>0.3004</v>
      </c>
      <c r="H40" s="93">
        <v>0.29330000000000001</v>
      </c>
      <c r="I40" s="93">
        <v>0.2631</v>
      </c>
      <c r="J40" s="93">
        <v>0.2611</v>
      </c>
      <c r="K40" s="93">
        <v>0.24979999999999999</v>
      </c>
    </row>
    <row r="41" spans="1:12" s="65" customFormat="1" ht="40.5" customHeight="1" thickBot="1">
      <c r="A41" s="65" t="s">
        <v>498</v>
      </c>
      <c r="B41" s="6" t="s">
        <v>554</v>
      </c>
      <c r="C41" s="7" t="s">
        <v>555</v>
      </c>
      <c r="D41" s="93">
        <v>0.22889999999999999</v>
      </c>
      <c r="E41" s="93">
        <v>0.24249999999999999</v>
      </c>
      <c r="F41" s="93">
        <v>0.25519999999999998</v>
      </c>
      <c r="G41" s="93">
        <v>0.2621</v>
      </c>
      <c r="H41" s="93">
        <v>0.25430000000000003</v>
      </c>
      <c r="I41" s="93">
        <v>0.2281</v>
      </c>
      <c r="J41" s="93">
        <v>0.22620000000000001</v>
      </c>
      <c r="K41" s="93">
        <v>0.21690000000000001</v>
      </c>
    </row>
    <row r="42" spans="1:12" s="28" customFormat="1" ht="24" customHeight="1" thickTop="1" thickBot="1">
      <c r="B42" s="724"/>
      <c r="C42" s="86" t="s">
        <v>341</v>
      </c>
      <c r="D42" s="723"/>
      <c r="E42" s="723"/>
      <c r="F42" s="723"/>
      <c r="G42" s="723"/>
      <c r="H42" s="723"/>
      <c r="I42" s="723"/>
      <c r="J42" s="87"/>
      <c r="K42" s="87"/>
      <c r="L42" s="91"/>
    </row>
    <row r="43" spans="1:12" s="80" customFormat="1" ht="31.5" customHeight="1" thickTop="1">
      <c r="A43" s="80" t="s">
        <v>498</v>
      </c>
      <c r="B43" s="4" t="s">
        <v>556</v>
      </c>
      <c r="C43" s="5" t="s">
        <v>557</v>
      </c>
      <c r="D43" s="92">
        <v>0.13719999999999999</v>
      </c>
      <c r="E43" s="92">
        <v>0.13139999999999999</v>
      </c>
      <c r="F43" s="92">
        <v>0.129</v>
      </c>
      <c r="G43" s="92">
        <v>0.12759999999999999</v>
      </c>
      <c r="H43" s="92">
        <v>0.13289999999999999</v>
      </c>
      <c r="I43" s="92">
        <v>0.13289999999999999</v>
      </c>
      <c r="J43" s="92">
        <v>0.1336</v>
      </c>
      <c r="K43" s="92">
        <v>0.13200000000000001</v>
      </c>
    </row>
    <row r="44" spans="1:12" s="65" customFormat="1" ht="22.5" customHeight="1">
      <c r="A44" s="65" t="s">
        <v>498</v>
      </c>
      <c r="B44" s="6" t="s">
        <v>558</v>
      </c>
      <c r="C44" s="7" t="s">
        <v>559</v>
      </c>
      <c r="D44" s="93">
        <v>0.13719999999999999</v>
      </c>
      <c r="E44" s="93">
        <v>0.13139999999999999</v>
      </c>
      <c r="F44" s="93">
        <v>0.12889999999999999</v>
      </c>
      <c r="G44" s="93">
        <v>0.12759999999999999</v>
      </c>
      <c r="H44" s="93">
        <v>0.13289999999999999</v>
      </c>
      <c r="I44" s="93">
        <v>0.1328</v>
      </c>
      <c r="J44" s="93">
        <v>0.13350000000000001</v>
      </c>
      <c r="K44" s="93">
        <v>0.13189999999999999</v>
      </c>
    </row>
    <row r="45" spans="1:12" s="65" customFormat="1" ht="22.5" customHeight="1">
      <c r="A45" s="65" t="s">
        <v>498</v>
      </c>
      <c r="B45" s="6" t="s">
        <v>560</v>
      </c>
      <c r="C45" s="7" t="s">
        <v>561</v>
      </c>
      <c r="D45" s="93">
        <v>0.1052</v>
      </c>
      <c r="E45" s="93">
        <v>9.7600000000000006E-2</v>
      </c>
      <c r="F45" s="93">
        <v>0.1045</v>
      </c>
      <c r="G45" s="93">
        <v>0.1082</v>
      </c>
      <c r="H45" s="93">
        <v>0.122</v>
      </c>
      <c r="I45" s="93">
        <v>0.1469</v>
      </c>
      <c r="J45" s="93">
        <v>0.14000000000000001</v>
      </c>
      <c r="K45" s="93">
        <v>0.1666</v>
      </c>
    </row>
    <row r="46" spans="1:12" s="65" customFormat="1" ht="22.5" customHeight="1">
      <c r="A46" s="65" t="s">
        <v>498</v>
      </c>
      <c r="B46" s="6" t="s">
        <v>562</v>
      </c>
      <c r="C46" s="7" t="s">
        <v>563</v>
      </c>
      <c r="D46" s="93">
        <v>1.7000000000000001E-2</v>
      </c>
      <c r="E46" s="93">
        <v>1.6299999999999999E-2</v>
      </c>
      <c r="F46" s="93">
        <v>1.6199999999999999E-2</v>
      </c>
      <c r="G46" s="93">
        <v>1.9800000000000002E-2</v>
      </c>
      <c r="H46" s="93">
        <v>2.29E-2</v>
      </c>
      <c r="I46" s="93">
        <v>3.0499999999999999E-2</v>
      </c>
      <c r="J46" s="93">
        <v>3.2300000000000002E-2</v>
      </c>
      <c r="K46" s="93">
        <v>4.1000000000000002E-2</v>
      </c>
    </row>
    <row r="47" spans="1:12" s="65" customFormat="1" ht="22.5" customHeight="1">
      <c r="A47" s="65" t="s">
        <v>498</v>
      </c>
      <c r="B47" s="6" t="s">
        <v>564</v>
      </c>
      <c r="C47" s="7" t="s">
        <v>565</v>
      </c>
      <c r="D47" s="93">
        <v>2.5000000000000001E-2</v>
      </c>
      <c r="E47" s="93">
        <v>2.24E-2</v>
      </c>
      <c r="F47" s="93">
        <v>2.81E-2</v>
      </c>
      <c r="G47" s="93">
        <v>2.7E-2</v>
      </c>
      <c r="H47" s="93">
        <v>3.2300000000000002E-2</v>
      </c>
      <c r="I47" s="93">
        <v>4.2900000000000001E-2</v>
      </c>
      <c r="J47" s="93">
        <v>4.8300000000000003E-2</v>
      </c>
      <c r="K47" s="93">
        <v>0.06</v>
      </c>
    </row>
    <row r="48" spans="1:12" s="65" customFormat="1" ht="40.5" customHeight="1" thickBot="1">
      <c r="A48" s="65" t="s">
        <v>498</v>
      </c>
      <c r="B48" s="6" t="s">
        <v>566</v>
      </c>
      <c r="C48" s="7" t="s">
        <v>567</v>
      </c>
      <c r="D48" s="93">
        <v>0.19370000000000001</v>
      </c>
      <c r="E48" s="93">
        <v>0.19309999999999999</v>
      </c>
      <c r="F48" s="93">
        <v>0.1938</v>
      </c>
      <c r="G48" s="93">
        <v>0.19289999999999999</v>
      </c>
      <c r="H48" s="93">
        <v>0.1898</v>
      </c>
      <c r="I48" s="93">
        <v>0.19209999999999999</v>
      </c>
      <c r="J48" s="93">
        <v>0.18659999999999999</v>
      </c>
      <c r="K48" s="93">
        <v>0.18679999999999999</v>
      </c>
    </row>
    <row r="49" spans="1:12" s="85" customFormat="1" ht="24" customHeight="1" thickTop="1" thickBot="1">
      <c r="B49" s="722"/>
      <c r="C49" s="86" t="s">
        <v>568</v>
      </c>
      <c r="D49" s="723"/>
      <c r="E49" s="723"/>
      <c r="F49" s="723"/>
      <c r="G49" s="723"/>
      <c r="H49" s="723"/>
      <c r="I49" s="723"/>
      <c r="J49" s="87"/>
      <c r="K49" s="87"/>
      <c r="L49" s="88"/>
    </row>
    <row r="50" spans="1:12" s="80" customFormat="1" ht="31.5" customHeight="1" thickTop="1">
      <c r="A50" s="80" t="s">
        <v>498</v>
      </c>
      <c r="B50" s="4" t="s">
        <v>569</v>
      </c>
      <c r="C50" s="5" t="s">
        <v>570</v>
      </c>
      <c r="D50" s="92">
        <v>0.85780000000000001</v>
      </c>
      <c r="E50" s="92">
        <v>0.85580000000000001</v>
      </c>
      <c r="F50" s="92">
        <v>0.85260000000000002</v>
      </c>
      <c r="G50" s="92">
        <v>0.85570000000000002</v>
      </c>
      <c r="H50" s="92">
        <v>0.86140000000000005</v>
      </c>
      <c r="I50" s="92">
        <v>0.86199999999999999</v>
      </c>
      <c r="J50" s="92">
        <v>0.87039999999999995</v>
      </c>
      <c r="K50" s="92">
        <v>0.85780000000000001</v>
      </c>
    </row>
    <row r="51" spans="1:12" s="65" customFormat="1" ht="22.5" customHeight="1">
      <c r="A51" s="65" t="s">
        <v>498</v>
      </c>
      <c r="B51" s="6" t="s">
        <v>571</v>
      </c>
      <c r="C51" s="7" t="s">
        <v>572</v>
      </c>
      <c r="D51" s="93">
        <v>0.93489999999999995</v>
      </c>
      <c r="E51" s="93">
        <v>0.93020000000000003</v>
      </c>
      <c r="F51" s="93">
        <v>0.93240000000000001</v>
      </c>
      <c r="G51" s="93">
        <v>0.93520000000000003</v>
      </c>
      <c r="H51" s="93">
        <v>0.93240000000000001</v>
      </c>
      <c r="I51" s="93">
        <v>0.93220000000000003</v>
      </c>
      <c r="J51" s="93">
        <v>0.93220000000000003</v>
      </c>
      <c r="K51" s="93">
        <v>0.92110000000000003</v>
      </c>
    </row>
    <row r="52" spans="1:12" s="65" customFormat="1" ht="22.5" customHeight="1">
      <c r="A52" s="65" t="s">
        <v>498</v>
      </c>
      <c r="B52" s="6" t="s">
        <v>573</v>
      </c>
      <c r="C52" s="7" t="s">
        <v>574</v>
      </c>
      <c r="D52" s="93">
        <v>6.3399999999999998E-2</v>
      </c>
      <c r="E52" s="93">
        <v>5.9299999999999999E-2</v>
      </c>
      <c r="F52" s="93">
        <v>4.9799999999999997E-2</v>
      </c>
      <c r="G52" s="93">
        <v>4.8800000000000003E-2</v>
      </c>
      <c r="H52" s="93">
        <v>5.96E-2</v>
      </c>
      <c r="I52" s="93">
        <v>6.1699999999999998E-2</v>
      </c>
      <c r="J52" s="93">
        <v>7.1400000000000005E-2</v>
      </c>
      <c r="K52" s="93">
        <v>6.8400000000000002E-2</v>
      </c>
    </row>
    <row r="53" spans="1:12" s="65" customFormat="1" ht="22.5" customHeight="1">
      <c r="A53" s="65" t="s">
        <v>498</v>
      </c>
      <c r="B53" s="6" t="s">
        <v>575</v>
      </c>
      <c r="C53" s="7" t="s">
        <v>576</v>
      </c>
      <c r="D53" s="93">
        <v>1.0364</v>
      </c>
      <c r="E53" s="93">
        <v>1.0971</v>
      </c>
      <c r="F53" s="93">
        <v>1.1427</v>
      </c>
      <c r="G53" s="93">
        <v>1.1315</v>
      </c>
      <c r="H53" s="93">
        <v>1.0427999999999999</v>
      </c>
      <c r="I53" s="93">
        <v>1.0386</v>
      </c>
      <c r="J53" s="93">
        <v>0.97050000000000003</v>
      </c>
      <c r="K53" s="93">
        <v>1.0775999999999999</v>
      </c>
    </row>
    <row r="54" spans="1:12" ht="15.75" thickBot="1">
      <c r="C54" s="97"/>
      <c r="D54" s="97"/>
      <c r="E54" s="97"/>
      <c r="F54" s="97"/>
      <c r="G54" s="97"/>
      <c r="H54" s="97"/>
      <c r="I54" s="97"/>
      <c r="J54" s="97"/>
      <c r="K54" s="97"/>
      <c r="L54" s="77"/>
    </row>
    <row r="55" spans="1:12" ht="19.5" customHeight="1" thickTop="1">
      <c r="A55" s="98" t="s">
        <v>497</v>
      </c>
      <c r="B55" s="3" t="s">
        <v>497</v>
      </c>
      <c r="C55" s="66" t="s">
        <v>353</v>
      </c>
      <c r="D55" s="62"/>
      <c r="E55" s="99"/>
      <c r="F55" s="99"/>
      <c r="G55" s="99"/>
      <c r="H55" s="99"/>
      <c r="I55" s="99"/>
    </row>
    <row r="56" spans="1:12" ht="33.75" customHeight="1">
      <c r="C56" s="1065" t="s">
        <v>354</v>
      </c>
      <c r="D56" s="1065"/>
      <c r="E56" s="1065"/>
      <c r="F56" s="1065"/>
      <c r="G56" s="1065"/>
      <c r="H56" s="1065"/>
      <c r="I56" s="1065"/>
      <c r="J56" s="1065"/>
      <c r="K56" s="1065"/>
    </row>
    <row r="57" spans="1:12" ht="33.75" customHeight="1">
      <c r="C57" s="1065" t="s">
        <v>355</v>
      </c>
      <c r="D57" s="1065"/>
      <c r="E57" s="1065"/>
      <c r="F57" s="1065"/>
      <c r="G57" s="1065"/>
      <c r="H57" s="1065"/>
      <c r="I57" s="1065"/>
      <c r="J57" s="1065"/>
      <c r="K57" s="1065"/>
    </row>
    <row r="58" spans="1:12">
      <c r="C58" s="38" t="s">
        <v>577</v>
      </c>
      <c r="D58" s="632"/>
      <c r="E58" s="99"/>
      <c r="F58" s="99"/>
      <c r="G58" s="99"/>
      <c r="H58" s="99"/>
      <c r="I58" s="99"/>
    </row>
  </sheetData>
  <mergeCells count="4">
    <mergeCell ref="C57:K57"/>
    <mergeCell ref="A2:K2"/>
    <mergeCell ref="A4:K4"/>
    <mergeCell ref="C56:K56"/>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N10" sqref="N10"/>
    </sheetView>
  </sheetViews>
  <sheetFormatPr baseColWidth="10" defaultColWidth="9.140625" defaultRowHeight="12.75"/>
  <cols>
    <col min="1" max="2" width="9.140625" style="479" hidden="1" customWidth="1"/>
    <col min="3" max="3" width="124.140625" style="479" customWidth="1"/>
    <col min="4" max="11" width="16.85546875" style="479" customWidth="1"/>
    <col min="12" max="12" width="3.85546875" style="479" bestFit="1" customWidth="1"/>
    <col min="13" max="256" width="9.140625" style="479"/>
    <col min="257" max="258" width="0" style="479" hidden="1" customWidth="1"/>
    <col min="259" max="259" width="124.140625" style="479" customWidth="1"/>
    <col min="260" max="267" width="16.85546875" style="479" customWidth="1"/>
    <col min="268" max="268" width="3.85546875" style="479" bestFit="1" customWidth="1"/>
    <col min="269" max="512" width="9.140625" style="479"/>
    <col min="513" max="514" width="0" style="479" hidden="1" customWidth="1"/>
    <col min="515" max="515" width="124.140625" style="479" customWidth="1"/>
    <col min="516" max="523" width="16.85546875" style="479" customWidth="1"/>
    <col min="524" max="524" width="3.85546875" style="479" bestFit="1" customWidth="1"/>
    <col min="525" max="768" width="9.140625" style="479"/>
    <col min="769" max="770" width="0" style="479" hidden="1" customWidth="1"/>
    <col min="771" max="771" width="124.140625" style="479" customWidth="1"/>
    <col min="772" max="779" width="16.85546875" style="479" customWidth="1"/>
    <col min="780" max="780" width="3.85546875" style="479" bestFit="1" customWidth="1"/>
    <col min="781" max="1024" width="9.140625" style="479"/>
    <col min="1025" max="1026" width="0" style="479" hidden="1" customWidth="1"/>
    <col min="1027" max="1027" width="124.140625" style="479" customWidth="1"/>
    <col min="1028" max="1035" width="16.85546875" style="479" customWidth="1"/>
    <col min="1036" max="1036" width="3.85546875" style="479" bestFit="1" customWidth="1"/>
    <col min="1037" max="1280" width="9.140625" style="479"/>
    <col min="1281" max="1282" width="0" style="479" hidden="1" customWidth="1"/>
    <col min="1283" max="1283" width="124.140625" style="479" customWidth="1"/>
    <col min="1284" max="1291" width="16.85546875" style="479" customWidth="1"/>
    <col min="1292" max="1292" width="3.85546875" style="479" bestFit="1" customWidth="1"/>
    <col min="1293" max="1536" width="9.140625" style="479"/>
    <col min="1537" max="1538" width="0" style="479" hidden="1" customWidth="1"/>
    <col min="1539" max="1539" width="124.140625" style="479" customWidth="1"/>
    <col min="1540" max="1547" width="16.85546875" style="479" customWidth="1"/>
    <col min="1548" max="1548" width="3.85546875" style="479" bestFit="1" customWidth="1"/>
    <col min="1549" max="1792" width="9.140625" style="479"/>
    <col min="1793" max="1794" width="0" style="479" hidden="1" customWidth="1"/>
    <col min="1795" max="1795" width="124.140625" style="479" customWidth="1"/>
    <col min="1796" max="1803" width="16.85546875" style="479" customWidth="1"/>
    <col min="1804" max="1804" width="3.85546875" style="479" bestFit="1" customWidth="1"/>
    <col min="1805" max="2048" width="9.140625" style="479"/>
    <col min="2049" max="2050" width="0" style="479" hidden="1" customWidth="1"/>
    <col min="2051" max="2051" width="124.140625" style="479" customWidth="1"/>
    <col min="2052" max="2059" width="16.85546875" style="479" customWidth="1"/>
    <col min="2060" max="2060" width="3.85546875" style="479" bestFit="1" customWidth="1"/>
    <col min="2061" max="2304" width="9.140625" style="479"/>
    <col min="2305" max="2306" width="0" style="479" hidden="1" customWidth="1"/>
    <col min="2307" max="2307" width="124.140625" style="479" customWidth="1"/>
    <col min="2308" max="2315" width="16.85546875" style="479" customWidth="1"/>
    <col min="2316" max="2316" width="3.85546875" style="479" bestFit="1" customWidth="1"/>
    <col min="2317" max="2560" width="9.140625" style="479"/>
    <col min="2561" max="2562" width="0" style="479" hidden="1" customWidth="1"/>
    <col min="2563" max="2563" width="124.140625" style="479" customWidth="1"/>
    <col min="2564" max="2571" width="16.85546875" style="479" customWidth="1"/>
    <col min="2572" max="2572" width="3.85546875" style="479" bestFit="1" customWidth="1"/>
    <col min="2573" max="2816" width="9.140625" style="479"/>
    <col min="2817" max="2818" width="0" style="479" hidden="1" customWidth="1"/>
    <col min="2819" max="2819" width="124.140625" style="479" customWidth="1"/>
    <col min="2820" max="2827" width="16.85546875" style="479" customWidth="1"/>
    <col min="2828" max="2828" width="3.85546875" style="479" bestFit="1" customWidth="1"/>
    <col min="2829" max="3072" width="9.140625" style="479"/>
    <col min="3073" max="3074" width="0" style="479" hidden="1" customWidth="1"/>
    <col min="3075" max="3075" width="124.140625" style="479" customWidth="1"/>
    <col min="3076" max="3083" width="16.85546875" style="479" customWidth="1"/>
    <col min="3084" max="3084" width="3.85546875" style="479" bestFit="1" customWidth="1"/>
    <col min="3085" max="3328" width="9.140625" style="479"/>
    <col min="3329" max="3330" width="0" style="479" hidden="1" customWidth="1"/>
    <col min="3331" max="3331" width="124.140625" style="479" customWidth="1"/>
    <col min="3332" max="3339" width="16.85546875" style="479" customWidth="1"/>
    <col min="3340" max="3340" width="3.85546875" style="479" bestFit="1" customWidth="1"/>
    <col min="3341" max="3584" width="9.140625" style="479"/>
    <col min="3585" max="3586" width="0" style="479" hidden="1" customWidth="1"/>
    <col min="3587" max="3587" width="124.140625" style="479" customWidth="1"/>
    <col min="3588" max="3595" width="16.85546875" style="479" customWidth="1"/>
    <col min="3596" max="3596" width="3.85546875" style="479" bestFit="1" customWidth="1"/>
    <col min="3597" max="3840" width="9.140625" style="479"/>
    <col min="3841" max="3842" width="0" style="479" hidden="1" customWidth="1"/>
    <col min="3843" max="3843" width="124.140625" style="479" customWidth="1"/>
    <col min="3844" max="3851" width="16.85546875" style="479" customWidth="1"/>
    <col min="3852" max="3852" width="3.85546875" style="479" bestFit="1" customWidth="1"/>
    <col min="3853" max="4096" width="9.140625" style="479"/>
    <col min="4097" max="4098" width="0" style="479" hidden="1" customWidth="1"/>
    <col min="4099" max="4099" width="124.140625" style="479" customWidth="1"/>
    <col min="4100" max="4107" width="16.85546875" style="479" customWidth="1"/>
    <col min="4108" max="4108" width="3.85546875" style="479" bestFit="1" customWidth="1"/>
    <col min="4109" max="4352" width="9.140625" style="479"/>
    <col min="4353" max="4354" width="0" style="479" hidden="1" customWidth="1"/>
    <col min="4355" max="4355" width="124.140625" style="479" customWidth="1"/>
    <col min="4356" max="4363" width="16.85546875" style="479" customWidth="1"/>
    <col min="4364" max="4364" width="3.85546875" style="479" bestFit="1" customWidth="1"/>
    <col min="4365" max="4608" width="9.140625" style="479"/>
    <col min="4609" max="4610" width="0" style="479" hidden="1" customWidth="1"/>
    <col min="4611" max="4611" width="124.140625" style="479" customWidth="1"/>
    <col min="4612" max="4619" width="16.85546875" style="479" customWidth="1"/>
    <col min="4620" max="4620" width="3.85546875" style="479" bestFit="1" customWidth="1"/>
    <col min="4621" max="4864" width="9.140625" style="479"/>
    <col min="4865" max="4866" width="0" style="479" hidden="1" customWidth="1"/>
    <col min="4867" max="4867" width="124.140625" style="479" customWidth="1"/>
    <col min="4868" max="4875" width="16.85546875" style="479" customWidth="1"/>
    <col min="4876" max="4876" width="3.85546875" style="479" bestFit="1" customWidth="1"/>
    <col min="4877" max="5120" width="9.140625" style="479"/>
    <col min="5121" max="5122" width="0" style="479" hidden="1" customWidth="1"/>
    <col min="5123" max="5123" width="124.140625" style="479" customWidth="1"/>
    <col min="5124" max="5131" width="16.85546875" style="479" customWidth="1"/>
    <col min="5132" max="5132" width="3.85546875" style="479" bestFit="1" customWidth="1"/>
    <col min="5133" max="5376" width="9.140625" style="479"/>
    <col min="5377" max="5378" width="0" style="479" hidden="1" customWidth="1"/>
    <col min="5379" max="5379" width="124.140625" style="479" customWidth="1"/>
    <col min="5380" max="5387" width="16.85546875" style="479" customWidth="1"/>
    <col min="5388" max="5388" width="3.85546875" style="479" bestFit="1" customWidth="1"/>
    <col min="5389" max="5632" width="9.140625" style="479"/>
    <col min="5633" max="5634" width="0" style="479" hidden="1" customWidth="1"/>
    <col min="5635" max="5635" width="124.140625" style="479" customWidth="1"/>
    <col min="5636" max="5643" width="16.85546875" style="479" customWidth="1"/>
    <col min="5644" max="5644" width="3.85546875" style="479" bestFit="1" customWidth="1"/>
    <col min="5645" max="5888" width="9.140625" style="479"/>
    <col min="5889" max="5890" width="0" style="479" hidden="1" customWidth="1"/>
    <col min="5891" max="5891" width="124.140625" style="479" customWidth="1"/>
    <col min="5892" max="5899" width="16.85546875" style="479" customWidth="1"/>
    <col min="5900" max="5900" width="3.85546875" style="479" bestFit="1" customWidth="1"/>
    <col min="5901" max="6144" width="9.140625" style="479"/>
    <col min="6145" max="6146" width="0" style="479" hidden="1" customWidth="1"/>
    <col min="6147" max="6147" width="124.140625" style="479" customWidth="1"/>
    <col min="6148" max="6155" width="16.85546875" style="479" customWidth="1"/>
    <col min="6156" max="6156" width="3.85546875" style="479" bestFit="1" customWidth="1"/>
    <col min="6157" max="6400" width="9.140625" style="479"/>
    <col min="6401" max="6402" width="0" style="479" hidden="1" customWidth="1"/>
    <col min="6403" max="6403" width="124.140625" style="479" customWidth="1"/>
    <col min="6404" max="6411" width="16.85546875" style="479" customWidth="1"/>
    <col min="6412" max="6412" width="3.85546875" style="479" bestFit="1" customWidth="1"/>
    <col min="6413" max="6656" width="9.140625" style="479"/>
    <col min="6657" max="6658" width="0" style="479" hidden="1" customWidth="1"/>
    <col min="6659" max="6659" width="124.140625" style="479" customWidth="1"/>
    <col min="6660" max="6667" width="16.85546875" style="479" customWidth="1"/>
    <col min="6668" max="6668" width="3.85546875" style="479" bestFit="1" customWidth="1"/>
    <col min="6669" max="6912" width="9.140625" style="479"/>
    <col min="6913" max="6914" width="0" style="479" hidden="1" customWidth="1"/>
    <col min="6915" max="6915" width="124.140625" style="479" customWidth="1"/>
    <col min="6916" max="6923" width="16.85546875" style="479" customWidth="1"/>
    <col min="6924" max="6924" width="3.85546875" style="479" bestFit="1" customWidth="1"/>
    <col min="6925" max="7168" width="9.140625" style="479"/>
    <col min="7169" max="7170" width="0" style="479" hidden="1" customWidth="1"/>
    <col min="7171" max="7171" width="124.140625" style="479" customWidth="1"/>
    <col min="7172" max="7179" width="16.85546875" style="479" customWidth="1"/>
    <col min="7180" max="7180" width="3.85546875" style="479" bestFit="1" customWidth="1"/>
    <col min="7181" max="7424" width="9.140625" style="479"/>
    <col min="7425" max="7426" width="0" style="479" hidden="1" customWidth="1"/>
    <col min="7427" max="7427" width="124.140625" style="479" customWidth="1"/>
    <col min="7428" max="7435" width="16.85546875" style="479" customWidth="1"/>
    <col min="7436" max="7436" width="3.85546875" style="479" bestFit="1" customWidth="1"/>
    <col min="7437" max="7680" width="9.140625" style="479"/>
    <col min="7681" max="7682" width="0" style="479" hidden="1" customWidth="1"/>
    <col min="7683" max="7683" width="124.140625" style="479" customWidth="1"/>
    <col min="7684" max="7691" width="16.85546875" style="479" customWidth="1"/>
    <col min="7692" max="7692" width="3.85546875" style="479" bestFit="1" customWidth="1"/>
    <col min="7693" max="7936" width="9.140625" style="479"/>
    <col min="7937" max="7938" width="0" style="479" hidden="1" customWidth="1"/>
    <col min="7939" max="7939" width="124.140625" style="479" customWidth="1"/>
    <col min="7940" max="7947" width="16.85546875" style="479" customWidth="1"/>
    <col min="7948" max="7948" width="3.85546875" style="479" bestFit="1" customWidth="1"/>
    <col min="7949" max="8192" width="9.140625" style="479"/>
    <col min="8193" max="8194" width="0" style="479" hidden="1" customWidth="1"/>
    <col min="8195" max="8195" width="124.140625" style="479" customWidth="1"/>
    <col min="8196" max="8203" width="16.85546875" style="479" customWidth="1"/>
    <col min="8204" max="8204" width="3.85546875" style="479" bestFit="1" customWidth="1"/>
    <col min="8205" max="8448" width="9.140625" style="479"/>
    <col min="8449" max="8450" width="0" style="479" hidden="1" customWidth="1"/>
    <col min="8451" max="8451" width="124.140625" style="479" customWidth="1"/>
    <col min="8452" max="8459" width="16.85546875" style="479" customWidth="1"/>
    <col min="8460" max="8460" width="3.85546875" style="479" bestFit="1" customWidth="1"/>
    <col min="8461" max="8704" width="9.140625" style="479"/>
    <col min="8705" max="8706" width="0" style="479" hidden="1" customWidth="1"/>
    <col min="8707" max="8707" width="124.140625" style="479" customWidth="1"/>
    <col min="8708" max="8715" width="16.85546875" style="479" customWidth="1"/>
    <col min="8716" max="8716" width="3.85546875" style="479" bestFit="1" customWidth="1"/>
    <col min="8717" max="8960" width="9.140625" style="479"/>
    <col min="8961" max="8962" width="0" style="479" hidden="1" customWidth="1"/>
    <col min="8963" max="8963" width="124.140625" style="479" customWidth="1"/>
    <col min="8964" max="8971" width="16.85546875" style="479" customWidth="1"/>
    <col min="8972" max="8972" width="3.85546875" style="479" bestFit="1" customWidth="1"/>
    <col min="8973" max="9216" width="9.140625" style="479"/>
    <col min="9217" max="9218" width="0" style="479" hidden="1" customWidth="1"/>
    <col min="9219" max="9219" width="124.140625" style="479" customWidth="1"/>
    <col min="9220" max="9227" width="16.85546875" style="479" customWidth="1"/>
    <col min="9228" max="9228" width="3.85546875" style="479" bestFit="1" customWidth="1"/>
    <col min="9229" max="9472" width="9.140625" style="479"/>
    <col min="9473" max="9474" width="0" style="479" hidden="1" customWidth="1"/>
    <col min="9475" max="9475" width="124.140625" style="479" customWidth="1"/>
    <col min="9476" max="9483" width="16.85546875" style="479" customWidth="1"/>
    <col min="9484" max="9484" width="3.85546875" style="479" bestFit="1" customWidth="1"/>
    <col min="9485" max="9728" width="9.140625" style="479"/>
    <col min="9729" max="9730" width="0" style="479" hidden="1" customWidth="1"/>
    <col min="9731" max="9731" width="124.140625" style="479" customWidth="1"/>
    <col min="9732" max="9739" width="16.85546875" style="479" customWidth="1"/>
    <col min="9740" max="9740" width="3.85546875" style="479" bestFit="1" customWidth="1"/>
    <col min="9741" max="9984" width="9.140625" style="479"/>
    <col min="9985" max="9986" width="0" style="479" hidden="1" customWidth="1"/>
    <col min="9987" max="9987" width="124.140625" style="479" customWidth="1"/>
    <col min="9988" max="9995" width="16.85546875" style="479" customWidth="1"/>
    <col min="9996" max="9996" width="3.85546875" style="479" bestFit="1" customWidth="1"/>
    <col min="9997" max="10240" width="9.140625" style="479"/>
    <col min="10241" max="10242" width="0" style="479" hidden="1" customWidth="1"/>
    <col min="10243" max="10243" width="124.140625" style="479" customWidth="1"/>
    <col min="10244" max="10251" width="16.85546875" style="479" customWidth="1"/>
    <col min="10252" max="10252" width="3.85546875" style="479" bestFit="1" customWidth="1"/>
    <col min="10253" max="10496" width="9.140625" style="479"/>
    <col min="10497" max="10498" width="0" style="479" hidden="1" customWidth="1"/>
    <col min="10499" max="10499" width="124.140625" style="479" customWidth="1"/>
    <col min="10500" max="10507" width="16.85546875" style="479" customWidth="1"/>
    <col min="10508" max="10508" width="3.85546875" style="479" bestFit="1" customWidth="1"/>
    <col min="10509" max="10752" width="9.140625" style="479"/>
    <col min="10753" max="10754" width="0" style="479" hidden="1" customWidth="1"/>
    <col min="10755" max="10755" width="124.140625" style="479" customWidth="1"/>
    <col min="10756" max="10763" width="16.85546875" style="479" customWidth="1"/>
    <col min="10764" max="10764" width="3.85546875" style="479" bestFit="1" customWidth="1"/>
    <col min="10765" max="11008" width="9.140625" style="479"/>
    <col min="11009" max="11010" width="0" style="479" hidden="1" customWidth="1"/>
    <col min="11011" max="11011" width="124.140625" style="479" customWidth="1"/>
    <col min="11012" max="11019" width="16.85546875" style="479" customWidth="1"/>
    <col min="11020" max="11020" width="3.85546875" style="479" bestFit="1" customWidth="1"/>
    <col min="11021" max="11264" width="9.140625" style="479"/>
    <col min="11265" max="11266" width="0" style="479" hidden="1" customWidth="1"/>
    <col min="11267" max="11267" width="124.140625" style="479" customWidth="1"/>
    <col min="11268" max="11275" width="16.85546875" style="479" customWidth="1"/>
    <col min="11276" max="11276" width="3.85546875" style="479" bestFit="1" customWidth="1"/>
    <col min="11277" max="11520" width="9.140625" style="479"/>
    <col min="11521" max="11522" width="0" style="479" hidden="1" customWidth="1"/>
    <col min="11523" max="11523" width="124.140625" style="479" customWidth="1"/>
    <col min="11524" max="11531" width="16.85546875" style="479" customWidth="1"/>
    <col min="11532" max="11532" width="3.85546875" style="479" bestFit="1" customWidth="1"/>
    <col min="11533" max="11776" width="9.140625" style="479"/>
    <col min="11777" max="11778" width="0" style="479" hidden="1" customWidth="1"/>
    <col min="11779" max="11779" width="124.140625" style="479" customWidth="1"/>
    <col min="11780" max="11787" width="16.85546875" style="479" customWidth="1"/>
    <col min="11788" max="11788" width="3.85546875" style="479" bestFit="1" customWidth="1"/>
    <col min="11789" max="12032" width="9.140625" style="479"/>
    <col min="12033" max="12034" width="0" style="479" hidden="1" customWidth="1"/>
    <col min="12035" max="12035" width="124.140625" style="479" customWidth="1"/>
    <col min="12036" max="12043" width="16.85546875" style="479" customWidth="1"/>
    <col min="12044" max="12044" width="3.85546875" style="479" bestFit="1" customWidth="1"/>
    <col min="12045" max="12288" width="9.140625" style="479"/>
    <col min="12289" max="12290" width="0" style="479" hidden="1" customWidth="1"/>
    <col min="12291" max="12291" width="124.140625" style="479" customWidth="1"/>
    <col min="12292" max="12299" width="16.85546875" style="479" customWidth="1"/>
    <col min="12300" max="12300" width="3.85546875" style="479" bestFit="1" customWidth="1"/>
    <col min="12301" max="12544" width="9.140625" style="479"/>
    <col min="12545" max="12546" width="0" style="479" hidden="1" customWidth="1"/>
    <col min="12547" max="12547" width="124.140625" style="479" customWidth="1"/>
    <col min="12548" max="12555" width="16.85546875" style="479" customWidth="1"/>
    <col min="12556" max="12556" width="3.85546875" style="479" bestFit="1" customWidth="1"/>
    <col min="12557" max="12800" width="9.140625" style="479"/>
    <col min="12801" max="12802" width="0" style="479" hidden="1" customWidth="1"/>
    <col min="12803" max="12803" width="124.140625" style="479" customWidth="1"/>
    <col min="12804" max="12811" width="16.85546875" style="479" customWidth="1"/>
    <col min="12812" max="12812" width="3.85546875" style="479" bestFit="1" customWidth="1"/>
    <col min="12813" max="13056" width="9.140625" style="479"/>
    <col min="13057" max="13058" width="0" style="479" hidden="1" customWidth="1"/>
    <col min="13059" max="13059" width="124.140625" style="479" customWidth="1"/>
    <col min="13060" max="13067" width="16.85546875" style="479" customWidth="1"/>
    <col min="13068" max="13068" width="3.85546875" style="479" bestFit="1" customWidth="1"/>
    <col min="13069" max="13312" width="9.140625" style="479"/>
    <col min="13313" max="13314" width="0" style="479" hidden="1" customWidth="1"/>
    <col min="13315" max="13315" width="124.140625" style="479" customWidth="1"/>
    <col min="13316" max="13323" width="16.85546875" style="479" customWidth="1"/>
    <col min="13324" max="13324" width="3.85546875" style="479" bestFit="1" customWidth="1"/>
    <col min="13325" max="13568" width="9.140625" style="479"/>
    <col min="13569" max="13570" width="0" style="479" hidden="1" customWidth="1"/>
    <col min="13571" max="13571" width="124.140625" style="479" customWidth="1"/>
    <col min="13572" max="13579" width="16.85546875" style="479" customWidth="1"/>
    <col min="13580" max="13580" width="3.85546875" style="479" bestFit="1" customWidth="1"/>
    <col min="13581" max="13824" width="9.140625" style="479"/>
    <col min="13825" max="13826" width="0" style="479" hidden="1" customWidth="1"/>
    <col min="13827" max="13827" width="124.140625" style="479" customWidth="1"/>
    <col min="13828" max="13835" width="16.85546875" style="479" customWidth="1"/>
    <col min="13836" max="13836" width="3.85546875" style="479" bestFit="1" customWidth="1"/>
    <col min="13837" max="14080" width="9.140625" style="479"/>
    <col min="14081" max="14082" width="0" style="479" hidden="1" customWidth="1"/>
    <col min="14083" max="14083" width="124.140625" style="479" customWidth="1"/>
    <col min="14084" max="14091" width="16.85546875" style="479" customWidth="1"/>
    <col min="14092" max="14092" width="3.85546875" style="479" bestFit="1" customWidth="1"/>
    <col min="14093" max="14336" width="9.140625" style="479"/>
    <col min="14337" max="14338" width="0" style="479" hidden="1" customWidth="1"/>
    <col min="14339" max="14339" width="124.140625" style="479" customWidth="1"/>
    <col min="14340" max="14347" width="16.85546875" style="479" customWidth="1"/>
    <col min="14348" max="14348" width="3.85546875" style="479" bestFit="1" customWidth="1"/>
    <col min="14349" max="14592" width="9.140625" style="479"/>
    <col min="14593" max="14594" width="0" style="479" hidden="1" customWidth="1"/>
    <col min="14595" max="14595" width="124.140625" style="479" customWidth="1"/>
    <col min="14596" max="14603" width="16.85546875" style="479" customWidth="1"/>
    <col min="14604" max="14604" width="3.85546875" style="479" bestFit="1" customWidth="1"/>
    <col min="14605" max="14848" width="9.140625" style="479"/>
    <col min="14849" max="14850" width="0" style="479" hidden="1" customWidth="1"/>
    <col min="14851" max="14851" width="124.140625" style="479" customWidth="1"/>
    <col min="14852" max="14859" width="16.85546875" style="479" customWidth="1"/>
    <col min="14860" max="14860" width="3.85546875" style="479" bestFit="1" customWidth="1"/>
    <col min="14861" max="15104" width="9.140625" style="479"/>
    <col min="15105" max="15106" width="0" style="479" hidden="1" customWidth="1"/>
    <col min="15107" max="15107" width="124.140625" style="479" customWidth="1"/>
    <col min="15108" max="15115" width="16.85546875" style="479" customWidth="1"/>
    <col min="15116" max="15116" width="3.85546875" style="479" bestFit="1" customWidth="1"/>
    <col min="15117" max="15360" width="9.140625" style="479"/>
    <col min="15361" max="15362" width="0" style="479" hidden="1" customWidth="1"/>
    <col min="15363" max="15363" width="124.140625" style="479" customWidth="1"/>
    <col min="15364" max="15371" width="16.85546875" style="479" customWidth="1"/>
    <col min="15372" max="15372" width="3.85546875" style="479" bestFit="1" customWidth="1"/>
    <col min="15373" max="15616" width="9.140625" style="479"/>
    <col min="15617" max="15618" width="0" style="479" hidden="1" customWidth="1"/>
    <col min="15619" max="15619" width="124.140625" style="479" customWidth="1"/>
    <col min="15620" max="15627" width="16.85546875" style="479" customWidth="1"/>
    <col min="15628" max="15628" width="3.85546875" style="479" bestFit="1" customWidth="1"/>
    <col min="15629" max="15872" width="9.140625" style="479"/>
    <col min="15873" max="15874" width="0" style="479" hidden="1" customWidth="1"/>
    <col min="15875" max="15875" width="124.140625" style="479" customWidth="1"/>
    <col min="15876" max="15883" width="16.85546875" style="479" customWidth="1"/>
    <col min="15884" max="15884" width="3.85546875" style="479" bestFit="1" customWidth="1"/>
    <col min="15885" max="16128" width="9.140625" style="479"/>
    <col min="16129" max="16130" width="0" style="479" hidden="1" customWidth="1"/>
    <col min="16131" max="16131" width="124.140625" style="479" customWidth="1"/>
    <col min="16132" max="16139" width="16.85546875" style="479" customWidth="1"/>
    <col min="16140" max="16140" width="3.85546875" style="479" bestFit="1" customWidth="1"/>
    <col min="16141" max="16384" width="9.140625" style="479"/>
  </cols>
  <sheetData>
    <row r="1" spans="1:12" ht="60" customHeight="1">
      <c r="A1" s="846"/>
      <c r="B1" s="846"/>
      <c r="C1" s="844"/>
      <c r="D1" s="844"/>
      <c r="E1" s="844"/>
      <c r="F1" s="844"/>
      <c r="G1" s="844"/>
      <c r="H1" s="844"/>
      <c r="I1" s="844"/>
      <c r="J1" s="844"/>
      <c r="K1" s="844"/>
    </row>
    <row r="2" spans="1:12" ht="33" customHeight="1">
      <c r="A2" s="1068" t="s">
        <v>1210</v>
      </c>
      <c r="B2" s="1068"/>
      <c r="C2" s="1068"/>
      <c r="D2" s="1068"/>
      <c r="E2" s="1068"/>
      <c r="F2" s="1068"/>
      <c r="G2" s="1068"/>
      <c r="H2" s="1068"/>
      <c r="I2" s="1068"/>
      <c r="J2" s="1068"/>
      <c r="K2" s="1068"/>
    </row>
    <row r="3" spans="1:12" ht="33" customHeight="1">
      <c r="A3" s="846"/>
      <c r="B3" s="846"/>
      <c r="C3" s="1068" t="s">
        <v>496</v>
      </c>
      <c r="D3" s="1068"/>
      <c r="E3" s="1068"/>
      <c r="F3" s="1068"/>
      <c r="G3" s="1068"/>
      <c r="H3" s="1068"/>
      <c r="I3" s="1068"/>
      <c r="J3" s="1068"/>
      <c r="K3" s="1068"/>
    </row>
    <row r="4" spans="1:12" s="107" customFormat="1" ht="69.75" customHeight="1">
      <c r="A4" s="1067"/>
      <c r="B4" s="1068"/>
      <c r="C4" s="1068"/>
      <c r="D4" s="1068"/>
      <c r="E4" s="1068"/>
      <c r="F4" s="1068"/>
      <c r="G4" s="1068"/>
      <c r="H4" s="1068"/>
      <c r="I4" s="1068"/>
      <c r="J4" s="1068"/>
      <c r="K4" s="1068"/>
    </row>
    <row r="5" spans="1:12" s="322" customFormat="1" ht="14.25" customHeight="1" thickBot="1">
      <c r="A5" s="100"/>
      <c r="B5" s="100"/>
    </row>
    <row r="6" spans="1:12" ht="29.25" customHeight="1" thickTop="1" thickBot="1">
      <c r="B6" s="725"/>
      <c r="C6" s="101"/>
      <c r="D6" s="843" t="s">
        <v>424</v>
      </c>
      <c r="E6" s="843" t="s">
        <v>425</v>
      </c>
      <c r="F6" s="843" t="s">
        <v>1147</v>
      </c>
      <c r="G6" s="843" t="s">
        <v>1237</v>
      </c>
      <c r="H6" s="843" t="s">
        <v>1291</v>
      </c>
      <c r="I6" s="843" t="s">
        <v>1531</v>
      </c>
      <c r="J6" s="511" t="s">
        <v>1365</v>
      </c>
      <c r="K6" s="511" t="s">
        <v>1532</v>
      </c>
      <c r="L6" s="756" t="s">
        <v>497</v>
      </c>
    </row>
    <row r="7" spans="1:12" ht="14.25" customHeight="1" thickTop="1" thickBot="1">
      <c r="C7" s="102"/>
      <c r="D7" s="102"/>
      <c r="E7" s="102"/>
      <c r="F7" s="102"/>
      <c r="G7" s="102"/>
      <c r="H7" s="102"/>
      <c r="I7" s="102"/>
      <c r="J7" s="102"/>
      <c r="K7" s="102"/>
    </row>
    <row r="8" spans="1:12" s="103" customFormat="1" ht="24" customHeight="1" thickTop="1" thickBot="1">
      <c r="B8" s="726"/>
      <c r="C8" s="104" t="s">
        <v>356</v>
      </c>
      <c r="D8" s="727"/>
      <c r="E8" s="727"/>
      <c r="F8" s="727"/>
      <c r="G8" s="727"/>
      <c r="H8" s="727"/>
      <c r="I8" s="727"/>
      <c r="J8" s="81"/>
      <c r="K8" s="81"/>
      <c r="L8" s="105"/>
    </row>
    <row r="9" spans="1:12" s="103" customFormat="1" ht="27" customHeight="1" thickTop="1">
      <c r="A9" s="103" t="s">
        <v>498</v>
      </c>
      <c r="B9" s="4" t="s">
        <v>578</v>
      </c>
      <c r="C9" s="9" t="s">
        <v>579</v>
      </c>
      <c r="D9" s="106">
        <v>8.6099999999999996E-2</v>
      </c>
      <c r="E9" s="106">
        <v>8.0699999999999994E-2</v>
      </c>
      <c r="F9" s="106">
        <v>7.9699999999999993E-2</v>
      </c>
      <c r="G9" s="106">
        <v>7.6999999999999999E-2</v>
      </c>
      <c r="H9" s="106">
        <v>7.9699999999999993E-2</v>
      </c>
      <c r="I9" s="106">
        <v>8.0699999999999994E-2</v>
      </c>
      <c r="J9" s="106">
        <v>8.1799999999999998E-2</v>
      </c>
      <c r="K9" s="106">
        <v>8.1600000000000006E-2</v>
      </c>
    </row>
    <row r="10" spans="1:12" s="107" customFormat="1" ht="23.25" customHeight="1">
      <c r="A10" s="107" t="s">
        <v>498</v>
      </c>
      <c r="B10" s="6" t="s">
        <v>580</v>
      </c>
      <c r="C10" s="10" t="s">
        <v>581</v>
      </c>
      <c r="D10" s="108">
        <v>9.1700000000000004E-2</v>
      </c>
      <c r="E10" s="108">
        <v>8.4900000000000003E-2</v>
      </c>
      <c r="F10" s="108">
        <v>8.3400000000000002E-2</v>
      </c>
      <c r="G10" s="108">
        <v>8.0100000000000005E-2</v>
      </c>
      <c r="H10" s="108">
        <v>8.2600000000000007E-2</v>
      </c>
      <c r="I10" s="108">
        <v>8.3699999999999997E-2</v>
      </c>
      <c r="J10" s="108">
        <v>8.5400000000000004E-2</v>
      </c>
      <c r="K10" s="108">
        <v>8.3599999999999994E-2</v>
      </c>
    </row>
    <row r="11" spans="1:12" s="107" customFormat="1" ht="23.25" customHeight="1">
      <c r="A11" s="107" t="s">
        <v>498</v>
      </c>
      <c r="B11" s="6" t="s">
        <v>582</v>
      </c>
      <c r="C11" s="10" t="s">
        <v>583</v>
      </c>
      <c r="D11" s="108">
        <v>8.0699999999999994E-2</v>
      </c>
      <c r="E11" s="108">
        <v>8.0600000000000005E-2</v>
      </c>
      <c r="F11" s="108">
        <v>7.8600000000000003E-2</v>
      </c>
      <c r="G11" s="108">
        <v>7.5999999999999998E-2</v>
      </c>
      <c r="H11" s="108">
        <v>7.5200000000000003E-2</v>
      </c>
      <c r="I11" s="108">
        <v>7.4999999999999997E-2</v>
      </c>
      <c r="J11" s="108">
        <v>7.5800000000000006E-2</v>
      </c>
      <c r="K11" s="108">
        <v>7.5499999999999998E-2</v>
      </c>
    </row>
    <row r="12" spans="1:12" s="107" customFormat="1" ht="23.25" customHeight="1">
      <c r="A12" s="107" t="s">
        <v>498</v>
      </c>
      <c r="B12" s="6" t="s">
        <v>584</v>
      </c>
      <c r="C12" s="10" t="s">
        <v>585</v>
      </c>
      <c r="D12" s="108">
        <v>1.09E-2</v>
      </c>
      <c r="E12" s="108">
        <v>8.6E-3</v>
      </c>
      <c r="F12" s="108">
        <v>6.1999999999999998E-3</v>
      </c>
      <c r="G12" s="108">
        <v>6.1999999999999998E-3</v>
      </c>
      <c r="H12" s="108">
        <v>5.7000000000000002E-3</v>
      </c>
      <c r="I12" s="108">
        <v>4.3E-3</v>
      </c>
      <c r="J12" s="108">
        <v>5.1000000000000004E-3</v>
      </c>
      <c r="K12" s="108">
        <v>5.4999999999999997E-3</v>
      </c>
    </row>
    <row r="13" spans="1:12" s="107" customFormat="1" ht="23.25" customHeight="1">
      <c r="A13" s="107" t="s">
        <v>498</v>
      </c>
      <c r="B13" s="6" t="s">
        <v>586</v>
      </c>
      <c r="C13" s="10" t="s">
        <v>587</v>
      </c>
      <c r="D13" s="108">
        <v>1.12E-2</v>
      </c>
      <c r="E13" s="108">
        <v>8.9999999999999993E-3</v>
      </c>
      <c r="F13" s="108">
        <v>6.1000000000000004E-3</v>
      </c>
      <c r="G13" s="108">
        <v>6.1000000000000004E-3</v>
      </c>
      <c r="H13" s="108">
        <v>5.8999999999999999E-3</v>
      </c>
      <c r="I13" s="108">
        <v>5.4000000000000003E-3</v>
      </c>
      <c r="J13" s="108">
        <v>5.7000000000000002E-3</v>
      </c>
      <c r="K13" s="108">
        <v>5.5999999999999999E-3</v>
      </c>
    </row>
    <row r="14" spans="1:12" s="107" customFormat="1" ht="23.25" customHeight="1">
      <c r="A14" s="107" t="s">
        <v>498</v>
      </c>
      <c r="B14" s="6" t="s">
        <v>588</v>
      </c>
      <c r="C14" s="10" t="s">
        <v>589</v>
      </c>
      <c r="D14" s="108">
        <v>9.7999999999999997E-3</v>
      </c>
      <c r="E14" s="108">
        <v>7.7999999999999996E-3</v>
      </c>
      <c r="F14" s="108">
        <v>5.4000000000000003E-3</v>
      </c>
      <c r="G14" s="108">
        <v>5.3E-3</v>
      </c>
      <c r="H14" s="108">
        <v>5.1999999999999998E-3</v>
      </c>
      <c r="I14" s="108">
        <v>5.1000000000000004E-3</v>
      </c>
      <c r="J14" s="108">
        <v>5.1999999999999998E-3</v>
      </c>
      <c r="K14" s="108">
        <v>4.8999999999999998E-3</v>
      </c>
    </row>
    <row r="15" spans="1:12" s="107" customFormat="1" ht="44.25" customHeight="1" thickBot="1">
      <c r="A15" s="107" t="s">
        <v>498</v>
      </c>
      <c r="B15" s="6" t="s">
        <v>590</v>
      </c>
      <c r="C15" s="10" t="s">
        <v>591</v>
      </c>
      <c r="D15" s="108">
        <v>6.9699999999999998E-2</v>
      </c>
      <c r="E15" s="108">
        <v>5.8299999999999998E-2</v>
      </c>
      <c r="F15" s="108">
        <v>4.1700000000000001E-2</v>
      </c>
      <c r="G15" s="108">
        <v>4.1599999999999998E-2</v>
      </c>
      <c r="H15" s="108">
        <v>4.0899999999999999E-2</v>
      </c>
      <c r="I15" s="108">
        <v>3.9699999999999999E-2</v>
      </c>
      <c r="J15" s="108">
        <v>4.0300000000000002E-2</v>
      </c>
      <c r="K15" s="108">
        <v>3.8100000000000002E-2</v>
      </c>
    </row>
    <row r="16" spans="1:12" s="109" customFormat="1" ht="24" customHeight="1" thickTop="1" thickBot="1">
      <c r="B16" s="728"/>
      <c r="C16" s="104" t="s">
        <v>364</v>
      </c>
      <c r="D16" s="727"/>
      <c r="E16" s="727"/>
      <c r="F16" s="727"/>
      <c r="G16" s="727"/>
      <c r="H16" s="727"/>
      <c r="I16" s="727"/>
      <c r="J16" s="81"/>
      <c r="K16" s="81"/>
      <c r="L16" s="110"/>
    </row>
    <row r="17" spans="1:12" s="103" customFormat="1" ht="26.25" customHeight="1" thickTop="1">
      <c r="A17" s="103" t="s">
        <v>498</v>
      </c>
      <c r="B17" s="4" t="s">
        <v>592</v>
      </c>
      <c r="C17" s="9" t="s">
        <v>593</v>
      </c>
      <c r="D17" s="106">
        <v>0.1096</v>
      </c>
      <c r="E17" s="106">
        <v>0.1055</v>
      </c>
      <c r="F17" s="106">
        <v>0.10589999999999999</v>
      </c>
      <c r="G17" s="106">
        <v>0.10440000000000001</v>
      </c>
      <c r="H17" s="106">
        <v>0.10979999999999999</v>
      </c>
      <c r="I17" s="106">
        <v>0.111</v>
      </c>
      <c r="J17" s="106">
        <v>0.11219999999999999</v>
      </c>
      <c r="K17" s="106">
        <v>0.1119</v>
      </c>
    </row>
    <row r="18" spans="1:12" s="107" customFormat="1" ht="24" customHeight="1">
      <c r="A18" s="107" t="s">
        <v>498</v>
      </c>
      <c r="B18" s="6" t="s">
        <v>594</v>
      </c>
      <c r="C18" s="10" t="s">
        <v>595</v>
      </c>
      <c r="D18" s="108">
        <v>-2.35E-2</v>
      </c>
      <c r="E18" s="108">
        <v>-2.4799999999999999E-2</v>
      </c>
      <c r="F18" s="108">
        <v>-2.6200000000000001E-2</v>
      </c>
      <c r="G18" s="108">
        <v>-2.75E-2</v>
      </c>
      <c r="H18" s="108">
        <v>-0.03</v>
      </c>
      <c r="I18" s="108">
        <v>-3.0300000000000001E-2</v>
      </c>
      <c r="J18" s="108">
        <v>-3.0499999999999999E-2</v>
      </c>
      <c r="K18" s="108">
        <v>-3.0300000000000001E-2</v>
      </c>
    </row>
    <row r="19" spans="1:12" s="107" customFormat="1" ht="24" customHeight="1">
      <c r="A19" s="107" t="s">
        <v>498</v>
      </c>
      <c r="B19" s="6" t="s">
        <v>596</v>
      </c>
      <c r="C19" s="10" t="s">
        <v>597</v>
      </c>
      <c r="D19" s="108">
        <v>2.92E-2</v>
      </c>
      <c r="E19" s="108">
        <v>3.0700000000000002E-2</v>
      </c>
      <c r="F19" s="108">
        <v>3.2300000000000002E-2</v>
      </c>
      <c r="G19" s="108">
        <v>3.3799999999999997E-2</v>
      </c>
      <c r="H19" s="108">
        <v>3.6900000000000002E-2</v>
      </c>
      <c r="I19" s="108">
        <v>3.73E-2</v>
      </c>
      <c r="J19" s="108">
        <v>3.7499999999999999E-2</v>
      </c>
      <c r="K19" s="108">
        <v>3.7499999999999999E-2</v>
      </c>
    </row>
    <row r="20" spans="1:12" s="107" customFormat="1" ht="24" customHeight="1">
      <c r="A20" s="107" t="s">
        <v>498</v>
      </c>
      <c r="B20" s="6" t="s">
        <v>598</v>
      </c>
      <c r="C20" s="10" t="s">
        <v>599</v>
      </c>
      <c r="D20" s="108">
        <v>0</v>
      </c>
      <c r="E20" s="108">
        <v>0</v>
      </c>
      <c r="F20" s="108">
        <v>0</v>
      </c>
      <c r="G20" s="108">
        <v>0</v>
      </c>
      <c r="H20" s="108">
        <v>0</v>
      </c>
      <c r="I20" s="108">
        <v>0</v>
      </c>
      <c r="J20" s="108">
        <v>0</v>
      </c>
      <c r="K20" s="108">
        <v>0</v>
      </c>
    </row>
    <row r="21" spans="1:12" s="107" customFormat="1" ht="24" customHeight="1">
      <c r="A21" s="107" t="s">
        <v>498</v>
      </c>
      <c r="B21" s="6" t="s">
        <v>600</v>
      </c>
      <c r="C21" s="10" t="s">
        <v>601</v>
      </c>
      <c r="D21" s="108">
        <v>-1.11E-2</v>
      </c>
      <c r="E21" s="108">
        <v>-4.3E-3</v>
      </c>
      <c r="F21" s="108">
        <v>-4.7999999999999996E-3</v>
      </c>
      <c r="G21" s="108">
        <v>-4.1999999999999997E-3</v>
      </c>
      <c r="H21" s="108">
        <v>-7.4000000000000003E-3</v>
      </c>
      <c r="I21" s="108">
        <v>-8.6999999999999994E-3</v>
      </c>
      <c r="J21" s="108">
        <v>-9.7000000000000003E-3</v>
      </c>
      <c r="K21" s="108">
        <v>-8.0999999999999996E-3</v>
      </c>
    </row>
    <row r="22" spans="1:12" s="107" customFormat="1" ht="24" customHeight="1">
      <c r="A22" s="107" t="s">
        <v>498</v>
      </c>
      <c r="B22" s="6" t="s">
        <v>602</v>
      </c>
      <c r="C22" s="10" t="s">
        <v>603</v>
      </c>
      <c r="D22" s="108">
        <v>5.5999999999999999E-3</v>
      </c>
      <c r="E22" s="108">
        <v>4.3E-3</v>
      </c>
      <c r="F22" s="108">
        <v>3.7000000000000002E-3</v>
      </c>
      <c r="G22" s="108">
        <v>3.2000000000000002E-3</v>
      </c>
      <c r="H22" s="108">
        <v>2.8999999999999998E-3</v>
      </c>
      <c r="I22" s="108">
        <v>2.8999999999999998E-3</v>
      </c>
      <c r="J22" s="108">
        <v>3.5999999999999999E-3</v>
      </c>
      <c r="K22" s="108">
        <v>2E-3</v>
      </c>
    </row>
    <row r="23" spans="1:12" s="107" customFormat="1" ht="24" customHeight="1">
      <c r="A23" s="107" t="s">
        <v>498</v>
      </c>
      <c r="B23" s="6" t="s">
        <v>604</v>
      </c>
      <c r="C23" s="10" t="s">
        <v>605</v>
      </c>
      <c r="D23" s="108">
        <v>-6.9699999999999998E-2</v>
      </c>
      <c r="E23" s="108">
        <v>-7.1999999999999995E-2</v>
      </c>
      <c r="F23" s="108">
        <v>-7.2400000000000006E-2</v>
      </c>
      <c r="G23" s="108">
        <v>-6.9800000000000001E-2</v>
      </c>
      <c r="H23" s="108">
        <v>-6.9500000000000006E-2</v>
      </c>
      <c r="I23" s="108">
        <v>-7.0699999999999999E-2</v>
      </c>
      <c r="J23" s="108">
        <v>-7.0599999999999996E-2</v>
      </c>
      <c r="K23" s="108">
        <v>-7.0000000000000007E-2</v>
      </c>
    </row>
    <row r="24" spans="1:12" s="107" customFormat="1" ht="24" customHeight="1">
      <c r="A24" s="107" t="s">
        <v>498</v>
      </c>
      <c r="B24" s="6" t="s">
        <v>606</v>
      </c>
      <c r="C24" s="10" t="s">
        <v>607</v>
      </c>
      <c r="D24" s="108">
        <v>2.9999999999999997E-4</v>
      </c>
      <c r="E24" s="108">
        <v>4.0000000000000002E-4</v>
      </c>
      <c r="F24" s="108">
        <v>-1E-4</v>
      </c>
      <c r="G24" s="108">
        <v>-1E-4</v>
      </c>
      <c r="H24" s="108">
        <v>2.9999999999999997E-4</v>
      </c>
      <c r="I24" s="108">
        <v>1.1000000000000001E-3</v>
      </c>
      <c r="J24" s="108">
        <v>5.9999999999999995E-4</v>
      </c>
      <c r="K24" s="108">
        <v>0</v>
      </c>
    </row>
    <row r="25" spans="1:12" s="107" customFormat="1" ht="43.5" customHeight="1" thickBot="1">
      <c r="A25" s="107" t="s">
        <v>498</v>
      </c>
      <c r="B25" s="6" t="s">
        <v>608</v>
      </c>
      <c r="C25" s="10" t="s">
        <v>609</v>
      </c>
      <c r="D25" s="108">
        <v>0.11600000000000001</v>
      </c>
      <c r="E25" s="108">
        <v>0.11210000000000001</v>
      </c>
      <c r="F25" s="108">
        <v>0.1182</v>
      </c>
      <c r="G25" s="108">
        <v>0.1227</v>
      </c>
      <c r="H25" s="108">
        <v>0.12909999999999999</v>
      </c>
      <c r="I25" s="108">
        <v>0.13270000000000001</v>
      </c>
      <c r="J25" s="108">
        <v>0.13089999999999999</v>
      </c>
      <c r="K25" s="108">
        <v>0.1283</v>
      </c>
    </row>
    <row r="26" spans="1:12" s="109" customFormat="1" ht="24.75" customHeight="1" thickTop="1" thickBot="1">
      <c r="B26" s="729"/>
      <c r="C26" s="104" t="s">
        <v>374</v>
      </c>
      <c r="D26" s="727"/>
      <c r="E26" s="727"/>
      <c r="F26" s="727"/>
      <c r="G26" s="727"/>
      <c r="H26" s="727"/>
      <c r="I26" s="727"/>
      <c r="J26" s="81"/>
      <c r="K26" s="81"/>
      <c r="L26" s="110"/>
    </row>
    <row r="27" spans="1:12" s="103" customFormat="1" ht="27" customHeight="1" thickTop="1">
      <c r="A27" s="103" t="s">
        <v>498</v>
      </c>
      <c r="B27" s="4" t="s">
        <v>610</v>
      </c>
      <c r="C27" s="9" t="s">
        <v>611</v>
      </c>
      <c r="D27" s="106">
        <v>0.1404</v>
      </c>
      <c r="E27" s="106">
        <v>0.13730000000000001</v>
      </c>
      <c r="F27" s="106">
        <v>0.1394</v>
      </c>
      <c r="G27" s="106">
        <v>0.13980000000000001</v>
      </c>
      <c r="H27" s="106">
        <v>0.1469</v>
      </c>
      <c r="I27" s="106">
        <v>0.14510000000000001</v>
      </c>
      <c r="J27" s="106">
        <v>0.14649999999999999</v>
      </c>
      <c r="K27" s="106">
        <v>0.14460000000000001</v>
      </c>
    </row>
    <row r="28" spans="1:12" s="107" customFormat="1" ht="23.25" customHeight="1">
      <c r="A28" s="107" t="s">
        <v>498</v>
      </c>
      <c r="B28" s="6" t="s">
        <v>612</v>
      </c>
      <c r="C28" s="10" t="s">
        <v>613</v>
      </c>
      <c r="D28" s="108">
        <v>0.11119999999999999</v>
      </c>
      <c r="E28" s="108">
        <v>0.11020000000000001</v>
      </c>
      <c r="F28" s="108">
        <v>0.1003</v>
      </c>
      <c r="G28" s="108">
        <v>0.1</v>
      </c>
      <c r="H28" s="108">
        <v>9.0200000000000002E-2</v>
      </c>
      <c r="I28" s="108">
        <v>9.6100000000000005E-2</v>
      </c>
      <c r="J28" s="108">
        <v>9.6000000000000002E-2</v>
      </c>
      <c r="K28" s="108">
        <v>9.01E-2</v>
      </c>
    </row>
    <row r="29" spans="1:12" s="107" customFormat="1" ht="23.25" customHeight="1">
      <c r="A29" s="107" t="s">
        <v>498</v>
      </c>
      <c r="B29" s="6" t="s">
        <v>614</v>
      </c>
      <c r="C29" s="10" t="s">
        <v>615</v>
      </c>
      <c r="D29" s="108">
        <v>0.26140000000000002</v>
      </c>
      <c r="E29" s="108">
        <v>0.24540000000000001</v>
      </c>
      <c r="F29" s="108">
        <v>0.26300000000000001</v>
      </c>
      <c r="G29" s="108">
        <v>0.25190000000000001</v>
      </c>
      <c r="H29" s="108">
        <v>0.2293</v>
      </c>
      <c r="I29" s="108">
        <v>0.25309999999999999</v>
      </c>
      <c r="J29" s="108">
        <v>0.2472</v>
      </c>
      <c r="K29" s="108">
        <v>0.2019</v>
      </c>
    </row>
    <row r="30" spans="1:12" s="107" customFormat="1" ht="23.25" customHeight="1">
      <c r="A30" s="107" t="s">
        <v>498</v>
      </c>
      <c r="B30" s="6" t="s">
        <v>616</v>
      </c>
      <c r="C30" s="10" t="s">
        <v>617</v>
      </c>
      <c r="D30" s="108">
        <v>0.22389999999999999</v>
      </c>
      <c r="E30" s="108">
        <v>0.1983</v>
      </c>
      <c r="F30" s="108">
        <v>0.26910000000000001</v>
      </c>
      <c r="G30" s="108">
        <v>0.21240000000000001</v>
      </c>
      <c r="H30" s="108">
        <v>0.20910000000000001</v>
      </c>
      <c r="I30" s="108">
        <v>0.2382</v>
      </c>
      <c r="J30" s="108">
        <v>0.23810000000000001</v>
      </c>
      <c r="K30" s="108">
        <v>0.23</v>
      </c>
    </row>
    <row r="31" spans="1:12" s="107" customFormat="1" ht="23.25" customHeight="1">
      <c r="A31" s="107" t="s">
        <v>498</v>
      </c>
      <c r="B31" s="6" t="s">
        <v>618</v>
      </c>
      <c r="C31" s="10" t="s">
        <v>619</v>
      </c>
      <c r="D31" s="108">
        <v>1.5900000000000001E-2</v>
      </c>
      <c r="E31" s="108">
        <v>2.0299999999999999E-2</v>
      </c>
      <c r="F31" s="108">
        <v>1.9199999999999998E-2</v>
      </c>
      <c r="G31" s="108">
        <v>5.4999999999999997E-3</v>
      </c>
      <c r="H31" s="108">
        <v>1.1000000000000001E-3</v>
      </c>
      <c r="I31" s="108">
        <v>8.9999999999999998E-4</v>
      </c>
      <c r="J31" s="108">
        <v>1.6000000000000001E-3</v>
      </c>
      <c r="K31" s="108">
        <v>1.6000000000000001E-3</v>
      </c>
    </row>
    <row r="32" spans="1:12" s="107" customFormat="1" ht="23.25" customHeight="1">
      <c r="A32" s="107" t="s">
        <v>498</v>
      </c>
      <c r="B32" s="6" t="s">
        <v>620</v>
      </c>
      <c r="C32" s="10" t="s">
        <v>621</v>
      </c>
      <c r="D32" s="108">
        <v>4.5999999999999999E-3</v>
      </c>
      <c r="E32" s="108">
        <v>4.0000000000000001E-3</v>
      </c>
      <c r="F32" s="108">
        <v>5.8999999999999999E-3</v>
      </c>
      <c r="G32" s="108">
        <v>7.0000000000000001E-3</v>
      </c>
      <c r="H32" s="108">
        <v>-6.9999999999999999E-4</v>
      </c>
      <c r="I32" s="108">
        <v>4.7999999999999996E-3</v>
      </c>
      <c r="J32" s="108">
        <v>5.5999999999999999E-3</v>
      </c>
      <c r="K32" s="108">
        <v>6.0000000000000001E-3</v>
      </c>
    </row>
    <row r="33" spans="1:12" s="107" customFormat="1" ht="23.25" customHeight="1">
      <c r="A33" s="107" t="s">
        <v>498</v>
      </c>
      <c r="B33" s="6" t="s">
        <v>622</v>
      </c>
      <c r="C33" s="10" t="s">
        <v>623</v>
      </c>
      <c r="D33" s="108">
        <v>1.1599999999999999E-2</v>
      </c>
      <c r="E33" s="108">
        <v>1.4500000000000001E-2</v>
      </c>
      <c r="F33" s="108">
        <v>1.37E-2</v>
      </c>
      <c r="G33" s="108">
        <v>6.0000000000000001E-3</v>
      </c>
      <c r="H33" s="108">
        <v>5.0000000000000001E-4</v>
      </c>
      <c r="I33" s="108">
        <v>2.0999999999999999E-3</v>
      </c>
      <c r="J33" s="108">
        <v>3.0000000000000001E-3</v>
      </c>
      <c r="K33" s="108">
        <v>3.0000000000000001E-3</v>
      </c>
    </row>
    <row r="34" spans="1:12" s="107" customFormat="1" ht="23.25" customHeight="1">
      <c r="A34" s="107" t="s">
        <v>498</v>
      </c>
      <c r="B34" s="6" t="s">
        <v>624</v>
      </c>
      <c r="C34" s="10" t="s">
        <v>625</v>
      </c>
      <c r="D34" s="108">
        <v>0</v>
      </c>
      <c r="E34" s="108">
        <v>0</v>
      </c>
      <c r="F34" s="108">
        <v>0</v>
      </c>
      <c r="G34" s="108">
        <v>0</v>
      </c>
      <c r="H34" s="108">
        <v>0</v>
      </c>
      <c r="I34" s="108">
        <v>0</v>
      </c>
      <c r="J34" s="108">
        <v>0</v>
      </c>
      <c r="K34" s="108">
        <v>0</v>
      </c>
    </row>
    <row r="35" spans="1:12" s="107" customFormat="1" ht="23.25" customHeight="1">
      <c r="A35" s="107" t="s">
        <v>498</v>
      </c>
      <c r="B35" s="6" t="s">
        <v>626</v>
      </c>
      <c r="C35" s="10" t="s">
        <v>627</v>
      </c>
      <c r="D35" s="108">
        <v>7.4000000000000003E-3</v>
      </c>
      <c r="E35" s="108">
        <v>7.4000000000000003E-3</v>
      </c>
      <c r="F35" s="108">
        <v>9.7999999999999997E-3</v>
      </c>
      <c r="G35" s="108">
        <v>1.1900000000000001E-2</v>
      </c>
      <c r="H35" s="108">
        <v>1.29E-2</v>
      </c>
      <c r="I35" s="108">
        <v>1.34E-2</v>
      </c>
      <c r="J35" s="108">
        <v>1.3299999999999999E-2</v>
      </c>
      <c r="K35" s="108">
        <v>1.3100000000000001E-2</v>
      </c>
    </row>
    <row r="36" spans="1:12" s="107" customFormat="1" ht="23.25" customHeight="1">
      <c r="A36" s="107" t="s">
        <v>498</v>
      </c>
      <c r="B36" s="6" t="s">
        <v>628</v>
      </c>
      <c r="C36" s="10" t="s">
        <v>629</v>
      </c>
      <c r="D36" s="108">
        <v>4.4900000000000002E-2</v>
      </c>
      <c r="E36" s="108">
        <v>4.7100000000000003E-2</v>
      </c>
      <c r="F36" s="108">
        <v>4.58E-2</v>
      </c>
      <c r="G36" s="108">
        <v>4.65E-2</v>
      </c>
      <c r="H36" s="108">
        <v>5.0099999999999999E-2</v>
      </c>
      <c r="I36" s="108">
        <v>4.9799999999999997E-2</v>
      </c>
      <c r="J36" s="108">
        <v>5.1200000000000002E-2</v>
      </c>
      <c r="K36" s="108">
        <v>5.0900000000000001E-2</v>
      </c>
    </row>
    <row r="37" spans="1:12" s="107" customFormat="1" ht="23.25" customHeight="1">
      <c r="B37" s="6"/>
      <c r="C37" s="10" t="s">
        <v>630</v>
      </c>
      <c r="D37" s="108">
        <v>0</v>
      </c>
      <c r="E37" s="108">
        <v>0</v>
      </c>
      <c r="F37" s="108">
        <v>0</v>
      </c>
      <c r="G37" s="108">
        <v>0</v>
      </c>
      <c r="H37" s="108">
        <v>0</v>
      </c>
      <c r="I37" s="108">
        <v>0</v>
      </c>
      <c r="J37" s="108">
        <v>0</v>
      </c>
      <c r="K37" s="108">
        <v>0</v>
      </c>
    </row>
    <row r="38" spans="1:12" s="107" customFormat="1" ht="44.25" customHeight="1" thickBot="1">
      <c r="A38" s="107" t="s">
        <v>498</v>
      </c>
      <c r="B38" s="6" t="s">
        <v>631</v>
      </c>
      <c r="C38" s="10" t="s">
        <v>632</v>
      </c>
      <c r="D38" s="108">
        <v>3.4299999999999997E-2</v>
      </c>
      <c r="E38" s="108">
        <v>7.0999999999999994E-2</v>
      </c>
      <c r="F38" s="108">
        <v>5.4199999999999998E-2</v>
      </c>
      <c r="G38" s="108">
        <v>4.4499999999999998E-2</v>
      </c>
      <c r="H38" s="108">
        <v>2.9600000000000001E-2</v>
      </c>
      <c r="I38" s="108">
        <v>5.4000000000000003E-3</v>
      </c>
      <c r="J38" s="108">
        <v>1E-3</v>
      </c>
      <c r="K38" s="108">
        <v>5.9999999999999995E-4</v>
      </c>
    </row>
    <row r="39" spans="1:12" s="109" customFormat="1" ht="24" customHeight="1" thickTop="1" thickBot="1">
      <c r="B39" s="730"/>
      <c r="C39" s="104" t="s">
        <v>387</v>
      </c>
      <c r="D39" s="727"/>
      <c r="E39" s="727"/>
      <c r="F39" s="727"/>
      <c r="G39" s="727"/>
      <c r="H39" s="727"/>
      <c r="I39" s="727"/>
      <c r="J39" s="81"/>
      <c r="K39" s="81"/>
      <c r="L39" s="110"/>
    </row>
    <row r="40" spans="1:12" s="109" customFormat="1" ht="24.75" customHeight="1" thickTop="1" thickBot="1">
      <c r="B40" s="729"/>
      <c r="C40" s="104" t="s">
        <v>388</v>
      </c>
      <c r="D40" s="727"/>
      <c r="E40" s="727"/>
      <c r="F40" s="727"/>
      <c r="G40" s="727"/>
      <c r="H40" s="727"/>
      <c r="I40" s="727"/>
      <c r="J40" s="81"/>
      <c r="K40" s="81"/>
      <c r="L40" s="110"/>
    </row>
    <row r="41" spans="1:12" s="103" customFormat="1" ht="27" customHeight="1" thickTop="1">
      <c r="A41" s="103" t="s">
        <v>498</v>
      </c>
      <c r="B41" s="4" t="s">
        <v>633</v>
      </c>
      <c r="C41" s="9" t="s">
        <v>634</v>
      </c>
      <c r="D41" s="106">
        <v>6.9699999999999998E-2</v>
      </c>
      <c r="E41" s="106">
        <v>7.1999999999999995E-2</v>
      </c>
      <c r="F41" s="106">
        <v>7.2400000000000006E-2</v>
      </c>
      <c r="G41" s="106">
        <v>6.9800000000000001E-2</v>
      </c>
      <c r="H41" s="106">
        <v>6.9500000000000006E-2</v>
      </c>
      <c r="I41" s="106">
        <v>7.0699999999999999E-2</v>
      </c>
      <c r="J41" s="106">
        <v>7.0599999999999996E-2</v>
      </c>
      <c r="K41" s="106">
        <v>7.0000000000000007E-2</v>
      </c>
    </row>
    <row r="42" spans="1:12" s="107" customFormat="1" ht="23.25" customHeight="1">
      <c r="A42" s="107" t="s">
        <v>498</v>
      </c>
      <c r="B42" s="6" t="s">
        <v>635</v>
      </c>
      <c r="C42" s="10" t="s">
        <v>636</v>
      </c>
      <c r="D42" s="108">
        <v>8.2000000000000003E-2</v>
      </c>
      <c r="E42" s="108">
        <v>8.4099999999999994E-2</v>
      </c>
      <c r="F42" s="108">
        <v>8.48E-2</v>
      </c>
      <c r="G42" s="108">
        <v>8.1699999999999995E-2</v>
      </c>
      <c r="H42" s="108">
        <v>8.1000000000000003E-2</v>
      </c>
      <c r="I42" s="108">
        <v>8.2100000000000006E-2</v>
      </c>
      <c r="J42" s="108">
        <v>8.1600000000000006E-2</v>
      </c>
      <c r="K42" s="108">
        <v>8.1100000000000005E-2</v>
      </c>
    </row>
    <row r="43" spans="1:12" s="107" customFormat="1" ht="23.25" customHeight="1">
      <c r="A43" s="107" t="s">
        <v>498</v>
      </c>
      <c r="B43" s="6" t="s">
        <v>637</v>
      </c>
      <c r="C43" s="10" t="s">
        <v>638</v>
      </c>
      <c r="D43" s="108">
        <v>9.1700000000000004E-2</v>
      </c>
      <c r="E43" s="108">
        <v>9.5799999999999996E-2</v>
      </c>
      <c r="F43" s="108">
        <v>9.7799999999999998E-2</v>
      </c>
      <c r="G43" s="108">
        <v>9.5100000000000004E-2</v>
      </c>
      <c r="H43" s="108">
        <v>9.4100000000000003E-2</v>
      </c>
      <c r="I43" s="108">
        <v>9.4500000000000001E-2</v>
      </c>
      <c r="J43" s="108">
        <v>9.4E-2</v>
      </c>
      <c r="K43" s="108">
        <v>9.1999999999999998E-2</v>
      </c>
    </row>
    <row r="44" spans="1:12" s="107" customFormat="1" ht="44.25" customHeight="1" thickBot="1">
      <c r="A44" s="107" t="s">
        <v>498</v>
      </c>
      <c r="B44" s="6" t="s">
        <v>639</v>
      </c>
      <c r="C44" s="10" t="s">
        <v>640</v>
      </c>
      <c r="D44" s="108">
        <v>9.3299999999999994E-2</v>
      </c>
      <c r="E44" s="108">
        <v>9.8000000000000004E-2</v>
      </c>
      <c r="F44" s="108">
        <v>9.8900000000000002E-2</v>
      </c>
      <c r="G44" s="108">
        <v>9.5000000000000001E-2</v>
      </c>
      <c r="H44" s="108">
        <v>9.5000000000000001E-2</v>
      </c>
      <c r="I44" s="108">
        <v>9.7199999999999995E-2</v>
      </c>
      <c r="J44" s="108">
        <v>9.7799999999999998E-2</v>
      </c>
      <c r="K44" s="108">
        <v>9.8100000000000007E-2</v>
      </c>
    </row>
    <row r="45" spans="1:12" s="109" customFormat="1" ht="24" customHeight="1" thickTop="1" thickBot="1">
      <c r="B45" s="729"/>
      <c r="C45" s="104" t="s">
        <v>393</v>
      </c>
      <c r="D45" s="727"/>
      <c r="E45" s="727"/>
      <c r="F45" s="727"/>
      <c r="G45" s="727"/>
      <c r="H45" s="727"/>
      <c r="I45" s="727"/>
      <c r="J45" s="81"/>
      <c r="K45" s="81"/>
      <c r="L45" s="110"/>
    </row>
    <row r="46" spans="1:12" s="111" customFormat="1" ht="27" customHeight="1" thickTop="1">
      <c r="A46" s="111" t="s">
        <v>498</v>
      </c>
      <c r="B46" s="4" t="s">
        <v>641</v>
      </c>
      <c r="C46" s="9" t="s">
        <v>642</v>
      </c>
      <c r="D46" s="106">
        <v>0.55049999999999999</v>
      </c>
      <c r="E46" s="106">
        <v>0.55989999999999995</v>
      </c>
      <c r="F46" s="106">
        <v>0.55179999999999996</v>
      </c>
      <c r="G46" s="106">
        <v>0.56200000000000006</v>
      </c>
      <c r="H46" s="106">
        <v>0.55569999999999997</v>
      </c>
      <c r="I46" s="106">
        <v>0.57179999999999997</v>
      </c>
      <c r="J46" s="106">
        <v>0.54930000000000001</v>
      </c>
      <c r="K46" s="106">
        <v>0.56610000000000005</v>
      </c>
    </row>
    <row r="47" spans="1:12" ht="23.25" customHeight="1">
      <c r="A47" s="479" t="s">
        <v>498</v>
      </c>
      <c r="B47" s="1" t="s">
        <v>643</v>
      </c>
      <c r="C47" s="11" t="s">
        <v>644</v>
      </c>
      <c r="D47" s="112">
        <v>4.5999999999999999E-2</v>
      </c>
      <c r="E47" s="112">
        <v>4.4999999999999998E-2</v>
      </c>
      <c r="F47" s="112">
        <v>4.2200000000000001E-2</v>
      </c>
      <c r="G47" s="112">
        <v>4.2200000000000001E-2</v>
      </c>
      <c r="H47" s="112">
        <v>4.2900000000000001E-2</v>
      </c>
      <c r="I47" s="112">
        <v>4.2200000000000001E-2</v>
      </c>
      <c r="J47" s="112">
        <v>4.2099999999999999E-2</v>
      </c>
      <c r="K47" s="112">
        <v>4.0500000000000001E-2</v>
      </c>
    </row>
    <row r="48" spans="1:12" ht="23.25" customHeight="1">
      <c r="A48" s="479" t="s">
        <v>498</v>
      </c>
      <c r="B48" s="1" t="s">
        <v>645</v>
      </c>
      <c r="C48" s="11" t="s">
        <v>646</v>
      </c>
      <c r="D48" s="112">
        <v>0.40350000000000003</v>
      </c>
      <c r="E48" s="112">
        <v>0.39510000000000001</v>
      </c>
      <c r="F48" s="112">
        <v>0.40600000000000003</v>
      </c>
      <c r="G48" s="112">
        <v>0.39589999999999997</v>
      </c>
      <c r="H48" s="112">
        <v>0.40139999999999998</v>
      </c>
      <c r="I48" s="112">
        <v>0.38600000000000001</v>
      </c>
      <c r="J48" s="112">
        <v>0.40860000000000002</v>
      </c>
      <c r="K48" s="112">
        <v>0.39329999999999998</v>
      </c>
    </row>
    <row r="49" spans="1:12" ht="23.25" customHeight="1">
      <c r="A49" s="479" t="s">
        <v>498</v>
      </c>
      <c r="B49" s="1" t="s">
        <v>647</v>
      </c>
      <c r="C49" s="11" t="s">
        <v>648</v>
      </c>
      <c r="D49" s="112">
        <v>0.56059999999999999</v>
      </c>
      <c r="E49" s="112">
        <v>0.58120000000000005</v>
      </c>
      <c r="F49" s="112">
        <v>0.59560000000000002</v>
      </c>
      <c r="G49" s="112">
        <v>0.59109999999999996</v>
      </c>
      <c r="H49" s="112">
        <v>0.55420000000000003</v>
      </c>
      <c r="I49" s="112">
        <v>0.56040000000000001</v>
      </c>
      <c r="J49" s="112">
        <v>0.54300000000000004</v>
      </c>
      <c r="K49" s="112">
        <v>0.56379999999999997</v>
      </c>
    </row>
    <row r="50" spans="1:12" ht="43.5" customHeight="1" thickBot="1">
      <c r="C50" s="113"/>
      <c r="D50" s="112"/>
      <c r="E50" s="112"/>
      <c r="F50" s="112"/>
      <c r="G50" s="112"/>
      <c r="H50" s="112"/>
      <c r="I50" s="112"/>
      <c r="J50" s="112"/>
      <c r="K50" s="112"/>
    </row>
    <row r="51" spans="1:12" s="103" customFormat="1" ht="24" customHeight="1" thickTop="1" thickBot="1">
      <c r="B51" s="731"/>
      <c r="C51" s="104" t="s">
        <v>398</v>
      </c>
      <c r="D51" s="727"/>
      <c r="E51" s="727"/>
      <c r="F51" s="727"/>
      <c r="G51" s="727"/>
      <c r="H51" s="727"/>
      <c r="I51" s="727"/>
      <c r="J51" s="81"/>
      <c r="K51" s="81"/>
      <c r="L51" s="105"/>
    </row>
    <row r="52" spans="1:12" s="109" customFormat="1" ht="18.75" thickTop="1">
      <c r="A52" s="114"/>
      <c r="B52" s="730"/>
      <c r="C52" s="732"/>
      <c r="D52" s="112"/>
      <c r="E52" s="112"/>
      <c r="F52" s="112"/>
      <c r="G52" s="112"/>
      <c r="H52" s="112"/>
      <c r="I52" s="112"/>
      <c r="J52" s="112"/>
      <c r="K52" s="112"/>
      <c r="L52" s="110"/>
    </row>
    <row r="53" spans="1:12" s="103" customFormat="1" ht="23.25" customHeight="1">
      <c r="A53" s="103" t="s">
        <v>498</v>
      </c>
      <c r="B53" s="4" t="s">
        <v>649</v>
      </c>
      <c r="C53" s="9" t="s">
        <v>650</v>
      </c>
      <c r="D53" s="106">
        <v>9.0999999999999998E-2</v>
      </c>
      <c r="E53" s="106">
        <v>8.4599999999999995E-2</v>
      </c>
      <c r="F53" s="106">
        <v>8.3000000000000004E-2</v>
      </c>
      <c r="G53" s="106">
        <v>7.9899999999999999E-2</v>
      </c>
      <c r="H53" s="106">
        <v>8.1900000000000001E-2</v>
      </c>
      <c r="I53" s="106">
        <v>8.2799999999999999E-2</v>
      </c>
      <c r="J53" s="106">
        <v>8.4500000000000006E-2</v>
      </c>
      <c r="K53" s="106">
        <v>8.2199999999999995E-2</v>
      </c>
    </row>
    <row r="54" spans="1:12" s="103" customFormat="1" ht="24.75" customHeight="1">
      <c r="A54" s="103" t="s">
        <v>498</v>
      </c>
      <c r="B54" s="4" t="s">
        <v>651</v>
      </c>
      <c r="C54" s="9" t="s">
        <v>652</v>
      </c>
      <c r="D54" s="106">
        <v>8.5199999999999998E-2</v>
      </c>
      <c r="E54" s="106">
        <v>8.0199999999999994E-2</v>
      </c>
      <c r="F54" s="106">
        <v>7.9100000000000004E-2</v>
      </c>
      <c r="G54" s="106">
        <v>7.6499999999999999E-2</v>
      </c>
      <c r="H54" s="106">
        <v>7.9200000000000007E-2</v>
      </c>
      <c r="I54" s="106">
        <v>0.08</v>
      </c>
      <c r="J54" s="106">
        <v>8.1000000000000003E-2</v>
      </c>
      <c r="K54" s="106">
        <v>8.0399999999999999E-2</v>
      </c>
    </row>
    <row r="55" spans="1:12" s="103" customFormat="1" ht="24.75" customHeight="1">
      <c r="A55" s="103" t="s">
        <v>498</v>
      </c>
      <c r="B55" s="4" t="s">
        <v>653</v>
      </c>
      <c r="C55" s="9" t="s">
        <v>654</v>
      </c>
      <c r="D55" s="106">
        <v>9.9900000000000003E-2</v>
      </c>
      <c r="E55" s="106">
        <v>9.3799999999999994E-2</v>
      </c>
      <c r="F55" s="106">
        <v>9.2799999999999994E-2</v>
      </c>
      <c r="G55" s="106">
        <v>9.01E-2</v>
      </c>
      <c r="H55" s="106">
        <v>9.2999999999999999E-2</v>
      </c>
      <c r="I55" s="106">
        <v>9.2399999999999996E-2</v>
      </c>
      <c r="J55" s="106">
        <v>9.3100000000000002E-2</v>
      </c>
      <c r="K55" s="106">
        <v>9.2700000000000005E-2</v>
      </c>
    </row>
    <row r="56" spans="1:12" s="103" customFormat="1" ht="24.75" customHeight="1">
      <c r="A56" s="103" t="s">
        <v>498</v>
      </c>
      <c r="B56" s="4" t="s">
        <v>655</v>
      </c>
      <c r="C56" s="9" t="s">
        <v>656</v>
      </c>
      <c r="D56" s="106">
        <v>0.1232</v>
      </c>
      <c r="E56" s="106">
        <v>0.11840000000000001</v>
      </c>
      <c r="F56" s="106">
        <v>0.1187</v>
      </c>
      <c r="G56" s="106">
        <v>0.1173</v>
      </c>
      <c r="H56" s="106">
        <v>0.12280000000000001</v>
      </c>
      <c r="I56" s="106">
        <v>0.1225</v>
      </c>
      <c r="J56" s="106">
        <v>0.1234</v>
      </c>
      <c r="K56" s="106">
        <v>0.1229</v>
      </c>
    </row>
    <row r="57" spans="1:12" s="103" customFormat="1" ht="24.75" customHeight="1">
      <c r="A57" s="103" t="s">
        <v>498</v>
      </c>
      <c r="B57" s="4" t="s">
        <v>657</v>
      </c>
      <c r="C57" s="9" t="s">
        <v>658</v>
      </c>
      <c r="D57" s="106">
        <v>-2.3300000000000001E-2</v>
      </c>
      <c r="E57" s="106">
        <v>-2.46E-2</v>
      </c>
      <c r="F57" s="106">
        <v>-2.5899999999999999E-2</v>
      </c>
      <c r="G57" s="106">
        <v>-2.7199999999999998E-2</v>
      </c>
      <c r="H57" s="106">
        <v>-2.98E-2</v>
      </c>
      <c r="I57" s="106">
        <v>-3.0099999999999998E-2</v>
      </c>
      <c r="J57" s="106">
        <v>-3.0300000000000001E-2</v>
      </c>
      <c r="K57" s="106">
        <v>-3.0200000000000001E-2</v>
      </c>
    </row>
    <row r="58" spans="1:12" s="103" customFormat="1" ht="24.75" customHeight="1">
      <c r="A58" s="103" t="s">
        <v>498</v>
      </c>
      <c r="B58" s="4" t="s">
        <v>659</v>
      </c>
      <c r="C58" s="9" t="s">
        <v>660</v>
      </c>
      <c r="D58" s="106">
        <v>-1.47E-2</v>
      </c>
      <c r="E58" s="106">
        <v>-1.3599999999999999E-2</v>
      </c>
      <c r="F58" s="106">
        <v>-1.37E-2</v>
      </c>
      <c r="G58" s="106">
        <v>-1.3599999999999999E-2</v>
      </c>
      <c r="H58" s="106">
        <v>-1.38E-2</v>
      </c>
      <c r="I58" s="106">
        <v>-1.24E-2</v>
      </c>
      <c r="J58" s="106">
        <v>-1.21E-2</v>
      </c>
      <c r="K58" s="106">
        <v>-1.23E-2</v>
      </c>
    </row>
    <row r="59" spans="1:12" s="103" customFormat="1" ht="24.75" customHeight="1" thickBot="1">
      <c r="A59" s="103" t="s">
        <v>498</v>
      </c>
      <c r="B59" s="4" t="s">
        <v>661</v>
      </c>
      <c r="C59" s="9" t="s">
        <v>662</v>
      </c>
      <c r="D59" s="106">
        <v>5.4999999999999997E-3</v>
      </c>
      <c r="E59" s="106">
        <v>4.1000000000000003E-3</v>
      </c>
      <c r="F59" s="106">
        <v>3.5000000000000001E-3</v>
      </c>
      <c r="G59" s="106">
        <v>2.8999999999999998E-3</v>
      </c>
      <c r="H59" s="106">
        <v>2.7000000000000001E-3</v>
      </c>
      <c r="I59" s="106">
        <v>2.8E-3</v>
      </c>
      <c r="J59" s="106">
        <v>3.5000000000000001E-3</v>
      </c>
      <c r="K59" s="106">
        <v>1.9E-3</v>
      </c>
    </row>
    <row r="60" spans="1:12" s="109" customFormat="1" ht="44.25" customHeight="1" thickTop="1" thickBot="1">
      <c r="C60" s="104" t="s">
        <v>663</v>
      </c>
      <c r="D60" s="104"/>
      <c r="E60" s="104"/>
      <c r="F60" s="104"/>
      <c r="G60" s="104"/>
      <c r="H60" s="104"/>
      <c r="I60" s="104"/>
      <c r="J60" s="104"/>
      <c r="K60" s="104"/>
      <c r="L60" s="110"/>
    </row>
    <row r="61" spans="1:12" s="103" customFormat="1" ht="24" customHeight="1" thickTop="1">
      <c r="A61" s="103" t="s">
        <v>498</v>
      </c>
      <c r="B61" s="4" t="s">
        <v>649</v>
      </c>
      <c r="C61" s="9" t="s">
        <v>650</v>
      </c>
      <c r="D61" s="106">
        <v>9.0999999999999998E-2</v>
      </c>
      <c r="E61" s="106">
        <v>8.4599999999999995E-2</v>
      </c>
      <c r="F61" s="106">
        <v>8.3000000000000004E-2</v>
      </c>
      <c r="G61" s="106">
        <v>7.9899999999999999E-2</v>
      </c>
      <c r="H61" s="106">
        <v>8.1900000000000001E-2</v>
      </c>
      <c r="I61" s="106">
        <v>8.2799999999999999E-2</v>
      </c>
      <c r="J61" s="106">
        <v>8.4500000000000006E-2</v>
      </c>
      <c r="K61" s="106">
        <v>8.2199999999999995E-2</v>
      </c>
      <c r="L61" s="105"/>
    </row>
    <row r="62" spans="1:12" s="103" customFormat="1" ht="27" customHeight="1">
      <c r="A62" s="103" t="s">
        <v>498</v>
      </c>
      <c r="B62" s="4" t="s">
        <v>664</v>
      </c>
      <c r="C62" s="9" t="s">
        <v>665</v>
      </c>
      <c r="D62" s="106">
        <v>-0.01</v>
      </c>
      <c r="E62" s="106">
        <v>-3.5999999999999999E-3</v>
      </c>
      <c r="F62" s="106">
        <v>-3.8999999999999998E-3</v>
      </c>
      <c r="G62" s="106">
        <v>-3.3999999999999998E-3</v>
      </c>
      <c r="H62" s="106">
        <v>-6.6E-3</v>
      </c>
      <c r="I62" s="106">
        <v>-7.7999999999999996E-3</v>
      </c>
      <c r="J62" s="106">
        <v>-8.6999999999999994E-3</v>
      </c>
      <c r="K62" s="106">
        <v>-6.6E-3</v>
      </c>
    </row>
    <row r="63" spans="1:12" s="107" customFormat="1" ht="23.25" customHeight="1">
      <c r="A63" s="107" t="s">
        <v>498</v>
      </c>
      <c r="B63" s="6" t="s">
        <v>666</v>
      </c>
      <c r="C63" s="10" t="s">
        <v>667</v>
      </c>
      <c r="D63" s="108">
        <v>-6.9699999999999998E-2</v>
      </c>
      <c r="E63" s="108">
        <v>-7.1999999999999995E-2</v>
      </c>
      <c r="F63" s="108">
        <v>-7.2400000000000006E-2</v>
      </c>
      <c r="G63" s="108">
        <v>-6.9800000000000001E-2</v>
      </c>
      <c r="H63" s="108">
        <v>-6.9500000000000006E-2</v>
      </c>
      <c r="I63" s="108">
        <v>-7.0699999999999999E-2</v>
      </c>
      <c r="J63" s="108">
        <v>-7.0599999999999996E-2</v>
      </c>
      <c r="K63" s="108">
        <v>-7.0099999999999996E-2</v>
      </c>
    </row>
    <row r="64" spans="1:12" s="107" customFormat="1" ht="23.25" customHeight="1">
      <c r="A64" s="107" t="s">
        <v>498</v>
      </c>
      <c r="B64" s="6" t="s">
        <v>668</v>
      </c>
      <c r="C64" s="10" t="s">
        <v>669</v>
      </c>
      <c r="D64" s="108">
        <v>-1E-4</v>
      </c>
      <c r="E64" s="108">
        <v>5.0000000000000001E-4</v>
      </c>
      <c r="F64" s="108">
        <v>-1E-4</v>
      </c>
      <c r="G64" s="108">
        <v>-1E-4</v>
      </c>
      <c r="H64" s="108">
        <v>-1E-4</v>
      </c>
      <c r="I64" s="108">
        <v>1E-4</v>
      </c>
      <c r="J64" s="108">
        <v>1E-4</v>
      </c>
      <c r="K64" s="108">
        <v>0</v>
      </c>
    </row>
    <row r="65" spans="1:12" s="107" customFormat="1" ht="23.25" customHeight="1">
      <c r="A65" s="107" t="s">
        <v>498</v>
      </c>
      <c r="B65" s="6" t="s">
        <v>670</v>
      </c>
      <c r="C65" s="10" t="s">
        <v>671</v>
      </c>
      <c r="D65" s="108">
        <v>2.9999999999999997E-4</v>
      </c>
      <c r="E65" s="108">
        <v>-1E-4</v>
      </c>
      <c r="F65" s="108">
        <v>-1E-4</v>
      </c>
      <c r="G65" s="108">
        <v>0</v>
      </c>
      <c r="H65" s="108">
        <v>2.9999999999999997E-4</v>
      </c>
      <c r="I65" s="108">
        <v>1E-3</v>
      </c>
      <c r="J65" s="108">
        <v>5.9999999999999995E-4</v>
      </c>
      <c r="K65" s="108">
        <v>0</v>
      </c>
    </row>
    <row r="66" spans="1:12" s="107" customFormat="1" ht="44.25" customHeight="1" thickBot="1">
      <c r="B66" s="6"/>
      <c r="C66" s="10" t="s">
        <v>672</v>
      </c>
      <c r="D66" s="108">
        <v>0</v>
      </c>
      <c r="E66" s="108">
        <v>0</v>
      </c>
      <c r="F66" s="108">
        <v>0</v>
      </c>
      <c r="G66" s="108">
        <v>0</v>
      </c>
      <c r="H66" s="108">
        <v>0</v>
      </c>
      <c r="I66" s="108">
        <v>0</v>
      </c>
      <c r="J66" s="108">
        <v>0</v>
      </c>
      <c r="K66" s="108">
        <v>0</v>
      </c>
    </row>
    <row r="67" spans="1:12" s="103" customFormat="1" ht="24.75" customHeight="1" thickTop="1" thickBot="1">
      <c r="A67" s="103" t="s">
        <v>498</v>
      </c>
      <c r="B67" s="4" t="s">
        <v>673</v>
      </c>
      <c r="C67" s="104" t="s">
        <v>674</v>
      </c>
      <c r="D67" s="733">
        <v>1.12E-2</v>
      </c>
      <c r="E67" s="733">
        <v>8.9999999999999993E-3</v>
      </c>
      <c r="F67" s="733">
        <v>6.1000000000000004E-3</v>
      </c>
      <c r="G67" s="733">
        <v>6.1000000000000004E-3</v>
      </c>
      <c r="H67" s="733">
        <v>5.8999999999999999E-3</v>
      </c>
      <c r="I67" s="733">
        <v>5.4000000000000003E-3</v>
      </c>
      <c r="J67" s="512">
        <v>5.7000000000000002E-3</v>
      </c>
      <c r="K67" s="512">
        <v>5.5999999999999999E-3</v>
      </c>
      <c r="L67" s="105"/>
    </row>
    <row r="68" spans="1:12" ht="4.5" hidden="1" customHeight="1" thickTop="1">
      <c r="A68" s="479" t="s">
        <v>497</v>
      </c>
      <c r="B68" s="12" t="s">
        <v>497</v>
      </c>
      <c r="C68" s="115"/>
      <c r="D68" s="115"/>
      <c r="E68" s="115"/>
      <c r="F68" s="115"/>
      <c r="G68" s="115"/>
      <c r="H68" s="115"/>
      <c r="I68" s="115"/>
      <c r="J68" s="115"/>
      <c r="K68" s="115"/>
    </row>
    <row r="69" spans="1:12" ht="14.25" thickTop="1" thickBot="1">
      <c r="A69" s="734"/>
      <c r="B69" s="734"/>
      <c r="C69" s="323"/>
      <c r="D69" s="323"/>
      <c r="E69" s="323"/>
      <c r="F69" s="323"/>
      <c r="G69" s="323"/>
      <c r="H69" s="323"/>
      <c r="I69" s="323"/>
      <c r="J69" s="323"/>
      <c r="K69" s="323"/>
      <c r="L69" s="324"/>
    </row>
    <row r="70" spans="1:12" ht="23.25" customHeight="1">
      <c r="C70" s="69" t="s">
        <v>413</v>
      </c>
    </row>
    <row r="71" spans="1:12" ht="15">
      <c r="C71" s="69" t="s">
        <v>675</v>
      </c>
    </row>
    <row r="72" spans="1:12" ht="15">
      <c r="C72" s="69" t="s">
        <v>676</v>
      </c>
    </row>
    <row r="73" spans="1:12" ht="15">
      <c r="C73" s="69" t="s">
        <v>416</v>
      </c>
    </row>
    <row r="74" spans="1:12" ht="15">
      <c r="C74" s="69" t="s">
        <v>417</v>
      </c>
    </row>
    <row r="75" spans="1:12" ht="15">
      <c r="C75" s="69" t="s">
        <v>418</v>
      </c>
    </row>
    <row r="76" spans="1:12" ht="15">
      <c r="C76" s="69" t="s">
        <v>677</v>
      </c>
    </row>
    <row r="77" spans="1:12" ht="15">
      <c r="C77" s="69" t="s">
        <v>420</v>
      </c>
    </row>
    <row r="78" spans="1:12" ht="15">
      <c r="C78" s="69" t="s">
        <v>421</v>
      </c>
    </row>
    <row r="79" spans="1:12" ht="15">
      <c r="C79" s="69" t="s">
        <v>422</v>
      </c>
    </row>
  </sheetData>
  <mergeCells count="3">
    <mergeCell ref="C3:K3"/>
    <mergeCell ref="A2:K2"/>
    <mergeCell ref="A4:K4"/>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V12" sqref="V12"/>
    </sheetView>
  </sheetViews>
  <sheetFormatPr baseColWidth="10" defaultRowHeight="15"/>
  <cols>
    <col min="1" max="1" width="60.85546875" style="441" customWidth="1"/>
    <col min="2" max="2" width="23" style="48" bestFit="1" customWidth="1"/>
    <col min="3" max="3" width="22.42578125" style="48" bestFit="1" customWidth="1"/>
    <col min="4" max="4" width="21" style="48" bestFit="1" customWidth="1"/>
    <col min="5" max="5" width="19.85546875" style="48" bestFit="1" customWidth="1"/>
    <col min="6" max="9" width="20.42578125" style="48" bestFit="1" customWidth="1"/>
    <col min="10" max="10" width="19.85546875" style="48" bestFit="1" customWidth="1"/>
    <col min="11" max="11" width="19.85546875" style="448" bestFit="1" customWidth="1"/>
    <col min="12" max="13" width="19" style="48" bestFit="1" customWidth="1"/>
    <col min="14" max="14" width="21" style="48" bestFit="1" customWidth="1"/>
    <col min="15" max="15" width="20.42578125" style="48" bestFit="1" customWidth="1"/>
    <col min="16" max="16" width="3.85546875" style="131" customWidth="1"/>
    <col min="17" max="17" width="13.85546875" style="852" bestFit="1" customWidth="1"/>
    <col min="18" max="18" width="11.140625" style="852" bestFit="1" customWidth="1"/>
    <col min="19" max="256" width="11.42578125" style="852"/>
    <col min="257" max="257" width="60.85546875" style="852" customWidth="1"/>
    <col min="258" max="258" width="23" style="852" bestFit="1" customWidth="1"/>
    <col min="259" max="259" width="22.42578125" style="852" bestFit="1" customWidth="1"/>
    <col min="260" max="260" width="21" style="852" bestFit="1" customWidth="1"/>
    <col min="261" max="261" width="19.85546875" style="852" bestFit="1" customWidth="1"/>
    <col min="262" max="265" width="20.42578125" style="852" bestFit="1" customWidth="1"/>
    <col min="266" max="267" width="19.85546875" style="852" bestFit="1" customWidth="1"/>
    <col min="268" max="269" width="19" style="852" bestFit="1" customWidth="1"/>
    <col min="270" max="270" width="21" style="852" bestFit="1" customWidth="1"/>
    <col min="271" max="271" width="20.42578125" style="852" bestFit="1" customWidth="1"/>
    <col min="272" max="272" width="3.85546875" style="852" customWidth="1"/>
    <col min="273" max="273" width="13.85546875" style="852" bestFit="1" customWidth="1"/>
    <col min="274" max="274" width="11.140625" style="852" bestFit="1" customWidth="1"/>
    <col min="275" max="512" width="11.42578125" style="852"/>
    <col min="513" max="513" width="60.85546875" style="852" customWidth="1"/>
    <col min="514" max="514" width="23" style="852" bestFit="1" customWidth="1"/>
    <col min="515" max="515" width="22.42578125" style="852" bestFit="1" customWidth="1"/>
    <col min="516" max="516" width="21" style="852" bestFit="1" customWidth="1"/>
    <col min="517" max="517" width="19.85546875" style="852" bestFit="1" customWidth="1"/>
    <col min="518" max="521" width="20.42578125" style="852" bestFit="1" customWidth="1"/>
    <col min="522" max="523" width="19.85546875" style="852" bestFit="1" customWidth="1"/>
    <col min="524" max="525" width="19" style="852" bestFit="1" customWidth="1"/>
    <col min="526" max="526" width="21" style="852" bestFit="1" customWidth="1"/>
    <col min="527" max="527" width="20.42578125" style="852" bestFit="1" customWidth="1"/>
    <col min="528" max="528" width="3.85546875" style="852" customWidth="1"/>
    <col min="529" max="529" width="13.85546875" style="852" bestFit="1" customWidth="1"/>
    <col min="530" max="530" width="11.140625" style="852" bestFit="1" customWidth="1"/>
    <col min="531" max="768" width="11.42578125" style="852"/>
    <col min="769" max="769" width="60.85546875" style="852" customWidth="1"/>
    <col min="770" max="770" width="23" style="852" bestFit="1" customWidth="1"/>
    <col min="771" max="771" width="22.42578125" style="852" bestFit="1" customWidth="1"/>
    <col min="772" max="772" width="21" style="852" bestFit="1" customWidth="1"/>
    <col min="773" max="773" width="19.85546875" style="852" bestFit="1" customWidth="1"/>
    <col min="774" max="777" width="20.42578125" style="852" bestFit="1" customWidth="1"/>
    <col min="778" max="779" width="19.85546875" style="852" bestFit="1" customWidth="1"/>
    <col min="780" max="781" width="19" style="852" bestFit="1" customWidth="1"/>
    <col min="782" max="782" width="21" style="852" bestFit="1" customWidth="1"/>
    <col min="783" max="783" width="20.42578125" style="852" bestFit="1" customWidth="1"/>
    <col min="784" max="784" width="3.85546875" style="852" customWidth="1"/>
    <col min="785" max="785" width="13.85546875" style="852" bestFit="1" customWidth="1"/>
    <col min="786" max="786" width="11.140625" style="852" bestFit="1" customWidth="1"/>
    <col min="787" max="1024" width="11.42578125" style="852"/>
    <col min="1025" max="1025" width="60.85546875" style="852" customWidth="1"/>
    <col min="1026" max="1026" width="23" style="852" bestFit="1" customWidth="1"/>
    <col min="1027" max="1027" width="22.42578125" style="852" bestFit="1" customWidth="1"/>
    <col min="1028" max="1028" width="21" style="852" bestFit="1" customWidth="1"/>
    <col min="1029" max="1029" width="19.85546875" style="852" bestFit="1" customWidth="1"/>
    <col min="1030" max="1033" width="20.42578125" style="852" bestFit="1" customWidth="1"/>
    <col min="1034" max="1035" width="19.85546875" style="852" bestFit="1" customWidth="1"/>
    <col min="1036" max="1037" width="19" style="852" bestFit="1" customWidth="1"/>
    <col min="1038" max="1038" width="21" style="852" bestFit="1" customWidth="1"/>
    <col min="1039" max="1039" width="20.42578125" style="852" bestFit="1" customWidth="1"/>
    <col min="1040" max="1040" width="3.85546875" style="852" customWidth="1"/>
    <col min="1041" max="1041" width="13.85546875" style="852" bestFit="1" customWidth="1"/>
    <col min="1042" max="1042" width="11.140625" style="852" bestFit="1" customWidth="1"/>
    <col min="1043" max="1280" width="11.42578125" style="852"/>
    <col min="1281" max="1281" width="60.85546875" style="852" customWidth="1"/>
    <col min="1282" max="1282" width="23" style="852" bestFit="1" customWidth="1"/>
    <col min="1283" max="1283" width="22.42578125" style="852" bestFit="1" customWidth="1"/>
    <col min="1284" max="1284" width="21" style="852" bestFit="1" customWidth="1"/>
    <col min="1285" max="1285" width="19.85546875" style="852" bestFit="1" customWidth="1"/>
    <col min="1286" max="1289" width="20.42578125" style="852" bestFit="1" customWidth="1"/>
    <col min="1290" max="1291" width="19.85546875" style="852" bestFit="1" customWidth="1"/>
    <col min="1292" max="1293" width="19" style="852" bestFit="1" customWidth="1"/>
    <col min="1294" max="1294" width="21" style="852" bestFit="1" customWidth="1"/>
    <col min="1295" max="1295" width="20.42578125" style="852" bestFit="1" customWidth="1"/>
    <col min="1296" max="1296" width="3.85546875" style="852" customWidth="1"/>
    <col min="1297" max="1297" width="13.85546875" style="852" bestFit="1" customWidth="1"/>
    <col min="1298" max="1298" width="11.140625" style="852" bestFit="1" customWidth="1"/>
    <col min="1299" max="1536" width="11.42578125" style="852"/>
    <col min="1537" max="1537" width="60.85546875" style="852" customWidth="1"/>
    <col min="1538" max="1538" width="23" style="852" bestFit="1" customWidth="1"/>
    <col min="1539" max="1539" width="22.42578125" style="852" bestFit="1" customWidth="1"/>
    <col min="1540" max="1540" width="21" style="852" bestFit="1" customWidth="1"/>
    <col min="1541" max="1541" width="19.85546875" style="852" bestFit="1" customWidth="1"/>
    <col min="1542" max="1545" width="20.42578125" style="852" bestFit="1" customWidth="1"/>
    <col min="1546" max="1547" width="19.85546875" style="852" bestFit="1" customWidth="1"/>
    <col min="1548" max="1549" width="19" style="852" bestFit="1" customWidth="1"/>
    <col min="1550" max="1550" width="21" style="852" bestFit="1" customWidth="1"/>
    <col min="1551" max="1551" width="20.42578125" style="852" bestFit="1" customWidth="1"/>
    <col min="1552" max="1552" width="3.85546875" style="852" customWidth="1"/>
    <col min="1553" max="1553" width="13.85546875" style="852" bestFit="1" customWidth="1"/>
    <col min="1554" max="1554" width="11.140625" style="852" bestFit="1" customWidth="1"/>
    <col min="1555" max="1792" width="11.42578125" style="852"/>
    <col min="1793" max="1793" width="60.85546875" style="852" customWidth="1"/>
    <col min="1794" max="1794" width="23" style="852" bestFit="1" customWidth="1"/>
    <col min="1795" max="1795" width="22.42578125" style="852" bestFit="1" customWidth="1"/>
    <col min="1796" max="1796" width="21" style="852" bestFit="1" customWidth="1"/>
    <col min="1797" max="1797" width="19.85546875" style="852" bestFit="1" customWidth="1"/>
    <col min="1798" max="1801" width="20.42578125" style="852" bestFit="1" customWidth="1"/>
    <col min="1802" max="1803" width="19.85546875" style="852" bestFit="1" customWidth="1"/>
    <col min="1804" max="1805" width="19" style="852" bestFit="1" customWidth="1"/>
    <col min="1806" max="1806" width="21" style="852" bestFit="1" customWidth="1"/>
    <col min="1807" max="1807" width="20.42578125" style="852" bestFit="1" customWidth="1"/>
    <col min="1808" max="1808" width="3.85546875" style="852" customWidth="1"/>
    <col min="1809" max="1809" width="13.85546875" style="852" bestFit="1" customWidth="1"/>
    <col min="1810" max="1810" width="11.140625" style="852" bestFit="1" customWidth="1"/>
    <col min="1811" max="2048" width="11.42578125" style="852"/>
    <col min="2049" max="2049" width="60.85546875" style="852" customWidth="1"/>
    <col min="2050" max="2050" width="23" style="852" bestFit="1" customWidth="1"/>
    <col min="2051" max="2051" width="22.42578125" style="852" bestFit="1" customWidth="1"/>
    <col min="2052" max="2052" width="21" style="852" bestFit="1" customWidth="1"/>
    <col min="2053" max="2053" width="19.85546875" style="852" bestFit="1" customWidth="1"/>
    <col min="2054" max="2057" width="20.42578125" style="852" bestFit="1" customWidth="1"/>
    <col min="2058" max="2059" width="19.85546875" style="852" bestFit="1" customWidth="1"/>
    <col min="2060" max="2061" width="19" style="852" bestFit="1" customWidth="1"/>
    <col min="2062" max="2062" width="21" style="852" bestFit="1" customWidth="1"/>
    <col min="2063" max="2063" width="20.42578125" style="852" bestFit="1" customWidth="1"/>
    <col min="2064" max="2064" width="3.85546875" style="852" customWidth="1"/>
    <col min="2065" max="2065" width="13.85546875" style="852" bestFit="1" customWidth="1"/>
    <col min="2066" max="2066" width="11.140625" style="852" bestFit="1" customWidth="1"/>
    <col min="2067" max="2304" width="11.42578125" style="852"/>
    <col min="2305" max="2305" width="60.85546875" style="852" customWidth="1"/>
    <col min="2306" max="2306" width="23" style="852" bestFit="1" customWidth="1"/>
    <col min="2307" max="2307" width="22.42578125" style="852" bestFit="1" customWidth="1"/>
    <col min="2308" max="2308" width="21" style="852" bestFit="1" customWidth="1"/>
    <col min="2309" max="2309" width="19.85546875" style="852" bestFit="1" customWidth="1"/>
    <col min="2310" max="2313" width="20.42578125" style="852" bestFit="1" customWidth="1"/>
    <col min="2314" max="2315" width="19.85546875" style="852" bestFit="1" customWidth="1"/>
    <col min="2316" max="2317" width="19" style="852" bestFit="1" customWidth="1"/>
    <col min="2318" max="2318" width="21" style="852" bestFit="1" customWidth="1"/>
    <col min="2319" max="2319" width="20.42578125" style="852" bestFit="1" customWidth="1"/>
    <col min="2320" max="2320" width="3.85546875" style="852" customWidth="1"/>
    <col min="2321" max="2321" width="13.85546875" style="852" bestFit="1" customWidth="1"/>
    <col min="2322" max="2322" width="11.140625" style="852" bestFit="1" customWidth="1"/>
    <col min="2323" max="2560" width="11.42578125" style="852"/>
    <col min="2561" max="2561" width="60.85546875" style="852" customWidth="1"/>
    <col min="2562" max="2562" width="23" style="852" bestFit="1" customWidth="1"/>
    <col min="2563" max="2563" width="22.42578125" style="852" bestFit="1" customWidth="1"/>
    <col min="2564" max="2564" width="21" style="852" bestFit="1" customWidth="1"/>
    <col min="2565" max="2565" width="19.85546875" style="852" bestFit="1" customWidth="1"/>
    <col min="2566" max="2569" width="20.42578125" style="852" bestFit="1" customWidth="1"/>
    <col min="2570" max="2571" width="19.85546875" style="852" bestFit="1" customWidth="1"/>
    <col min="2572" max="2573" width="19" style="852" bestFit="1" customWidth="1"/>
    <col min="2574" max="2574" width="21" style="852" bestFit="1" customWidth="1"/>
    <col min="2575" max="2575" width="20.42578125" style="852" bestFit="1" customWidth="1"/>
    <col min="2576" max="2576" width="3.85546875" style="852" customWidth="1"/>
    <col min="2577" max="2577" width="13.85546875" style="852" bestFit="1" customWidth="1"/>
    <col min="2578" max="2578" width="11.140625" style="852" bestFit="1" customWidth="1"/>
    <col min="2579" max="2816" width="11.42578125" style="852"/>
    <col min="2817" max="2817" width="60.85546875" style="852" customWidth="1"/>
    <col min="2818" max="2818" width="23" style="852" bestFit="1" customWidth="1"/>
    <col min="2819" max="2819" width="22.42578125" style="852" bestFit="1" customWidth="1"/>
    <col min="2820" max="2820" width="21" style="852" bestFit="1" customWidth="1"/>
    <col min="2821" max="2821" width="19.85546875" style="852" bestFit="1" customWidth="1"/>
    <col min="2822" max="2825" width="20.42578125" style="852" bestFit="1" customWidth="1"/>
    <col min="2826" max="2827" width="19.85546875" style="852" bestFit="1" customWidth="1"/>
    <col min="2828" max="2829" width="19" style="852" bestFit="1" customWidth="1"/>
    <col min="2830" max="2830" width="21" style="852" bestFit="1" customWidth="1"/>
    <col min="2831" max="2831" width="20.42578125" style="852" bestFit="1" customWidth="1"/>
    <col min="2832" max="2832" width="3.85546875" style="852" customWidth="1"/>
    <col min="2833" max="2833" width="13.85546875" style="852" bestFit="1" customWidth="1"/>
    <col min="2834" max="2834" width="11.140625" style="852" bestFit="1" customWidth="1"/>
    <col min="2835" max="3072" width="11.42578125" style="852"/>
    <col min="3073" max="3073" width="60.85546875" style="852" customWidth="1"/>
    <col min="3074" max="3074" width="23" style="852" bestFit="1" customWidth="1"/>
    <col min="3075" max="3075" width="22.42578125" style="852" bestFit="1" customWidth="1"/>
    <col min="3076" max="3076" width="21" style="852" bestFit="1" customWidth="1"/>
    <col min="3077" max="3077" width="19.85546875" style="852" bestFit="1" customWidth="1"/>
    <col min="3078" max="3081" width="20.42578125" style="852" bestFit="1" customWidth="1"/>
    <col min="3082" max="3083" width="19.85546875" style="852" bestFit="1" customWidth="1"/>
    <col min="3084" max="3085" width="19" style="852" bestFit="1" customWidth="1"/>
    <col min="3086" max="3086" width="21" style="852" bestFit="1" customWidth="1"/>
    <col min="3087" max="3087" width="20.42578125" style="852" bestFit="1" customWidth="1"/>
    <col min="3088" max="3088" width="3.85546875" style="852" customWidth="1"/>
    <col min="3089" max="3089" width="13.85546875" style="852" bestFit="1" customWidth="1"/>
    <col min="3090" max="3090" width="11.140625" style="852" bestFit="1" customWidth="1"/>
    <col min="3091" max="3328" width="11.42578125" style="852"/>
    <col min="3329" max="3329" width="60.85546875" style="852" customWidth="1"/>
    <col min="3330" max="3330" width="23" style="852" bestFit="1" customWidth="1"/>
    <col min="3331" max="3331" width="22.42578125" style="852" bestFit="1" customWidth="1"/>
    <col min="3332" max="3332" width="21" style="852" bestFit="1" customWidth="1"/>
    <col min="3333" max="3333" width="19.85546875" style="852" bestFit="1" customWidth="1"/>
    <col min="3334" max="3337" width="20.42578125" style="852" bestFit="1" customWidth="1"/>
    <col min="3338" max="3339" width="19.85546875" style="852" bestFit="1" customWidth="1"/>
    <col min="3340" max="3341" width="19" style="852" bestFit="1" customWidth="1"/>
    <col min="3342" max="3342" width="21" style="852" bestFit="1" customWidth="1"/>
    <col min="3343" max="3343" width="20.42578125" style="852" bestFit="1" customWidth="1"/>
    <col min="3344" max="3344" width="3.85546875" style="852" customWidth="1"/>
    <col min="3345" max="3345" width="13.85546875" style="852" bestFit="1" customWidth="1"/>
    <col min="3346" max="3346" width="11.140625" style="852" bestFit="1" customWidth="1"/>
    <col min="3347" max="3584" width="11.42578125" style="852"/>
    <col min="3585" max="3585" width="60.85546875" style="852" customWidth="1"/>
    <col min="3586" max="3586" width="23" style="852" bestFit="1" customWidth="1"/>
    <col min="3587" max="3587" width="22.42578125" style="852" bestFit="1" customWidth="1"/>
    <col min="3588" max="3588" width="21" style="852" bestFit="1" customWidth="1"/>
    <col min="3589" max="3589" width="19.85546875" style="852" bestFit="1" customWidth="1"/>
    <col min="3590" max="3593" width="20.42578125" style="852" bestFit="1" customWidth="1"/>
    <col min="3594" max="3595" width="19.85546875" style="852" bestFit="1" customWidth="1"/>
    <col min="3596" max="3597" width="19" style="852" bestFit="1" customWidth="1"/>
    <col min="3598" max="3598" width="21" style="852" bestFit="1" customWidth="1"/>
    <col min="3599" max="3599" width="20.42578125" style="852" bestFit="1" customWidth="1"/>
    <col min="3600" max="3600" width="3.85546875" style="852" customWidth="1"/>
    <col min="3601" max="3601" width="13.85546875" style="852" bestFit="1" customWidth="1"/>
    <col min="3602" max="3602" width="11.140625" style="852" bestFit="1" customWidth="1"/>
    <col min="3603" max="3840" width="11.42578125" style="852"/>
    <col min="3841" max="3841" width="60.85546875" style="852" customWidth="1"/>
    <col min="3842" max="3842" width="23" style="852" bestFit="1" customWidth="1"/>
    <col min="3843" max="3843" width="22.42578125" style="852" bestFit="1" customWidth="1"/>
    <col min="3844" max="3844" width="21" style="852" bestFit="1" customWidth="1"/>
    <col min="3845" max="3845" width="19.85546875" style="852" bestFit="1" customWidth="1"/>
    <col min="3846" max="3849" width="20.42578125" style="852" bestFit="1" customWidth="1"/>
    <col min="3850" max="3851" width="19.85546875" style="852" bestFit="1" customWidth="1"/>
    <col min="3852" max="3853" width="19" style="852" bestFit="1" customWidth="1"/>
    <col min="3854" max="3854" width="21" style="852" bestFit="1" customWidth="1"/>
    <col min="3855" max="3855" width="20.42578125" style="852" bestFit="1" customWidth="1"/>
    <col min="3856" max="3856" width="3.85546875" style="852" customWidth="1"/>
    <col min="3857" max="3857" width="13.85546875" style="852" bestFit="1" customWidth="1"/>
    <col min="3858" max="3858" width="11.140625" style="852" bestFit="1" customWidth="1"/>
    <col min="3859" max="4096" width="11.42578125" style="852"/>
    <col min="4097" max="4097" width="60.85546875" style="852" customWidth="1"/>
    <col min="4098" max="4098" width="23" style="852" bestFit="1" customWidth="1"/>
    <col min="4099" max="4099" width="22.42578125" style="852" bestFit="1" customWidth="1"/>
    <col min="4100" max="4100" width="21" style="852" bestFit="1" customWidth="1"/>
    <col min="4101" max="4101" width="19.85546875" style="852" bestFit="1" customWidth="1"/>
    <col min="4102" max="4105" width="20.42578125" style="852" bestFit="1" customWidth="1"/>
    <col min="4106" max="4107" width="19.85546875" style="852" bestFit="1" customWidth="1"/>
    <col min="4108" max="4109" width="19" style="852" bestFit="1" customWidth="1"/>
    <col min="4110" max="4110" width="21" style="852" bestFit="1" customWidth="1"/>
    <col min="4111" max="4111" width="20.42578125" style="852" bestFit="1" customWidth="1"/>
    <col min="4112" max="4112" width="3.85546875" style="852" customWidth="1"/>
    <col min="4113" max="4113" width="13.85546875" style="852" bestFit="1" customWidth="1"/>
    <col min="4114" max="4114" width="11.140625" style="852" bestFit="1" customWidth="1"/>
    <col min="4115" max="4352" width="11.42578125" style="852"/>
    <col min="4353" max="4353" width="60.85546875" style="852" customWidth="1"/>
    <col min="4354" max="4354" width="23" style="852" bestFit="1" customWidth="1"/>
    <col min="4355" max="4355" width="22.42578125" style="852" bestFit="1" customWidth="1"/>
    <col min="4356" max="4356" width="21" style="852" bestFit="1" customWidth="1"/>
    <col min="4357" max="4357" width="19.85546875" style="852" bestFit="1" customWidth="1"/>
    <col min="4358" max="4361" width="20.42578125" style="852" bestFit="1" customWidth="1"/>
    <col min="4362" max="4363" width="19.85546875" style="852" bestFit="1" customWidth="1"/>
    <col min="4364" max="4365" width="19" style="852" bestFit="1" customWidth="1"/>
    <col min="4366" max="4366" width="21" style="852" bestFit="1" customWidth="1"/>
    <col min="4367" max="4367" width="20.42578125" style="852" bestFit="1" customWidth="1"/>
    <col min="4368" max="4368" width="3.85546875" style="852" customWidth="1"/>
    <col min="4369" max="4369" width="13.85546875" style="852" bestFit="1" customWidth="1"/>
    <col min="4370" max="4370" width="11.140625" style="852" bestFit="1" customWidth="1"/>
    <col min="4371" max="4608" width="11.42578125" style="852"/>
    <col min="4609" max="4609" width="60.85546875" style="852" customWidth="1"/>
    <col min="4610" max="4610" width="23" style="852" bestFit="1" customWidth="1"/>
    <col min="4611" max="4611" width="22.42578125" style="852" bestFit="1" customWidth="1"/>
    <col min="4612" max="4612" width="21" style="852" bestFit="1" customWidth="1"/>
    <col min="4613" max="4613" width="19.85546875" style="852" bestFit="1" customWidth="1"/>
    <col min="4614" max="4617" width="20.42578125" style="852" bestFit="1" customWidth="1"/>
    <col min="4618" max="4619" width="19.85546875" style="852" bestFit="1" customWidth="1"/>
    <col min="4620" max="4621" width="19" style="852" bestFit="1" customWidth="1"/>
    <col min="4622" max="4622" width="21" style="852" bestFit="1" customWidth="1"/>
    <col min="4623" max="4623" width="20.42578125" style="852" bestFit="1" customWidth="1"/>
    <col min="4624" max="4624" width="3.85546875" style="852" customWidth="1"/>
    <col min="4625" max="4625" width="13.85546875" style="852" bestFit="1" customWidth="1"/>
    <col min="4626" max="4626" width="11.140625" style="852" bestFit="1" customWidth="1"/>
    <col min="4627" max="4864" width="11.42578125" style="852"/>
    <col min="4865" max="4865" width="60.85546875" style="852" customWidth="1"/>
    <col min="4866" max="4866" width="23" style="852" bestFit="1" customWidth="1"/>
    <col min="4867" max="4867" width="22.42578125" style="852" bestFit="1" customWidth="1"/>
    <col min="4868" max="4868" width="21" style="852" bestFit="1" customWidth="1"/>
    <col min="4869" max="4869" width="19.85546875" style="852" bestFit="1" customWidth="1"/>
    <col min="4870" max="4873" width="20.42578125" style="852" bestFit="1" customWidth="1"/>
    <col min="4874" max="4875" width="19.85546875" style="852" bestFit="1" customWidth="1"/>
    <col min="4876" max="4877" width="19" style="852" bestFit="1" customWidth="1"/>
    <col min="4878" max="4878" width="21" style="852" bestFit="1" customWidth="1"/>
    <col min="4879" max="4879" width="20.42578125" style="852" bestFit="1" customWidth="1"/>
    <col min="4880" max="4880" width="3.85546875" style="852" customWidth="1"/>
    <col min="4881" max="4881" width="13.85546875" style="852" bestFit="1" customWidth="1"/>
    <col min="4882" max="4882" width="11.140625" style="852" bestFit="1" customWidth="1"/>
    <col min="4883" max="5120" width="11.42578125" style="852"/>
    <col min="5121" max="5121" width="60.85546875" style="852" customWidth="1"/>
    <col min="5122" max="5122" width="23" style="852" bestFit="1" customWidth="1"/>
    <col min="5123" max="5123" width="22.42578125" style="852" bestFit="1" customWidth="1"/>
    <col min="5124" max="5124" width="21" style="852" bestFit="1" customWidth="1"/>
    <col min="5125" max="5125" width="19.85546875" style="852" bestFit="1" customWidth="1"/>
    <col min="5126" max="5129" width="20.42578125" style="852" bestFit="1" customWidth="1"/>
    <col min="5130" max="5131" width="19.85546875" style="852" bestFit="1" customWidth="1"/>
    <col min="5132" max="5133" width="19" style="852" bestFit="1" customWidth="1"/>
    <col min="5134" max="5134" width="21" style="852" bestFit="1" customWidth="1"/>
    <col min="5135" max="5135" width="20.42578125" style="852" bestFit="1" customWidth="1"/>
    <col min="5136" max="5136" width="3.85546875" style="852" customWidth="1"/>
    <col min="5137" max="5137" width="13.85546875" style="852" bestFit="1" customWidth="1"/>
    <col min="5138" max="5138" width="11.140625" style="852" bestFit="1" customWidth="1"/>
    <col min="5139" max="5376" width="11.42578125" style="852"/>
    <col min="5377" max="5377" width="60.85546875" style="852" customWidth="1"/>
    <col min="5378" max="5378" width="23" style="852" bestFit="1" customWidth="1"/>
    <col min="5379" max="5379" width="22.42578125" style="852" bestFit="1" customWidth="1"/>
    <col min="5380" max="5380" width="21" style="852" bestFit="1" customWidth="1"/>
    <col min="5381" max="5381" width="19.85546875" style="852" bestFit="1" customWidth="1"/>
    <col min="5382" max="5385" width="20.42578125" style="852" bestFit="1" customWidth="1"/>
    <col min="5386" max="5387" width="19.85546875" style="852" bestFit="1" customWidth="1"/>
    <col min="5388" max="5389" width="19" style="852" bestFit="1" customWidth="1"/>
    <col min="5390" max="5390" width="21" style="852" bestFit="1" customWidth="1"/>
    <col min="5391" max="5391" width="20.42578125" style="852" bestFit="1" customWidth="1"/>
    <col min="5392" max="5392" width="3.85546875" style="852" customWidth="1"/>
    <col min="5393" max="5393" width="13.85546875" style="852" bestFit="1" customWidth="1"/>
    <col min="5394" max="5394" width="11.140625" style="852" bestFit="1" customWidth="1"/>
    <col min="5395" max="5632" width="11.42578125" style="852"/>
    <col min="5633" max="5633" width="60.85546875" style="852" customWidth="1"/>
    <col min="5634" max="5634" width="23" style="852" bestFit="1" customWidth="1"/>
    <col min="5635" max="5635" width="22.42578125" style="852" bestFit="1" customWidth="1"/>
    <col min="5636" max="5636" width="21" style="852" bestFit="1" customWidth="1"/>
    <col min="5637" max="5637" width="19.85546875" style="852" bestFit="1" customWidth="1"/>
    <col min="5638" max="5641" width="20.42578125" style="852" bestFit="1" customWidth="1"/>
    <col min="5642" max="5643" width="19.85546875" style="852" bestFit="1" customWidth="1"/>
    <col min="5644" max="5645" width="19" style="852" bestFit="1" customWidth="1"/>
    <col min="5646" max="5646" width="21" style="852" bestFit="1" customWidth="1"/>
    <col min="5647" max="5647" width="20.42578125" style="852" bestFit="1" customWidth="1"/>
    <col min="5648" max="5648" width="3.85546875" style="852" customWidth="1"/>
    <col min="5649" max="5649" width="13.85546875" style="852" bestFit="1" customWidth="1"/>
    <col min="5650" max="5650" width="11.140625" style="852" bestFit="1" customWidth="1"/>
    <col min="5651" max="5888" width="11.42578125" style="852"/>
    <col min="5889" max="5889" width="60.85546875" style="852" customWidth="1"/>
    <col min="5890" max="5890" width="23" style="852" bestFit="1" customWidth="1"/>
    <col min="5891" max="5891" width="22.42578125" style="852" bestFit="1" customWidth="1"/>
    <col min="5892" max="5892" width="21" style="852" bestFit="1" customWidth="1"/>
    <col min="5893" max="5893" width="19.85546875" style="852" bestFit="1" customWidth="1"/>
    <col min="5894" max="5897" width="20.42578125" style="852" bestFit="1" customWidth="1"/>
    <col min="5898" max="5899" width="19.85546875" style="852" bestFit="1" customWidth="1"/>
    <col min="5900" max="5901" width="19" style="852" bestFit="1" customWidth="1"/>
    <col min="5902" max="5902" width="21" style="852" bestFit="1" customWidth="1"/>
    <col min="5903" max="5903" width="20.42578125" style="852" bestFit="1" customWidth="1"/>
    <col min="5904" max="5904" width="3.85546875" style="852" customWidth="1"/>
    <col min="5905" max="5905" width="13.85546875" style="852" bestFit="1" customWidth="1"/>
    <col min="5906" max="5906" width="11.140625" style="852" bestFit="1" customWidth="1"/>
    <col min="5907" max="6144" width="11.42578125" style="852"/>
    <col min="6145" max="6145" width="60.85546875" style="852" customWidth="1"/>
    <col min="6146" max="6146" width="23" style="852" bestFit="1" customWidth="1"/>
    <col min="6147" max="6147" width="22.42578125" style="852" bestFit="1" customWidth="1"/>
    <col min="6148" max="6148" width="21" style="852" bestFit="1" customWidth="1"/>
    <col min="6149" max="6149" width="19.85546875" style="852" bestFit="1" customWidth="1"/>
    <col min="6150" max="6153" width="20.42578125" style="852" bestFit="1" customWidth="1"/>
    <col min="6154" max="6155" width="19.85546875" style="852" bestFit="1" customWidth="1"/>
    <col min="6156" max="6157" width="19" style="852" bestFit="1" customWidth="1"/>
    <col min="6158" max="6158" width="21" style="852" bestFit="1" customWidth="1"/>
    <col min="6159" max="6159" width="20.42578125" style="852" bestFit="1" customWidth="1"/>
    <col min="6160" max="6160" width="3.85546875" style="852" customWidth="1"/>
    <col min="6161" max="6161" width="13.85546875" style="852" bestFit="1" customWidth="1"/>
    <col min="6162" max="6162" width="11.140625" style="852" bestFit="1" customWidth="1"/>
    <col min="6163" max="6400" width="11.42578125" style="852"/>
    <col min="6401" max="6401" width="60.85546875" style="852" customWidth="1"/>
    <col min="6402" max="6402" width="23" style="852" bestFit="1" customWidth="1"/>
    <col min="6403" max="6403" width="22.42578125" style="852" bestFit="1" customWidth="1"/>
    <col min="6404" max="6404" width="21" style="852" bestFit="1" customWidth="1"/>
    <col min="6405" max="6405" width="19.85546875" style="852" bestFit="1" customWidth="1"/>
    <col min="6406" max="6409" width="20.42578125" style="852" bestFit="1" customWidth="1"/>
    <col min="6410" max="6411" width="19.85546875" style="852" bestFit="1" customWidth="1"/>
    <col min="6412" max="6413" width="19" style="852" bestFit="1" customWidth="1"/>
    <col min="6414" max="6414" width="21" style="852" bestFit="1" customWidth="1"/>
    <col min="6415" max="6415" width="20.42578125" style="852" bestFit="1" customWidth="1"/>
    <col min="6416" max="6416" width="3.85546875" style="852" customWidth="1"/>
    <col min="6417" max="6417" width="13.85546875" style="852" bestFit="1" customWidth="1"/>
    <col min="6418" max="6418" width="11.140625" style="852" bestFit="1" customWidth="1"/>
    <col min="6419" max="6656" width="11.42578125" style="852"/>
    <col min="6657" max="6657" width="60.85546875" style="852" customWidth="1"/>
    <col min="6658" max="6658" width="23" style="852" bestFit="1" customWidth="1"/>
    <col min="6659" max="6659" width="22.42578125" style="852" bestFit="1" customWidth="1"/>
    <col min="6660" max="6660" width="21" style="852" bestFit="1" customWidth="1"/>
    <col min="6661" max="6661" width="19.85546875" style="852" bestFit="1" customWidth="1"/>
    <col min="6662" max="6665" width="20.42578125" style="852" bestFit="1" customWidth="1"/>
    <col min="6666" max="6667" width="19.85546875" style="852" bestFit="1" customWidth="1"/>
    <col min="6668" max="6669" width="19" style="852" bestFit="1" customWidth="1"/>
    <col min="6670" max="6670" width="21" style="852" bestFit="1" customWidth="1"/>
    <col min="6671" max="6671" width="20.42578125" style="852" bestFit="1" customWidth="1"/>
    <col min="6672" max="6672" width="3.85546875" style="852" customWidth="1"/>
    <col min="6673" max="6673" width="13.85546875" style="852" bestFit="1" customWidth="1"/>
    <col min="6674" max="6674" width="11.140625" style="852" bestFit="1" customWidth="1"/>
    <col min="6675" max="6912" width="11.42578125" style="852"/>
    <col min="6913" max="6913" width="60.85546875" style="852" customWidth="1"/>
    <col min="6914" max="6914" width="23" style="852" bestFit="1" customWidth="1"/>
    <col min="6915" max="6915" width="22.42578125" style="852" bestFit="1" customWidth="1"/>
    <col min="6916" max="6916" width="21" style="852" bestFit="1" customWidth="1"/>
    <col min="6917" max="6917" width="19.85546875" style="852" bestFit="1" customWidth="1"/>
    <col min="6918" max="6921" width="20.42578125" style="852" bestFit="1" customWidth="1"/>
    <col min="6922" max="6923" width="19.85546875" style="852" bestFit="1" customWidth="1"/>
    <col min="6924" max="6925" width="19" style="852" bestFit="1" customWidth="1"/>
    <col min="6926" max="6926" width="21" style="852" bestFit="1" customWidth="1"/>
    <col min="6927" max="6927" width="20.42578125" style="852" bestFit="1" customWidth="1"/>
    <col min="6928" max="6928" width="3.85546875" style="852" customWidth="1"/>
    <col min="6929" max="6929" width="13.85546875" style="852" bestFit="1" customWidth="1"/>
    <col min="6930" max="6930" width="11.140625" style="852" bestFit="1" customWidth="1"/>
    <col min="6931" max="7168" width="11.42578125" style="852"/>
    <col min="7169" max="7169" width="60.85546875" style="852" customWidth="1"/>
    <col min="7170" max="7170" width="23" style="852" bestFit="1" customWidth="1"/>
    <col min="7171" max="7171" width="22.42578125" style="852" bestFit="1" customWidth="1"/>
    <col min="7172" max="7172" width="21" style="852" bestFit="1" customWidth="1"/>
    <col min="7173" max="7173" width="19.85546875" style="852" bestFit="1" customWidth="1"/>
    <col min="7174" max="7177" width="20.42578125" style="852" bestFit="1" customWidth="1"/>
    <col min="7178" max="7179" width="19.85546875" style="852" bestFit="1" customWidth="1"/>
    <col min="7180" max="7181" width="19" style="852" bestFit="1" customWidth="1"/>
    <col min="7182" max="7182" width="21" style="852" bestFit="1" customWidth="1"/>
    <col min="7183" max="7183" width="20.42578125" style="852" bestFit="1" customWidth="1"/>
    <col min="7184" max="7184" width="3.85546875" style="852" customWidth="1"/>
    <col min="7185" max="7185" width="13.85546875" style="852" bestFit="1" customWidth="1"/>
    <col min="7186" max="7186" width="11.140625" style="852" bestFit="1" customWidth="1"/>
    <col min="7187" max="7424" width="11.42578125" style="852"/>
    <col min="7425" max="7425" width="60.85546875" style="852" customWidth="1"/>
    <col min="7426" max="7426" width="23" style="852" bestFit="1" customWidth="1"/>
    <col min="7427" max="7427" width="22.42578125" style="852" bestFit="1" customWidth="1"/>
    <col min="7428" max="7428" width="21" style="852" bestFit="1" customWidth="1"/>
    <col min="7429" max="7429" width="19.85546875" style="852" bestFit="1" customWidth="1"/>
    <col min="7430" max="7433" width="20.42578125" style="852" bestFit="1" customWidth="1"/>
    <col min="7434" max="7435" width="19.85546875" style="852" bestFit="1" customWidth="1"/>
    <col min="7436" max="7437" width="19" style="852" bestFit="1" customWidth="1"/>
    <col min="7438" max="7438" width="21" style="852" bestFit="1" customWidth="1"/>
    <col min="7439" max="7439" width="20.42578125" style="852" bestFit="1" customWidth="1"/>
    <col min="7440" max="7440" width="3.85546875" style="852" customWidth="1"/>
    <col min="7441" max="7441" width="13.85546875" style="852" bestFit="1" customWidth="1"/>
    <col min="7442" max="7442" width="11.140625" style="852" bestFit="1" customWidth="1"/>
    <col min="7443" max="7680" width="11.42578125" style="852"/>
    <col min="7681" max="7681" width="60.85546875" style="852" customWidth="1"/>
    <col min="7682" max="7682" width="23" style="852" bestFit="1" customWidth="1"/>
    <col min="7683" max="7683" width="22.42578125" style="852" bestFit="1" customWidth="1"/>
    <col min="7684" max="7684" width="21" style="852" bestFit="1" customWidth="1"/>
    <col min="7685" max="7685" width="19.85546875" style="852" bestFit="1" customWidth="1"/>
    <col min="7686" max="7689" width="20.42578125" style="852" bestFit="1" customWidth="1"/>
    <col min="7690" max="7691" width="19.85546875" style="852" bestFit="1" customWidth="1"/>
    <col min="7692" max="7693" width="19" style="852" bestFit="1" customWidth="1"/>
    <col min="7694" max="7694" width="21" style="852" bestFit="1" customWidth="1"/>
    <col min="7695" max="7695" width="20.42578125" style="852" bestFit="1" customWidth="1"/>
    <col min="7696" max="7696" width="3.85546875" style="852" customWidth="1"/>
    <col min="7697" max="7697" width="13.85546875" style="852" bestFit="1" customWidth="1"/>
    <col min="7698" max="7698" width="11.140625" style="852" bestFit="1" customWidth="1"/>
    <col min="7699" max="7936" width="11.42578125" style="852"/>
    <col min="7937" max="7937" width="60.85546875" style="852" customWidth="1"/>
    <col min="7938" max="7938" width="23" style="852" bestFit="1" customWidth="1"/>
    <col min="7939" max="7939" width="22.42578125" style="852" bestFit="1" customWidth="1"/>
    <col min="7940" max="7940" width="21" style="852" bestFit="1" customWidth="1"/>
    <col min="7941" max="7941" width="19.85546875" style="852" bestFit="1" customWidth="1"/>
    <col min="7942" max="7945" width="20.42578125" style="852" bestFit="1" customWidth="1"/>
    <col min="7946" max="7947" width="19.85546875" style="852" bestFit="1" customWidth="1"/>
    <col min="7948" max="7949" width="19" style="852" bestFit="1" customWidth="1"/>
    <col min="7950" max="7950" width="21" style="852" bestFit="1" customWidth="1"/>
    <col min="7951" max="7951" width="20.42578125" style="852" bestFit="1" customWidth="1"/>
    <col min="7952" max="7952" width="3.85546875" style="852" customWidth="1"/>
    <col min="7953" max="7953" width="13.85546875" style="852" bestFit="1" customWidth="1"/>
    <col min="7954" max="7954" width="11.140625" style="852" bestFit="1" customWidth="1"/>
    <col min="7955" max="8192" width="11.42578125" style="852"/>
    <col min="8193" max="8193" width="60.85546875" style="852" customWidth="1"/>
    <col min="8194" max="8194" width="23" style="852" bestFit="1" customWidth="1"/>
    <col min="8195" max="8195" width="22.42578125" style="852" bestFit="1" customWidth="1"/>
    <col min="8196" max="8196" width="21" style="852" bestFit="1" customWidth="1"/>
    <col min="8197" max="8197" width="19.85546875" style="852" bestFit="1" customWidth="1"/>
    <col min="8198" max="8201" width="20.42578125" style="852" bestFit="1" customWidth="1"/>
    <col min="8202" max="8203" width="19.85546875" style="852" bestFit="1" customWidth="1"/>
    <col min="8204" max="8205" width="19" style="852" bestFit="1" customWidth="1"/>
    <col min="8206" max="8206" width="21" style="852" bestFit="1" customWidth="1"/>
    <col min="8207" max="8207" width="20.42578125" style="852" bestFit="1" customWidth="1"/>
    <col min="8208" max="8208" width="3.85546875" style="852" customWidth="1"/>
    <col min="8209" max="8209" width="13.85546875" style="852" bestFit="1" customWidth="1"/>
    <col min="8210" max="8210" width="11.140625" style="852" bestFit="1" customWidth="1"/>
    <col min="8211" max="8448" width="11.42578125" style="852"/>
    <col min="8449" max="8449" width="60.85546875" style="852" customWidth="1"/>
    <col min="8450" max="8450" width="23" style="852" bestFit="1" customWidth="1"/>
    <col min="8451" max="8451" width="22.42578125" style="852" bestFit="1" customWidth="1"/>
    <col min="8452" max="8452" width="21" style="852" bestFit="1" customWidth="1"/>
    <col min="8453" max="8453" width="19.85546875" style="852" bestFit="1" customWidth="1"/>
    <col min="8454" max="8457" width="20.42578125" style="852" bestFit="1" customWidth="1"/>
    <col min="8458" max="8459" width="19.85546875" style="852" bestFit="1" customWidth="1"/>
    <col min="8460" max="8461" width="19" style="852" bestFit="1" customWidth="1"/>
    <col min="8462" max="8462" width="21" style="852" bestFit="1" customWidth="1"/>
    <col min="8463" max="8463" width="20.42578125" style="852" bestFit="1" customWidth="1"/>
    <col min="8464" max="8464" width="3.85546875" style="852" customWidth="1"/>
    <col min="8465" max="8465" width="13.85546875" style="852" bestFit="1" customWidth="1"/>
    <col min="8466" max="8466" width="11.140625" style="852" bestFit="1" customWidth="1"/>
    <col min="8467" max="8704" width="11.42578125" style="852"/>
    <col min="8705" max="8705" width="60.85546875" style="852" customWidth="1"/>
    <col min="8706" max="8706" width="23" style="852" bestFit="1" customWidth="1"/>
    <col min="8707" max="8707" width="22.42578125" style="852" bestFit="1" customWidth="1"/>
    <col min="8708" max="8708" width="21" style="852" bestFit="1" customWidth="1"/>
    <col min="8709" max="8709" width="19.85546875" style="852" bestFit="1" customWidth="1"/>
    <col min="8710" max="8713" width="20.42578125" style="852" bestFit="1" customWidth="1"/>
    <col min="8714" max="8715" width="19.85546875" style="852" bestFit="1" customWidth="1"/>
    <col min="8716" max="8717" width="19" style="852" bestFit="1" customWidth="1"/>
    <col min="8718" max="8718" width="21" style="852" bestFit="1" customWidth="1"/>
    <col min="8719" max="8719" width="20.42578125" style="852" bestFit="1" customWidth="1"/>
    <col min="8720" max="8720" width="3.85546875" style="852" customWidth="1"/>
    <col min="8721" max="8721" width="13.85546875" style="852" bestFit="1" customWidth="1"/>
    <col min="8722" max="8722" width="11.140625" style="852" bestFit="1" customWidth="1"/>
    <col min="8723" max="8960" width="11.42578125" style="852"/>
    <col min="8961" max="8961" width="60.85546875" style="852" customWidth="1"/>
    <col min="8962" max="8962" width="23" style="852" bestFit="1" customWidth="1"/>
    <col min="8963" max="8963" width="22.42578125" style="852" bestFit="1" customWidth="1"/>
    <col min="8964" max="8964" width="21" style="852" bestFit="1" customWidth="1"/>
    <col min="8965" max="8965" width="19.85546875" style="852" bestFit="1" customWidth="1"/>
    <col min="8966" max="8969" width="20.42578125" style="852" bestFit="1" customWidth="1"/>
    <col min="8970" max="8971" width="19.85546875" style="852" bestFit="1" customWidth="1"/>
    <col min="8972" max="8973" width="19" style="852" bestFit="1" customWidth="1"/>
    <col min="8974" max="8974" width="21" style="852" bestFit="1" customWidth="1"/>
    <col min="8975" max="8975" width="20.42578125" style="852" bestFit="1" customWidth="1"/>
    <col min="8976" max="8976" width="3.85546875" style="852" customWidth="1"/>
    <col min="8977" max="8977" width="13.85546875" style="852" bestFit="1" customWidth="1"/>
    <col min="8978" max="8978" width="11.140625" style="852" bestFit="1" customWidth="1"/>
    <col min="8979" max="9216" width="11.42578125" style="852"/>
    <col min="9217" max="9217" width="60.85546875" style="852" customWidth="1"/>
    <col min="9218" max="9218" width="23" style="852" bestFit="1" customWidth="1"/>
    <col min="9219" max="9219" width="22.42578125" style="852" bestFit="1" customWidth="1"/>
    <col min="9220" max="9220" width="21" style="852" bestFit="1" customWidth="1"/>
    <col min="9221" max="9221" width="19.85546875" style="852" bestFit="1" customWidth="1"/>
    <col min="9222" max="9225" width="20.42578125" style="852" bestFit="1" customWidth="1"/>
    <col min="9226" max="9227" width="19.85546875" style="852" bestFit="1" customWidth="1"/>
    <col min="9228" max="9229" width="19" style="852" bestFit="1" customWidth="1"/>
    <col min="9230" max="9230" width="21" style="852" bestFit="1" customWidth="1"/>
    <col min="9231" max="9231" width="20.42578125" style="852" bestFit="1" customWidth="1"/>
    <col min="9232" max="9232" width="3.85546875" style="852" customWidth="1"/>
    <col min="9233" max="9233" width="13.85546875" style="852" bestFit="1" customWidth="1"/>
    <col min="9234" max="9234" width="11.140625" style="852" bestFit="1" customWidth="1"/>
    <col min="9235" max="9472" width="11.42578125" style="852"/>
    <col min="9473" max="9473" width="60.85546875" style="852" customWidth="1"/>
    <col min="9474" max="9474" width="23" style="852" bestFit="1" customWidth="1"/>
    <col min="9475" max="9475" width="22.42578125" style="852" bestFit="1" customWidth="1"/>
    <col min="9476" max="9476" width="21" style="852" bestFit="1" customWidth="1"/>
    <col min="9477" max="9477" width="19.85546875" style="852" bestFit="1" customWidth="1"/>
    <col min="9478" max="9481" width="20.42578125" style="852" bestFit="1" customWidth="1"/>
    <col min="9482" max="9483" width="19.85546875" style="852" bestFit="1" customWidth="1"/>
    <col min="9484" max="9485" width="19" style="852" bestFit="1" customWidth="1"/>
    <col min="9486" max="9486" width="21" style="852" bestFit="1" customWidth="1"/>
    <col min="9487" max="9487" width="20.42578125" style="852" bestFit="1" customWidth="1"/>
    <col min="9488" max="9488" width="3.85546875" style="852" customWidth="1"/>
    <col min="9489" max="9489" width="13.85546875" style="852" bestFit="1" customWidth="1"/>
    <col min="9490" max="9490" width="11.140625" style="852" bestFit="1" customWidth="1"/>
    <col min="9491" max="9728" width="11.42578125" style="852"/>
    <col min="9729" max="9729" width="60.85546875" style="852" customWidth="1"/>
    <col min="9730" max="9730" width="23" style="852" bestFit="1" customWidth="1"/>
    <col min="9731" max="9731" width="22.42578125" style="852" bestFit="1" customWidth="1"/>
    <col min="9732" max="9732" width="21" style="852" bestFit="1" customWidth="1"/>
    <col min="9733" max="9733" width="19.85546875" style="852" bestFit="1" customWidth="1"/>
    <col min="9734" max="9737" width="20.42578125" style="852" bestFit="1" customWidth="1"/>
    <col min="9738" max="9739" width="19.85546875" style="852" bestFit="1" customWidth="1"/>
    <col min="9740" max="9741" width="19" style="852" bestFit="1" customWidth="1"/>
    <col min="9742" max="9742" width="21" style="852" bestFit="1" customWidth="1"/>
    <col min="9743" max="9743" width="20.42578125" style="852" bestFit="1" customWidth="1"/>
    <col min="9744" max="9744" width="3.85546875" style="852" customWidth="1"/>
    <col min="9745" max="9745" width="13.85546875" style="852" bestFit="1" customWidth="1"/>
    <col min="9746" max="9746" width="11.140625" style="852" bestFit="1" customWidth="1"/>
    <col min="9747" max="9984" width="11.42578125" style="852"/>
    <col min="9985" max="9985" width="60.85546875" style="852" customWidth="1"/>
    <col min="9986" max="9986" width="23" style="852" bestFit="1" customWidth="1"/>
    <col min="9987" max="9987" width="22.42578125" style="852" bestFit="1" customWidth="1"/>
    <col min="9988" max="9988" width="21" style="852" bestFit="1" customWidth="1"/>
    <col min="9989" max="9989" width="19.85546875" style="852" bestFit="1" customWidth="1"/>
    <col min="9990" max="9993" width="20.42578125" style="852" bestFit="1" customWidth="1"/>
    <col min="9994" max="9995" width="19.85546875" style="852" bestFit="1" customWidth="1"/>
    <col min="9996" max="9997" width="19" style="852" bestFit="1" customWidth="1"/>
    <col min="9998" max="9998" width="21" style="852" bestFit="1" customWidth="1"/>
    <col min="9999" max="9999" width="20.42578125" style="852" bestFit="1" customWidth="1"/>
    <col min="10000" max="10000" width="3.85546875" style="852" customWidth="1"/>
    <col min="10001" max="10001" width="13.85546875" style="852" bestFit="1" customWidth="1"/>
    <col min="10002" max="10002" width="11.140625" style="852" bestFit="1" customWidth="1"/>
    <col min="10003" max="10240" width="11.42578125" style="852"/>
    <col min="10241" max="10241" width="60.85546875" style="852" customWidth="1"/>
    <col min="10242" max="10242" width="23" style="852" bestFit="1" customWidth="1"/>
    <col min="10243" max="10243" width="22.42578125" style="852" bestFit="1" customWidth="1"/>
    <col min="10244" max="10244" width="21" style="852" bestFit="1" customWidth="1"/>
    <col min="10245" max="10245" width="19.85546875" style="852" bestFit="1" customWidth="1"/>
    <col min="10246" max="10249" width="20.42578125" style="852" bestFit="1" customWidth="1"/>
    <col min="10250" max="10251" width="19.85546875" style="852" bestFit="1" customWidth="1"/>
    <col min="10252" max="10253" width="19" style="852" bestFit="1" customWidth="1"/>
    <col min="10254" max="10254" width="21" style="852" bestFit="1" customWidth="1"/>
    <col min="10255" max="10255" width="20.42578125" style="852" bestFit="1" customWidth="1"/>
    <col min="10256" max="10256" width="3.85546875" style="852" customWidth="1"/>
    <col min="10257" max="10257" width="13.85546875" style="852" bestFit="1" customWidth="1"/>
    <col min="10258" max="10258" width="11.140625" style="852" bestFit="1" customWidth="1"/>
    <col min="10259" max="10496" width="11.42578125" style="852"/>
    <col min="10497" max="10497" width="60.85546875" style="852" customWidth="1"/>
    <col min="10498" max="10498" width="23" style="852" bestFit="1" customWidth="1"/>
    <col min="10499" max="10499" width="22.42578125" style="852" bestFit="1" customWidth="1"/>
    <col min="10500" max="10500" width="21" style="852" bestFit="1" customWidth="1"/>
    <col min="10501" max="10501" width="19.85546875" style="852" bestFit="1" customWidth="1"/>
    <col min="10502" max="10505" width="20.42578125" style="852" bestFit="1" customWidth="1"/>
    <col min="10506" max="10507" width="19.85546875" style="852" bestFit="1" customWidth="1"/>
    <col min="10508" max="10509" width="19" style="852" bestFit="1" customWidth="1"/>
    <col min="10510" max="10510" width="21" style="852" bestFit="1" customWidth="1"/>
    <col min="10511" max="10511" width="20.42578125" style="852" bestFit="1" customWidth="1"/>
    <col min="10512" max="10512" width="3.85546875" style="852" customWidth="1"/>
    <col min="10513" max="10513" width="13.85546875" style="852" bestFit="1" customWidth="1"/>
    <col min="10514" max="10514" width="11.140625" style="852" bestFit="1" customWidth="1"/>
    <col min="10515" max="10752" width="11.42578125" style="852"/>
    <col min="10753" max="10753" width="60.85546875" style="852" customWidth="1"/>
    <col min="10754" max="10754" width="23" style="852" bestFit="1" customWidth="1"/>
    <col min="10755" max="10755" width="22.42578125" style="852" bestFit="1" customWidth="1"/>
    <col min="10756" max="10756" width="21" style="852" bestFit="1" customWidth="1"/>
    <col min="10757" max="10757" width="19.85546875" style="852" bestFit="1" customWidth="1"/>
    <col min="10758" max="10761" width="20.42578125" style="852" bestFit="1" customWidth="1"/>
    <col min="10762" max="10763" width="19.85546875" style="852" bestFit="1" customWidth="1"/>
    <col min="10764" max="10765" width="19" style="852" bestFit="1" customWidth="1"/>
    <col min="10766" max="10766" width="21" style="852" bestFit="1" customWidth="1"/>
    <col min="10767" max="10767" width="20.42578125" style="852" bestFit="1" customWidth="1"/>
    <col min="10768" max="10768" width="3.85546875" style="852" customWidth="1"/>
    <col min="10769" max="10769" width="13.85546875" style="852" bestFit="1" customWidth="1"/>
    <col min="10770" max="10770" width="11.140625" style="852" bestFit="1" customWidth="1"/>
    <col min="10771" max="11008" width="11.42578125" style="852"/>
    <col min="11009" max="11009" width="60.85546875" style="852" customWidth="1"/>
    <col min="11010" max="11010" width="23" style="852" bestFit="1" customWidth="1"/>
    <col min="11011" max="11011" width="22.42578125" style="852" bestFit="1" customWidth="1"/>
    <col min="11012" max="11012" width="21" style="852" bestFit="1" customWidth="1"/>
    <col min="11013" max="11013" width="19.85546875" style="852" bestFit="1" customWidth="1"/>
    <col min="11014" max="11017" width="20.42578125" style="852" bestFit="1" customWidth="1"/>
    <col min="11018" max="11019" width="19.85546875" style="852" bestFit="1" customWidth="1"/>
    <col min="11020" max="11021" width="19" style="852" bestFit="1" customWidth="1"/>
    <col min="11022" max="11022" width="21" style="852" bestFit="1" customWidth="1"/>
    <col min="11023" max="11023" width="20.42578125" style="852" bestFit="1" customWidth="1"/>
    <col min="11024" max="11024" width="3.85546875" style="852" customWidth="1"/>
    <col min="11025" max="11025" width="13.85546875" style="852" bestFit="1" customWidth="1"/>
    <col min="11026" max="11026" width="11.140625" style="852" bestFit="1" customWidth="1"/>
    <col min="11027" max="11264" width="11.42578125" style="852"/>
    <col min="11265" max="11265" width="60.85546875" style="852" customWidth="1"/>
    <col min="11266" max="11266" width="23" style="852" bestFit="1" customWidth="1"/>
    <col min="11267" max="11267" width="22.42578125" style="852" bestFit="1" customWidth="1"/>
    <col min="11268" max="11268" width="21" style="852" bestFit="1" customWidth="1"/>
    <col min="11269" max="11269" width="19.85546875" style="852" bestFit="1" customWidth="1"/>
    <col min="11270" max="11273" width="20.42578125" style="852" bestFit="1" customWidth="1"/>
    <col min="11274" max="11275" width="19.85546875" style="852" bestFit="1" customWidth="1"/>
    <col min="11276" max="11277" width="19" style="852" bestFit="1" customWidth="1"/>
    <col min="11278" max="11278" width="21" style="852" bestFit="1" customWidth="1"/>
    <col min="11279" max="11279" width="20.42578125" style="852" bestFit="1" customWidth="1"/>
    <col min="11280" max="11280" width="3.85546875" style="852" customWidth="1"/>
    <col min="11281" max="11281" width="13.85546875" style="852" bestFit="1" customWidth="1"/>
    <col min="11282" max="11282" width="11.140625" style="852" bestFit="1" customWidth="1"/>
    <col min="11283" max="11520" width="11.42578125" style="852"/>
    <col min="11521" max="11521" width="60.85546875" style="852" customWidth="1"/>
    <col min="11522" max="11522" width="23" style="852" bestFit="1" customWidth="1"/>
    <col min="11523" max="11523" width="22.42578125" style="852" bestFit="1" customWidth="1"/>
    <col min="11524" max="11524" width="21" style="852" bestFit="1" customWidth="1"/>
    <col min="11525" max="11525" width="19.85546875" style="852" bestFit="1" customWidth="1"/>
    <col min="11526" max="11529" width="20.42578125" style="852" bestFit="1" customWidth="1"/>
    <col min="11530" max="11531" width="19.85546875" style="852" bestFit="1" customWidth="1"/>
    <col min="11532" max="11533" width="19" style="852" bestFit="1" customWidth="1"/>
    <col min="11534" max="11534" width="21" style="852" bestFit="1" customWidth="1"/>
    <col min="11535" max="11535" width="20.42578125" style="852" bestFit="1" customWidth="1"/>
    <col min="11536" max="11536" width="3.85546875" style="852" customWidth="1"/>
    <col min="11537" max="11537" width="13.85546875" style="852" bestFit="1" customWidth="1"/>
    <col min="11538" max="11538" width="11.140625" style="852" bestFit="1" customWidth="1"/>
    <col min="11539" max="11776" width="11.42578125" style="852"/>
    <col min="11777" max="11777" width="60.85546875" style="852" customWidth="1"/>
    <col min="11778" max="11778" width="23" style="852" bestFit="1" customWidth="1"/>
    <col min="11779" max="11779" width="22.42578125" style="852" bestFit="1" customWidth="1"/>
    <col min="11780" max="11780" width="21" style="852" bestFit="1" customWidth="1"/>
    <col min="11781" max="11781" width="19.85546875" style="852" bestFit="1" customWidth="1"/>
    <col min="11782" max="11785" width="20.42578125" style="852" bestFit="1" customWidth="1"/>
    <col min="11786" max="11787" width="19.85546875" style="852" bestFit="1" customWidth="1"/>
    <col min="11788" max="11789" width="19" style="852" bestFit="1" customWidth="1"/>
    <col min="11790" max="11790" width="21" style="852" bestFit="1" customWidth="1"/>
    <col min="11791" max="11791" width="20.42578125" style="852" bestFit="1" customWidth="1"/>
    <col min="11792" max="11792" width="3.85546875" style="852" customWidth="1"/>
    <col min="11793" max="11793" width="13.85546875" style="852" bestFit="1" customWidth="1"/>
    <col min="11794" max="11794" width="11.140625" style="852" bestFit="1" customWidth="1"/>
    <col min="11795" max="12032" width="11.42578125" style="852"/>
    <col min="12033" max="12033" width="60.85546875" style="852" customWidth="1"/>
    <col min="12034" max="12034" width="23" style="852" bestFit="1" customWidth="1"/>
    <col min="12035" max="12035" width="22.42578125" style="852" bestFit="1" customWidth="1"/>
    <col min="12036" max="12036" width="21" style="852" bestFit="1" customWidth="1"/>
    <col min="12037" max="12037" width="19.85546875" style="852" bestFit="1" customWidth="1"/>
    <col min="12038" max="12041" width="20.42578125" style="852" bestFit="1" customWidth="1"/>
    <col min="12042" max="12043" width="19.85546875" style="852" bestFit="1" customWidth="1"/>
    <col min="12044" max="12045" width="19" style="852" bestFit="1" customWidth="1"/>
    <col min="12046" max="12046" width="21" style="852" bestFit="1" customWidth="1"/>
    <col min="12047" max="12047" width="20.42578125" style="852" bestFit="1" customWidth="1"/>
    <col min="12048" max="12048" width="3.85546875" style="852" customWidth="1"/>
    <col min="12049" max="12049" width="13.85546875" style="852" bestFit="1" customWidth="1"/>
    <col min="12050" max="12050" width="11.140625" style="852" bestFit="1" customWidth="1"/>
    <col min="12051" max="12288" width="11.42578125" style="852"/>
    <col min="12289" max="12289" width="60.85546875" style="852" customWidth="1"/>
    <col min="12290" max="12290" width="23" style="852" bestFit="1" customWidth="1"/>
    <col min="12291" max="12291" width="22.42578125" style="852" bestFit="1" customWidth="1"/>
    <col min="12292" max="12292" width="21" style="852" bestFit="1" customWidth="1"/>
    <col min="12293" max="12293" width="19.85546875" style="852" bestFit="1" customWidth="1"/>
    <col min="12294" max="12297" width="20.42578125" style="852" bestFit="1" customWidth="1"/>
    <col min="12298" max="12299" width="19.85546875" style="852" bestFit="1" customWidth="1"/>
    <col min="12300" max="12301" width="19" style="852" bestFit="1" customWidth="1"/>
    <col min="12302" max="12302" width="21" style="852" bestFit="1" customWidth="1"/>
    <col min="12303" max="12303" width="20.42578125" style="852" bestFit="1" customWidth="1"/>
    <col min="12304" max="12304" width="3.85546875" style="852" customWidth="1"/>
    <col min="12305" max="12305" width="13.85546875" style="852" bestFit="1" customWidth="1"/>
    <col min="12306" max="12306" width="11.140625" style="852" bestFit="1" customWidth="1"/>
    <col min="12307" max="12544" width="11.42578125" style="852"/>
    <col min="12545" max="12545" width="60.85546875" style="852" customWidth="1"/>
    <col min="12546" max="12546" width="23" style="852" bestFit="1" customWidth="1"/>
    <col min="12547" max="12547" width="22.42578125" style="852" bestFit="1" customWidth="1"/>
    <col min="12548" max="12548" width="21" style="852" bestFit="1" customWidth="1"/>
    <col min="12549" max="12549" width="19.85546875" style="852" bestFit="1" customWidth="1"/>
    <col min="12550" max="12553" width="20.42578125" style="852" bestFit="1" customWidth="1"/>
    <col min="12554" max="12555" width="19.85546875" style="852" bestFit="1" customWidth="1"/>
    <col min="12556" max="12557" width="19" style="852" bestFit="1" customWidth="1"/>
    <col min="12558" max="12558" width="21" style="852" bestFit="1" customWidth="1"/>
    <col min="12559" max="12559" width="20.42578125" style="852" bestFit="1" customWidth="1"/>
    <col min="12560" max="12560" width="3.85546875" style="852" customWidth="1"/>
    <col min="12561" max="12561" width="13.85546875" style="852" bestFit="1" customWidth="1"/>
    <col min="12562" max="12562" width="11.140625" style="852" bestFit="1" customWidth="1"/>
    <col min="12563" max="12800" width="11.42578125" style="852"/>
    <col min="12801" max="12801" width="60.85546875" style="852" customWidth="1"/>
    <col min="12802" max="12802" width="23" style="852" bestFit="1" customWidth="1"/>
    <col min="12803" max="12803" width="22.42578125" style="852" bestFit="1" customWidth="1"/>
    <col min="12804" max="12804" width="21" style="852" bestFit="1" customWidth="1"/>
    <col min="12805" max="12805" width="19.85546875" style="852" bestFit="1" customWidth="1"/>
    <col min="12806" max="12809" width="20.42578125" style="852" bestFit="1" customWidth="1"/>
    <col min="12810" max="12811" width="19.85546875" style="852" bestFit="1" customWidth="1"/>
    <col min="12812" max="12813" width="19" style="852" bestFit="1" customWidth="1"/>
    <col min="12814" max="12814" width="21" style="852" bestFit="1" customWidth="1"/>
    <col min="12815" max="12815" width="20.42578125" style="852" bestFit="1" customWidth="1"/>
    <col min="12816" max="12816" width="3.85546875" style="852" customWidth="1"/>
    <col min="12817" max="12817" width="13.85546875" style="852" bestFit="1" customWidth="1"/>
    <col min="12818" max="12818" width="11.140625" style="852" bestFit="1" customWidth="1"/>
    <col min="12819" max="13056" width="11.42578125" style="852"/>
    <col min="13057" max="13057" width="60.85546875" style="852" customWidth="1"/>
    <col min="13058" max="13058" width="23" style="852" bestFit="1" customWidth="1"/>
    <col min="13059" max="13059" width="22.42578125" style="852" bestFit="1" customWidth="1"/>
    <col min="13060" max="13060" width="21" style="852" bestFit="1" customWidth="1"/>
    <col min="13061" max="13061" width="19.85546875" style="852" bestFit="1" customWidth="1"/>
    <col min="13062" max="13065" width="20.42578125" style="852" bestFit="1" customWidth="1"/>
    <col min="13066" max="13067" width="19.85546875" style="852" bestFit="1" customWidth="1"/>
    <col min="13068" max="13069" width="19" style="852" bestFit="1" customWidth="1"/>
    <col min="13070" max="13070" width="21" style="852" bestFit="1" customWidth="1"/>
    <col min="13071" max="13071" width="20.42578125" style="852" bestFit="1" customWidth="1"/>
    <col min="13072" max="13072" width="3.85546875" style="852" customWidth="1"/>
    <col min="13073" max="13073" width="13.85546875" style="852" bestFit="1" customWidth="1"/>
    <col min="13074" max="13074" width="11.140625" style="852" bestFit="1" customWidth="1"/>
    <col min="13075" max="13312" width="11.42578125" style="852"/>
    <col min="13313" max="13313" width="60.85546875" style="852" customWidth="1"/>
    <col min="13314" max="13314" width="23" style="852" bestFit="1" customWidth="1"/>
    <col min="13315" max="13315" width="22.42578125" style="852" bestFit="1" customWidth="1"/>
    <col min="13316" max="13316" width="21" style="852" bestFit="1" customWidth="1"/>
    <col min="13317" max="13317" width="19.85546875" style="852" bestFit="1" customWidth="1"/>
    <col min="13318" max="13321" width="20.42578125" style="852" bestFit="1" customWidth="1"/>
    <col min="13322" max="13323" width="19.85546875" style="852" bestFit="1" customWidth="1"/>
    <col min="13324" max="13325" width="19" style="852" bestFit="1" customWidth="1"/>
    <col min="13326" max="13326" width="21" style="852" bestFit="1" customWidth="1"/>
    <col min="13327" max="13327" width="20.42578125" style="852" bestFit="1" customWidth="1"/>
    <col min="13328" max="13328" width="3.85546875" style="852" customWidth="1"/>
    <col min="13329" max="13329" width="13.85546875" style="852" bestFit="1" customWidth="1"/>
    <col min="13330" max="13330" width="11.140625" style="852" bestFit="1" customWidth="1"/>
    <col min="13331" max="13568" width="11.42578125" style="852"/>
    <col min="13569" max="13569" width="60.85546875" style="852" customWidth="1"/>
    <col min="13570" max="13570" width="23" style="852" bestFit="1" customWidth="1"/>
    <col min="13571" max="13571" width="22.42578125" style="852" bestFit="1" customWidth="1"/>
    <col min="13572" max="13572" width="21" style="852" bestFit="1" customWidth="1"/>
    <col min="13573" max="13573" width="19.85546875" style="852" bestFit="1" customWidth="1"/>
    <col min="13574" max="13577" width="20.42578125" style="852" bestFit="1" customWidth="1"/>
    <col min="13578" max="13579" width="19.85546875" style="852" bestFit="1" customWidth="1"/>
    <col min="13580" max="13581" width="19" style="852" bestFit="1" customWidth="1"/>
    <col min="13582" max="13582" width="21" style="852" bestFit="1" customWidth="1"/>
    <col min="13583" max="13583" width="20.42578125" style="852" bestFit="1" customWidth="1"/>
    <col min="13584" max="13584" width="3.85546875" style="852" customWidth="1"/>
    <col min="13585" max="13585" width="13.85546875" style="852" bestFit="1" customWidth="1"/>
    <col min="13586" max="13586" width="11.140625" style="852" bestFit="1" customWidth="1"/>
    <col min="13587" max="13824" width="11.42578125" style="852"/>
    <col min="13825" max="13825" width="60.85546875" style="852" customWidth="1"/>
    <col min="13826" max="13826" width="23" style="852" bestFit="1" customWidth="1"/>
    <col min="13827" max="13827" width="22.42578125" style="852" bestFit="1" customWidth="1"/>
    <col min="13828" max="13828" width="21" style="852" bestFit="1" customWidth="1"/>
    <col min="13829" max="13829" width="19.85546875" style="852" bestFit="1" customWidth="1"/>
    <col min="13830" max="13833" width="20.42578125" style="852" bestFit="1" customWidth="1"/>
    <col min="13834" max="13835" width="19.85546875" style="852" bestFit="1" customWidth="1"/>
    <col min="13836" max="13837" width="19" style="852" bestFit="1" customWidth="1"/>
    <col min="13838" max="13838" width="21" style="852" bestFit="1" customWidth="1"/>
    <col min="13839" max="13839" width="20.42578125" style="852" bestFit="1" customWidth="1"/>
    <col min="13840" max="13840" width="3.85546875" style="852" customWidth="1"/>
    <col min="13841" max="13841" width="13.85546875" style="852" bestFit="1" customWidth="1"/>
    <col min="13842" max="13842" width="11.140625" style="852" bestFit="1" customWidth="1"/>
    <col min="13843" max="14080" width="11.42578125" style="852"/>
    <col min="14081" max="14081" width="60.85546875" style="852" customWidth="1"/>
    <col min="14082" max="14082" width="23" style="852" bestFit="1" customWidth="1"/>
    <col min="14083" max="14083" width="22.42578125" style="852" bestFit="1" customWidth="1"/>
    <col min="14084" max="14084" width="21" style="852" bestFit="1" customWidth="1"/>
    <col min="14085" max="14085" width="19.85546875" style="852" bestFit="1" customWidth="1"/>
    <col min="14086" max="14089" width="20.42578125" style="852" bestFit="1" customWidth="1"/>
    <col min="14090" max="14091" width="19.85546875" style="852" bestFit="1" customWidth="1"/>
    <col min="14092" max="14093" width="19" style="852" bestFit="1" customWidth="1"/>
    <col min="14094" max="14094" width="21" style="852" bestFit="1" customWidth="1"/>
    <col min="14095" max="14095" width="20.42578125" style="852" bestFit="1" customWidth="1"/>
    <col min="14096" max="14096" width="3.85546875" style="852" customWidth="1"/>
    <col min="14097" max="14097" width="13.85546875" style="852" bestFit="1" customWidth="1"/>
    <col min="14098" max="14098" width="11.140625" style="852" bestFit="1" customWidth="1"/>
    <col min="14099" max="14336" width="11.42578125" style="852"/>
    <col min="14337" max="14337" width="60.85546875" style="852" customWidth="1"/>
    <col min="14338" max="14338" width="23" style="852" bestFit="1" customWidth="1"/>
    <col min="14339" max="14339" width="22.42578125" style="852" bestFit="1" customWidth="1"/>
    <col min="14340" max="14340" width="21" style="852" bestFit="1" customWidth="1"/>
    <col min="14341" max="14341" width="19.85546875" style="852" bestFit="1" customWidth="1"/>
    <col min="14342" max="14345" width="20.42578125" style="852" bestFit="1" customWidth="1"/>
    <col min="14346" max="14347" width="19.85546875" style="852" bestFit="1" customWidth="1"/>
    <col min="14348" max="14349" width="19" style="852" bestFit="1" customWidth="1"/>
    <col min="14350" max="14350" width="21" style="852" bestFit="1" customWidth="1"/>
    <col min="14351" max="14351" width="20.42578125" style="852" bestFit="1" customWidth="1"/>
    <col min="14352" max="14352" width="3.85546875" style="852" customWidth="1"/>
    <col min="14353" max="14353" width="13.85546875" style="852" bestFit="1" customWidth="1"/>
    <col min="14354" max="14354" width="11.140625" style="852" bestFit="1" customWidth="1"/>
    <col min="14355" max="14592" width="11.42578125" style="852"/>
    <col min="14593" max="14593" width="60.85546875" style="852" customWidth="1"/>
    <col min="14594" max="14594" width="23" style="852" bestFit="1" customWidth="1"/>
    <col min="14595" max="14595" width="22.42578125" style="852" bestFit="1" customWidth="1"/>
    <col min="14596" max="14596" width="21" style="852" bestFit="1" customWidth="1"/>
    <col min="14597" max="14597" width="19.85546875" style="852" bestFit="1" customWidth="1"/>
    <col min="14598" max="14601" width="20.42578125" style="852" bestFit="1" customWidth="1"/>
    <col min="14602" max="14603" width="19.85546875" style="852" bestFit="1" customWidth="1"/>
    <col min="14604" max="14605" width="19" style="852" bestFit="1" customWidth="1"/>
    <col min="14606" max="14606" width="21" style="852" bestFit="1" customWidth="1"/>
    <col min="14607" max="14607" width="20.42578125" style="852" bestFit="1" customWidth="1"/>
    <col min="14608" max="14608" width="3.85546875" style="852" customWidth="1"/>
    <col min="14609" max="14609" width="13.85546875" style="852" bestFit="1" customWidth="1"/>
    <col min="14610" max="14610" width="11.140625" style="852" bestFit="1" customWidth="1"/>
    <col min="14611" max="14848" width="11.42578125" style="852"/>
    <col min="14849" max="14849" width="60.85546875" style="852" customWidth="1"/>
    <col min="14850" max="14850" width="23" style="852" bestFit="1" customWidth="1"/>
    <col min="14851" max="14851" width="22.42578125" style="852" bestFit="1" customWidth="1"/>
    <col min="14852" max="14852" width="21" style="852" bestFit="1" customWidth="1"/>
    <col min="14853" max="14853" width="19.85546875" style="852" bestFit="1" customWidth="1"/>
    <col min="14854" max="14857" width="20.42578125" style="852" bestFit="1" customWidth="1"/>
    <col min="14858" max="14859" width="19.85546875" style="852" bestFit="1" customWidth="1"/>
    <col min="14860" max="14861" width="19" style="852" bestFit="1" customWidth="1"/>
    <col min="14862" max="14862" width="21" style="852" bestFit="1" customWidth="1"/>
    <col min="14863" max="14863" width="20.42578125" style="852" bestFit="1" customWidth="1"/>
    <col min="14864" max="14864" width="3.85546875" style="852" customWidth="1"/>
    <col min="14865" max="14865" width="13.85546875" style="852" bestFit="1" customWidth="1"/>
    <col min="14866" max="14866" width="11.140625" style="852" bestFit="1" customWidth="1"/>
    <col min="14867" max="15104" width="11.42578125" style="852"/>
    <col min="15105" max="15105" width="60.85546875" style="852" customWidth="1"/>
    <col min="15106" max="15106" width="23" style="852" bestFit="1" customWidth="1"/>
    <col min="15107" max="15107" width="22.42578125" style="852" bestFit="1" customWidth="1"/>
    <col min="15108" max="15108" width="21" style="852" bestFit="1" customWidth="1"/>
    <col min="15109" max="15109" width="19.85546875" style="852" bestFit="1" customWidth="1"/>
    <col min="15110" max="15113" width="20.42578125" style="852" bestFit="1" customWidth="1"/>
    <col min="15114" max="15115" width="19.85546875" style="852" bestFit="1" customWidth="1"/>
    <col min="15116" max="15117" width="19" style="852" bestFit="1" customWidth="1"/>
    <col min="15118" max="15118" width="21" style="852" bestFit="1" customWidth="1"/>
    <col min="15119" max="15119" width="20.42578125" style="852" bestFit="1" customWidth="1"/>
    <col min="15120" max="15120" width="3.85546875" style="852" customWidth="1"/>
    <col min="15121" max="15121" width="13.85546875" style="852" bestFit="1" customWidth="1"/>
    <col min="15122" max="15122" width="11.140625" style="852" bestFit="1" customWidth="1"/>
    <col min="15123" max="15360" width="11.42578125" style="852"/>
    <col min="15361" max="15361" width="60.85546875" style="852" customWidth="1"/>
    <col min="15362" max="15362" width="23" style="852" bestFit="1" customWidth="1"/>
    <col min="15363" max="15363" width="22.42578125" style="852" bestFit="1" customWidth="1"/>
    <col min="15364" max="15364" width="21" style="852" bestFit="1" customWidth="1"/>
    <col min="15365" max="15365" width="19.85546875" style="852" bestFit="1" customWidth="1"/>
    <col min="15366" max="15369" width="20.42578125" style="852" bestFit="1" customWidth="1"/>
    <col min="15370" max="15371" width="19.85546875" style="852" bestFit="1" customWidth="1"/>
    <col min="15372" max="15373" width="19" style="852" bestFit="1" customWidth="1"/>
    <col min="15374" max="15374" width="21" style="852" bestFit="1" customWidth="1"/>
    <col min="15375" max="15375" width="20.42578125" style="852" bestFit="1" customWidth="1"/>
    <col min="15376" max="15376" width="3.85546875" style="852" customWidth="1"/>
    <col min="15377" max="15377" width="13.85546875" style="852" bestFit="1" customWidth="1"/>
    <col min="15378" max="15378" width="11.140625" style="852" bestFit="1" customWidth="1"/>
    <col min="15379" max="15616" width="11.42578125" style="852"/>
    <col min="15617" max="15617" width="60.85546875" style="852" customWidth="1"/>
    <col min="15618" max="15618" width="23" style="852" bestFit="1" customWidth="1"/>
    <col min="15619" max="15619" width="22.42578125" style="852" bestFit="1" customWidth="1"/>
    <col min="15620" max="15620" width="21" style="852" bestFit="1" customWidth="1"/>
    <col min="15621" max="15621" width="19.85546875" style="852" bestFit="1" customWidth="1"/>
    <col min="15622" max="15625" width="20.42578125" style="852" bestFit="1" customWidth="1"/>
    <col min="15626" max="15627" width="19.85546875" style="852" bestFit="1" customWidth="1"/>
    <col min="15628" max="15629" width="19" style="852" bestFit="1" customWidth="1"/>
    <col min="15630" max="15630" width="21" style="852" bestFit="1" customWidth="1"/>
    <col min="15631" max="15631" width="20.42578125" style="852" bestFit="1" customWidth="1"/>
    <col min="15632" max="15632" width="3.85546875" style="852" customWidth="1"/>
    <col min="15633" max="15633" width="13.85546875" style="852" bestFit="1" customWidth="1"/>
    <col min="15634" max="15634" width="11.140625" style="852" bestFit="1" customWidth="1"/>
    <col min="15635" max="15872" width="11.42578125" style="852"/>
    <col min="15873" max="15873" width="60.85546875" style="852" customWidth="1"/>
    <col min="15874" max="15874" width="23" style="852" bestFit="1" customWidth="1"/>
    <col min="15875" max="15875" width="22.42578125" style="852" bestFit="1" customWidth="1"/>
    <col min="15876" max="15876" width="21" style="852" bestFit="1" customWidth="1"/>
    <col min="15877" max="15877" width="19.85546875" style="852" bestFit="1" customWidth="1"/>
    <col min="15878" max="15881" width="20.42578125" style="852" bestFit="1" customWidth="1"/>
    <col min="15882" max="15883" width="19.85546875" style="852" bestFit="1" customWidth="1"/>
    <col min="15884" max="15885" width="19" style="852" bestFit="1" customWidth="1"/>
    <col min="15886" max="15886" width="21" style="852" bestFit="1" customWidth="1"/>
    <col min="15887" max="15887" width="20.42578125" style="852" bestFit="1" customWidth="1"/>
    <col min="15888" max="15888" width="3.85546875" style="852" customWidth="1"/>
    <col min="15889" max="15889" width="13.85546875" style="852" bestFit="1" customWidth="1"/>
    <col min="15890" max="15890" width="11.140625" style="852" bestFit="1" customWidth="1"/>
    <col min="15891" max="16128" width="11.42578125" style="852"/>
    <col min="16129" max="16129" width="60.85546875" style="852" customWidth="1"/>
    <col min="16130" max="16130" width="23" style="852" bestFit="1" customWidth="1"/>
    <col min="16131" max="16131" width="22.42578125" style="852" bestFit="1" customWidth="1"/>
    <col min="16132" max="16132" width="21" style="852" bestFit="1" customWidth="1"/>
    <col min="16133" max="16133" width="19.85546875" style="852" bestFit="1" customWidth="1"/>
    <col min="16134" max="16137" width="20.42578125" style="852" bestFit="1" customWidth="1"/>
    <col min="16138" max="16139" width="19.85546875" style="852" bestFit="1" customWidth="1"/>
    <col min="16140" max="16141" width="19" style="852" bestFit="1" customWidth="1"/>
    <col min="16142" max="16142" width="21" style="852" bestFit="1" customWidth="1"/>
    <col min="16143" max="16143" width="20.42578125" style="852" bestFit="1" customWidth="1"/>
    <col min="16144" max="16144" width="3.85546875" style="852" customWidth="1"/>
    <col min="16145" max="16145" width="13.85546875" style="852" bestFit="1" customWidth="1"/>
    <col min="16146" max="16146" width="11.140625" style="852" bestFit="1" customWidth="1"/>
    <col min="16147" max="16384" width="11.42578125" style="852"/>
  </cols>
  <sheetData>
    <row r="1" spans="1:15" s="852" customFormat="1" ht="20.25" hidden="1">
      <c r="A1" s="439"/>
      <c r="B1" s="449"/>
      <c r="C1" s="449"/>
      <c r="D1" s="449"/>
      <c r="E1" s="449"/>
      <c r="F1" s="449"/>
      <c r="G1" s="449"/>
      <c r="H1" s="449"/>
      <c r="I1" s="449"/>
      <c r="J1" s="449"/>
      <c r="K1" s="448"/>
      <c r="L1" s="48"/>
      <c r="M1" s="48"/>
      <c r="N1" s="48"/>
      <c r="O1" s="48"/>
    </row>
    <row r="2" spans="1:15" s="852" customFormat="1" ht="60" customHeight="1">
      <c r="A2" s="1071" t="s">
        <v>873</v>
      </c>
      <c r="B2" s="1071"/>
      <c r="C2" s="1071"/>
      <c r="D2" s="1071"/>
      <c r="E2" s="1071"/>
      <c r="F2" s="1071"/>
      <c r="G2" s="1071"/>
      <c r="H2" s="1071"/>
      <c r="I2" s="1071"/>
      <c r="J2" s="1071"/>
      <c r="K2" s="1071"/>
      <c r="L2" s="1071"/>
      <c r="M2" s="1071"/>
      <c r="N2" s="1071"/>
      <c r="O2" s="1071"/>
    </row>
    <row r="3" spans="1:15" s="852" customFormat="1" ht="47.25" customHeight="1">
      <c r="A3" s="1071" t="s">
        <v>678</v>
      </c>
      <c r="B3" s="1071"/>
      <c r="C3" s="1071"/>
      <c r="D3" s="1071"/>
      <c r="E3" s="1071"/>
      <c r="F3" s="1071"/>
      <c r="G3" s="1071"/>
      <c r="H3" s="1071"/>
      <c r="I3" s="1071"/>
      <c r="J3" s="1071"/>
      <c r="K3" s="1071"/>
      <c r="L3" s="1071"/>
      <c r="M3" s="1071"/>
      <c r="N3" s="1071"/>
      <c r="O3" s="1071"/>
    </row>
    <row r="4" spans="1:15" s="852" customFormat="1" ht="47.25" customHeight="1">
      <c r="A4" s="1071" t="s">
        <v>1530</v>
      </c>
      <c r="B4" s="1071"/>
      <c r="C4" s="1071"/>
      <c r="D4" s="1071"/>
      <c r="E4" s="1071"/>
      <c r="F4" s="1071"/>
      <c r="G4" s="1071"/>
      <c r="H4" s="1071"/>
      <c r="I4" s="1071"/>
      <c r="J4" s="1071"/>
      <c r="K4" s="1071"/>
      <c r="L4" s="1071"/>
      <c r="M4" s="1071"/>
      <c r="N4" s="1071"/>
      <c r="O4" s="1071"/>
    </row>
    <row r="5" spans="1:15" s="80" customFormat="1" ht="41.25" customHeight="1">
      <c r="A5" s="1073" t="s">
        <v>1161</v>
      </c>
      <c r="B5" s="1073"/>
      <c r="C5" s="1073"/>
      <c r="D5" s="1073"/>
      <c r="E5" s="1073"/>
      <c r="F5" s="1073"/>
      <c r="G5" s="1073"/>
      <c r="H5" s="1073"/>
      <c r="I5" s="1073"/>
      <c r="J5" s="1073"/>
      <c r="K5" s="1073"/>
      <c r="L5" s="1073"/>
      <c r="M5" s="1073"/>
      <c r="N5" s="1073"/>
      <c r="O5" s="1073"/>
    </row>
    <row r="6" spans="1:15" s="852" customFormat="1" ht="3" customHeight="1">
      <c r="A6" s="452"/>
      <c r="B6" s="799"/>
      <c r="C6" s="799"/>
      <c r="D6" s="799"/>
      <c r="E6" s="799"/>
      <c r="F6" s="799"/>
      <c r="G6" s="799"/>
      <c r="H6" s="799"/>
      <c r="I6" s="799"/>
      <c r="J6" s="799"/>
      <c r="K6" s="799"/>
      <c r="L6" s="799"/>
      <c r="M6" s="799"/>
      <c r="N6" s="799"/>
      <c r="O6" s="799"/>
    </row>
    <row r="7" spans="1:15" s="852" customFormat="1" ht="11.25" customHeight="1" thickBot="1">
      <c r="A7" s="441"/>
      <c r="B7" s="48"/>
      <c r="C7" s="48"/>
      <c r="D7" s="48"/>
      <c r="E7" s="48"/>
      <c r="F7" s="48"/>
      <c r="G7" s="48"/>
      <c r="H7" s="48"/>
      <c r="I7" s="48"/>
      <c r="J7" s="48"/>
      <c r="K7" s="448"/>
      <c r="L7" s="48"/>
      <c r="M7" s="48"/>
      <c r="N7" s="48"/>
      <c r="O7" s="48"/>
    </row>
    <row r="8" spans="1:15" s="28" customFormat="1" ht="51.75" customHeight="1" thickTop="1" thickBot="1">
      <c r="A8" s="442"/>
      <c r="B8" s="450" t="s">
        <v>847</v>
      </c>
      <c r="C8" s="450" t="s">
        <v>848</v>
      </c>
      <c r="D8" s="450" t="s">
        <v>849</v>
      </c>
      <c r="E8" s="450" t="s">
        <v>850</v>
      </c>
      <c r="F8" s="450" t="s">
        <v>851</v>
      </c>
      <c r="G8" s="450" t="s">
        <v>852</v>
      </c>
      <c r="H8" s="450" t="s">
        <v>853</v>
      </c>
      <c r="I8" s="450" t="s">
        <v>854</v>
      </c>
      <c r="J8" s="450" t="s">
        <v>855</v>
      </c>
      <c r="K8" s="450" t="s">
        <v>856</v>
      </c>
      <c r="L8" s="450" t="s">
        <v>857</v>
      </c>
      <c r="M8" s="450" t="s">
        <v>858</v>
      </c>
      <c r="N8" s="450" t="s">
        <v>859</v>
      </c>
      <c r="O8" s="450" t="s">
        <v>860</v>
      </c>
    </row>
    <row r="9" spans="1:15" s="359" customFormat="1" ht="36.75" customHeight="1" thickTop="1" thickBot="1">
      <c r="A9" s="226" t="s">
        <v>679</v>
      </c>
      <c r="B9" s="1003">
        <v>0.18210000000000001</v>
      </c>
      <c r="C9" s="1003">
        <v>0.13370000000000001</v>
      </c>
      <c r="D9" s="1003">
        <v>0.2276</v>
      </c>
      <c r="E9" s="1003">
        <v>0.41710000000000003</v>
      </c>
      <c r="F9" s="1003">
        <v>0.30149999999999999</v>
      </c>
      <c r="G9" s="1003">
        <v>0.22720000000000001</v>
      </c>
      <c r="H9" s="1003">
        <v>0.19850000000000001</v>
      </c>
      <c r="I9" s="1003">
        <v>0.2843</v>
      </c>
      <c r="J9" s="1003">
        <v>0.24390000000000001</v>
      </c>
      <c r="K9" s="1003">
        <v>0.22620000000000001</v>
      </c>
      <c r="L9" s="1003">
        <v>0.3826</v>
      </c>
      <c r="M9" s="1003">
        <v>0.22900000000000001</v>
      </c>
      <c r="N9" s="1003">
        <v>0.21790000000000001</v>
      </c>
      <c r="O9" s="1003">
        <v>0.1527</v>
      </c>
    </row>
    <row r="10" spans="1:15" s="852" customFormat="1" ht="39.75" customHeight="1" thickTop="1">
      <c r="A10" s="130" t="s">
        <v>680</v>
      </c>
      <c r="B10" s="1004">
        <v>441315331.18000001</v>
      </c>
      <c r="C10" s="1004">
        <v>215413945.31999999</v>
      </c>
      <c r="D10" s="1004">
        <v>151961025.36000001</v>
      </c>
      <c r="E10" s="1004">
        <v>45401616.280000001</v>
      </c>
      <c r="F10" s="1004">
        <v>36949480.130000003</v>
      </c>
      <c r="G10" s="1004">
        <v>40104362.210000001</v>
      </c>
      <c r="H10" s="1004">
        <v>16520624.289999999</v>
      </c>
      <c r="I10" s="1004">
        <v>26650787.57</v>
      </c>
      <c r="J10" s="1004">
        <v>10847092.23</v>
      </c>
      <c r="K10" s="1004">
        <v>12218636.630000001</v>
      </c>
      <c r="L10" s="1004">
        <v>14401323.07</v>
      </c>
      <c r="M10" s="1004">
        <v>8087552.1399999997</v>
      </c>
      <c r="N10" s="1004">
        <v>27995160.309999999</v>
      </c>
      <c r="O10" s="1004">
        <v>22108565.34</v>
      </c>
    </row>
    <row r="11" spans="1:15" s="852" customFormat="1" ht="39.75" customHeight="1">
      <c r="A11" s="130" t="s">
        <v>681</v>
      </c>
      <c r="B11" s="1004">
        <v>0</v>
      </c>
      <c r="C11" s="1004">
        <v>0</v>
      </c>
      <c r="D11" s="1004">
        <v>0</v>
      </c>
      <c r="E11" s="1004">
        <v>0</v>
      </c>
      <c r="F11" s="1004">
        <v>0</v>
      </c>
      <c r="G11" s="1004">
        <v>0</v>
      </c>
      <c r="H11" s="1004">
        <v>0</v>
      </c>
      <c r="I11" s="1004">
        <v>0</v>
      </c>
      <c r="J11" s="1004">
        <v>0</v>
      </c>
      <c r="K11" s="1004">
        <v>0</v>
      </c>
      <c r="L11" s="1004">
        <v>0</v>
      </c>
      <c r="M11" s="1004">
        <v>0</v>
      </c>
      <c r="N11" s="1004">
        <v>0</v>
      </c>
      <c r="O11" s="1004">
        <v>0</v>
      </c>
    </row>
    <row r="12" spans="1:15" s="353" customFormat="1" ht="39.75" customHeight="1">
      <c r="A12" s="130" t="s">
        <v>682</v>
      </c>
      <c r="B12" s="1004">
        <v>78369642.290000007</v>
      </c>
      <c r="C12" s="1004">
        <v>71901205.430000007</v>
      </c>
      <c r="D12" s="1004">
        <v>51163563.789999999</v>
      </c>
      <c r="E12" s="1004">
        <v>14768912.25</v>
      </c>
      <c r="F12" s="1004">
        <v>31116599.75</v>
      </c>
      <c r="G12" s="1004">
        <v>15487285.93</v>
      </c>
      <c r="H12" s="1004">
        <v>18750750.469999999</v>
      </c>
      <c r="I12" s="1004">
        <v>31274363.850000001</v>
      </c>
      <c r="J12" s="1004">
        <v>29382455.699999999</v>
      </c>
      <c r="K12" s="1004">
        <v>12618861.119999999</v>
      </c>
      <c r="L12" s="1004">
        <v>10259729.689999999</v>
      </c>
      <c r="M12" s="1004">
        <v>1611827.87</v>
      </c>
      <c r="N12" s="1004">
        <v>14941958.41</v>
      </c>
      <c r="O12" s="1004">
        <v>10676583.310000001</v>
      </c>
    </row>
    <row r="13" spans="1:15" s="353" customFormat="1" ht="39.75" customHeight="1">
      <c r="A13" s="130" t="s">
        <v>683</v>
      </c>
      <c r="B13" s="1004">
        <v>145292668.58000001</v>
      </c>
      <c r="C13" s="1004">
        <v>65660335.509999998</v>
      </c>
      <c r="D13" s="1004">
        <v>53340332.469999999</v>
      </c>
      <c r="E13" s="1004">
        <v>24096419.379999999</v>
      </c>
      <c r="F13" s="1004">
        <v>78631876.870000005</v>
      </c>
      <c r="G13" s="1004">
        <v>39818484.710000001</v>
      </c>
      <c r="H13" s="1004">
        <v>21883794.710000001</v>
      </c>
      <c r="I13" s="1004">
        <v>34555190.189999998</v>
      </c>
      <c r="J13" s="1004">
        <v>11021510.289999999</v>
      </c>
      <c r="K13" s="1004">
        <v>6253410.8899999997</v>
      </c>
      <c r="L13" s="1004">
        <v>17209673.460000001</v>
      </c>
      <c r="M13" s="1004">
        <v>5482954.9800000004</v>
      </c>
      <c r="N13" s="1004">
        <v>41377812.630000003</v>
      </c>
      <c r="O13" s="1004">
        <v>10459835.82</v>
      </c>
    </row>
    <row r="14" spans="1:15" s="353" customFormat="1" ht="39.75" customHeight="1">
      <c r="A14" s="130" t="s">
        <v>684</v>
      </c>
      <c r="B14" s="1004">
        <v>68026570.430000007</v>
      </c>
      <c r="C14" s="1004">
        <v>69419478.959999993</v>
      </c>
      <c r="D14" s="1004">
        <v>21348869.649999999</v>
      </c>
      <c r="E14" s="1004">
        <v>0</v>
      </c>
      <c r="F14" s="1004">
        <v>0</v>
      </c>
      <c r="G14" s="1004">
        <v>0</v>
      </c>
      <c r="H14" s="1004">
        <v>0</v>
      </c>
      <c r="I14" s="1004">
        <v>11080399.51</v>
      </c>
      <c r="J14" s="1004">
        <v>26421254.359999999</v>
      </c>
      <c r="K14" s="1004">
        <v>4632984.45</v>
      </c>
      <c r="L14" s="1004">
        <v>1088305.18</v>
      </c>
      <c r="M14" s="1004">
        <v>0</v>
      </c>
      <c r="N14" s="1004">
        <v>0</v>
      </c>
      <c r="O14" s="1004">
        <v>3805015.69</v>
      </c>
    </row>
    <row r="15" spans="1:15" s="353" customFormat="1" ht="39.75" customHeight="1" thickBot="1">
      <c r="A15" s="130" t="s">
        <v>685</v>
      </c>
      <c r="B15" s="1004">
        <v>1065374249.65</v>
      </c>
      <c r="C15" s="1004">
        <v>581086739.63</v>
      </c>
      <c r="D15" s="1004">
        <v>265883103.74000001</v>
      </c>
      <c r="E15" s="1004">
        <v>52943855.25</v>
      </c>
      <c r="F15" s="1004">
        <v>112003670.04000001</v>
      </c>
      <c r="G15" s="1004">
        <v>268522598.38999999</v>
      </c>
      <c r="H15" s="1004">
        <v>165936364.90000001</v>
      </c>
      <c r="I15" s="1004">
        <v>124039677.62</v>
      </c>
      <c r="J15" s="1004">
        <v>114708783.94</v>
      </c>
      <c r="K15" s="1004">
        <v>101892863.39</v>
      </c>
      <c r="L15" s="1004">
        <v>76330113.390000001</v>
      </c>
      <c r="M15" s="1004">
        <v>50696588.770000003</v>
      </c>
      <c r="N15" s="1004">
        <v>158034292.03</v>
      </c>
      <c r="O15" s="1004">
        <v>96279886.659999996</v>
      </c>
    </row>
    <row r="16" spans="1:15" s="119" customFormat="1" ht="36.75" customHeight="1" thickTop="1" thickBot="1">
      <c r="A16" s="815" t="s">
        <v>686</v>
      </c>
      <c r="B16" s="699">
        <v>1798378462.1300001</v>
      </c>
      <c r="C16" s="699">
        <v>1003481704.85</v>
      </c>
      <c r="D16" s="699">
        <v>543696895.00999999</v>
      </c>
      <c r="E16" s="699">
        <v>137210803.16</v>
      </c>
      <c r="F16" s="699">
        <v>258701626.78999999</v>
      </c>
      <c r="G16" s="699">
        <v>363932731.24000001</v>
      </c>
      <c r="H16" s="699">
        <v>223091534.37</v>
      </c>
      <c r="I16" s="699">
        <v>227600418.74000001</v>
      </c>
      <c r="J16" s="699">
        <v>192381096.52000001</v>
      </c>
      <c r="K16" s="699">
        <v>137616756.47999999</v>
      </c>
      <c r="L16" s="699">
        <v>119289144.79000001</v>
      </c>
      <c r="M16" s="699">
        <v>65878923.759999998</v>
      </c>
      <c r="N16" s="699">
        <v>242349223.38</v>
      </c>
      <c r="O16" s="699">
        <v>143329886.81999999</v>
      </c>
    </row>
    <row r="17" spans="1:15" s="353" customFormat="1" ht="36.75" customHeight="1" thickTop="1">
      <c r="A17" s="130" t="s">
        <v>687</v>
      </c>
      <c r="B17" s="1004">
        <v>1204714440.2205</v>
      </c>
      <c r="C17" s="1004">
        <v>680361757.69099998</v>
      </c>
      <c r="D17" s="1004">
        <v>318797634.97049999</v>
      </c>
      <c r="E17" s="1004">
        <v>67945847.390000001</v>
      </c>
      <c r="F17" s="1004">
        <v>157542928.42500001</v>
      </c>
      <c r="G17" s="1004">
        <v>291529297.93099999</v>
      </c>
      <c r="H17" s="1004">
        <v>180628412.34900001</v>
      </c>
      <c r="I17" s="1004">
        <v>155882445.11750001</v>
      </c>
      <c r="J17" s="1004">
        <v>145911970.995</v>
      </c>
      <c r="K17" s="1004">
        <v>111018079.39650001</v>
      </c>
      <c r="L17" s="1004">
        <v>87803124.943000004</v>
      </c>
      <c r="M17" s="1004">
        <v>53760431.833999999</v>
      </c>
      <c r="N17" s="1004">
        <v>181711590.02700001</v>
      </c>
      <c r="O17" s="1004">
        <v>106498882.99950001</v>
      </c>
    </row>
    <row r="18" spans="1:15" s="122" customFormat="1" ht="36.75" customHeight="1" thickBot="1">
      <c r="A18" s="121" t="s">
        <v>688</v>
      </c>
      <c r="B18" s="797">
        <v>0.66990000000000005</v>
      </c>
      <c r="C18" s="797">
        <v>0.67800000000000005</v>
      </c>
      <c r="D18" s="797">
        <v>0.58640000000000003</v>
      </c>
      <c r="E18" s="797">
        <v>0.49519999999999997</v>
      </c>
      <c r="F18" s="797">
        <v>0.60899999999999999</v>
      </c>
      <c r="G18" s="797">
        <v>0.80110000000000003</v>
      </c>
      <c r="H18" s="797">
        <v>0.80969999999999998</v>
      </c>
      <c r="I18" s="797">
        <v>0.68489999999999995</v>
      </c>
      <c r="J18" s="797">
        <v>0.75849999999999995</v>
      </c>
      <c r="K18" s="797">
        <v>0.80669999999999997</v>
      </c>
      <c r="L18" s="797">
        <v>0.73609999999999998</v>
      </c>
      <c r="M18" s="797">
        <v>0.81599999999999995</v>
      </c>
      <c r="N18" s="797">
        <v>0.74980000000000002</v>
      </c>
      <c r="O18" s="797">
        <v>0.74299999999999999</v>
      </c>
    </row>
    <row r="19" spans="1:15" s="353" customFormat="1" ht="36.75" customHeight="1" thickTop="1" thickBot="1">
      <c r="A19" s="453" t="s">
        <v>689</v>
      </c>
      <c r="B19" s="1005">
        <v>120471444.0221</v>
      </c>
      <c r="C19" s="1005">
        <v>68036175.769099995</v>
      </c>
      <c r="D19" s="1005">
        <v>31879763.497099999</v>
      </c>
      <c r="E19" s="1005">
        <v>6794584.7390000001</v>
      </c>
      <c r="F19" s="1005">
        <v>15754292.842499999</v>
      </c>
      <c r="G19" s="1005">
        <v>29152929.793099999</v>
      </c>
      <c r="H19" s="1005">
        <v>18062841.234900001</v>
      </c>
      <c r="I19" s="1005">
        <v>15588244.5118</v>
      </c>
      <c r="J19" s="1005">
        <v>14591197.0995</v>
      </c>
      <c r="K19" s="1005">
        <v>11101807.9397</v>
      </c>
      <c r="L19" s="1005">
        <v>8780312.4943000004</v>
      </c>
      <c r="M19" s="1005">
        <v>5376043.1834000004</v>
      </c>
      <c r="N19" s="1005">
        <v>18171159.002700001</v>
      </c>
      <c r="O19" s="1005">
        <v>10649888.300000001</v>
      </c>
    </row>
    <row r="20" spans="1:15" s="353" customFormat="1" ht="36.75" customHeight="1" thickTop="1">
      <c r="A20" s="130" t="s">
        <v>690</v>
      </c>
      <c r="B20" s="1004">
        <v>184862513</v>
      </c>
      <c r="C20" s="1004">
        <v>88104911</v>
      </c>
      <c r="D20" s="1004">
        <v>66229112</v>
      </c>
      <c r="E20" s="1004">
        <v>32092601</v>
      </c>
      <c r="F20" s="1004">
        <v>44367898</v>
      </c>
      <c r="G20" s="1004">
        <v>66213514</v>
      </c>
      <c r="H20" s="1004">
        <v>34286576</v>
      </c>
      <c r="I20" s="1004">
        <v>43821622</v>
      </c>
      <c r="J20" s="1004">
        <v>35582870</v>
      </c>
      <c r="K20" s="1004">
        <v>25117061</v>
      </c>
      <c r="L20" s="1004">
        <v>30885259</v>
      </c>
      <c r="M20" s="1004">
        <v>13044606</v>
      </c>
      <c r="N20" s="1004">
        <v>32853061</v>
      </c>
      <c r="O20" s="1004">
        <v>16062280</v>
      </c>
    </row>
    <row r="21" spans="1:15" s="353" customFormat="1" ht="36.75" customHeight="1">
      <c r="A21" s="130" t="s">
        <v>691</v>
      </c>
      <c r="B21" s="1004">
        <v>0</v>
      </c>
      <c r="C21" s="1004">
        <v>0</v>
      </c>
      <c r="D21" s="1004">
        <v>0</v>
      </c>
      <c r="E21" s="1004">
        <v>0</v>
      </c>
      <c r="F21" s="1004">
        <v>0</v>
      </c>
      <c r="G21" s="1004">
        <v>0</v>
      </c>
      <c r="H21" s="1004">
        <v>0</v>
      </c>
      <c r="I21" s="1004">
        <v>0</v>
      </c>
      <c r="J21" s="1004">
        <v>0</v>
      </c>
      <c r="K21" s="1004">
        <v>0</v>
      </c>
      <c r="L21" s="1004">
        <v>0</v>
      </c>
      <c r="M21" s="1004">
        <v>0</v>
      </c>
      <c r="N21" s="1004">
        <v>0</v>
      </c>
      <c r="O21" s="1004">
        <v>852</v>
      </c>
    </row>
    <row r="22" spans="1:15" s="353" customFormat="1" ht="36.75" customHeight="1">
      <c r="A22" s="205" t="s">
        <v>692</v>
      </c>
      <c r="B22" s="1004">
        <v>0</v>
      </c>
      <c r="C22" s="1004">
        <v>0</v>
      </c>
      <c r="D22" s="1004">
        <v>0</v>
      </c>
      <c r="E22" s="1004">
        <v>0</v>
      </c>
      <c r="F22" s="1004">
        <v>0</v>
      </c>
      <c r="G22" s="1004">
        <v>0</v>
      </c>
      <c r="H22" s="1004">
        <v>0</v>
      </c>
      <c r="I22" s="1004">
        <v>0</v>
      </c>
      <c r="J22" s="1004">
        <v>0</v>
      </c>
      <c r="K22" s="1004">
        <v>0</v>
      </c>
      <c r="L22" s="1004">
        <v>0</v>
      </c>
      <c r="M22" s="1004">
        <v>0</v>
      </c>
      <c r="N22" s="1004">
        <v>0</v>
      </c>
      <c r="O22" s="1004">
        <v>0</v>
      </c>
    </row>
    <row r="23" spans="1:15" s="353" customFormat="1" ht="36.75" customHeight="1" thickBot="1">
      <c r="A23" s="130" t="s">
        <v>693</v>
      </c>
      <c r="B23" s="1004">
        <v>0</v>
      </c>
      <c r="C23" s="1004">
        <v>23</v>
      </c>
      <c r="D23" s="1004">
        <v>0</v>
      </c>
      <c r="E23" s="1004">
        <v>4151975</v>
      </c>
      <c r="F23" s="1004">
        <v>0</v>
      </c>
      <c r="G23" s="1004">
        <v>0</v>
      </c>
      <c r="H23" s="1004">
        <v>0</v>
      </c>
      <c r="I23" s="1004">
        <v>0</v>
      </c>
      <c r="J23" s="1004">
        <v>0</v>
      </c>
      <c r="K23" s="1004">
        <v>0</v>
      </c>
      <c r="L23" s="1004">
        <v>0</v>
      </c>
      <c r="M23" s="1004">
        <v>1078384</v>
      </c>
      <c r="N23" s="1004">
        <v>0</v>
      </c>
      <c r="O23" s="1004">
        <v>0</v>
      </c>
    </row>
    <row r="24" spans="1:15" s="353" customFormat="1" ht="36.75" customHeight="1" thickTop="1" thickBot="1">
      <c r="A24" s="453" t="s">
        <v>694</v>
      </c>
      <c r="B24" s="1005">
        <v>184862513</v>
      </c>
      <c r="C24" s="1005">
        <v>88104888</v>
      </c>
      <c r="D24" s="1005">
        <v>66229112</v>
      </c>
      <c r="E24" s="1005">
        <v>27940626</v>
      </c>
      <c r="F24" s="1005">
        <v>44367898</v>
      </c>
      <c r="G24" s="1005">
        <v>66213514</v>
      </c>
      <c r="H24" s="1005">
        <v>34286576</v>
      </c>
      <c r="I24" s="1005">
        <v>43821622</v>
      </c>
      <c r="J24" s="1005">
        <v>35582870</v>
      </c>
      <c r="K24" s="1005">
        <v>25117061</v>
      </c>
      <c r="L24" s="1005">
        <v>30885259</v>
      </c>
      <c r="M24" s="1005">
        <v>11966222</v>
      </c>
      <c r="N24" s="1005">
        <v>32853061</v>
      </c>
      <c r="O24" s="1005">
        <v>16061428</v>
      </c>
    </row>
    <row r="25" spans="1:15" s="353" customFormat="1" ht="36.75" customHeight="1" thickTop="1">
      <c r="A25" s="130" t="s">
        <v>695</v>
      </c>
      <c r="B25" s="1004">
        <v>0</v>
      </c>
      <c r="C25" s="1004">
        <v>0</v>
      </c>
      <c r="D25" s="1004">
        <v>0</v>
      </c>
      <c r="E25" s="1004">
        <v>0</v>
      </c>
      <c r="F25" s="1004">
        <v>0</v>
      </c>
      <c r="G25" s="1004">
        <v>0</v>
      </c>
      <c r="H25" s="1004">
        <v>0</v>
      </c>
      <c r="I25" s="1004">
        <v>0</v>
      </c>
      <c r="J25" s="1004">
        <v>0</v>
      </c>
      <c r="K25" s="1004">
        <v>0</v>
      </c>
      <c r="L25" s="1004">
        <v>0</v>
      </c>
      <c r="M25" s="1004">
        <v>0</v>
      </c>
      <c r="N25" s="1004">
        <v>0</v>
      </c>
      <c r="O25" s="1004">
        <v>0</v>
      </c>
    </row>
    <row r="26" spans="1:15" s="353" customFormat="1" ht="36.75" customHeight="1">
      <c r="A26" s="130" t="s">
        <v>696</v>
      </c>
      <c r="B26" s="1004">
        <v>0</v>
      </c>
      <c r="C26" s="1004">
        <v>0</v>
      </c>
      <c r="D26" s="1004">
        <v>0</v>
      </c>
      <c r="E26" s="1004">
        <v>0</v>
      </c>
      <c r="F26" s="1004">
        <v>0</v>
      </c>
      <c r="G26" s="1004">
        <v>0</v>
      </c>
      <c r="H26" s="1004">
        <v>0</v>
      </c>
      <c r="I26" s="1004">
        <v>0</v>
      </c>
      <c r="J26" s="1004">
        <v>0</v>
      </c>
      <c r="K26" s="1004">
        <v>0</v>
      </c>
      <c r="L26" s="1004">
        <v>0</v>
      </c>
      <c r="M26" s="1004">
        <v>0</v>
      </c>
      <c r="N26" s="1004">
        <v>0</v>
      </c>
      <c r="O26" s="1004">
        <v>0</v>
      </c>
    </row>
    <row r="27" spans="1:15" s="354" customFormat="1" ht="36.75" customHeight="1">
      <c r="A27" s="130" t="s">
        <v>697</v>
      </c>
      <c r="B27" s="1004">
        <v>0</v>
      </c>
      <c r="C27" s="1004">
        <v>0</v>
      </c>
      <c r="D27" s="1004">
        <v>0</v>
      </c>
      <c r="E27" s="1004">
        <v>0</v>
      </c>
      <c r="F27" s="1004">
        <v>0</v>
      </c>
      <c r="G27" s="1004">
        <v>0</v>
      </c>
      <c r="H27" s="1004">
        <v>0</v>
      </c>
      <c r="I27" s="1004">
        <v>0</v>
      </c>
      <c r="J27" s="1004">
        <v>0</v>
      </c>
      <c r="K27" s="1004">
        <v>0</v>
      </c>
      <c r="L27" s="1004">
        <v>0</v>
      </c>
      <c r="M27" s="1004">
        <v>0</v>
      </c>
      <c r="N27" s="1004">
        <v>0</v>
      </c>
      <c r="O27" s="1004">
        <v>0</v>
      </c>
    </row>
    <row r="28" spans="1:15" s="353" customFormat="1" ht="36.75" customHeight="1">
      <c r="A28" s="130" t="s">
        <v>698</v>
      </c>
      <c r="B28" s="1004">
        <v>0</v>
      </c>
      <c r="C28" s="1004">
        <v>0</v>
      </c>
      <c r="D28" s="1004">
        <v>0</v>
      </c>
      <c r="E28" s="1004">
        <v>0</v>
      </c>
      <c r="F28" s="1004">
        <v>0</v>
      </c>
      <c r="G28" s="1004">
        <v>0</v>
      </c>
      <c r="H28" s="1004">
        <v>0</v>
      </c>
      <c r="I28" s="1004">
        <v>0</v>
      </c>
      <c r="J28" s="1004">
        <v>0</v>
      </c>
      <c r="K28" s="1004">
        <v>0</v>
      </c>
      <c r="L28" s="1004">
        <v>0</v>
      </c>
      <c r="M28" s="1004">
        <v>0</v>
      </c>
      <c r="N28" s="1004">
        <v>0</v>
      </c>
      <c r="O28" s="1004">
        <v>0</v>
      </c>
    </row>
    <row r="29" spans="1:15" s="328" customFormat="1" ht="36.75" customHeight="1">
      <c r="A29" s="205" t="s">
        <v>699</v>
      </c>
      <c r="B29" s="1004">
        <v>34543919</v>
      </c>
      <c r="C29" s="1004">
        <v>2828280</v>
      </c>
      <c r="D29" s="1004">
        <v>6318982</v>
      </c>
      <c r="E29" s="1004">
        <v>400000</v>
      </c>
      <c r="F29" s="1004">
        <v>3131986</v>
      </c>
      <c r="G29" s="1004">
        <v>10413</v>
      </c>
      <c r="H29" s="1004">
        <v>1560776</v>
      </c>
      <c r="I29" s="1004">
        <v>497274</v>
      </c>
      <c r="J29" s="1004">
        <v>0</v>
      </c>
      <c r="K29" s="1004">
        <v>0</v>
      </c>
      <c r="L29" s="1004">
        <v>2711608</v>
      </c>
      <c r="M29" s="1004">
        <v>346037</v>
      </c>
      <c r="N29" s="1004">
        <v>6740430</v>
      </c>
      <c r="O29" s="1004">
        <v>200000</v>
      </c>
    </row>
    <row r="30" spans="1:15" s="355" customFormat="1" ht="36.75" customHeight="1" thickBot="1">
      <c r="A30" s="205" t="s">
        <v>700</v>
      </c>
      <c r="B30" s="1004">
        <v>0</v>
      </c>
      <c r="C30" s="1004">
        <v>0</v>
      </c>
      <c r="D30" s="1004">
        <v>0</v>
      </c>
      <c r="E30" s="1004">
        <v>0</v>
      </c>
      <c r="F30" s="1004">
        <v>0</v>
      </c>
      <c r="G30" s="1004">
        <v>0</v>
      </c>
      <c r="H30" s="1004">
        <v>0</v>
      </c>
      <c r="I30" s="1004">
        <v>0</v>
      </c>
      <c r="J30" s="1004">
        <v>0</v>
      </c>
      <c r="K30" s="1004">
        <v>0</v>
      </c>
      <c r="L30" s="1004">
        <v>0</v>
      </c>
      <c r="M30" s="1004">
        <v>0</v>
      </c>
      <c r="N30" s="1004">
        <v>0</v>
      </c>
      <c r="O30" s="1004">
        <v>0</v>
      </c>
    </row>
    <row r="31" spans="1:15" s="328" customFormat="1" ht="36.75" customHeight="1" thickTop="1" thickBot="1">
      <c r="A31" s="227" t="s">
        <v>701</v>
      </c>
      <c r="B31" s="1005">
        <v>34543919</v>
      </c>
      <c r="C31" s="1005">
        <v>2828280</v>
      </c>
      <c r="D31" s="1005">
        <v>6318982</v>
      </c>
      <c r="E31" s="1005">
        <v>400000</v>
      </c>
      <c r="F31" s="1005">
        <v>3131986</v>
      </c>
      <c r="G31" s="1005">
        <v>10413</v>
      </c>
      <c r="H31" s="1005">
        <v>1560776</v>
      </c>
      <c r="I31" s="1005">
        <v>497274</v>
      </c>
      <c r="J31" s="1005">
        <v>0</v>
      </c>
      <c r="K31" s="1005">
        <v>0</v>
      </c>
      <c r="L31" s="1005">
        <v>2711608</v>
      </c>
      <c r="M31" s="1005">
        <v>346037</v>
      </c>
      <c r="N31" s="1005">
        <v>6740430</v>
      </c>
      <c r="O31" s="1005">
        <v>200000</v>
      </c>
    </row>
    <row r="32" spans="1:15" s="181" customFormat="1" ht="36.75" customHeight="1" thickTop="1">
      <c r="A32" s="205" t="s">
        <v>702</v>
      </c>
      <c r="B32" s="1004">
        <v>0</v>
      </c>
      <c r="C32" s="1004">
        <v>0</v>
      </c>
      <c r="D32" s="1004">
        <v>0</v>
      </c>
      <c r="E32" s="1004">
        <v>0</v>
      </c>
      <c r="F32" s="1004">
        <v>0</v>
      </c>
      <c r="G32" s="1004">
        <v>0</v>
      </c>
      <c r="H32" s="1004">
        <v>0</v>
      </c>
      <c r="I32" s="1004">
        <v>0</v>
      </c>
      <c r="J32" s="1004">
        <v>0</v>
      </c>
      <c r="K32" s="1004">
        <v>0</v>
      </c>
      <c r="L32" s="1004">
        <v>0</v>
      </c>
      <c r="M32" s="1004">
        <v>0</v>
      </c>
      <c r="N32" s="1004">
        <v>0</v>
      </c>
      <c r="O32" s="1004">
        <v>0</v>
      </c>
    </row>
    <row r="33" spans="1:15" s="353" customFormat="1" ht="36.75" customHeight="1" thickBot="1">
      <c r="A33" s="205" t="s">
        <v>703</v>
      </c>
      <c r="B33" s="1004">
        <v>0</v>
      </c>
      <c r="C33" s="1004">
        <v>0</v>
      </c>
      <c r="D33" s="1004">
        <v>0</v>
      </c>
      <c r="E33" s="1004">
        <v>0</v>
      </c>
      <c r="F33" s="1004">
        <v>0</v>
      </c>
      <c r="G33" s="1004">
        <v>0</v>
      </c>
      <c r="H33" s="1004">
        <v>0</v>
      </c>
      <c r="I33" s="1004">
        <v>0</v>
      </c>
      <c r="J33" s="1004">
        <v>0</v>
      </c>
      <c r="K33" s="1004">
        <v>0</v>
      </c>
      <c r="L33" s="1004">
        <v>0</v>
      </c>
      <c r="M33" s="1004">
        <v>0</v>
      </c>
      <c r="N33" s="1004">
        <v>0</v>
      </c>
      <c r="O33" s="1004">
        <v>0</v>
      </c>
    </row>
    <row r="34" spans="1:15" s="353" customFormat="1" ht="36.75" customHeight="1" thickTop="1" thickBot="1">
      <c r="A34" s="453" t="s">
        <v>1259</v>
      </c>
      <c r="B34" s="1005">
        <v>219406432</v>
      </c>
      <c r="C34" s="1005">
        <v>90933168</v>
      </c>
      <c r="D34" s="1005">
        <v>72548094</v>
      </c>
      <c r="E34" s="1005">
        <v>28340626</v>
      </c>
      <c r="F34" s="1005">
        <v>47499884</v>
      </c>
      <c r="G34" s="1005">
        <v>66223927</v>
      </c>
      <c r="H34" s="1005">
        <v>35847352</v>
      </c>
      <c r="I34" s="1005">
        <v>44318896</v>
      </c>
      <c r="J34" s="1005">
        <v>35582870</v>
      </c>
      <c r="K34" s="1005">
        <v>25117061</v>
      </c>
      <c r="L34" s="1005">
        <v>33596867</v>
      </c>
      <c r="M34" s="1005">
        <v>12312259</v>
      </c>
      <c r="N34" s="1005">
        <v>39593491</v>
      </c>
      <c r="O34" s="1005">
        <v>16261428</v>
      </c>
    </row>
    <row r="35" spans="1:15" s="852" customFormat="1" ht="41.25" customHeight="1" thickTop="1">
      <c r="A35" s="130" t="s">
        <v>705</v>
      </c>
      <c r="B35" s="1004">
        <v>98934987.978</v>
      </c>
      <c r="C35" s="1004">
        <v>22896992.230900001</v>
      </c>
      <c r="D35" s="1004">
        <v>40668330.502999999</v>
      </c>
      <c r="E35" s="1004">
        <v>21546041.261</v>
      </c>
      <c r="F35" s="1004">
        <v>31745591.157499999</v>
      </c>
      <c r="G35" s="1004">
        <v>37070997.206900001</v>
      </c>
      <c r="H35" s="1004">
        <v>17784510.765099999</v>
      </c>
      <c r="I35" s="1004">
        <v>28730651.488299999</v>
      </c>
      <c r="J35" s="1004">
        <v>20991672.9005</v>
      </c>
      <c r="K35" s="1004">
        <v>14015253.0604</v>
      </c>
      <c r="L35" s="1004">
        <v>24816554.5057</v>
      </c>
      <c r="M35" s="1004">
        <v>6936215.8165999996</v>
      </c>
      <c r="N35" s="1004">
        <v>21422331.997299999</v>
      </c>
      <c r="O35" s="1004">
        <v>5611539.7001</v>
      </c>
    </row>
    <row r="36" spans="1:15" s="360" customFormat="1" ht="41.25" customHeight="1">
      <c r="A36" s="228" t="s">
        <v>706</v>
      </c>
      <c r="B36" s="1006">
        <v>0.2913</v>
      </c>
      <c r="C36" s="1006">
        <v>0.26640000000000003</v>
      </c>
      <c r="D36" s="1006">
        <v>0.23230000000000001</v>
      </c>
      <c r="E36" s="1006">
        <v>0.12559999999999999</v>
      </c>
      <c r="F36" s="1006">
        <v>0.12570000000000001</v>
      </c>
      <c r="G36" s="1006">
        <v>7.2999999999999995E-2</v>
      </c>
      <c r="H36" s="1006">
        <v>9.5699999999999993E-2</v>
      </c>
      <c r="I36" s="1006">
        <v>4.9399999999999999E-2</v>
      </c>
      <c r="J36" s="1006">
        <v>7.2700000000000001E-2</v>
      </c>
      <c r="K36" s="1006">
        <v>9.7699999999999995E-2</v>
      </c>
      <c r="L36" s="1006">
        <v>0.1132</v>
      </c>
      <c r="M36" s="1006">
        <v>0.18720000000000001</v>
      </c>
      <c r="N36" s="1006">
        <v>0.13120000000000001</v>
      </c>
      <c r="O36" s="1006">
        <v>0.1168</v>
      </c>
    </row>
    <row r="37" spans="1:15" s="852" customFormat="1" ht="6" customHeight="1" thickBot="1">
      <c r="A37" s="444"/>
      <c r="B37" s="372"/>
      <c r="C37" s="372"/>
      <c r="D37" s="372"/>
      <c r="E37" s="372"/>
      <c r="F37" s="372"/>
      <c r="G37" s="372"/>
      <c r="H37" s="372"/>
      <c r="I37" s="372"/>
      <c r="J37" s="372"/>
      <c r="K37" s="372"/>
      <c r="L37" s="372"/>
      <c r="M37" s="372"/>
      <c r="N37" s="372"/>
      <c r="O37" s="372"/>
    </row>
    <row r="38" spans="1:15" s="852" customFormat="1" ht="28.5" customHeight="1" thickTop="1">
      <c r="A38" s="454" t="s">
        <v>707</v>
      </c>
      <c r="B38" s="48"/>
      <c r="C38" s="48"/>
      <c r="D38" s="48"/>
      <c r="E38" s="48"/>
      <c r="F38" s="48"/>
      <c r="G38" s="48"/>
      <c r="H38" s="48"/>
      <c r="I38" s="48"/>
      <c r="J38" s="48"/>
      <c r="K38" s="448"/>
      <c r="L38" s="48"/>
      <c r="M38" s="48"/>
      <c r="N38" s="48"/>
      <c r="O38" s="48"/>
    </row>
    <row r="39" spans="1:15" s="852" customFormat="1" ht="15.75">
      <c r="A39" s="454"/>
      <c r="B39" s="48"/>
      <c r="C39" s="48"/>
      <c r="D39" s="48"/>
      <c r="E39" s="48"/>
      <c r="F39" s="48"/>
      <c r="G39" s="48"/>
      <c r="H39" s="48"/>
      <c r="I39" s="48"/>
      <c r="J39" s="48"/>
      <c r="K39" s="448"/>
      <c r="L39" s="48"/>
      <c r="M39" s="48"/>
      <c r="N39" s="48"/>
      <c r="O39" s="48"/>
    </row>
    <row r="40" spans="1:15" s="852" customFormat="1">
      <c r="A40" s="441"/>
      <c r="B40" s="48"/>
      <c r="C40" s="48"/>
      <c r="D40" s="48"/>
      <c r="E40" s="48"/>
      <c r="F40" s="48"/>
      <c r="G40" s="48"/>
      <c r="H40" s="48"/>
      <c r="I40" s="48"/>
      <c r="J40" s="48"/>
      <c r="K40" s="448"/>
      <c r="L40" s="48"/>
      <c r="M40" s="48"/>
      <c r="N40" s="48"/>
      <c r="O40" s="48"/>
    </row>
    <row r="41" spans="1:15" s="852" customFormat="1">
      <c r="A41" s="441"/>
      <c r="B41" s="48"/>
      <c r="C41" s="48"/>
      <c r="D41" s="48"/>
      <c r="E41" s="48"/>
      <c r="F41" s="48"/>
      <c r="G41" s="48"/>
      <c r="H41" s="48"/>
      <c r="I41" s="48"/>
      <c r="J41" s="48"/>
      <c r="K41" s="448"/>
      <c r="L41" s="48"/>
      <c r="M41" s="48"/>
      <c r="N41" s="48"/>
      <c r="O41" s="48"/>
    </row>
    <row r="42" spans="1:15" s="852" customFormat="1">
      <c r="A42" s="441"/>
      <c r="B42" s="451"/>
      <c r="C42" s="451"/>
      <c r="D42" s="451"/>
      <c r="E42" s="451"/>
      <c r="F42" s="451"/>
      <c r="G42" s="451"/>
      <c r="H42" s="451"/>
      <c r="I42" s="451"/>
      <c r="J42" s="451"/>
      <c r="K42" s="451"/>
      <c r="L42" s="451"/>
      <c r="M42" s="451"/>
      <c r="N42" s="451"/>
      <c r="O42" s="451"/>
    </row>
    <row r="43" spans="1:15" s="852" customFormat="1">
      <c r="A43" s="441"/>
      <c r="B43" s="451"/>
      <c r="C43" s="451"/>
      <c r="D43" s="451"/>
      <c r="E43" s="451"/>
      <c r="F43" s="451"/>
      <c r="G43" s="451"/>
      <c r="H43" s="451"/>
      <c r="I43" s="451"/>
      <c r="J43" s="451"/>
      <c r="K43" s="451"/>
      <c r="L43" s="451"/>
      <c r="M43" s="451"/>
      <c r="N43" s="451"/>
      <c r="O43" s="451"/>
    </row>
    <row r="44" spans="1:15" s="852" customFormat="1">
      <c r="A44" s="441"/>
      <c r="B44" s="48"/>
      <c r="C44" s="48"/>
      <c r="D44" s="48"/>
      <c r="E44" s="48"/>
      <c r="F44" s="48"/>
      <c r="G44" s="48"/>
      <c r="H44" s="48"/>
      <c r="I44" s="48"/>
      <c r="J44" s="48"/>
      <c r="K44" s="448"/>
      <c r="L44" s="48"/>
      <c r="M44" s="48"/>
      <c r="N44" s="48"/>
      <c r="O44" s="48"/>
    </row>
    <row r="45" spans="1:15" s="852" customFormat="1">
      <c r="A45" s="441"/>
      <c r="B45" s="48"/>
      <c r="C45" s="48"/>
      <c r="D45" s="48"/>
      <c r="E45" s="48"/>
      <c r="F45" s="48"/>
      <c r="G45" s="48"/>
      <c r="H45" s="48"/>
      <c r="I45" s="48"/>
      <c r="J45" s="48"/>
      <c r="K45" s="448"/>
      <c r="L45" s="48"/>
      <c r="M45" s="48"/>
      <c r="N45" s="48"/>
      <c r="O45" s="48"/>
    </row>
    <row r="46" spans="1:15" s="852" customFormat="1">
      <c r="A46" s="441"/>
      <c r="B46" s="48"/>
      <c r="C46" s="48"/>
      <c r="D46" s="48"/>
      <c r="E46" s="48"/>
      <c r="F46" s="48"/>
      <c r="G46" s="48"/>
      <c r="H46" s="48"/>
      <c r="I46" s="48"/>
      <c r="J46" s="48"/>
      <c r="K46" s="448"/>
      <c r="L46" s="48"/>
      <c r="M46" s="48"/>
      <c r="N46" s="48"/>
      <c r="O46" s="48"/>
    </row>
    <row r="47" spans="1:15" s="852" customFormat="1">
      <c r="A47" s="441"/>
      <c r="B47" s="48"/>
      <c r="C47" s="48"/>
      <c r="D47" s="48"/>
      <c r="E47" s="48"/>
      <c r="F47" s="48"/>
      <c r="G47" s="48"/>
      <c r="H47" s="48"/>
      <c r="I47" s="48"/>
      <c r="J47" s="48"/>
      <c r="K47" s="448"/>
      <c r="L47" s="48"/>
      <c r="M47" s="48"/>
      <c r="N47" s="48"/>
      <c r="O47" s="48"/>
    </row>
    <row r="48" spans="1:15" s="852" customFormat="1">
      <c r="A48" s="441"/>
      <c r="B48" s="48"/>
      <c r="C48" s="48"/>
      <c r="D48" s="48"/>
      <c r="E48" s="48"/>
      <c r="F48" s="48"/>
      <c r="G48" s="48"/>
      <c r="H48" s="48"/>
      <c r="I48" s="48"/>
      <c r="J48" s="48"/>
      <c r="K48" s="448"/>
      <c r="L48" s="48"/>
      <c r="M48" s="48"/>
      <c r="N48" s="48"/>
      <c r="O48" s="48"/>
    </row>
    <row r="49" spans="1:15" s="852" customFormat="1">
      <c r="A49" s="441"/>
      <c r="B49" s="48"/>
      <c r="C49" s="48"/>
      <c r="D49" s="48"/>
      <c r="E49" s="48"/>
      <c r="F49" s="48"/>
      <c r="G49" s="48"/>
      <c r="H49" s="48"/>
      <c r="I49" s="48"/>
      <c r="J49" s="48"/>
      <c r="K49" s="448"/>
      <c r="L49" s="48"/>
      <c r="M49" s="48"/>
      <c r="N49" s="48"/>
      <c r="O49" s="48"/>
    </row>
    <row r="50" spans="1:15" s="852" customFormat="1">
      <c r="A50" s="441"/>
      <c r="B50" s="48"/>
      <c r="C50" s="48"/>
      <c r="D50" s="48"/>
      <c r="E50" s="48"/>
      <c r="F50" s="48"/>
      <c r="G50" s="48"/>
      <c r="H50" s="48"/>
      <c r="I50" s="48"/>
      <c r="J50" s="48"/>
      <c r="K50" s="448"/>
      <c r="L50" s="48"/>
      <c r="M50" s="48"/>
      <c r="N50" s="48"/>
      <c r="O50" s="48"/>
    </row>
    <row r="51" spans="1:15" s="852" customFormat="1">
      <c r="A51" s="441"/>
      <c r="B51" s="48"/>
      <c r="C51" s="48"/>
      <c r="D51" s="48"/>
      <c r="E51" s="48"/>
      <c r="F51" s="48"/>
      <c r="G51" s="48"/>
      <c r="H51" s="48"/>
      <c r="I51" s="48"/>
      <c r="J51" s="48"/>
      <c r="K51" s="448"/>
      <c r="L51" s="48"/>
      <c r="M51" s="48"/>
      <c r="N51" s="48"/>
      <c r="O51" s="48"/>
    </row>
    <row r="52" spans="1:15" s="852" customFormat="1">
      <c r="A52" s="441"/>
      <c r="B52" s="48"/>
      <c r="C52" s="48"/>
      <c r="D52" s="48"/>
      <c r="E52" s="48"/>
      <c r="F52" s="48"/>
      <c r="G52" s="48"/>
      <c r="H52" s="48"/>
      <c r="I52" s="48"/>
      <c r="J52" s="48"/>
      <c r="K52" s="448"/>
      <c r="L52" s="48"/>
      <c r="M52" s="48"/>
      <c r="N52" s="48"/>
      <c r="O52" s="48"/>
    </row>
    <row r="53" spans="1:15" s="852" customFormat="1">
      <c r="A53" s="441"/>
      <c r="B53" s="48"/>
      <c r="C53" s="48"/>
      <c r="D53" s="48"/>
      <c r="E53" s="48"/>
      <c r="F53" s="48"/>
      <c r="G53" s="48"/>
      <c r="H53" s="48"/>
      <c r="I53" s="48"/>
      <c r="J53" s="48"/>
      <c r="K53" s="448"/>
      <c r="L53" s="48"/>
      <c r="M53" s="48"/>
      <c r="N53" s="48"/>
      <c r="O53" s="48"/>
    </row>
    <row r="54" spans="1:15" s="852" customFormat="1">
      <c r="A54" s="441"/>
      <c r="B54" s="48"/>
      <c r="C54" s="48"/>
      <c r="D54" s="48"/>
      <c r="E54" s="48"/>
      <c r="F54" s="48"/>
      <c r="G54" s="48"/>
      <c r="H54" s="48"/>
      <c r="I54" s="48"/>
      <c r="J54" s="48"/>
      <c r="K54" s="448"/>
      <c r="L54" s="48"/>
      <c r="M54" s="48"/>
      <c r="N54" s="48"/>
      <c r="O54" s="48"/>
    </row>
    <row r="55" spans="1:15" s="852" customFormat="1">
      <c r="A55" s="441"/>
      <c r="B55" s="48"/>
      <c r="C55" s="48"/>
      <c r="D55" s="48"/>
      <c r="E55" s="48"/>
      <c r="F55" s="48"/>
      <c r="G55" s="48"/>
      <c r="H55" s="48"/>
      <c r="I55" s="48"/>
      <c r="J55" s="48"/>
      <c r="K55" s="448"/>
      <c r="L55" s="48"/>
      <c r="M55" s="48"/>
      <c r="N55" s="48"/>
      <c r="O55" s="48"/>
    </row>
    <row r="56" spans="1:15" s="852" customFormat="1">
      <c r="A56" s="441"/>
      <c r="B56" s="48"/>
      <c r="C56" s="48"/>
      <c r="D56" s="48"/>
      <c r="E56" s="48"/>
      <c r="F56" s="48"/>
      <c r="G56" s="48"/>
      <c r="H56" s="48"/>
      <c r="I56" s="48"/>
      <c r="J56" s="48"/>
      <c r="K56" s="448"/>
      <c r="L56" s="48"/>
      <c r="M56" s="48"/>
      <c r="N56" s="48"/>
      <c r="O56" s="48"/>
    </row>
    <row r="57" spans="1:15" s="852" customFormat="1">
      <c r="A57" s="441"/>
      <c r="B57" s="48"/>
      <c r="C57" s="48"/>
      <c r="D57" s="48"/>
      <c r="E57" s="48"/>
      <c r="F57" s="48"/>
      <c r="G57" s="48"/>
      <c r="H57" s="48"/>
      <c r="I57" s="48"/>
      <c r="J57" s="48"/>
      <c r="K57" s="448"/>
      <c r="L57" s="48"/>
      <c r="M57" s="48"/>
      <c r="N57" s="48"/>
      <c r="O57" s="48"/>
    </row>
    <row r="58" spans="1:15" s="852" customFormat="1">
      <c r="A58" s="441"/>
      <c r="B58" s="48"/>
      <c r="C58" s="48"/>
      <c r="D58" s="48"/>
      <c r="E58" s="48"/>
      <c r="F58" s="48"/>
      <c r="G58" s="48"/>
      <c r="H58" s="48"/>
      <c r="I58" s="48"/>
      <c r="J58" s="48"/>
      <c r="K58" s="448"/>
      <c r="L58" s="48"/>
      <c r="M58" s="48"/>
      <c r="N58" s="48"/>
      <c r="O58" s="48"/>
    </row>
    <row r="59" spans="1:15" s="852" customFormat="1">
      <c r="A59" s="441"/>
      <c r="B59" s="48"/>
      <c r="C59" s="48"/>
      <c r="D59" s="48"/>
      <c r="E59" s="48"/>
      <c r="F59" s="48"/>
      <c r="G59" s="48"/>
      <c r="H59" s="48"/>
      <c r="I59" s="48"/>
      <c r="J59" s="48"/>
      <c r="K59" s="448"/>
      <c r="L59" s="48"/>
      <c r="M59" s="48"/>
      <c r="N59" s="48"/>
      <c r="O59" s="48"/>
    </row>
    <row r="60" spans="1:15" s="852" customFormat="1">
      <c r="A60" s="441"/>
      <c r="B60" s="48"/>
      <c r="C60" s="48"/>
      <c r="D60" s="48"/>
      <c r="E60" s="48"/>
      <c r="F60" s="48"/>
      <c r="G60" s="48"/>
      <c r="H60" s="48"/>
      <c r="I60" s="48"/>
      <c r="J60" s="48"/>
      <c r="K60" s="448"/>
      <c r="L60" s="48"/>
      <c r="M60" s="48"/>
      <c r="N60" s="48"/>
      <c r="O60" s="48"/>
    </row>
    <row r="61" spans="1:15" s="852" customFormat="1">
      <c r="A61" s="441"/>
      <c r="B61" s="48"/>
      <c r="C61" s="48"/>
      <c r="D61" s="48"/>
      <c r="E61" s="48"/>
      <c r="F61" s="48"/>
      <c r="G61" s="48"/>
      <c r="H61" s="48"/>
      <c r="I61" s="48"/>
      <c r="J61" s="48"/>
      <c r="K61" s="448"/>
      <c r="L61" s="48"/>
      <c r="M61" s="48"/>
      <c r="N61" s="48"/>
      <c r="O61" s="48"/>
    </row>
    <row r="62" spans="1:15" s="852" customFormat="1">
      <c r="A62" s="441"/>
      <c r="B62" s="48"/>
      <c r="C62" s="48"/>
      <c r="D62" s="48"/>
      <c r="E62" s="48"/>
      <c r="F62" s="48"/>
      <c r="G62" s="48"/>
      <c r="H62" s="48"/>
      <c r="I62" s="48"/>
      <c r="J62" s="48"/>
      <c r="K62" s="448"/>
      <c r="L62" s="48"/>
      <c r="M62" s="48"/>
      <c r="N62" s="48"/>
      <c r="O62" s="48"/>
    </row>
    <row r="63" spans="1:15" s="852" customFormat="1">
      <c r="A63" s="441"/>
      <c r="B63" s="48"/>
      <c r="C63" s="48"/>
      <c r="D63" s="48"/>
      <c r="E63" s="48"/>
      <c r="F63" s="48"/>
      <c r="G63" s="48"/>
      <c r="H63" s="48"/>
      <c r="I63" s="48"/>
      <c r="J63" s="48"/>
      <c r="K63" s="448"/>
      <c r="L63" s="48"/>
      <c r="M63" s="48"/>
      <c r="N63" s="48"/>
      <c r="O63" s="48"/>
    </row>
    <row r="64" spans="1:15" s="852" customFormat="1">
      <c r="A64" s="441"/>
      <c r="B64" s="48"/>
      <c r="C64" s="48"/>
      <c r="D64" s="48"/>
      <c r="E64" s="48"/>
      <c r="F64" s="48"/>
      <c r="G64" s="48"/>
      <c r="H64" s="48"/>
      <c r="I64" s="48"/>
      <c r="J64" s="48"/>
      <c r="K64" s="448"/>
      <c r="L64" s="48"/>
      <c r="M64" s="48"/>
      <c r="N64" s="48"/>
      <c r="O64" s="48"/>
    </row>
    <row r="65" spans="1:15" s="852" customFormat="1">
      <c r="A65" s="441"/>
      <c r="B65" s="48"/>
      <c r="C65" s="48"/>
      <c r="D65" s="48"/>
      <c r="E65" s="48"/>
      <c r="F65" s="48"/>
      <c r="G65" s="48"/>
      <c r="H65" s="48"/>
      <c r="I65" s="48"/>
      <c r="J65" s="48"/>
      <c r="K65" s="448"/>
      <c r="L65" s="48"/>
      <c r="M65" s="48"/>
      <c r="N65" s="48"/>
      <c r="O65" s="48"/>
    </row>
    <row r="66" spans="1:15" s="852" customFormat="1">
      <c r="A66" s="441"/>
      <c r="B66" s="48"/>
      <c r="C66" s="48"/>
      <c r="D66" s="48"/>
      <c r="E66" s="48"/>
      <c r="F66" s="48"/>
      <c r="G66" s="48"/>
      <c r="H66" s="48"/>
      <c r="I66" s="48"/>
      <c r="J66" s="48"/>
      <c r="K66" s="448"/>
      <c r="L66" s="48"/>
      <c r="M66" s="48"/>
      <c r="N66" s="48"/>
      <c r="O66" s="48"/>
    </row>
    <row r="67" spans="1:15" s="852" customFormat="1">
      <c r="A67" s="441"/>
      <c r="B67" s="48"/>
      <c r="C67" s="48"/>
      <c r="D67" s="48"/>
      <c r="E67" s="48"/>
      <c r="F67" s="48"/>
      <c r="G67" s="48"/>
      <c r="H67" s="48"/>
      <c r="I67" s="48"/>
      <c r="J67" s="48"/>
      <c r="K67" s="448"/>
      <c r="L67" s="48"/>
      <c r="M67" s="48"/>
      <c r="N67" s="48"/>
      <c r="O67" s="48"/>
    </row>
    <row r="68" spans="1:15" s="852" customFormat="1">
      <c r="A68" s="441"/>
      <c r="B68" s="48"/>
      <c r="C68" s="48"/>
      <c r="D68" s="48"/>
      <c r="E68" s="48"/>
      <c r="F68" s="48"/>
      <c r="G68" s="48"/>
      <c r="H68" s="48"/>
      <c r="I68" s="48"/>
      <c r="J68" s="48"/>
      <c r="K68" s="448"/>
      <c r="L68" s="48"/>
      <c r="M68" s="48"/>
      <c r="N68" s="48"/>
      <c r="O68" s="48"/>
    </row>
    <row r="69" spans="1:15" s="852" customFormat="1">
      <c r="A69" s="441"/>
      <c r="B69" s="48"/>
      <c r="C69" s="48"/>
      <c r="D69" s="48"/>
      <c r="E69" s="48"/>
      <c r="F69" s="48"/>
      <c r="G69" s="48"/>
      <c r="H69" s="48"/>
      <c r="I69" s="48"/>
      <c r="J69" s="48"/>
      <c r="K69" s="448"/>
      <c r="L69" s="48"/>
      <c r="M69" s="48"/>
      <c r="N69" s="48"/>
      <c r="O69" s="48"/>
    </row>
    <row r="70" spans="1:15" s="852" customFormat="1">
      <c r="A70" s="441"/>
      <c r="B70" s="48"/>
      <c r="C70" s="48"/>
      <c r="D70" s="48"/>
      <c r="E70" s="48"/>
      <c r="F70" s="48"/>
      <c r="G70" s="48"/>
      <c r="H70" s="48"/>
      <c r="I70" s="48"/>
      <c r="J70" s="48"/>
      <c r="K70" s="448"/>
      <c r="L70" s="48"/>
      <c r="M70" s="48"/>
      <c r="N70" s="48"/>
      <c r="O70" s="48"/>
    </row>
    <row r="71" spans="1:15" s="852" customFormat="1">
      <c r="A71" s="441"/>
      <c r="B71" s="48"/>
      <c r="C71" s="48"/>
      <c r="D71" s="48"/>
      <c r="E71" s="48"/>
      <c r="F71" s="48"/>
      <c r="G71" s="48"/>
      <c r="H71" s="48"/>
      <c r="I71" s="48"/>
      <c r="J71" s="48"/>
      <c r="K71" s="448"/>
      <c r="L71" s="48"/>
      <c r="M71" s="48"/>
      <c r="N71" s="48"/>
      <c r="O71" s="48"/>
    </row>
    <row r="72" spans="1:15" s="852" customFormat="1">
      <c r="A72" s="441"/>
      <c r="B72" s="48"/>
      <c r="C72" s="48"/>
      <c r="D72" s="48"/>
      <c r="E72" s="48"/>
      <c r="F72" s="48"/>
      <c r="G72" s="48"/>
      <c r="H72" s="48"/>
      <c r="I72" s="48"/>
      <c r="J72" s="48"/>
      <c r="K72" s="448"/>
      <c r="L72" s="48"/>
      <c r="M72" s="48"/>
      <c r="N72" s="48"/>
      <c r="O72" s="48"/>
    </row>
    <row r="73" spans="1:15" s="852" customFormat="1">
      <c r="A73" s="441"/>
      <c r="B73" s="48"/>
      <c r="C73" s="48"/>
      <c r="D73" s="48"/>
      <c r="E73" s="48"/>
      <c r="F73" s="48"/>
      <c r="G73" s="48"/>
      <c r="H73" s="48"/>
      <c r="I73" s="48"/>
      <c r="J73" s="48"/>
      <c r="K73" s="448"/>
      <c r="L73" s="48"/>
      <c r="M73" s="48"/>
      <c r="N73" s="48"/>
      <c r="O73" s="48"/>
    </row>
    <row r="74" spans="1:15" s="852" customFormat="1">
      <c r="A74" s="441"/>
      <c r="B74" s="48"/>
      <c r="C74" s="48"/>
      <c r="D74" s="48"/>
      <c r="E74" s="48"/>
      <c r="F74" s="48"/>
      <c r="G74" s="48"/>
      <c r="H74" s="48"/>
      <c r="I74" s="48"/>
      <c r="J74" s="48"/>
      <c r="K74" s="448"/>
      <c r="L74" s="48"/>
      <c r="M74" s="48"/>
      <c r="N74" s="48"/>
      <c r="O74" s="48"/>
    </row>
    <row r="75" spans="1:15" s="852" customFormat="1">
      <c r="A75" s="441"/>
      <c r="B75" s="48"/>
      <c r="C75" s="48"/>
      <c r="D75" s="48"/>
      <c r="E75" s="48"/>
      <c r="F75" s="48"/>
      <c r="G75" s="48"/>
      <c r="H75" s="48"/>
      <c r="I75" s="48"/>
      <c r="J75" s="48"/>
      <c r="K75" s="448"/>
      <c r="L75" s="48"/>
      <c r="M75" s="48"/>
      <c r="N75" s="48"/>
      <c r="O75" s="48"/>
    </row>
    <row r="76" spans="1:15" s="852" customFormat="1">
      <c r="A76" s="441"/>
      <c r="B76" s="48"/>
      <c r="C76" s="48"/>
      <c r="D76" s="48"/>
      <c r="E76" s="48"/>
      <c r="F76" s="48"/>
      <c r="G76" s="48"/>
      <c r="H76" s="48"/>
      <c r="I76" s="48"/>
      <c r="J76" s="48"/>
      <c r="K76" s="448"/>
      <c r="L76" s="48"/>
      <c r="M76" s="48"/>
      <c r="N76" s="48"/>
      <c r="O76" s="48"/>
    </row>
    <row r="77" spans="1:15" s="852" customFormat="1">
      <c r="A77" s="441"/>
      <c r="B77" s="48"/>
      <c r="C77" s="48"/>
      <c r="D77" s="48"/>
      <c r="E77" s="48"/>
      <c r="F77" s="48"/>
      <c r="G77" s="48"/>
      <c r="H77" s="48"/>
      <c r="I77" s="48"/>
      <c r="J77" s="48"/>
      <c r="K77" s="448"/>
      <c r="L77" s="48"/>
      <c r="M77" s="48"/>
      <c r="N77" s="48"/>
      <c r="O77" s="48"/>
    </row>
    <row r="78" spans="1:15" s="852" customFormat="1">
      <c r="A78" s="441"/>
      <c r="B78" s="48"/>
      <c r="C78" s="48"/>
      <c r="D78" s="48"/>
      <c r="E78" s="48"/>
      <c r="F78" s="48"/>
      <c r="G78" s="48"/>
      <c r="H78" s="48"/>
      <c r="I78" s="48"/>
      <c r="J78" s="48"/>
      <c r="K78" s="448"/>
      <c r="L78" s="48"/>
      <c r="M78" s="48"/>
      <c r="N78" s="48"/>
      <c r="O78" s="48"/>
    </row>
    <row r="79" spans="1:15" s="852" customFormat="1">
      <c r="A79" s="441"/>
      <c r="B79" s="48"/>
      <c r="C79" s="48"/>
      <c r="D79" s="48"/>
      <c r="E79" s="48"/>
      <c r="F79" s="48"/>
      <c r="G79" s="48"/>
      <c r="H79" s="48"/>
      <c r="I79" s="48"/>
      <c r="J79" s="48"/>
      <c r="K79" s="448"/>
      <c r="L79" s="48"/>
      <c r="M79" s="48"/>
      <c r="N79" s="48"/>
      <c r="O79" s="48"/>
    </row>
    <row r="80" spans="1:15" s="852" customFormat="1">
      <c r="A80" s="441"/>
      <c r="B80" s="48"/>
      <c r="C80" s="48"/>
      <c r="D80" s="48"/>
      <c r="E80" s="48"/>
      <c r="F80" s="48"/>
      <c r="G80" s="48"/>
      <c r="H80" s="48"/>
      <c r="I80" s="48"/>
      <c r="J80" s="48"/>
      <c r="K80" s="448"/>
      <c r="L80" s="48"/>
      <c r="M80" s="48"/>
      <c r="N80" s="48"/>
      <c r="O80" s="48"/>
    </row>
    <row r="81" spans="1:15" s="852" customFormat="1">
      <c r="A81" s="441"/>
      <c r="B81" s="48"/>
      <c r="C81" s="48"/>
      <c r="D81" s="48"/>
      <c r="E81" s="48"/>
      <c r="F81" s="48"/>
      <c r="G81" s="48"/>
      <c r="H81" s="48"/>
      <c r="I81" s="48"/>
      <c r="J81" s="48"/>
      <c r="K81" s="448"/>
      <c r="L81" s="48"/>
      <c r="M81" s="48"/>
      <c r="N81" s="48"/>
      <c r="O81" s="48"/>
    </row>
    <row r="82" spans="1:15" s="852" customFormat="1">
      <c r="A82" s="441"/>
      <c r="B82" s="48"/>
      <c r="C82" s="48"/>
      <c r="D82" s="48"/>
      <c r="E82" s="48"/>
      <c r="F82" s="48"/>
      <c r="G82" s="48"/>
      <c r="H82" s="48"/>
      <c r="I82" s="48"/>
      <c r="J82" s="48"/>
      <c r="K82" s="448"/>
      <c r="L82" s="48"/>
      <c r="M82" s="48"/>
      <c r="N82" s="48"/>
      <c r="O82" s="48"/>
    </row>
    <row r="83" spans="1:15" s="852" customFormat="1">
      <c r="A83" s="441"/>
      <c r="B83" s="48"/>
      <c r="C83" s="48"/>
      <c r="D83" s="48"/>
      <c r="E83" s="48"/>
      <c r="F83" s="48"/>
      <c r="G83" s="48"/>
      <c r="H83" s="48"/>
      <c r="I83" s="48"/>
      <c r="J83" s="48"/>
      <c r="K83" s="448"/>
      <c r="L83" s="48"/>
      <c r="M83" s="48"/>
      <c r="N83" s="48"/>
      <c r="O83" s="48"/>
    </row>
    <row r="84" spans="1:15" s="852" customFormat="1">
      <c r="A84" s="441"/>
      <c r="B84" s="48"/>
      <c r="C84" s="48"/>
      <c r="D84" s="48"/>
      <c r="E84" s="48"/>
      <c r="F84" s="48"/>
      <c r="G84" s="48"/>
      <c r="H84" s="48"/>
      <c r="I84" s="48"/>
      <c r="J84" s="48"/>
      <c r="K84" s="448"/>
      <c r="L84" s="48"/>
      <c r="M84" s="48"/>
      <c r="N84" s="48"/>
      <c r="O84" s="48"/>
    </row>
    <row r="85" spans="1:15" s="852" customFormat="1">
      <c r="A85" s="441"/>
      <c r="B85" s="48"/>
      <c r="C85" s="48"/>
      <c r="D85" s="48"/>
      <c r="E85" s="48"/>
      <c r="F85" s="48"/>
      <c r="G85" s="48"/>
      <c r="H85" s="48"/>
      <c r="I85" s="48"/>
      <c r="J85" s="48"/>
      <c r="K85" s="448"/>
      <c r="L85" s="48"/>
      <c r="M85" s="48"/>
      <c r="N85" s="48"/>
      <c r="O85" s="48"/>
    </row>
    <row r="86" spans="1:15" s="852" customFormat="1">
      <c r="A86" s="441"/>
      <c r="B86" s="48"/>
      <c r="C86" s="48"/>
      <c r="D86" s="48"/>
      <c r="E86" s="48"/>
      <c r="F86" s="48"/>
      <c r="G86" s="48"/>
      <c r="H86" s="48"/>
      <c r="I86" s="48"/>
      <c r="J86" s="48"/>
      <c r="K86" s="448"/>
      <c r="L86" s="48"/>
      <c r="M86" s="48"/>
      <c r="N86" s="48"/>
      <c r="O86" s="48"/>
    </row>
    <row r="87" spans="1:15" s="852" customFormat="1">
      <c r="A87" s="441"/>
      <c r="B87" s="48"/>
      <c r="C87" s="48"/>
      <c r="D87" s="48"/>
      <c r="E87" s="48"/>
      <c r="F87" s="48"/>
      <c r="G87" s="48"/>
      <c r="H87" s="48"/>
      <c r="I87" s="48"/>
      <c r="J87" s="48"/>
      <c r="K87" s="448"/>
      <c r="L87" s="48"/>
      <c r="M87" s="48"/>
      <c r="N87" s="48"/>
      <c r="O87" s="48"/>
    </row>
    <row r="88" spans="1:15" s="852" customFormat="1">
      <c r="A88" s="441"/>
      <c r="B88" s="48"/>
      <c r="C88" s="48"/>
      <c r="D88" s="48"/>
      <c r="E88" s="48"/>
      <c r="F88" s="48"/>
      <c r="G88" s="48"/>
      <c r="H88" s="48"/>
      <c r="I88" s="48"/>
      <c r="J88" s="48"/>
      <c r="K88" s="448"/>
      <c r="L88" s="48"/>
      <c r="M88" s="48"/>
      <c r="N88" s="48"/>
      <c r="O88" s="48"/>
    </row>
    <row r="89" spans="1:15" s="852" customFormat="1">
      <c r="A89" s="441"/>
      <c r="B89" s="48"/>
      <c r="C89" s="48"/>
      <c r="D89" s="48"/>
      <c r="E89" s="48"/>
      <c r="F89" s="48"/>
      <c r="G89" s="48"/>
      <c r="H89" s="48"/>
      <c r="I89" s="48"/>
      <c r="J89" s="48"/>
      <c r="K89" s="448"/>
      <c r="L89" s="48"/>
      <c r="M89" s="48"/>
      <c r="N89" s="48"/>
      <c r="O89" s="48"/>
    </row>
    <row r="90" spans="1:15" s="852" customFormat="1">
      <c r="A90" s="441"/>
      <c r="B90" s="48"/>
      <c r="C90" s="48"/>
      <c r="D90" s="48"/>
      <c r="E90" s="48"/>
      <c r="F90" s="48"/>
      <c r="G90" s="48"/>
      <c r="H90" s="48"/>
      <c r="I90" s="48"/>
      <c r="J90" s="48"/>
      <c r="K90" s="448"/>
      <c r="L90" s="48"/>
      <c r="M90" s="48"/>
      <c r="N90" s="48"/>
      <c r="O90" s="48"/>
    </row>
    <row r="91" spans="1:15" s="852" customFormat="1">
      <c r="A91" s="441"/>
      <c r="B91" s="48"/>
      <c r="C91" s="48"/>
      <c r="D91" s="48"/>
      <c r="E91" s="48"/>
      <c r="F91" s="48"/>
      <c r="G91" s="48"/>
      <c r="H91" s="48"/>
      <c r="I91" s="48"/>
      <c r="J91" s="48"/>
      <c r="K91" s="448"/>
      <c r="L91" s="48"/>
      <c r="M91" s="48"/>
      <c r="N91" s="48"/>
      <c r="O91" s="48"/>
    </row>
    <row r="92" spans="1:15" s="852" customFormat="1">
      <c r="A92" s="441"/>
      <c r="B92" s="48"/>
      <c r="C92" s="48"/>
      <c r="D92" s="48"/>
      <c r="E92" s="48"/>
      <c r="F92" s="48"/>
      <c r="G92" s="48"/>
      <c r="H92" s="48"/>
      <c r="I92" s="48"/>
      <c r="J92" s="48"/>
      <c r="K92" s="448"/>
      <c r="L92" s="48"/>
      <c r="M92" s="48"/>
      <c r="N92" s="48"/>
      <c r="O92" s="48"/>
    </row>
    <row r="93" spans="1:15" s="852" customFormat="1">
      <c r="A93" s="441"/>
      <c r="B93" s="48"/>
      <c r="C93" s="48"/>
      <c r="D93" s="48"/>
      <c r="E93" s="48"/>
      <c r="F93" s="48"/>
      <c r="G93" s="48"/>
      <c r="H93" s="48"/>
      <c r="I93" s="48"/>
      <c r="J93" s="48"/>
      <c r="K93" s="448"/>
      <c r="L93" s="48"/>
      <c r="M93" s="48"/>
      <c r="N93" s="48"/>
      <c r="O93" s="48"/>
    </row>
    <row r="94" spans="1:15" s="852" customFormat="1">
      <c r="A94" s="441"/>
      <c r="B94" s="48"/>
      <c r="C94" s="48"/>
      <c r="D94" s="48"/>
      <c r="E94" s="48"/>
      <c r="F94" s="48"/>
      <c r="G94" s="48"/>
      <c r="H94" s="48"/>
      <c r="I94" s="48"/>
      <c r="J94" s="48"/>
      <c r="K94" s="448"/>
      <c r="L94" s="48"/>
      <c r="M94" s="48"/>
      <c r="N94" s="48"/>
      <c r="O94" s="48"/>
    </row>
    <row r="95" spans="1:15" s="852" customFormat="1">
      <c r="A95" s="441"/>
      <c r="B95" s="48"/>
      <c r="C95" s="48"/>
      <c r="D95" s="48"/>
      <c r="E95" s="48"/>
      <c r="F95" s="48"/>
      <c r="G95" s="48"/>
      <c r="H95" s="48"/>
      <c r="I95" s="48"/>
      <c r="J95" s="48"/>
      <c r="K95" s="448"/>
      <c r="L95" s="48"/>
      <c r="M95" s="48"/>
      <c r="N95" s="48"/>
      <c r="O95" s="48"/>
    </row>
    <row r="96" spans="1:15" s="852" customFormat="1">
      <c r="A96" s="441"/>
      <c r="B96" s="48"/>
      <c r="C96" s="48"/>
      <c r="D96" s="48"/>
      <c r="E96" s="48"/>
      <c r="F96" s="48"/>
      <c r="G96" s="48"/>
      <c r="H96" s="48"/>
      <c r="I96" s="48"/>
      <c r="J96" s="48"/>
      <c r="K96" s="448"/>
      <c r="L96" s="48"/>
      <c r="M96" s="48"/>
      <c r="N96" s="48"/>
      <c r="O96" s="48"/>
    </row>
    <row r="97" spans="1:15" s="852" customFormat="1">
      <c r="A97" s="441"/>
      <c r="B97" s="48"/>
      <c r="C97" s="48"/>
      <c r="D97" s="48"/>
      <c r="E97" s="48"/>
      <c r="F97" s="48"/>
      <c r="G97" s="48"/>
      <c r="H97" s="48"/>
      <c r="I97" s="48"/>
      <c r="J97" s="48"/>
      <c r="K97" s="448"/>
      <c r="L97" s="48"/>
      <c r="M97" s="48"/>
      <c r="N97" s="48"/>
      <c r="O97" s="48"/>
    </row>
    <row r="98" spans="1:15" s="852" customFormat="1">
      <c r="A98" s="441"/>
      <c r="B98" s="48"/>
      <c r="C98" s="48"/>
      <c r="D98" s="48"/>
      <c r="E98" s="48"/>
      <c r="F98" s="48"/>
      <c r="G98" s="48"/>
      <c r="H98" s="48"/>
      <c r="I98" s="48"/>
      <c r="J98" s="48"/>
      <c r="K98" s="448"/>
      <c r="L98" s="48"/>
      <c r="M98" s="48"/>
      <c r="N98" s="48"/>
      <c r="O98" s="48"/>
    </row>
    <row r="99" spans="1:15" s="852" customFormat="1">
      <c r="A99" s="441"/>
      <c r="B99" s="48"/>
      <c r="C99" s="48"/>
      <c r="D99" s="48"/>
      <c r="E99" s="48"/>
      <c r="F99" s="48"/>
      <c r="G99" s="48"/>
      <c r="H99" s="48"/>
      <c r="I99" s="48"/>
      <c r="J99" s="48"/>
      <c r="K99" s="448"/>
      <c r="L99" s="48"/>
      <c r="M99" s="48"/>
      <c r="N99" s="48"/>
      <c r="O99" s="48"/>
    </row>
    <row r="100" spans="1:15" s="852" customFormat="1">
      <c r="A100" s="441"/>
      <c r="B100" s="48"/>
      <c r="C100" s="48"/>
      <c r="D100" s="48"/>
      <c r="E100" s="48"/>
      <c r="F100" s="48"/>
      <c r="G100" s="48"/>
      <c r="H100" s="48"/>
      <c r="I100" s="48"/>
      <c r="J100" s="48"/>
      <c r="K100" s="448"/>
      <c r="L100" s="48"/>
      <c r="M100" s="48"/>
      <c r="N100" s="48"/>
      <c r="O100" s="48"/>
    </row>
    <row r="101" spans="1:15" s="852" customFormat="1">
      <c r="A101" s="441"/>
      <c r="B101" s="48"/>
      <c r="C101" s="48"/>
      <c r="D101" s="48"/>
      <c r="E101" s="48"/>
      <c r="F101" s="48"/>
      <c r="G101" s="48"/>
      <c r="H101" s="48"/>
      <c r="I101" s="48"/>
      <c r="J101" s="48"/>
      <c r="K101" s="448"/>
      <c r="L101" s="48"/>
      <c r="M101" s="48"/>
      <c r="N101" s="48"/>
      <c r="O101" s="48"/>
    </row>
    <row r="102" spans="1:15" s="852" customFormat="1">
      <c r="A102" s="441"/>
      <c r="B102" s="48"/>
      <c r="C102" s="48"/>
      <c r="D102" s="48"/>
      <c r="E102" s="48"/>
      <c r="F102" s="48"/>
      <c r="G102" s="48"/>
      <c r="H102" s="48"/>
      <c r="I102" s="48"/>
      <c r="J102" s="48"/>
      <c r="K102" s="448"/>
      <c r="L102" s="48"/>
      <c r="M102" s="48"/>
      <c r="N102" s="48"/>
      <c r="O102" s="48"/>
    </row>
    <row r="103" spans="1:15" s="852" customFormat="1">
      <c r="A103" s="441"/>
      <c r="B103" s="48"/>
      <c r="C103" s="48"/>
      <c r="D103" s="48"/>
      <c r="E103" s="48"/>
      <c r="F103" s="48"/>
      <c r="G103" s="48"/>
      <c r="H103" s="48"/>
      <c r="I103" s="48"/>
      <c r="J103" s="48"/>
      <c r="K103" s="448"/>
      <c r="L103" s="48"/>
      <c r="M103" s="48"/>
      <c r="N103" s="48"/>
      <c r="O103" s="48"/>
    </row>
    <row r="104" spans="1:15" s="852" customFormat="1">
      <c r="A104" s="441"/>
      <c r="B104" s="48"/>
      <c r="C104" s="48"/>
      <c r="D104" s="48"/>
      <c r="E104" s="48"/>
      <c r="F104" s="48"/>
      <c r="G104" s="48"/>
      <c r="H104" s="48"/>
      <c r="I104" s="48"/>
      <c r="J104" s="48"/>
      <c r="K104" s="448"/>
      <c r="L104" s="48"/>
      <c r="M104" s="48"/>
      <c r="N104" s="48"/>
      <c r="O104" s="48"/>
    </row>
    <row r="105" spans="1:15" s="852" customFormat="1">
      <c r="A105" s="441"/>
      <c r="B105" s="48"/>
      <c r="C105" s="48"/>
      <c r="D105" s="48"/>
      <c r="E105" s="48"/>
      <c r="F105" s="48"/>
      <c r="G105" s="48"/>
      <c r="H105" s="48"/>
      <c r="I105" s="48"/>
      <c r="J105" s="48"/>
      <c r="K105" s="448"/>
      <c r="L105" s="48"/>
      <c r="M105" s="48"/>
      <c r="N105" s="48"/>
      <c r="O105" s="48"/>
    </row>
    <row r="106" spans="1:15" s="852" customFormat="1">
      <c r="A106" s="441"/>
      <c r="B106" s="48"/>
      <c r="C106" s="48"/>
      <c r="D106" s="48"/>
      <c r="E106" s="48"/>
      <c r="F106" s="48"/>
      <c r="G106" s="48"/>
      <c r="H106" s="48"/>
      <c r="I106" s="48"/>
      <c r="J106" s="48"/>
      <c r="K106" s="448"/>
      <c r="L106" s="48"/>
      <c r="M106" s="48"/>
      <c r="N106" s="48"/>
      <c r="O106" s="48"/>
    </row>
    <row r="107" spans="1:15" s="852" customFormat="1">
      <c r="A107" s="441"/>
      <c r="B107" s="48"/>
      <c r="C107" s="48"/>
      <c r="D107" s="48"/>
      <c r="E107" s="48"/>
      <c r="F107" s="48"/>
      <c r="G107" s="48"/>
      <c r="H107" s="48"/>
      <c r="I107" s="48"/>
      <c r="J107" s="48"/>
      <c r="K107" s="448"/>
      <c r="L107" s="48"/>
      <c r="M107" s="48"/>
      <c r="N107" s="48"/>
      <c r="O107" s="48"/>
    </row>
    <row r="108" spans="1:15" s="852" customFormat="1">
      <c r="A108" s="441"/>
      <c r="B108" s="48"/>
      <c r="C108" s="48"/>
      <c r="D108" s="48"/>
      <c r="E108" s="48"/>
      <c r="F108" s="48"/>
      <c r="G108" s="48"/>
      <c r="H108" s="48"/>
      <c r="I108" s="48"/>
      <c r="J108" s="48"/>
      <c r="K108" s="448"/>
      <c r="L108" s="48"/>
      <c r="M108" s="48"/>
      <c r="N108" s="48"/>
      <c r="O108" s="48"/>
    </row>
    <row r="109" spans="1:15" s="852" customFormat="1">
      <c r="A109" s="441"/>
      <c r="B109" s="48"/>
      <c r="C109" s="48"/>
      <c r="D109" s="48"/>
      <c r="E109" s="48"/>
      <c r="F109" s="48"/>
      <c r="G109" s="48"/>
      <c r="H109" s="48"/>
      <c r="I109" s="48"/>
      <c r="J109" s="48"/>
      <c r="K109" s="448"/>
      <c r="L109" s="48"/>
      <c r="M109" s="48"/>
      <c r="N109" s="48"/>
      <c r="O109" s="48"/>
    </row>
    <row r="110" spans="1:15" s="852" customFormat="1">
      <c r="A110" s="441"/>
      <c r="B110" s="48"/>
      <c r="C110" s="48"/>
      <c r="D110" s="48"/>
      <c r="E110" s="48"/>
      <c r="F110" s="48"/>
      <c r="G110" s="48"/>
      <c r="H110" s="48"/>
      <c r="I110" s="48"/>
      <c r="J110" s="48"/>
      <c r="K110" s="448"/>
      <c r="L110" s="48"/>
      <c r="M110" s="48"/>
      <c r="N110" s="48"/>
      <c r="O110" s="48"/>
    </row>
    <row r="111" spans="1:15" s="852" customFormat="1">
      <c r="A111" s="441"/>
      <c r="B111" s="48"/>
      <c r="C111" s="48"/>
      <c r="D111" s="48"/>
      <c r="E111" s="48"/>
      <c r="F111" s="48"/>
      <c r="G111" s="48"/>
      <c r="H111" s="48"/>
      <c r="I111" s="48"/>
      <c r="J111" s="48"/>
      <c r="K111" s="448"/>
      <c r="L111" s="48"/>
      <c r="M111" s="48"/>
      <c r="N111" s="48"/>
      <c r="O111" s="48"/>
    </row>
    <row r="112" spans="1:15" s="852" customFormat="1">
      <c r="A112" s="441"/>
      <c r="B112" s="48"/>
      <c r="C112" s="48"/>
      <c r="D112" s="48"/>
      <c r="E112" s="48"/>
      <c r="F112" s="48"/>
      <c r="G112" s="48"/>
      <c r="H112" s="48"/>
      <c r="I112" s="48"/>
      <c r="J112" s="48"/>
      <c r="K112" s="448"/>
      <c r="L112" s="48"/>
      <c r="M112" s="48"/>
      <c r="N112" s="48"/>
      <c r="O112" s="48"/>
    </row>
    <row r="113" spans="1:15" s="852" customFormat="1">
      <c r="A113" s="441"/>
      <c r="B113" s="48"/>
      <c r="C113" s="48"/>
      <c r="D113" s="48"/>
      <c r="E113" s="48"/>
      <c r="F113" s="48"/>
      <c r="G113" s="48"/>
      <c r="H113" s="48"/>
      <c r="I113" s="48"/>
      <c r="J113" s="48"/>
      <c r="K113" s="448"/>
      <c r="L113" s="48"/>
      <c r="M113" s="48"/>
      <c r="N113" s="48"/>
      <c r="O113" s="48"/>
    </row>
    <row r="114" spans="1:15" s="852" customFormat="1">
      <c r="A114" s="441"/>
      <c r="B114" s="48"/>
      <c r="C114" s="48"/>
      <c r="D114" s="48"/>
      <c r="E114" s="48"/>
      <c r="F114" s="48"/>
      <c r="G114" s="48"/>
      <c r="H114" s="48"/>
      <c r="I114" s="48"/>
      <c r="J114" s="48"/>
      <c r="K114" s="448"/>
      <c r="L114" s="48"/>
      <c r="M114" s="48"/>
      <c r="N114" s="48"/>
      <c r="O114" s="48"/>
    </row>
    <row r="115" spans="1:15" s="852" customFormat="1">
      <c r="A115" s="441"/>
      <c r="B115" s="48"/>
      <c r="C115" s="48"/>
      <c r="D115" s="48"/>
      <c r="E115" s="48"/>
      <c r="F115" s="48"/>
      <c r="G115" s="48"/>
      <c r="H115" s="48"/>
      <c r="I115" s="48"/>
      <c r="J115" s="48"/>
      <c r="K115" s="448"/>
      <c r="L115" s="48"/>
      <c r="M115" s="48"/>
      <c r="N115" s="48"/>
      <c r="O115" s="48"/>
    </row>
    <row r="116" spans="1:15" s="852" customFormat="1">
      <c r="A116" s="441"/>
      <c r="B116" s="48"/>
      <c r="C116" s="48"/>
      <c r="D116" s="48"/>
      <c r="E116" s="48"/>
      <c r="F116" s="48"/>
      <c r="G116" s="48"/>
      <c r="H116" s="48"/>
      <c r="I116" s="48"/>
      <c r="J116" s="48"/>
      <c r="K116" s="448"/>
      <c r="L116" s="48"/>
      <c r="M116" s="48"/>
      <c r="N116" s="48"/>
      <c r="O116" s="48"/>
    </row>
    <row r="117" spans="1:15" s="852" customFormat="1">
      <c r="A117" s="441"/>
      <c r="B117" s="48"/>
      <c r="C117" s="48"/>
      <c r="D117" s="48"/>
      <c r="E117" s="48"/>
      <c r="F117" s="48"/>
      <c r="G117" s="48"/>
      <c r="H117" s="48"/>
      <c r="I117" s="48"/>
      <c r="J117" s="48"/>
      <c r="K117" s="448"/>
      <c r="L117" s="48"/>
      <c r="M117" s="48"/>
      <c r="N117" s="48"/>
      <c r="O117" s="48"/>
    </row>
    <row r="118" spans="1:15" s="852" customFormat="1">
      <c r="A118" s="441"/>
      <c r="B118" s="48"/>
      <c r="C118" s="48"/>
      <c r="D118" s="48"/>
      <c r="E118" s="48"/>
      <c r="F118" s="48"/>
      <c r="G118" s="48"/>
      <c r="H118" s="48"/>
      <c r="I118" s="48"/>
      <c r="J118" s="48"/>
      <c r="K118" s="448"/>
      <c r="L118" s="48"/>
      <c r="M118" s="48"/>
      <c r="N118" s="48"/>
      <c r="O118" s="48"/>
    </row>
    <row r="119" spans="1:15" s="852" customFormat="1">
      <c r="A119" s="441"/>
      <c r="B119" s="48"/>
      <c r="C119" s="48"/>
      <c r="D119" s="48"/>
      <c r="E119" s="48"/>
      <c r="F119" s="48"/>
      <c r="G119" s="48"/>
      <c r="H119" s="48"/>
      <c r="I119" s="48"/>
      <c r="J119" s="48"/>
      <c r="K119" s="448"/>
      <c r="L119" s="48"/>
      <c r="M119" s="48"/>
      <c r="N119" s="48"/>
      <c r="O119" s="48"/>
    </row>
    <row r="120" spans="1:15" s="852" customFormat="1">
      <c r="A120" s="441"/>
      <c r="B120" s="48"/>
      <c r="C120" s="48"/>
      <c r="D120" s="48"/>
      <c r="E120" s="48"/>
      <c r="F120" s="48"/>
      <c r="G120" s="48"/>
      <c r="H120" s="48"/>
      <c r="I120" s="48"/>
      <c r="J120" s="48"/>
      <c r="K120" s="448"/>
      <c r="L120" s="48"/>
      <c r="M120" s="48"/>
      <c r="N120" s="48"/>
      <c r="O120" s="48"/>
    </row>
    <row r="121" spans="1:15" s="852" customFormat="1">
      <c r="A121" s="441"/>
      <c r="B121" s="48"/>
      <c r="C121" s="48"/>
      <c r="D121" s="48"/>
      <c r="E121" s="48"/>
      <c r="F121" s="48"/>
      <c r="G121" s="48"/>
      <c r="H121" s="48"/>
      <c r="I121" s="48"/>
      <c r="J121" s="48"/>
      <c r="K121" s="448"/>
      <c r="L121" s="48"/>
      <c r="M121" s="48"/>
      <c r="N121" s="48"/>
      <c r="O121" s="48"/>
    </row>
    <row r="122" spans="1:15" s="852" customFormat="1">
      <c r="A122" s="441"/>
      <c r="B122" s="48"/>
      <c r="C122" s="48"/>
      <c r="D122" s="48"/>
      <c r="E122" s="48"/>
      <c r="F122" s="48"/>
      <c r="G122" s="48"/>
      <c r="H122" s="48"/>
      <c r="I122" s="48"/>
      <c r="J122" s="48"/>
      <c r="K122" s="448"/>
      <c r="L122" s="48"/>
      <c r="M122" s="48"/>
      <c r="N122" s="48"/>
      <c r="O122" s="48"/>
    </row>
    <row r="123" spans="1:15" s="852" customFormat="1">
      <c r="A123" s="441"/>
      <c r="B123" s="48"/>
      <c r="C123" s="48"/>
      <c r="D123" s="48"/>
      <c r="E123" s="48"/>
      <c r="F123" s="48"/>
      <c r="G123" s="48"/>
      <c r="H123" s="48"/>
      <c r="I123" s="48"/>
      <c r="J123" s="48"/>
      <c r="K123" s="448"/>
      <c r="L123" s="48"/>
      <c r="M123" s="48"/>
      <c r="N123" s="48"/>
      <c r="O123" s="48"/>
    </row>
    <row r="124" spans="1:15" s="852" customFormat="1">
      <c r="A124" s="441"/>
      <c r="B124" s="48"/>
      <c r="C124" s="48"/>
      <c r="D124" s="48"/>
      <c r="E124" s="48"/>
      <c r="F124" s="48"/>
      <c r="G124" s="48"/>
      <c r="H124" s="48"/>
      <c r="I124" s="48"/>
      <c r="J124" s="48"/>
      <c r="K124" s="448"/>
      <c r="L124" s="48"/>
      <c r="M124" s="48"/>
      <c r="N124" s="48"/>
      <c r="O124" s="48"/>
    </row>
    <row r="125" spans="1:15" s="852" customFormat="1">
      <c r="A125" s="441"/>
      <c r="B125" s="48"/>
      <c r="C125" s="48"/>
      <c r="D125" s="48"/>
      <c r="E125" s="48"/>
      <c r="F125" s="48"/>
      <c r="G125" s="48"/>
      <c r="H125" s="48"/>
      <c r="I125" s="48"/>
      <c r="J125" s="48"/>
      <c r="K125" s="448"/>
      <c r="L125" s="48"/>
      <c r="M125" s="48"/>
      <c r="N125" s="48"/>
      <c r="O125" s="48"/>
    </row>
    <row r="126" spans="1:15" s="852" customFormat="1">
      <c r="A126" s="441"/>
      <c r="B126" s="48"/>
      <c r="C126" s="48"/>
      <c r="D126" s="48"/>
      <c r="E126" s="48"/>
      <c r="F126" s="48"/>
      <c r="G126" s="48"/>
      <c r="H126" s="48"/>
      <c r="I126" s="48"/>
      <c r="J126" s="48"/>
      <c r="K126" s="448"/>
      <c r="L126" s="48"/>
      <c r="M126" s="48"/>
      <c r="N126" s="48"/>
      <c r="O126" s="48"/>
    </row>
    <row r="127" spans="1:15" s="852" customFormat="1">
      <c r="A127" s="441"/>
      <c r="B127" s="48"/>
      <c r="C127" s="48"/>
      <c r="D127" s="48"/>
      <c r="E127" s="48"/>
      <c r="F127" s="48"/>
      <c r="G127" s="48"/>
      <c r="H127" s="48"/>
      <c r="I127" s="48"/>
      <c r="J127" s="48"/>
      <c r="K127" s="448"/>
      <c r="L127" s="48"/>
      <c r="M127" s="48"/>
      <c r="N127" s="48"/>
      <c r="O127" s="48"/>
    </row>
    <row r="128" spans="1:15" s="852" customFormat="1">
      <c r="A128" s="441"/>
      <c r="B128" s="48"/>
      <c r="C128" s="48"/>
      <c r="D128" s="48"/>
      <c r="E128" s="48"/>
      <c r="F128" s="48"/>
      <c r="G128" s="48"/>
      <c r="H128" s="48"/>
      <c r="I128" s="48"/>
      <c r="J128" s="48"/>
      <c r="K128" s="448"/>
      <c r="L128" s="48"/>
      <c r="M128" s="48"/>
      <c r="N128" s="48"/>
      <c r="O128" s="48"/>
    </row>
    <row r="129" spans="1:15" s="852" customFormat="1">
      <c r="A129" s="441"/>
      <c r="B129" s="48"/>
      <c r="C129" s="48"/>
      <c r="D129" s="48"/>
      <c r="E129" s="48"/>
      <c r="F129" s="48"/>
      <c r="G129" s="48"/>
      <c r="H129" s="48"/>
      <c r="I129" s="48"/>
      <c r="J129" s="48"/>
      <c r="K129" s="448"/>
      <c r="L129" s="48"/>
      <c r="M129" s="48"/>
      <c r="N129" s="48"/>
      <c r="O129" s="48"/>
    </row>
    <row r="130" spans="1:15" s="852" customFormat="1">
      <c r="A130" s="441"/>
      <c r="B130" s="48"/>
      <c r="C130" s="48"/>
      <c r="D130" s="48"/>
      <c r="E130" s="48"/>
      <c r="F130" s="48"/>
      <c r="G130" s="48"/>
      <c r="H130" s="48"/>
      <c r="I130" s="48"/>
      <c r="J130" s="48"/>
      <c r="K130" s="448"/>
      <c r="L130" s="48"/>
      <c r="M130" s="48"/>
      <c r="N130" s="48"/>
      <c r="O130" s="48"/>
    </row>
    <row r="131" spans="1:15" s="852" customFormat="1">
      <c r="A131" s="441"/>
      <c r="B131" s="48"/>
      <c r="C131" s="48"/>
      <c r="D131" s="48"/>
      <c r="E131" s="48"/>
      <c r="F131" s="48"/>
      <c r="G131" s="48"/>
      <c r="H131" s="48"/>
      <c r="I131" s="48"/>
      <c r="J131" s="48"/>
      <c r="K131" s="448"/>
      <c r="L131" s="48"/>
      <c r="M131" s="48"/>
      <c r="N131" s="48"/>
      <c r="O131" s="48"/>
    </row>
    <row r="132" spans="1:15" s="852" customFormat="1">
      <c r="A132" s="441"/>
      <c r="B132" s="48"/>
      <c r="C132" s="48"/>
      <c r="D132" s="48"/>
      <c r="E132" s="48"/>
      <c r="F132" s="48"/>
      <c r="G132" s="48"/>
      <c r="H132" s="48"/>
      <c r="I132" s="48"/>
      <c r="J132" s="48"/>
      <c r="K132" s="448"/>
      <c r="L132" s="48"/>
      <c r="M132" s="48"/>
      <c r="N132" s="48"/>
      <c r="O132" s="48"/>
    </row>
    <row r="133" spans="1:15" s="852" customFormat="1">
      <c r="A133" s="441"/>
      <c r="B133" s="48"/>
      <c r="C133" s="48"/>
      <c r="D133" s="48"/>
      <c r="E133" s="48"/>
      <c r="F133" s="48"/>
      <c r="G133" s="48"/>
      <c r="H133" s="48"/>
      <c r="I133" s="48"/>
      <c r="J133" s="48"/>
      <c r="K133" s="448"/>
      <c r="L133" s="48"/>
      <c r="M133" s="48"/>
      <c r="N133" s="48"/>
      <c r="O133" s="48"/>
    </row>
    <row r="134" spans="1:15" s="852" customFormat="1">
      <c r="A134" s="441"/>
      <c r="B134" s="48"/>
      <c r="C134" s="48"/>
      <c r="D134" s="48"/>
      <c r="E134" s="48"/>
      <c r="F134" s="48"/>
      <c r="G134" s="48"/>
      <c r="H134" s="48"/>
      <c r="I134" s="48"/>
      <c r="J134" s="48"/>
      <c r="K134" s="448"/>
      <c r="L134" s="48"/>
      <c r="M134" s="48"/>
      <c r="N134" s="48"/>
      <c r="O134" s="48"/>
    </row>
    <row r="135" spans="1:15" s="852" customFormat="1">
      <c r="A135" s="441"/>
      <c r="B135" s="48"/>
      <c r="C135" s="48"/>
      <c r="D135" s="48"/>
      <c r="E135" s="48"/>
      <c r="F135" s="48"/>
      <c r="G135" s="48"/>
      <c r="H135" s="48"/>
      <c r="I135" s="48"/>
      <c r="J135" s="48"/>
      <c r="K135" s="448"/>
      <c r="L135" s="48"/>
      <c r="M135" s="48"/>
      <c r="N135" s="48"/>
      <c r="O135" s="48"/>
    </row>
    <row r="136" spans="1:15" s="852" customFormat="1">
      <c r="A136" s="441"/>
      <c r="B136" s="48"/>
      <c r="C136" s="48"/>
      <c r="D136" s="48"/>
      <c r="E136" s="48"/>
      <c r="F136" s="48"/>
      <c r="G136" s="48"/>
      <c r="H136" s="48"/>
      <c r="I136" s="48"/>
      <c r="J136" s="48"/>
      <c r="K136" s="448"/>
      <c r="L136" s="48"/>
      <c r="M136" s="48"/>
      <c r="N136" s="48"/>
      <c r="O136" s="48"/>
    </row>
    <row r="137" spans="1:15" s="852" customFormat="1">
      <c r="A137" s="441"/>
      <c r="B137" s="48"/>
      <c r="C137" s="48"/>
      <c r="D137" s="48"/>
      <c r="E137" s="48"/>
      <c r="F137" s="48"/>
      <c r="G137" s="48"/>
      <c r="H137" s="48"/>
      <c r="I137" s="48"/>
      <c r="J137" s="48"/>
      <c r="K137" s="448"/>
      <c r="L137" s="48"/>
      <c r="M137" s="48"/>
      <c r="N137" s="48"/>
      <c r="O137" s="48"/>
    </row>
    <row r="138" spans="1:15" s="852" customFormat="1">
      <c r="A138" s="441"/>
      <c r="B138" s="48"/>
      <c r="C138" s="48"/>
      <c r="D138" s="48"/>
      <c r="E138" s="48"/>
      <c r="F138" s="48"/>
      <c r="G138" s="48"/>
      <c r="H138" s="48"/>
      <c r="I138" s="48"/>
      <c r="J138" s="48"/>
      <c r="K138" s="448"/>
      <c r="L138" s="48"/>
      <c r="M138" s="48"/>
      <c r="N138" s="48"/>
      <c r="O138" s="48"/>
    </row>
    <row r="139" spans="1:15" s="852" customFormat="1">
      <c r="A139" s="441"/>
      <c r="B139" s="48"/>
      <c r="C139" s="48"/>
      <c r="D139" s="48"/>
      <c r="E139" s="48"/>
      <c r="F139" s="48"/>
      <c r="G139" s="48"/>
      <c r="H139" s="48"/>
      <c r="I139" s="48"/>
      <c r="J139" s="48"/>
      <c r="K139" s="448"/>
      <c r="L139" s="48"/>
      <c r="M139" s="48"/>
      <c r="N139" s="48"/>
      <c r="O139" s="48"/>
    </row>
    <row r="140" spans="1:15" s="852" customFormat="1">
      <c r="A140" s="441"/>
      <c r="B140" s="48"/>
      <c r="C140" s="48"/>
      <c r="D140" s="48"/>
      <c r="E140" s="48"/>
      <c r="F140" s="48"/>
      <c r="G140" s="48"/>
      <c r="H140" s="48"/>
      <c r="I140" s="48"/>
      <c r="J140" s="48"/>
      <c r="K140" s="448"/>
      <c r="L140" s="48"/>
      <c r="M140" s="48"/>
      <c r="N140" s="48"/>
      <c r="O140" s="48"/>
    </row>
    <row r="141" spans="1:15" s="852" customFormat="1">
      <c r="A141" s="441"/>
      <c r="B141" s="48"/>
      <c r="C141" s="48"/>
      <c r="D141" s="48"/>
      <c r="E141" s="48"/>
      <c r="F141" s="48"/>
      <c r="G141" s="48"/>
      <c r="H141" s="48"/>
      <c r="I141" s="48"/>
      <c r="J141" s="48"/>
      <c r="K141" s="448"/>
      <c r="L141" s="48"/>
      <c r="M141" s="48"/>
      <c r="N141" s="48"/>
      <c r="O141" s="48"/>
    </row>
    <row r="142" spans="1:15" s="852" customFormat="1">
      <c r="A142" s="441"/>
      <c r="B142" s="48"/>
      <c r="C142" s="48"/>
      <c r="D142" s="48"/>
      <c r="E142" s="48"/>
      <c r="F142" s="48"/>
      <c r="G142" s="48"/>
      <c r="H142" s="48"/>
      <c r="I142" s="48"/>
      <c r="J142" s="48"/>
      <c r="K142" s="448"/>
      <c r="L142" s="48"/>
      <c r="M142" s="48"/>
      <c r="N142" s="48"/>
      <c r="O142" s="48"/>
    </row>
    <row r="143" spans="1:15" s="852" customFormat="1">
      <c r="A143" s="441"/>
      <c r="B143" s="48"/>
      <c r="C143" s="48"/>
      <c r="D143" s="48"/>
      <c r="E143" s="48"/>
      <c r="F143" s="48"/>
      <c r="G143" s="48"/>
      <c r="H143" s="48"/>
      <c r="I143" s="48"/>
      <c r="J143" s="48"/>
      <c r="K143" s="448"/>
      <c r="L143" s="48"/>
      <c r="M143" s="48"/>
      <c r="N143" s="48"/>
      <c r="O143" s="48"/>
    </row>
    <row r="144" spans="1:15" s="852" customFormat="1">
      <c r="A144" s="441"/>
      <c r="B144" s="48"/>
      <c r="C144" s="48"/>
      <c r="D144" s="48"/>
      <c r="E144" s="48"/>
      <c r="F144" s="48"/>
      <c r="G144" s="48"/>
      <c r="H144" s="48"/>
      <c r="I144" s="48"/>
      <c r="J144" s="48"/>
      <c r="K144" s="448"/>
      <c r="L144" s="48"/>
      <c r="M144" s="48"/>
      <c r="N144" s="48"/>
      <c r="O144" s="48"/>
    </row>
    <row r="145" spans="1:15" s="852" customFormat="1">
      <c r="A145" s="441"/>
      <c r="B145" s="48"/>
      <c r="C145" s="48"/>
      <c r="D145" s="48"/>
      <c r="E145" s="48"/>
      <c r="F145" s="48"/>
      <c r="G145" s="48"/>
      <c r="H145" s="48"/>
      <c r="I145" s="48"/>
      <c r="J145" s="48"/>
      <c r="K145" s="448"/>
      <c r="L145" s="48"/>
      <c r="M145" s="48"/>
      <c r="N145" s="48"/>
      <c r="O145" s="48"/>
    </row>
    <row r="146" spans="1:15" s="852" customFormat="1">
      <c r="A146" s="441"/>
      <c r="B146" s="48"/>
      <c r="C146" s="48"/>
      <c r="D146" s="48"/>
      <c r="E146" s="48"/>
      <c r="F146" s="48"/>
      <c r="G146" s="48"/>
      <c r="H146" s="48"/>
      <c r="I146" s="48"/>
      <c r="J146" s="48"/>
      <c r="K146" s="448"/>
      <c r="L146" s="48"/>
      <c r="M146" s="48"/>
      <c r="N146" s="48"/>
      <c r="O146" s="48"/>
    </row>
    <row r="147" spans="1:15" s="852" customFormat="1">
      <c r="A147" s="441"/>
      <c r="B147" s="48"/>
      <c r="C147" s="48"/>
      <c r="D147" s="48"/>
      <c r="E147" s="48"/>
      <c r="F147" s="48"/>
      <c r="G147" s="48"/>
      <c r="H147" s="48"/>
      <c r="I147" s="48"/>
      <c r="J147" s="48"/>
      <c r="K147" s="448"/>
      <c r="L147" s="48"/>
      <c r="M147" s="48"/>
      <c r="N147" s="48"/>
      <c r="O147" s="48"/>
    </row>
    <row r="148" spans="1:15" s="852" customFormat="1">
      <c r="A148" s="441"/>
      <c r="B148" s="48"/>
      <c r="C148" s="48"/>
      <c r="D148" s="48"/>
      <c r="E148" s="48"/>
      <c r="F148" s="48"/>
      <c r="G148" s="48"/>
      <c r="H148" s="48"/>
      <c r="I148" s="48"/>
      <c r="J148" s="48"/>
      <c r="K148" s="448"/>
      <c r="L148" s="48"/>
      <c r="M148" s="48"/>
      <c r="N148" s="48"/>
      <c r="O148" s="48"/>
    </row>
    <row r="149" spans="1:15" s="852" customFormat="1">
      <c r="A149" s="441"/>
      <c r="B149" s="48"/>
      <c r="C149" s="48"/>
      <c r="D149" s="48"/>
      <c r="E149" s="48"/>
      <c r="F149" s="48"/>
      <c r="G149" s="48"/>
      <c r="H149" s="48"/>
      <c r="I149" s="48"/>
      <c r="J149" s="48"/>
      <c r="K149" s="448"/>
      <c r="L149" s="48"/>
      <c r="M149" s="48"/>
      <c r="N149" s="48"/>
      <c r="O149" s="48"/>
    </row>
    <row r="150" spans="1:15" s="852" customFormat="1">
      <c r="A150" s="441"/>
      <c r="B150" s="48"/>
      <c r="C150" s="48"/>
      <c r="D150" s="48"/>
      <c r="E150" s="48"/>
      <c r="F150" s="48"/>
      <c r="G150" s="48"/>
      <c r="H150" s="48"/>
      <c r="I150" s="48"/>
      <c r="J150" s="48"/>
      <c r="K150" s="448"/>
      <c r="L150" s="48"/>
      <c r="M150" s="48"/>
      <c r="N150" s="48"/>
      <c r="O150" s="48"/>
    </row>
    <row r="151" spans="1:15" s="852" customFormat="1">
      <c r="A151" s="441"/>
      <c r="B151" s="48"/>
      <c r="C151" s="48"/>
      <c r="D151" s="48"/>
      <c r="E151" s="48"/>
      <c r="F151" s="48"/>
      <c r="G151" s="48"/>
      <c r="H151" s="48"/>
      <c r="I151" s="48"/>
      <c r="J151" s="48"/>
      <c r="K151" s="448"/>
      <c r="L151" s="48"/>
      <c r="M151" s="48"/>
      <c r="N151" s="48"/>
      <c r="O151" s="48"/>
    </row>
    <row r="152" spans="1:15" s="852" customFormat="1">
      <c r="A152" s="441"/>
      <c r="B152" s="48"/>
      <c r="C152" s="48"/>
      <c r="D152" s="48"/>
      <c r="E152" s="48"/>
      <c r="F152" s="48"/>
      <c r="G152" s="48"/>
      <c r="H152" s="48"/>
      <c r="I152" s="48"/>
      <c r="J152" s="48"/>
      <c r="K152" s="448"/>
      <c r="L152" s="48"/>
      <c r="M152" s="48"/>
      <c r="N152" s="48"/>
      <c r="O152" s="48"/>
    </row>
    <row r="153" spans="1:15" s="852" customFormat="1">
      <c r="A153" s="441"/>
      <c r="B153" s="48"/>
      <c r="C153" s="48"/>
      <c r="D153" s="48"/>
      <c r="E153" s="48"/>
      <c r="F153" s="48"/>
      <c r="G153" s="48"/>
      <c r="H153" s="48"/>
      <c r="I153" s="48"/>
      <c r="J153" s="48"/>
      <c r="K153" s="448"/>
      <c r="L153" s="48"/>
      <c r="M153" s="48"/>
      <c r="N153" s="48"/>
      <c r="O153" s="48"/>
    </row>
    <row r="154" spans="1:15" s="852" customFormat="1">
      <c r="A154" s="441"/>
      <c r="B154" s="48"/>
      <c r="C154" s="48"/>
      <c r="D154" s="48"/>
      <c r="E154" s="48"/>
      <c r="F154" s="48"/>
      <c r="G154" s="48"/>
      <c r="H154" s="48"/>
      <c r="I154" s="48"/>
      <c r="J154" s="48"/>
      <c r="K154" s="448"/>
      <c r="L154" s="48"/>
      <c r="M154" s="48"/>
      <c r="N154" s="48"/>
      <c r="O154" s="48"/>
    </row>
    <row r="155" spans="1:15" s="852" customFormat="1">
      <c r="A155" s="441"/>
      <c r="B155" s="48"/>
      <c r="C155" s="48"/>
      <c r="D155" s="48"/>
      <c r="E155" s="48"/>
      <c r="F155" s="48"/>
      <c r="G155" s="48"/>
      <c r="H155" s="48"/>
      <c r="I155" s="48"/>
      <c r="J155" s="48"/>
      <c r="K155" s="448"/>
      <c r="L155" s="48"/>
      <c r="M155" s="48"/>
      <c r="N155" s="48"/>
      <c r="O155" s="48"/>
    </row>
    <row r="156" spans="1:15" s="852" customFormat="1">
      <c r="A156" s="441"/>
      <c r="B156" s="48"/>
      <c r="C156" s="48"/>
      <c r="D156" s="48"/>
      <c r="E156" s="48"/>
      <c r="F156" s="48"/>
      <c r="G156" s="48"/>
      <c r="H156" s="48"/>
      <c r="I156" s="48"/>
      <c r="J156" s="48"/>
      <c r="K156" s="448"/>
      <c r="L156" s="48"/>
      <c r="M156" s="48"/>
      <c r="N156" s="48"/>
      <c r="O156" s="48"/>
    </row>
    <row r="157" spans="1:15" s="852" customFormat="1">
      <c r="A157" s="441"/>
      <c r="B157" s="48"/>
      <c r="C157" s="48"/>
      <c r="D157" s="48"/>
      <c r="E157" s="48"/>
      <c r="F157" s="48"/>
      <c r="G157" s="48"/>
      <c r="H157" s="48"/>
      <c r="I157" s="48"/>
      <c r="J157" s="48"/>
      <c r="K157" s="448"/>
      <c r="L157" s="48"/>
      <c r="M157" s="48"/>
      <c r="N157" s="48"/>
      <c r="O157" s="48"/>
    </row>
    <row r="158" spans="1:15" s="852" customFormat="1">
      <c r="A158" s="441"/>
      <c r="B158" s="48"/>
      <c r="C158" s="48"/>
      <c r="D158" s="48"/>
      <c r="E158" s="48"/>
      <c r="F158" s="48"/>
      <c r="G158" s="48"/>
      <c r="H158" s="48"/>
      <c r="I158" s="48"/>
      <c r="J158" s="48"/>
      <c r="K158" s="448"/>
      <c r="L158" s="48"/>
      <c r="M158" s="48"/>
      <c r="N158" s="48"/>
      <c r="O158" s="48"/>
    </row>
    <row r="159" spans="1:15" s="852" customFormat="1">
      <c r="A159" s="441"/>
      <c r="B159" s="48"/>
      <c r="C159" s="48"/>
      <c r="D159" s="48"/>
      <c r="E159" s="48"/>
      <c r="F159" s="48"/>
      <c r="G159" s="48"/>
      <c r="H159" s="48"/>
      <c r="I159" s="48"/>
      <c r="J159" s="48"/>
      <c r="K159" s="448"/>
      <c r="L159" s="48"/>
      <c r="M159" s="48"/>
      <c r="N159" s="48"/>
      <c r="O159" s="48"/>
    </row>
    <row r="160" spans="1:15" s="852" customFormat="1">
      <c r="A160" s="441"/>
      <c r="B160" s="48"/>
      <c r="C160" s="48"/>
      <c r="D160" s="48"/>
      <c r="E160" s="48"/>
      <c r="F160" s="48"/>
      <c r="G160" s="48"/>
      <c r="H160" s="48"/>
      <c r="I160" s="48"/>
      <c r="J160" s="48"/>
      <c r="K160" s="448"/>
      <c r="L160" s="48"/>
      <c r="M160" s="48"/>
      <c r="N160" s="48"/>
      <c r="O160" s="48"/>
    </row>
    <row r="161" spans="1:15" s="852" customFormat="1">
      <c r="A161" s="441"/>
      <c r="B161" s="48"/>
      <c r="C161" s="48"/>
      <c r="D161" s="48"/>
      <c r="E161" s="48"/>
      <c r="F161" s="48"/>
      <c r="G161" s="48"/>
      <c r="H161" s="48"/>
      <c r="I161" s="48"/>
      <c r="J161" s="48"/>
      <c r="K161" s="448"/>
      <c r="L161" s="48"/>
      <c r="M161" s="48"/>
      <c r="N161" s="48"/>
      <c r="O161" s="48"/>
    </row>
    <row r="162" spans="1:15" s="852" customFormat="1">
      <c r="A162" s="441"/>
      <c r="B162" s="48"/>
      <c r="C162" s="48"/>
      <c r="D162" s="48"/>
      <c r="E162" s="48"/>
      <c r="F162" s="48"/>
      <c r="G162" s="48"/>
      <c r="H162" s="48"/>
      <c r="I162" s="48"/>
      <c r="J162" s="48"/>
      <c r="K162" s="448"/>
      <c r="L162" s="48"/>
      <c r="M162" s="48"/>
      <c r="N162" s="48"/>
      <c r="O162" s="48"/>
    </row>
    <row r="163" spans="1:15" s="852" customFormat="1">
      <c r="A163" s="441"/>
      <c r="B163" s="48"/>
      <c r="C163" s="48"/>
      <c r="D163" s="48"/>
      <c r="E163" s="48"/>
      <c r="F163" s="48"/>
      <c r="G163" s="48"/>
      <c r="H163" s="48"/>
      <c r="I163" s="48"/>
      <c r="J163" s="48"/>
      <c r="K163" s="448"/>
      <c r="L163" s="48"/>
      <c r="M163" s="48"/>
      <c r="N163" s="48"/>
      <c r="O163" s="48"/>
    </row>
    <row r="164" spans="1:15" s="852" customFormat="1">
      <c r="A164" s="441"/>
      <c r="B164" s="48"/>
      <c r="C164" s="48"/>
      <c r="D164" s="48"/>
      <c r="E164" s="48"/>
      <c r="F164" s="48"/>
      <c r="G164" s="48"/>
      <c r="H164" s="48"/>
      <c r="I164" s="48"/>
      <c r="J164" s="48"/>
      <c r="K164" s="448"/>
      <c r="L164" s="48"/>
      <c r="M164" s="48"/>
      <c r="N164" s="48"/>
      <c r="O164" s="48"/>
    </row>
    <row r="165" spans="1:15" s="852" customFormat="1">
      <c r="A165" s="441"/>
      <c r="B165" s="48"/>
      <c r="C165" s="48"/>
      <c r="D165" s="48"/>
      <c r="E165" s="48"/>
      <c r="F165" s="48"/>
      <c r="G165" s="48"/>
      <c r="H165" s="48"/>
      <c r="I165" s="48"/>
      <c r="J165" s="48"/>
      <c r="K165" s="448"/>
      <c r="L165" s="48"/>
      <c r="M165" s="48"/>
      <c r="N165" s="48"/>
      <c r="O165" s="48"/>
    </row>
    <row r="166" spans="1:15" s="852" customFormat="1">
      <c r="A166" s="441"/>
      <c r="B166" s="48"/>
      <c r="C166" s="48"/>
      <c r="D166" s="48"/>
      <c r="E166" s="48"/>
      <c r="F166" s="48"/>
      <c r="G166" s="48"/>
      <c r="H166" s="48"/>
      <c r="I166" s="48"/>
      <c r="J166" s="48"/>
      <c r="K166" s="448"/>
      <c r="L166" s="48"/>
      <c r="M166" s="48"/>
      <c r="N166" s="48"/>
      <c r="O166" s="48"/>
    </row>
    <row r="167" spans="1:15" s="852" customFormat="1">
      <c r="A167" s="441"/>
      <c r="B167" s="48"/>
      <c r="C167" s="48"/>
      <c r="D167" s="48"/>
      <c r="E167" s="48"/>
      <c r="F167" s="48"/>
      <c r="G167" s="48"/>
      <c r="H167" s="48"/>
      <c r="I167" s="48"/>
      <c r="J167" s="48"/>
      <c r="K167" s="448"/>
      <c r="L167" s="48"/>
      <c r="M167" s="48"/>
      <c r="N167" s="48"/>
      <c r="O167" s="48"/>
    </row>
    <row r="168" spans="1:15" s="852" customFormat="1">
      <c r="A168" s="441"/>
      <c r="B168" s="48"/>
      <c r="C168" s="48"/>
      <c r="D168" s="48"/>
      <c r="E168" s="48"/>
      <c r="F168" s="48"/>
      <c r="G168" s="48"/>
      <c r="H168" s="48"/>
      <c r="I168" s="48"/>
      <c r="J168" s="48"/>
      <c r="K168" s="448"/>
      <c r="L168" s="48"/>
      <c r="M168" s="48"/>
      <c r="N168" s="48"/>
      <c r="O168" s="48"/>
    </row>
    <row r="169" spans="1:15" s="852" customFormat="1">
      <c r="A169" s="441"/>
      <c r="B169" s="48"/>
      <c r="C169" s="48"/>
      <c r="D169" s="48"/>
      <c r="E169" s="48"/>
      <c r="F169" s="48"/>
      <c r="G169" s="48"/>
      <c r="H169" s="48"/>
      <c r="I169" s="48"/>
      <c r="J169" s="48"/>
      <c r="K169" s="448"/>
      <c r="L169" s="48"/>
      <c r="M169" s="48"/>
      <c r="N169" s="48"/>
      <c r="O169" s="48"/>
    </row>
    <row r="170" spans="1:15" s="852" customFormat="1">
      <c r="A170" s="441"/>
      <c r="B170" s="48"/>
      <c r="C170" s="48"/>
      <c r="D170" s="48"/>
      <c r="E170" s="48"/>
      <c r="F170" s="48"/>
      <c r="G170" s="48"/>
      <c r="H170" s="48"/>
      <c r="I170" s="48"/>
      <c r="J170" s="48"/>
      <c r="K170" s="448"/>
      <c r="L170" s="48"/>
      <c r="M170" s="48"/>
      <c r="N170" s="48"/>
      <c r="O170" s="48"/>
    </row>
    <row r="171" spans="1:15" s="852" customFormat="1">
      <c r="A171" s="441"/>
      <c r="B171" s="48"/>
      <c r="C171" s="48"/>
      <c r="D171" s="48"/>
      <c r="E171" s="48"/>
      <c r="F171" s="48"/>
      <c r="G171" s="48"/>
      <c r="H171" s="48"/>
      <c r="I171" s="48"/>
      <c r="J171" s="48"/>
      <c r="K171" s="448"/>
      <c r="L171" s="48"/>
      <c r="M171" s="48"/>
      <c r="N171" s="48"/>
      <c r="O171" s="48"/>
    </row>
    <row r="172" spans="1:15" s="852" customFormat="1">
      <c r="A172" s="441"/>
      <c r="B172" s="48"/>
      <c r="C172" s="48"/>
      <c r="D172" s="48"/>
      <c r="E172" s="48"/>
      <c r="F172" s="48"/>
      <c r="G172" s="48"/>
      <c r="H172" s="48"/>
      <c r="I172" s="48"/>
      <c r="J172" s="48"/>
      <c r="K172" s="448"/>
      <c r="L172" s="48"/>
      <c r="M172" s="48"/>
      <c r="N172" s="48"/>
      <c r="O172" s="48"/>
    </row>
    <row r="173" spans="1:15" s="852" customFormat="1">
      <c r="A173" s="441"/>
      <c r="B173" s="48"/>
      <c r="C173" s="48"/>
      <c r="D173" s="48"/>
      <c r="E173" s="48"/>
      <c r="F173" s="48"/>
      <c r="G173" s="48"/>
      <c r="H173" s="48"/>
      <c r="I173" s="48"/>
      <c r="J173" s="48"/>
      <c r="K173" s="448"/>
      <c r="L173" s="48"/>
      <c r="M173" s="48"/>
      <c r="N173" s="48"/>
      <c r="O173" s="48"/>
    </row>
    <row r="174" spans="1:15" s="852" customFormat="1">
      <c r="A174" s="441"/>
      <c r="B174" s="48"/>
      <c r="C174" s="48"/>
      <c r="D174" s="48"/>
      <c r="E174" s="48"/>
      <c r="F174" s="48"/>
      <c r="G174" s="48"/>
      <c r="H174" s="48"/>
      <c r="I174" s="48"/>
      <c r="J174" s="48"/>
      <c r="K174" s="448"/>
      <c r="L174" s="48"/>
      <c r="M174" s="48"/>
      <c r="N174" s="48"/>
      <c r="O174" s="48"/>
    </row>
    <row r="175" spans="1:15" s="852" customFormat="1">
      <c r="A175" s="441"/>
      <c r="B175" s="48"/>
      <c r="C175" s="48"/>
      <c r="D175" s="48"/>
      <c r="E175" s="48"/>
      <c r="F175" s="48"/>
      <c r="G175" s="48"/>
      <c r="H175" s="48"/>
      <c r="I175" s="48"/>
      <c r="J175" s="48"/>
      <c r="K175" s="448"/>
      <c r="L175" s="48"/>
      <c r="M175" s="48"/>
      <c r="N175" s="48"/>
      <c r="O175" s="48"/>
    </row>
    <row r="176" spans="1:15" s="852" customFormat="1">
      <c r="A176" s="441"/>
      <c r="B176" s="48"/>
      <c r="C176" s="48"/>
      <c r="D176" s="48"/>
      <c r="E176" s="48"/>
      <c r="F176" s="48"/>
      <c r="G176" s="48"/>
      <c r="H176" s="48"/>
      <c r="I176" s="48"/>
      <c r="J176" s="48"/>
      <c r="K176" s="448"/>
      <c r="L176" s="48"/>
      <c r="M176" s="48"/>
      <c r="N176" s="48"/>
      <c r="O176" s="48"/>
    </row>
    <row r="177" spans="1:15" s="852" customFormat="1">
      <c r="A177" s="441"/>
      <c r="B177" s="48"/>
      <c r="C177" s="48"/>
      <c r="D177" s="48"/>
      <c r="E177" s="48"/>
      <c r="F177" s="48"/>
      <c r="G177" s="48"/>
      <c r="H177" s="48"/>
      <c r="I177" s="48"/>
      <c r="J177" s="48"/>
      <c r="K177" s="448"/>
      <c r="L177" s="48"/>
      <c r="M177" s="48"/>
      <c r="N177" s="48"/>
      <c r="O177" s="48"/>
    </row>
    <row r="178" spans="1:15" s="852" customFormat="1">
      <c r="A178" s="441"/>
      <c r="B178" s="48"/>
      <c r="C178" s="48"/>
      <c r="D178" s="48"/>
      <c r="E178" s="48"/>
      <c r="F178" s="48"/>
      <c r="G178" s="48"/>
      <c r="H178" s="48"/>
      <c r="I178" s="48"/>
      <c r="J178" s="48"/>
      <c r="K178" s="448"/>
      <c r="L178" s="48"/>
      <c r="M178" s="48"/>
      <c r="N178" s="48"/>
      <c r="O178" s="48"/>
    </row>
    <row r="179" spans="1:15" s="852" customFormat="1">
      <c r="A179" s="441"/>
      <c r="B179" s="48"/>
      <c r="C179" s="48"/>
      <c r="D179" s="48"/>
      <c r="E179" s="48"/>
      <c r="F179" s="48"/>
      <c r="G179" s="48"/>
      <c r="H179" s="48"/>
      <c r="I179" s="48"/>
      <c r="J179" s="48"/>
      <c r="K179" s="448"/>
      <c r="L179" s="48"/>
      <c r="M179" s="48"/>
      <c r="N179" s="48"/>
      <c r="O179" s="48"/>
    </row>
    <row r="180" spans="1:15" s="852" customFormat="1">
      <c r="A180" s="441"/>
      <c r="B180" s="48"/>
      <c r="C180" s="48"/>
      <c r="D180" s="48"/>
      <c r="E180" s="48"/>
      <c r="F180" s="48"/>
      <c r="G180" s="48"/>
      <c r="H180" s="48"/>
      <c r="I180" s="48"/>
      <c r="J180" s="48"/>
      <c r="K180" s="448"/>
      <c r="L180" s="48"/>
      <c r="M180" s="48"/>
      <c r="N180" s="48"/>
      <c r="O180" s="48"/>
    </row>
    <row r="181" spans="1:15" s="852" customFormat="1">
      <c r="A181" s="441"/>
      <c r="B181" s="48"/>
      <c r="C181" s="48"/>
      <c r="D181" s="48"/>
      <c r="E181" s="48"/>
      <c r="F181" s="48"/>
      <c r="G181" s="48"/>
      <c r="H181" s="48"/>
      <c r="I181" s="48"/>
      <c r="J181" s="48"/>
      <c r="K181" s="448"/>
      <c r="L181" s="48"/>
      <c r="M181" s="48"/>
      <c r="N181" s="48"/>
      <c r="O181" s="48"/>
    </row>
    <row r="182" spans="1:15" s="852" customFormat="1">
      <c r="A182" s="441"/>
      <c r="B182" s="48"/>
      <c r="C182" s="48"/>
      <c r="D182" s="48"/>
      <c r="E182" s="48"/>
      <c r="F182" s="48"/>
      <c r="G182" s="48"/>
      <c r="H182" s="48"/>
      <c r="I182" s="48"/>
      <c r="J182" s="48"/>
      <c r="K182" s="448"/>
      <c r="L182" s="48"/>
      <c r="M182" s="48"/>
      <c r="N182" s="48"/>
      <c r="O182" s="48"/>
    </row>
    <row r="183" spans="1:15" s="852" customFormat="1">
      <c r="A183" s="441"/>
      <c r="B183" s="48"/>
      <c r="C183" s="48"/>
      <c r="D183" s="48"/>
      <c r="E183" s="48"/>
      <c r="F183" s="48"/>
      <c r="G183" s="48"/>
      <c r="H183" s="48"/>
      <c r="I183" s="48"/>
      <c r="J183" s="48"/>
      <c r="K183" s="448"/>
      <c r="L183" s="48"/>
      <c r="M183" s="48"/>
      <c r="N183" s="48"/>
      <c r="O183" s="48"/>
    </row>
    <row r="184" spans="1:15" s="852" customFormat="1">
      <c r="A184" s="441"/>
      <c r="B184" s="48"/>
      <c r="C184" s="48"/>
      <c r="D184" s="48"/>
      <c r="E184" s="48"/>
      <c r="F184" s="48"/>
      <c r="G184" s="48"/>
      <c r="H184" s="48"/>
      <c r="I184" s="48"/>
      <c r="J184" s="48"/>
      <c r="K184" s="448"/>
      <c r="L184" s="48"/>
      <c r="M184" s="48"/>
      <c r="N184" s="48"/>
      <c r="O184" s="48"/>
    </row>
    <row r="185" spans="1:15" s="852" customFormat="1">
      <c r="A185" s="441"/>
      <c r="B185" s="48"/>
      <c r="C185" s="48"/>
      <c r="D185" s="48"/>
      <c r="E185" s="48"/>
      <c r="F185" s="48"/>
      <c r="G185" s="48"/>
      <c r="H185" s="48"/>
      <c r="I185" s="48"/>
      <c r="J185" s="48"/>
      <c r="K185" s="448"/>
      <c r="L185" s="48"/>
      <c r="M185" s="48"/>
      <c r="N185" s="48"/>
      <c r="O185" s="48"/>
    </row>
    <row r="186" spans="1:15" s="852" customFormat="1">
      <c r="A186" s="441"/>
      <c r="B186" s="48"/>
      <c r="C186" s="48"/>
      <c r="D186" s="48"/>
      <c r="E186" s="48"/>
      <c r="F186" s="48"/>
      <c r="G186" s="48"/>
      <c r="H186" s="48"/>
      <c r="I186" s="48"/>
      <c r="J186" s="48"/>
      <c r="K186" s="448"/>
      <c r="L186" s="48"/>
      <c r="M186" s="48"/>
      <c r="N186" s="48"/>
      <c r="O186" s="48"/>
    </row>
    <row r="187" spans="1:15" s="852" customFormat="1">
      <c r="A187" s="441"/>
      <c r="B187" s="48"/>
      <c r="C187" s="48"/>
      <c r="D187" s="48"/>
      <c r="E187" s="48"/>
      <c r="F187" s="48"/>
      <c r="G187" s="48"/>
      <c r="H187" s="48"/>
      <c r="I187" s="48"/>
      <c r="J187" s="48"/>
      <c r="K187" s="448"/>
      <c r="L187" s="48"/>
      <c r="M187" s="48"/>
      <c r="N187" s="48"/>
      <c r="O187" s="48"/>
    </row>
    <row r="188" spans="1:15" s="852" customFormat="1">
      <c r="A188" s="441"/>
      <c r="B188" s="48"/>
      <c r="C188" s="48"/>
      <c r="D188" s="48"/>
      <c r="E188" s="48"/>
      <c r="F188" s="48"/>
      <c r="G188" s="48"/>
      <c r="H188" s="48"/>
      <c r="I188" s="48"/>
      <c r="J188" s="48"/>
      <c r="K188" s="448"/>
      <c r="L188" s="48"/>
      <c r="M188" s="48"/>
      <c r="N188" s="48"/>
      <c r="O188" s="48"/>
    </row>
    <row r="189" spans="1:15" s="852" customFormat="1">
      <c r="A189" s="441"/>
      <c r="B189" s="48"/>
      <c r="C189" s="48"/>
      <c r="D189" s="48"/>
      <c r="E189" s="48"/>
      <c r="F189" s="48"/>
      <c r="G189" s="48"/>
      <c r="H189" s="48"/>
      <c r="I189" s="48"/>
      <c r="J189" s="48"/>
      <c r="K189" s="448"/>
      <c r="L189" s="48"/>
      <c r="M189" s="48"/>
      <c r="N189" s="48"/>
      <c r="O189" s="48"/>
    </row>
    <row r="190" spans="1:15" s="852" customFormat="1">
      <c r="A190" s="441"/>
      <c r="B190" s="48"/>
      <c r="C190" s="48"/>
      <c r="D190" s="48"/>
      <c r="E190" s="48"/>
      <c r="F190" s="48"/>
      <c r="G190" s="48"/>
      <c r="H190" s="48"/>
      <c r="I190" s="48"/>
      <c r="J190" s="48"/>
      <c r="K190" s="448"/>
      <c r="L190" s="48"/>
      <c r="M190" s="48"/>
      <c r="N190" s="48"/>
      <c r="O190" s="48"/>
    </row>
    <row r="191" spans="1:15" s="852" customFormat="1">
      <c r="A191" s="441"/>
      <c r="B191" s="48"/>
      <c r="C191" s="48"/>
      <c r="D191" s="48"/>
      <c r="E191" s="48"/>
      <c r="F191" s="48"/>
      <c r="G191" s="48"/>
      <c r="H191" s="48"/>
      <c r="I191" s="48"/>
      <c r="J191" s="48"/>
      <c r="K191" s="448"/>
      <c r="L191" s="48"/>
      <c r="M191" s="48"/>
      <c r="N191" s="48"/>
      <c r="O191" s="48"/>
    </row>
    <row r="192" spans="1:15" s="852" customFormat="1">
      <c r="A192" s="441"/>
      <c r="B192" s="48"/>
      <c r="C192" s="48"/>
      <c r="D192" s="48"/>
      <c r="E192" s="48"/>
      <c r="F192" s="48"/>
      <c r="G192" s="48"/>
      <c r="H192" s="48"/>
      <c r="I192" s="48"/>
      <c r="J192" s="48"/>
      <c r="K192" s="448"/>
      <c r="L192" s="48"/>
      <c r="M192" s="48"/>
      <c r="N192" s="48"/>
      <c r="O192" s="48"/>
    </row>
    <row r="193" spans="1:15" s="852" customFormat="1">
      <c r="A193" s="441"/>
      <c r="B193" s="48"/>
      <c r="C193" s="48"/>
      <c r="D193" s="48"/>
      <c r="E193" s="48"/>
      <c r="F193" s="48"/>
      <c r="G193" s="48"/>
      <c r="H193" s="48"/>
      <c r="I193" s="48"/>
      <c r="J193" s="48"/>
      <c r="K193" s="448"/>
      <c r="L193" s="48"/>
      <c r="M193" s="48"/>
      <c r="N193" s="48"/>
      <c r="O193" s="48"/>
    </row>
    <row r="194" spans="1:15" s="852" customFormat="1">
      <c r="A194" s="441"/>
      <c r="B194" s="48"/>
      <c r="C194" s="48"/>
      <c r="D194" s="48"/>
      <c r="E194" s="48"/>
      <c r="F194" s="48"/>
      <c r="G194" s="48"/>
      <c r="H194" s="48"/>
      <c r="I194" s="48"/>
      <c r="J194" s="48"/>
      <c r="K194" s="448"/>
      <c r="L194" s="48"/>
      <c r="M194" s="48"/>
      <c r="N194" s="48"/>
      <c r="O194" s="48"/>
    </row>
    <row r="195" spans="1:15" s="852" customFormat="1">
      <c r="A195" s="441"/>
      <c r="B195" s="48"/>
      <c r="C195" s="48"/>
      <c r="D195" s="48"/>
      <c r="E195" s="48"/>
      <c r="F195" s="48"/>
      <c r="G195" s="48"/>
      <c r="H195" s="48"/>
      <c r="I195" s="48"/>
      <c r="J195" s="48"/>
      <c r="K195" s="448"/>
      <c r="L195" s="48"/>
      <c r="M195" s="48"/>
      <c r="N195" s="48"/>
      <c r="O195" s="48"/>
    </row>
    <row r="196" spans="1:15" s="852" customFormat="1">
      <c r="A196" s="441"/>
      <c r="B196" s="48"/>
      <c r="C196" s="48"/>
      <c r="D196" s="48"/>
      <c r="E196" s="48"/>
      <c r="F196" s="48"/>
      <c r="G196" s="48"/>
      <c r="H196" s="48"/>
      <c r="I196" s="48"/>
      <c r="J196" s="48"/>
      <c r="K196" s="448"/>
      <c r="L196" s="48"/>
      <c r="M196" s="48"/>
      <c r="N196" s="48"/>
      <c r="O196" s="48"/>
    </row>
    <row r="197" spans="1:15" s="852" customFormat="1">
      <c r="A197" s="441"/>
      <c r="B197" s="48"/>
      <c r="C197" s="48"/>
      <c r="D197" s="48"/>
      <c r="E197" s="48"/>
      <c r="F197" s="48"/>
      <c r="G197" s="48"/>
      <c r="H197" s="48"/>
      <c r="I197" s="48"/>
      <c r="J197" s="48"/>
      <c r="K197" s="448"/>
      <c r="L197" s="48"/>
      <c r="M197" s="48"/>
      <c r="N197" s="48"/>
      <c r="O197" s="48"/>
    </row>
    <row r="198" spans="1:15" s="852" customFormat="1">
      <c r="A198" s="441"/>
      <c r="B198" s="48"/>
      <c r="C198" s="48"/>
      <c r="D198" s="48"/>
      <c r="E198" s="48"/>
      <c r="F198" s="48"/>
      <c r="G198" s="48"/>
      <c r="H198" s="48"/>
      <c r="I198" s="48"/>
      <c r="J198" s="48"/>
      <c r="K198" s="448"/>
      <c r="L198" s="48"/>
      <c r="M198" s="48"/>
      <c r="N198" s="48"/>
      <c r="O198" s="48"/>
    </row>
    <row r="199" spans="1:15" s="852" customFormat="1">
      <c r="A199" s="441"/>
      <c r="B199" s="48"/>
      <c r="C199" s="48"/>
      <c r="D199" s="48"/>
      <c r="E199" s="48"/>
      <c r="F199" s="48"/>
      <c r="G199" s="48"/>
      <c r="H199" s="48"/>
      <c r="I199" s="48"/>
      <c r="J199" s="48"/>
      <c r="K199" s="448"/>
      <c r="L199" s="48"/>
      <c r="M199" s="48"/>
      <c r="N199" s="48"/>
      <c r="O199" s="48"/>
    </row>
    <row r="200" spans="1:15" s="852" customFormat="1">
      <c r="A200" s="441"/>
      <c r="B200" s="48"/>
      <c r="C200" s="48"/>
      <c r="D200" s="48"/>
      <c r="E200" s="48"/>
      <c r="F200" s="48"/>
      <c r="G200" s="48"/>
      <c r="H200" s="48"/>
      <c r="I200" s="48"/>
      <c r="J200" s="48"/>
      <c r="K200" s="448"/>
      <c r="L200" s="48"/>
      <c r="M200" s="48"/>
      <c r="N200" s="48"/>
      <c r="O200" s="4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U16" sqref="U16"/>
    </sheetView>
  </sheetViews>
  <sheetFormatPr baseColWidth="10" defaultColWidth="9.140625" defaultRowHeight="15"/>
  <cols>
    <col min="1" max="1" width="59.42578125" style="441" customWidth="1"/>
    <col min="2" max="10" width="21.5703125" style="852" customWidth="1"/>
    <col min="11" max="17" width="21.5703125" style="53" customWidth="1"/>
    <col min="18" max="18" width="28.140625" style="53" bestFit="1" customWidth="1"/>
    <col min="19" max="19" width="3.85546875" style="131" customWidth="1"/>
    <col min="20" max="20" width="13.85546875" style="852" bestFit="1" customWidth="1"/>
    <col min="21" max="21" width="11.140625" style="852" bestFit="1" customWidth="1"/>
    <col min="22" max="256" width="9.140625" style="852"/>
    <col min="257" max="257" width="59.42578125" style="852" customWidth="1"/>
    <col min="258" max="273" width="21.5703125" style="852" customWidth="1"/>
    <col min="274" max="274" width="28.140625" style="852" bestFit="1" customWidth="1"/>
    <col min="275" max="275" width="3.85546875" style="852" customWidth="1"/>
    <col min="276" max="276" width="13.85546875" style="852" bestFit="1" customWidth="1"/>
    <col min="277" max="277" width="11.140625" style="852" bestFit="1" customWidth="1"/>
    <col min="278" max="512" width="9.140625" style="852"/>
    <col min="513" max="513" width="59.42578125" style="852" customWidth="1"/>
    <col min="514" max="529" width="21.5703125" style="852" customWidth="1"/>
    <col min="530" max="530" width="28.140625" style="852" bestFit="1" customWidth="1"/>
    <col min="531" max="531" width="3.85546875" style="852" customWidth="1"/>
    <col min="532" max="532" width="13.85546875" style="852" bestFit="1" customWidth="1"/>
    <col min="533" max="533" width="11.140625" style="852" bestFit="1" customWidth="1"/>
    <col min="534" max="768" width="9.140625" style="852"/>
    <col min="769" max="769" width="59.42578125" style="852" customWidth="1"/>
    <col min="770" max="785" width="21.5703125" style="852" customWidth="1"/>
    <col min="786" max="786" width="28.140625" style="852" bestFit="1" customWidth="1"/>
    <col min="787" max="787" width="3.85546875" style="852" customWidth="1"/>
    <col min="788" max="788" width="13.85546875" style="852" bestFit="1" customWidth="1"/>
    <col min="789" max="789" width="11.140625" style="852" bestFit="1" customWidth="1"/>
    <col min="790" max="1024" width="9.140625" style="852"/>
    <col min="1025" max="1025" width="59.42578125" style="852" customWidth="1"/>
    <col min="1026" max="1041" width="21.5703125" style="852" customWidth="1"/>
    <col min="1042" max="1042" width="28.140625" style="852" bestFit="1" customWidth="1"/>
    <col min="1043" max="1043" width="3.85546875" style="852" customWidth="1"/>
    <col min="1044" max="1044" width="13.85546875" style="852" bestFit="1" customWidth="1"/>
    <col min="1045" max="1045" width="11.140625" style="852" bestFit="1" customWidth="1"/>
    <col min="1046" max="1280" width="9.140625" style="852"/>
    <col min="1281" max="1281" width="59.42578125" style="852" customWidth="1"/>
    <col min="1282" max="1297" width="21.5703125" style="852" customWidth="1"/>
    <col min="1298" max="1298" width="28.140625" style="852" bestFit="1" customWidth="1"/>
    <col min="1299" max="1299" width="3.85546875" style="852" customWidth="1"/>
    <col min="1300" max="1300" width="13.85546875" style="852" bestFit="1" customWidth="1"/>
    <col min="1301" max="1301" width="11.140625" style="852" bestFit="1" customWidth="1"/>
    <col min="1302" max="1536" width="9.140625" style="852"/>
    <col min="1537" max="1537" width="59.42578125" style="852" customWidth="1"/>
    <col min="1538" max="1553" width="21.5703125" style="852" customWidth="1"/>
    <col min="1554" max="1554" width="28.140625" style="852" bestFit="1" customWidth="1"/>
    <col min="1555" max="1555" width="3.85546875" style="852" customWidth="1"/>
    <col min="1556" max="1556" width="13.85546875" style="852" bestFit="1" customWidth="1"/>
    <col min="1557" max="1557" width="11.140625" style="852" bestFit="1" customWidth="1"/>
    <col min="1558" max="1792" width="9.140625" style="852"/>
    <col min="1793" max="1793" width="59.42578125" style="852" customWidth="1"/>
    <col min="1794" max="1809" width="21.5703125" style="852" customWidth="1"/>
    <col min="1810" max="1810" width="28.140625" style="852" bestFit="1" customWidth="1"/>
    <col min="1811" max="1811" width="3.85546875" style="852" customWidth="1"/>
    <col min="1812" max="1812" width="13.85546875" style="852" bestFit="1" customWidth="1"/>
    <col min="1813" max="1813" width="11.140625" style="852" bestFit="1" customWidth="1"/>
    <col min="1814" max="2048" width="9.140625" style="852"/>
    <col min="2049" max="2049" width="59.42578125" style="852" customWidth="1"/>
    <col min="2050" max="2065" width="21.5703125" style="852" customWidth="1"/>
    <col min="2066" max="2066" width="28.140625" style="852" bestFit="1" customWidth="1"/>
    <col min="2067" max="2067" width="3.85546875" style="852" customWidth="1"/>
    <col min="2068" max="2068" width="13.85546875" style="852" bestFit="1" customWidth="1"/>
    <col min="2069" max="2069" width="11.140625" style="852" bestFit="1" customWidth="1"/>
    <col min="2070" max="2304" width="9.140625" style="852"/>
    <col min="2305" max="2305" width="59.42578125" style="852" customWidth="1"/>
    <col min="2306" max="2321" width="21.5703125" style="852" customWidth="1"/>
    <col min="2322" max="2322" width="28.140625" style="852" bestFit="1" customWidth="1"/>
    <col min="2323" max="2323" width="3.85546875" style="852" customWidth="1"/>
    <col min="2324" max="2324" width="13.85546875" style="852" bestFit="1" customWidth="1"/>
    <col min="2325" max="2325" width="11.140625" style="852" bestFit="1" customWidth="1"/>
    <col min="2326" max="2560" width="9.140625" style="852"/>
    <col min="2561" max="2561" width="59.42578125" style="852" customWidth="1"/>
    <col min="2562" max="2577" width="21.5703125" style="852" customWidth="1"/>
    <col min="2578" max="2578" width="28.140625" style="852" bestFit="1" customWidth="1"/>
    <col min="2579" max="2579" width="3.85546875" style="852" customWidth="1"/>
    <col min="2580" max="2580" width="13.85546875" style="852" bestFit="1" customWidth="1"/>
    <col min="2581" max="2581" width="11.140625" style="852" bestFit="1" customWidth="1"/>
    <col min="2582" max="2816" width="9.140625" style="852"/>
    <col min="2817" max="2817" width="59.42578125" style="852" customWidth="1"/>
    <col min="2818" max="2833" width="21.5703125" style="852" customWidth="1"/>
    <col min="2834" max="2834" width="28.140625" style="852" bestFit="1" customWidth="1"/>
    <col min="2835" max="2835" width="3.85546875" style="852" customWidth="1"/>
    <col min="2836" max="2836" width="13.85546875" style="852" bestFit="1" customWidth="1"/>
    <col min="2837" max="2837" width="11.140625" style="852" bestFit="1" customWidth="1"/>
    <col min="2838" max="3072" width="9.140625" style="852"/>
    <col min="3073" max="3073" width="59.42578125" style="852" customWidth="1"/>
    <col min="3074" max="3089" width="21.5703125" style="852" customWidth="1"/>
    <col min="3090" max="3090" width="28.140625" style="852" bestFit="1" customWidth="1"/>
    <col min="3091" max="3091" width="3.85546875" style="852" customWidth="1"/>
    <col min="3092" max="3092" width="13.85546875" style="852" bestFit="1" customWidth="1"/>
    <col min="3093" max="3093" width="11.140625" style="852" bestFit="1" customWidth="1"/>
    <col min="3094" max="3328" width="9.140625" style="852"/>
    <col min="3329" max="3329" width="59.42578125" style="852" customWidth="1"/>
    <col min="3330" max="3345" width="21.5703125" style="852" customWidth="1"/>
    <col min="3346" max="3346" width="28.140625" style="852" bestFit="1" customWidth="1"/>
    <col min="3347" max="3347" width="3.85546875" style="852" customWidth="1"/>
    <col min="3348" max="3348" width="13.85546875" style="852" bestFit="1" customWidth="1"/>
    <col min="3349" max="3349" width="11.140625" style="852" bestFit="1" customWidth="1"/>
    <col min="3350" max="3584" width="9.140625" style="852"/>
    <col min="3585" max="3585" width="59.42578125" style="852" customWidth="1"/>
    <col min="3586" max="3601" width="21.5703125" style="852" customWidth="1"/>
    <col min="3602" max="3602" width="28.140625" style="852" bestFit="1" customWidth="1"/>
    <col min="3603" max="3603" width="3.85546875" style="852" customWidth="1"/>
    <col min="3604" max="3604" width="13.85546875" style="852" bestFit="1" customWidth="1"/>
    <col min="3605" max="3605" width="11.140625" style="852" bestFit="1" customWidth="1"/>
    <col min="3606" max="3840" width="9.140625" style="852"/>
    <col min="3841" max="3841" width="59.42578125" style="852" customWidth="1"/>
    <col min="3842" max="3857" width="21.5703125" style="852" customWidth="1"/>
    <col min="3858" max="3858" width="28.140625" style="852" bestFit="1" customWidth="1"/>
    <col min="3859" max="3859" width="3.85546875" style="852" customWidth="1"/>
    <col min="3860" max="3860" width="13.85546875" style="852" bestFit="1" customWidth="1"/>
    <col min="3861" max="3861" width="11.140625" style="852" bestFit="1" customWidth="1"/>
    <col min="3862" max="4096" width="9.140625" style="852"/>
    <col min="4097" max="4097" width="59.42578125" style="852" customWidth="1"/>
    <col min="4098" max="4113" width="21.5703125" style="852" customWidth="1"/>
    <col min="4114" max="4114" width="28.140625" style="852" bestFit="1" customWidth="1"/>
    <col min="4115" max="4115" width="3.85546875" style="852" customWidth="1"/>
    <col min="4116" max="4116" width="13.85546875" style="852" bestFit="1" customWidth="1"/>
    <col min="4117" max="4117" width="11.140625" style="852" bestFit="1" customWidth="1"/>
    <col min="4118" max="4352" width="9.140625" style="852"/>
    <col min="4353" max="4353" width="59.42578125" style="852" customWidth="1"/>
    <col min="4354" max="4369" width="21.5703125" style="852" customWidth="1"/>
    <col min="4370" max="4370" width="28.140625" style="852" bestFit="1" customWidth="1"/>
    <col min="4371" max="4371" width="3.85546875" style="852" customWidth="1"/>
    <col min="4372" max="4372" width="13.85546875" style="852" bestFit="1" customWidth="1"/>
    <col min="4373" max="4373" width="11.140625" style="852" bestFit="1" customWidth="1"/>
    <col min="4374" max="4608" width="9.140625" style="852"/>
    <col min="4609" max="4609" width="59.42578125" style="852" customWidth="1"/>
    <col min="4610" max="4625" width="21.5703125" style="852" customWidth="1"/>
    <col min="4626" max="4626" width="28.140625" style="852" bestFit="1" customWidth="1"/>
    <col min="4627" max="4627" width="3.85546875" style="852" customWidth="1"/>
    <col min="4628" max="4628" width="13.85546875" style="852" bestFit="1" customWidth="1"/>
    <col min="4629" max="4629" width="11.140625" style="852" bestFit="1" customWidth="1"/>
    <col min="4630" max="4864" width="9.140625" style="852"/>
    <col min="4865" max="4865" width="59.42578125" style="852" customWidth="1"/>
    <col min="4866" max="4881" width="21.5703125" style="852" customWidth="1"/>
    <col min="4882" max="4882" width="28.140625" style="852" bestFit="1" customWidth="1"/>
    <col min="4883" max="4883" width="3.85546875" style="852" customWidth="1"/>
    <col min="4884" max="4884" width="13.85546875" style="852" bestFit="1" customWidth="1"/>
    <col min="4885" max="4885" width="11.140625" style="852" bestFit="1" customWidth="1"/>
    <col min="4886" max="5120" width="9.140625" style="852"/>
    <col min="5121" max="5121" width="59.42578125" style="852" customWidth="1"/>
    <col min="5122" max="5137" width="21.5703125" style="852" customWidth="1"/>
    <col min="5138" max="5138" width="28.140625" style="852" bestFit="1" customWidth="1"/>
    <col min="5139" max="5139" width="3.85546875" style="852" customWidth="1"/>
    <col min="5140" max="5140" width="13.85546875" style="852" bestFit="1" customWidth="1"/>
    <col min="5141" max="5141" width="11.140625" style="852" bestFit="1" customWidth="1"/>
    <col min="5142" max="5376" width="9.140625" style="852"/>
    <col min="5377" max="5377" width="59.42578125" style="852" customWidth="1"/>
    <col min="5378" max="5393" width="21.5703125" style="852" customWidth="1"/>
    <col min="5394" max="5394" width="28.140625" style="852" bestFit="1" customWidth="1"/>
    <col min="5395" max="5395" width="3.85546875" style="852" customWidth="1"/>
    <col min="5396" max="5396" width="13.85546875" style="852" bestFit="1" customWidth="1"/>
    <col min="5397" max="5397" width="11.140625" style="852" bestFit="1" customWidth="1"/>
    <col min="5398" max="5632" width="9.140625" style="852"/>
    <col min="5633" max="5633" width="59.42578125" style="852" customWidth="1"/>
    <col min="5634" max="5649" width="21.5703125" style="852" customWidth="1"/>
    <col min="5650" max="5650" width="28.140625" style="852" bestFit="1" customWidth="1"/>
    <col min="5651" max="5651" width="3.85546875" style="852" customWidth="1"/>
    <col min="5652" max="5652" width="13.85546875" style="852" bestFit="1" customWidth="1"/>
    <col min="5653" max="5653" width="11.140625" style="852" bestFit="1" customWidth="1"/>
    <col min="5654" max="5888" width="9.140625" style="852"/>
    <col min="5889" max="5889" width="59.42578125" style="852" customWidth="1"/>
    <col min="5890" max="5905" width="21.5703125" style="852" customWidth="1"/>
    <col min="5906" max="5906" width="28.140625" style="852" bestFit="1" customWidth="1"/>
    <col min="5907" max="5907" width="3.85546875" style="852" customWidth="1"/>
    <col min="5908" max="5908" width="13.85546875" style="852" bestFit="1" customWidth="1"/>
    <col min="5909" max="5909" width="11.140625" style="852" bestFit="1" customWidth="1"/>
    <col min="5910" max="6144" width="9.140625" style="852"/>
    <col min="6145" max="6145" width="59.42578125" style="852" customWidth="1"/>
    <col min="6146" max="6161" width="21.5703125" style="852" customWidth="1"/>
    <col min="6162" max="6162" width="28.140625" style="852" bestFit="1" customWidth="1"/>
    <col min="6163" max="6163" width="3.85546875" style="852" customWidth="1"/>
    <col min="6164" max="6164" width="13.85546875" style="852" bestFit="1" customWidth="1"/>
    <col min="6165" max="6165" width="11.140625" style="852" bestFit="1" customWidth="1"/>
    <col min="6166" max="6400" width="9.140625" style="852"/>
    <col min="6401" max="6401" width="59.42578125" style="852" customWidth="1"/>
    <col min="6402" max="6417" width="21.5703125" style="852" customWidth="1"/>
    <col min="6418" max="6418" width="28.140625" style="852" bestFit="1" customWidth="1"/>
    <col min="6419" max="6419" width="3.85546875" style="852" customWidth="1"/>
    <col min="6420" max="6420" width="13.85546875" style="852" bestFit="1" customWidth="1"/>
    <col min="6421" max="6421" width="11.140625" style="852" bestFit="1" customWidth="1"/>
    <col min="6422" max="6656" width="9.140625" style="852"/>
    <col min="6657" max="6657" width="59.42578125" style="852" customWidth="1"/>
    <col min="6658" max="6673" width="21.5703125" style="852" customWidth="1"/>
    <col min="6674" max="6674" width="28.140625" style="852" bestFit="1" customWidth="1"/>
    <col min="6675" max="6675" width="3.85546875" style="852" customWidth="1"/>
    <col min="6676" max="6676" width="13.85546875" style="852" bestFit="1" customWidth="1"/>
    <col min="6677" max="6677" width="11.140625" style="852" bestFit="1" customWidth="1"/>
    <col min="6678" max="6912" width="9.140625" style="852"/>
    <col min="6913" max="6913" width="59.42578125" style="852" customWidth="1"/>
    <col min="6914" max="6929" width="21.5703125" style="852" customWidth="1"/>
    <col min="6930" max="6930" width="28.140625" style="852" bestFit="1" customWidth="1"/>
    <col min="6931" max="6931" width="3.85546875" style="852" customWidth="1"/>
    <col min="6932" max="6932" width="13.85546875" style="852" bestFit="1" customWidth="1"/>
    <col min="6933" max="6933" width="11.140625" style="852" bestFit="1" customWidth="1"/>
    <col min="6934" max="7168" width="9.140625" style="852"/>
    <col min="7169" max="7169" width="59.42578125" style="852" customWidth="1"/>
    <col min="7170" max="7185" width="21.5703125" style="852" customWidth="1"/>
    <col min="7186" max="7186" width="28.140625" style="852" bestFit="1" customWidth="1"/>
    <col min="7187" max="7187" width="3.85546875" style="852" customWidth="1"/>
    <col min="7188" max="7188" width="13.85546875" style="852" bestFit="1" customWidth="1"/>
    <col min="7189" max="7189" width="11.140625" style="852" bestFit="1" customWidth="1"/>
    <col min="7190" max="7424" width="9.140625" style="852"/>
    <col min="7425" max="7425" width="59.42578125" style="852" customWidth="1"/>
    <col min="7426" max="7441" width="21.5703125" style="852" customWidth="1"/>
    <col min="7442" max="7442" width="28.140625" style="852" bestFit="1" customWidth="1"/>
    <col min="7443" max="7443" width="3.85546875" style="852" customWidth="1"/>
    <col min="7444" max="7444" width="13.85546875" style="852" bestFit="1" customWidth="1"/>
    <col min="7445" max="7445" width="11.140625" style="852" bestFit="1" customWidth="1"/>
    <col min="7446" max="7680" width="9.140625" style="852"/>
    <col min="7681" max="7681" width="59.42578125" style="852" customWidth="1"/>
    <col min="7682" max="7697" width="21.5703125" style="852" customWidth="1"/>
    <col min="7698" max="7698" width="28.140625" style="852" bestFit="1" customWidth="1"/>
    <col min="7699" max="7699" width="3.85546875" style="852" customWidth="1"/>
    <col min="7700" max="7700" width="13.85546875" style="852" bestFit="1" customWidth="1"/>
    <col min="7701" max="7701" width="11.140625" style="852" bestFit="1" customWidth="1"/>
    <col min="7702" max="7936" width="9.140625" style="852"/>
    <col min="7937" max="7937" width="59.42578125" style="852" customWidth="1"/>
    <col min="7938" max="7953" width="21.5703125" style="852" customWidth="1"/>
    <col min="7954" max="7954" width="28.140625" style="852" bestFit="1" customWidth="1"/>
    <col min="7955" max="7955" width="3.85546875" style="852" customWidth="1"/>
    <col min="7956" max="7956" width="13.85546875" style="852" bestFit="1" customWidth="1"/>
    <col min="7957" max="7957" width="11.140625" style="852" bestFit="1" customWidth="1"/>
    <col min="7958" max="8192" width="9.140625" style="852"/>
    <col min="8193" max="8193" width="59.42578125" style="852" customWidth="1"/>
    <col min="8194" max="8209" width="21.5703125" style="852" customWidth="1"/>
    <col min="8210" max="8210" width="28.140625" style="852" bestFit="1" customWidth="1"/>
    <col min="8211" max="8211" width="3.85546875" style="852" customWidth="1"/>
    <col min="8212" max="8212" width="13.85546875" style="852" bestFit="1" customWidth="1"/>
    <col min="8213" max="8213" width="11.140625" style="852" bestFit="1" customWidth="1"/>
    <col min="8214" max="8448" width="9.140625" style="852"/>
    <col min="8449" max="8449" width="59.42578125" style="852" customWidth="1"/>
    <col min="8450" max="8465" width="21.5703125" style="852" customWidth="1"/>
    <col min="8466" max="8466" width="28.140625" style="852" bestFit="1" customWidth="1"/>
    <col min="8467" max="8467" width="3.85546875" style="852" customWidth="1"/>
    <col min="8468" max="8468" width="13.85546875" style="852" bestFit="1" customWidth="1"/>
    <col min="8469" max="8469" width="11.140625" style="852" bestFit="1" customWidth="1"/>
    <col min="8470" max="8704" width="9.140625" style="852"/>
    <col min="8705" max="8705" width="59.42578125" style="852" customWidth="1"/>
    <col min="8706" max="8721" width="21.5703125" style="852" customWidth="1"/>
    <col min="8722" max="8722" width="28.140625" style="852" bestFit="1" customWidth="1"/>
    <col min="8723" max="8723" width="3.85546875" style="852" customWidth="1"/>
    <col min="8724" max="8724" width="13.85546875" style="852" bestFit="1" customWidth="1"/>
    <col min="8725" max="8725" width="11.140625" style="852" bestFit="1" customWidth="1"/>
    <col min="8726" max="8960" width="9.140625" style="852"/>
    <col min="8961" max="8961" width="59.42578125" style="852" customWidth="1"/>
    <col min="8962" max="8977" width="21.5703125" style="852" customWidth="1"/>
    <col min="8978" max="8978" width="28.140625" style="852" bestFit="1" customWidth="1"/>
    <col min="8979" max="8979" width="3.85546875" style="852" customWidth="1"/>
    <col min="8980" max="8980" width="13.85546875" style="852" bestFit="1" customWidth="1"/>
    <col min="8981" max="8981" width="11.140625" style="852" bestFit="1" customWidth="1"/>
    <col min="8982" max="9216" width="9.140625" style="852"/>
    <col min="9217" max="9217" width="59.42578125" style="852" customWidth="1"/>
    <col min="9218" max="9233" width="21.5703125" style="852" customWidth="1"/>
    <col min="9234" max="9234" width="28.140625" style="852" bestFit="1" customWidth="1"/>
    <col min="9235" max="9235" width="3.85546875" style="852" customWidth="1"/>
    <col min="9236" max="9236" width="13.85546875" style="852" bestFit="1" customWidth="1"/>
    <col min="9237" max="9237" width="11.140625" style="852" bestFit="1" customWidth="1"/>
    <col min="9238" max="9472" width="9.140625" style="852"/>
    <col min="9473" max="9473" width="59.42578125" style="852" customWidth="1"/>
    <col min="9474" max="9489" width="21.5703125" style="852" customWidth="1"/>
    <col min="9490" max="9490" width="28.140625" style="852" bestFit="1" customWidth="1"/>
    <col min="9491" max="9491" width="3.85546875" style="852" customWidth="1"/>
    <col min="9492" max="9492" width="13.85546875" style="852" bestFit="1" customWidth="1"/>
    <col min="9493" max="9493" width="11.140625" style="852" bestFit="1" customWidth="1"/>
    <col min="9494" max="9728" width="9.140625" style="852"/>
    <col min="9729" max="9729" width="59.42578125" style="852" customWidth="1"/>
    <col min="9730" max="9745" width="21.5703125" style="852" customWidth="1"/>
    <col min="9746" max="9746" width="28.140625" style="852" bestFit="1" customWidth="1"/>
    <col min="9747" max="9747" width="3.85546875" style="852" customWidth="1"/>
    <col min="9748" max="9748" width="13.85546875" style="852" bestFit="1" customWidth="1"/>
    <col min="9749" max="9749" width="11.140625" style="852" bestFit="1" customWidth="1"/>
    <col min="9750" max="9984" width="9.140625" style="852"/>
    <col min="9985" max="9985" width="59.42578125" style="852" customWidth="1"/>
    <col min="9986" max="10001" width="21.5703125" style="852" customWidth="1"/>
    <col min="10002" max="10002" width="28.140625" style="852" bestFit="1" customWidth="1"/>
    <col min="10003" max="10003" width="3.85546875" style="852" customWidth="1"/>
    <col min="10004" max="10004" width="13.85546875" style="852" bestFit="1" customWidth="1"/>
    <col min="10005" max="10005" width="11.140625" style="852" bestFit="1" customWidth="1"/>
    <col min="10006" max="10240" width="9.140625" style="852"/>
    <col min="10241" max="10241" width="59.42578125" style="852" customWidth="1"/>
    <col min="10242" max="10257" width="21.5703125" style="852" customWidth="1"/>
    <col min="10258" max="10258" width="28.140625" style="852" bestFit="1" customWidth="1"/>
    <col min="10259" max="10259" width="3.85546875" style="852" customWidth="1"/>
    <col min="10260" max="10260" width="13.85546875" style="852" bestFit="1" customWidth="1"/>
    <col min="10261" max="10261" width="11.140625" style="852" bestFit="1" customWidth="1"/>
    <col min="10262" max="10496" width="9.140625" style="852"/>
    <col min="10497" max="10497" width="59.42578125" style="852" customWidth="1"/>
    <col min="10498" max="10513" width="21.5703125" style="852" customWidth="1"/>
    <col min="10514" max="10514" width="28.140625" style="852" bestFit="1" customWidth="1"/>
    <col min="10515" max="10515" width="3.85546875" style="852" customWidth="1"/>
    <col min="10516" max="10516" width="13.85546875" style="852" bestFit="1" customWidth="1"/>
    <col min="10517" max="10517" width="11.140625" style="852" bestFit="1" customWidth="1"/>
    <col min="10518" max="10752" width="9.140625" style="852"/>
    <col min="10753" max="10753" width="59.42578125" style="852" customWidth="1"/>
    <col min="10754" max="10769" width="21.5703125" style="852" customWidth="1"/>
    <col min="10770" max="10770" width="28.140625" style="852" bestFit="1" customWidth="1"/>
    <col min="10771" max="10771" width="3.85546875" style="852" customWidth="1"/>
    <col min="10772" max="10772" width="13.85546875" style="852" bestFit="1" customWidth="1"/>
    <col min="10773" max="10773" width="11.140625" style="852" bestFit="1" customWidth="1"/>
    <col min="10774" max="11008" width="9.140625" style="852"/>
    <col min="11009" max="11009" width="59.42578125" style="852" customWidth="1"/>
    <col min="11010" max="11025" width="21.5703125" style="852" customWidth="1"/>
    <col min="11026" max="11026" width="28.140625" style="852" bestFit="1" customWidth="1"/>
    <col min="11027" max="11027" width="3.85546875" style="852" customWidth="1"/>
    <col min="11028" max="11028" width="13.85546875" style="852" bestFit="1" customWidth="1"/>
    <col min="11029" max="11029" width="11.140625" style="852" bestFit="1" customWidth="1"/>
    <col min="11030" max="11264" width="9.140625" style="852"/>
    <col min="11265" max="11265" width="59.42578125" style="852" customWidth="1"/>
    <col min="11266" max="11281" width="21.5703125" style="852" customWidth="1"/>
    <col min="11282" max="11282" width="28.140625" style="852" bestFit="1" customWidth="1"/>
    <col min="11283" max="11283" width="3.85546875" style="852" customWidth="1"/>
    <col min="11284" max="11284" width="13.85546875" style="852" bestFit="1" customWidth="1"/>
    <col min="11285" max="11285" width="11.140625" style="852" bestFit="1" customWidth="1"/>
    <col min="11286" max="11520" width="9.140625" style="852"/>
    <col min="11521" max="11521" width="59.42578125" style="852" customWidth="1"/>
    <col min="11522" max="11537" width="21.5703125" style="852" customWidth="1"/>
    <col min="11538" max="11538" width="28.140625" style="852" bestFit="1" customWidth="1"/>
    <col min="11539" max="11539" width="3.85546875" style="852" customWidth="1"/>
    <col min="11540" max="11540" width="13.85546875" style="852" bestFit="1" customWidth="1"/>
    <col min="11541" max="11541" width="11.140625" style="852" bestFit="1" customWidth="1"/>
    <col min="11542" max="11776" width="9.140625" style="852"/>
    <col min="11777" max="11777" width="59.42578125" style="852" customWidth="1"/>
    <col min="11778" max="11793" width="21.5703125" style="852" customWidth="1"/>
    <col min="11794" max="11794" width="28.140625" style="852" bestFit="1" customWidth="1"/>
    <col min="11795" max="11795" width="3.85546875" style="852" customWidth="1"/>
    <col min="11796" max="11796" width="13.85546875" style="852" bestFit="1" customWidth="1"/>
    <col min="11797" max="11797" width="11.140625" style="852" bestFit="1" customWidth="1"/>
    <col min="11798" max="12032" width="9.140625" style="852"/>
    <col min="12033" max="12033" width="59.42578125" style="852" customWidth="1"/>
    <col min="12034" max="12049" width="21.5703125" style="852" customWidth="1"/>
    <col min="12050" max="12050" width="28.140625" style="852" bestFit="1" customWidth="1"/>
    <col min="12051" max="12051" width="3.85546875" style="852" customWidth="1"/>
    <col min="12052" max="12052" width="13.85546875" style="852" bestFit="1" customWidth="1"/>
    <col min="12053" max="12053" width="11.140625" style="852" bestFit="1" customWidth="1"/>
    <col min="12054" max="12288" width="9.140625" style="852"/>
    <col min="12289" max="12289" width="59.42578125" style="852" customWidth="1"/>
    <col min="12290" max="12305" width="21.5703125" style="852" customWidth="1"/>
    <col min="12306" max="12306" width="28.140625" style="852" bestFit="1" customWidth="1"/>
    <col min="12307" max="12307" width="3.85546875" style="852" customWidth="1"/>
    <col min="12308" max="12308" width="13.85546875" style="852" bestFit="1" customWidth="1"/>
    <col min="12309" max="12309" width="11.140625" style="852" bestFit="1" customWidth="1"/>
    <col min="12310" max="12544" width="9.140625" style="852"/>
    <col min="12545" max="12545" width="59.42578125" style="852" customWidth="1"/>
    <col min="12546" max="12561" width="21.5703125" style="852" customWidth="1"/>
    <col min="12562" max="12562" width="28.140625" style="852" bestFit="1" customWidth="1"/>
    <col min="12563" max="12563" width="3.85546875" style="852" customWidth="1"/>
    <col min="12564" max="12564" width="13.85546875" style="852" bestFit="1" customWidth="1"/>
    <col min="12565" max="12565" width="11.140625" style="852" bestFit="1" customWidth="1"/>
    <col min="12566" max="12800" width="9.140625" style="852"/>
    <col min="12801" max="12801" width="59.42578125" style="852" customWidth="1"/>
    <col min="12802" max="12817" width="21.5703125" style="852" customWidth="1"/>
    <col min="12818" max="12818" width="28.140625" style="852" bestFit="1" customWidth="1"/>
    <col min="12819" max="12819" width="3.85546875" style="852" customWidth="1"/>
    <col min="12820" max="12820" width="13.85546875" style="852" bestFit="1" customWidth="1"/>
    <col min="12821" max="12821" width="11.140625" style="852" bestFit="1" customWidth="1"/>
    <col min="12822" max="13056" width="9.140625" style="852"/>
    <col min="13057" max="13057" width="59.42578125" style="852" customWidth="1"/>
    <col min="13058" max="13073" width="21.5703125" style="852" customWidth="1"/>
    <col min="13074" max="13074" width="28.140625" style="852" bestFit="1" customWidth="1"/>
    <col min="13075" max="13075" width="3.85546875" style="852" customWidth="1"/>
    <col min="13076" max="13076" width="13.85546875" style="852" bestFit="1" customWidth="1"/>
    <col min="13077" max="13077" width="11.140625" style="852" bestFit="1" customWidth="1"/>
    <col min="13078" max="13312" width="9.140625" style="852"/>
    <col min="13313" max="13313" width="59.42578125" style="852" customWidth="1"/>
    <col min="13314" max="13329" width="21.5703125" style="852" customWidth="1"/>
    <col min="13330" max="13330" width="28.140625" style="852" bestFit="1" customWidth="1"/>
    <col min="13331" max="13331" width="3.85546875" style="852" customWidth="1"/>
    <col min="13332" max="13332" width="13.85546875" style="852" bestFit="1" customWidth="1"/>
    <col min="13333" max="13333" width="11.140625" style="852" bestFit="1" customWidth="1"/>
    <col min="13334" max="13568" width="9.140625" style="852"/>
    <col min="13569" max="13569" width="59.42578125" style="852" customWidth="1"/>
    <col min="13570" max="13585" width="21.5703125" style="852" customWidth="1"/>
    <col min="13586" max="13586" width="28.140625" style="852" bestFit="1" customWidth="1"/>
    <col min="13587" max="13587" width="3.85546875" style="852" customWidth="1"/>
    <col min="13588" max="13588" width="13.85546875" style="852" bestFit="1" customWidth="1"/>
    <col min="13589" max="13589" width="11.140625" style="852" bestFit="1" customWidth="1"/>
    <col min="13590" max="13824" width="9.140625" style="852"/>
    <col min="13825" max="13825" width="59.42578125" style="852" customWidth="1"/>
    <col min="13826" max="13841" width="21.5703125" style="852" customWidth="1"/>
    <col min="13842" max="13842" width="28.140625" style="852" bestFit="1" customWidth="1"/>
    <col min="13843" max="13843" width="3.85546875" style="852" customWidth="1"/>
    <col min="13844" max="13844" width="13.85546875" style="852" bestFit="1" customWidth="1"/>
    <col min="13845" max="13845" width="11.140625" style="852" bestFit="1" customWidth="1"/>
    <col min="13846" max="14080" width="9.140625" style="852"/>
    <col min="14081" max="14081" width="59.42578125" style="852" customWidth="1"/>
    <col min="14082" max="14097" width="21.5703125" style="852" customWidth="1"/>
    <col min="14098" max="14098" width="28.140625" style="852" bestFit="1" customWidth="1"/>
    <col min="14099" max="14099" width="3.85546875" style="852" customWidth="1"/>
    <col min="14100" max="14100" width="13.85546875" style="852" bestFit="1" customWidth="1"/>
    <col min="14101" max="14101" width="11.140625" style="852" bestFit="1" customWidth="1"/>
    <col min="14102" max="14336" width="9.140625" style="852"/>
    <col min="14337" max="14337" width="59.42578125" style="852" customWidth="1"/>
    <col min="14338" max="14353" width="21.5703125" style="852" customWidth="1"/>
    <col min="14354" max="14354" width="28.140625" style="852" bestFit="1" customWidth="1"/>
    <col min="14355" max="14355" width="3.85546875" style="852" customWidth="1"/>
    <col min="14356" max="14356" width="13.85546875" style="852" bestFit="1" customWidth="1"/>
    <col min="14357" max="14357" width="11.140625" style="852" bestFit="1" customWidth="1"/>
    <col min="14358" max="14592" width="9.140625" style="852"/>
    <col min="14593" max="14593" width="59.42578125" style="852" customWidth="1"/>
    <col min="14594" max="14609" width="21.5703125" style="852" customWidth="1"/>
    <col min="14610" max="14610" width="28.140625" style="852" bestFit="1" customWidth="1"/>
    <col min="14611" max="14611" width="3.85546875" style="852" customWidth="1"/>
    <col min="14612" max="14612" width="13.85546875" style="852" bestFit="1" customWidth="1"/>
    <col min="14613" max="14613" width="11.140625" style="852" bestFit="1" customWidth="1"/>
    <col min="14614" max="14848" width="9.140625" style="852"/>
    <col min="14849" max="14849" width="59.42578125" style="852" customWidth="1"/>
    <col min="14850" max="14865" width="21.5703125" style="852" customWidth="1"/>
    <col min="14866" max="14866" width="28.140625" style="852" bestFit="1" customWidth="1"/>
    <col min="14867" max="14867" width="3.85546875" style="852" customWidth="1"/>
    <col min="14868" max="14868" width="13.85546875" style="852" bestFit="1" customWidth="1"/>
    <col min="14869" max="14869" width="11.140625" style="852" bestFit="1" customWidth="1"/>
    <col min="14870" max="15104" width="9.140625" style="852"/>
    <col min="15105" max="15105" width="59.42578125" style="852" customWidth="1"/>
    <col min="15106" max="15121" width="21.5703125" style="852" customWidth="1"/>
    <col min="15122" max="15122" width="28.140625" style="852" bestFit="1" customWidth="1"/>
    <col min="15123" max="15123" width="3.85546875" style="852" customWidth="1"/>
    <col min="15124" max="15124" width="13.85546875" style="852" bestFit="1" customWidth="1"/>
    <col min="15125" max="15125" width="11.140625" style="852" bestFit="1" customWidth="1"/>
    <col min="15126" max="15360" width="9.140625" style="852"/>
    <col min="15361" max="15361" width="59.42578125" style="852" customWidth="1"/>
    <col min="15362" max="15377" width="21.5703125" style="852" customWidth="1"/>
    <col min="15378" max="15378" width="28.140625" style="852" bestFit="1" customWidth="1"/>
    <col min="15379" max="15379" width="3.85546875" style="852" customWidth="1"/>
    <col min="15380" max="15380" width="13.85546875" style="852" bestFit="1" customWidth="1"/>
    <col min="15381" max="15381" width="11.140625" style="852" bestFit="1" customWidth="1"/>
    <col min="15382" max="15616" width="9.140625" style="852"/>
    <col min="15617" max="15617" width="59.42578125" style="852" customWidth="1"/>
    <col min="15618" max="15633" width="21.5703125" style="852" customWidth="1"/>
    <col min="15634" max="15634" width="28.140625" style="852" bestFit="1" customWidth="1"/>
    <col min="15635" max="15635" width="3.85546875" style="852" customWidth="1"/>
    <col min="15636" max="15636" width="13.85546875" style="852" bestFit="1" customWidth="1"/>
    <col min="15637" max="15637" width="11.140625" style="852" bestFit="1" customWidth="1"/>
    <col min="15638" max="15872" width="9.140625" style="852"/>
    <col min="15873" max="15873" width="59.42578125" style="852" customWidth="1"/>
    <col min="15874" max="15889" width="21.5703125" style="852" customWidth="1"/>
    <col min="15890" max="15890" width="28.140625" style="852" bestFit="1" customWidth="1"/>
    <col min="15891" max="15891" width="3.85546875" style="852" customWidth="1"/>
    <col min="15892" max="15892" width="13.85546875" style="852" bestFit="1" customWidth="1"/>
    <col min="15893" max="15893" width="11.140625" style="852" bestFit="1" customWidth="1"/>
    <col min="15894" max="16128" width="9.140625" style="852"/>
    <col min="16129" max="16129" width="59.42578125" style="852" customWidth="1"/>
    <col min="16130" max="16145" width="21.5703125" style="852" customWidth="1"/>
    <col min="16146" max="16146" width="28.140625" style="852" bestFit="1" customWidth="1"/>
    <col min="16147" max="16147" width="3.85546875" style="852" customWidth="1"/>
    <col min="16148" max="16148" width="13.85546875" style="852" bestFit="1" customWidth="1"/>
    <col min="16149" max="16149" width="11.140625" style="852" bestFit="1" customWidth="1"/>
    <col min="16150" max="16384" width="9.140625" style="852"/>
  </cols>
  <sheetData>
    <row r="1" spans="1:18" s="852" customFormat="1" ht="20.25" hidden="1" customHeight="1">
      <c r="A1" s="439"/>
      <c r="B1" s="1007"/>
      <c r="C1" s="1007"/>
      <c r="D1" s="1007"/>
      <c r="E1" s="1007"/>
      <c r="F1" s="1007"/>
      <c r="G1" s="1007"/>
      <c r="H1" s="1007"/>
      <c r="I1" s="1007"/>
      <c r="J1" s="1007"/>
      <c r="K1" s="53"/>
      <c r="L1" s="53"/>
      <c r="M1" s="53"/>
      <c r="N1" s="53"/>
      <c r="O1" s="53"/>
      <c r="P1" s="53"/>
      <c r="Q1" s="53"/>
      <c r="R1" s="53"/>
    </row>
    <row r="2" spans="1:18" s="852" customFormat="1" ht="64.5" customHeight="1">
      <c r="A2" s="1071" t="s">
        <v>873</v>
      </c>
      <c r="B2" s="1071"/>
      <c r="C2" s="1071"/>
      <c r="D2" s="1071"/>
      <c r="E2" s="1071"/>
      <c r="F2" s="1071"/>
      <c r="G2" s="1071"/>
      <c r="H2" s="1071"/>
      <c r="I2" s="1071"/>
      <c r="J2" s="1071"/>
      <c r="K2" s="1071"/>
      <c r="L2" s="1071"/>
      <c r="M2" s="1071"/>
      <c r="N2" s="1071"/>
      <c r="O2" s="1071"/>
      <c r="P2" s="1071"/>
      <c r="Q2" s="1071"/>
      <c r="R2" s="1071"/>
    </row>
    <row r="3" spans="1:18" s="852" customFormat="1" ht="45.75" customHeight="1">
      <c r="A3" s="1071" t="s">
        <v>678</v>
      </c>
      <c r="B3" s="1071"/>
      <c r="C3" s="1071"/>
      <c r="D3" s="1071"/>
      <c r="E3" s="1071"/>
      <c r="F3" s="1071"/>
      <c r="G3" s="1071"/>
      <c r="H3" s="1071"/>
      <c r="I3" s="1071"/>
      <c r="J3" s="1071"/>
      <c r="K3" s="1071"/>
      <c r="L3" s="1071"/>
      <c r="M3" s="1071"/>
      <c r="N3" s="1071"/>
      <c r="O3" s="1071"/>
      <c r="P3" s="1071"/>
      <c r="Q3" s="1071"/>
      <c r="R3" s="1071"/>
    </row>
    <row r="4" spans="1:18" s="852" customFormat="1" ht="45.75" customHeight="1">
      <c r="A4" s="1071" t="s">
        <v>1530</v>
      </c>
      <c r="B4" s="1071"/>
      <c r="C4" s="1071"/>
      <c r="D4" s="1071"/>
      <c r="E4" s="1071"/>
      <c r="F4" s="1071"/>
      <c r="G4" s="1071"/>
      <c r="H4" s="1071"/>
      <c r="I4" s="1071"/>
      <c r="J4" s="1071"/>
      <c r="K4" s="1071"/>
      <c r="L4" s="1071"/>
      <c r="M4" s="1071"/>
      <c r="N4" s="1071"/>
      <c r="O4" s="1071"/>
      <c r="P4" s="1071"/>
      <c r="Q4" s="1071"/>
      <c r="R4" s="1071"/>
    </row>
    <row r="5" spans="1:18" s="80" customFormat="1" ht="41.25" customHeight="1">
      <c r="A5" s="1073" t="s">
        <v>1969</v>
      </c>
      <c r="B5" s="1073"/>
      <c r="C5" s="1073"/>
      <c r="D5" s="1073"/>
      <c r="E5" s="1073"/>
      <c r="F5" s="1073"/>
      <c r="G5" s="1073"/>
      <c r="H5" s="1073"/>
      <c r="I5" s="1073"/>
      <c r="J5" s="1073"/>
      <c r="K5" s="1073"/>
      <c r="L5" s="1073"/>
      <c r="M5" s="1073"/>
      <c r="N5" s="1073"/>
      <c r="O5" s="1073"/>
      <c r="P5" s="1073"/>
      <c r="Q5" s="1073"/>
      <c r="R5" s="1073"/>
    </row>
    <row r="6" spans="1:18" s="852" customFormat="1" ht="3" customHeight="1">
      <c r="A6" s="452"/>
      <c r="B6" s="937"/>
      <c r="C6" s="937"/>
      <c r="D6" s="937"/>
      <c r="E6" s="937"/>
      <c r="F6" s="937"/>
      <c r="G6" s="937"/>
      <c r="H6" s="937"/>
      <c r="I6" s="937"/>
      <c r="J6" s="937"/>
      <c r="K6" s="937"/>
      <c r="L6" s="937"/>
      <c r="M6" s="937"/>
      <c r="N6" s="937"/>
      <c r="O6" s="937"/>
      <c r="P6" s="937"/>
      <c r="Q6" s="937"/>
      <c r="R6" s="937"/>
    </row>
    <row r="7" spans="1:18" s="852" customFormat="1" ht="11.25" customHeight="1" thickBot="1">
      <c r="A7" s="441"/>
      <c r="B7" s="880"/>
      <c r="C7" s="880"/>
      <c r="D7" s="880"/>
      <c r="E7" s="880"/>
      <c r="F7" s="880"/>
      <c r="G7" s="880"/>
      <c r="H7" s="880"/>
      <c r="I7" s="880"/>
      <c r="J7" s="880"/>
      <c r="K7" s="53"/>
      <c r="L7" s="53"/>
      <c r="M7" s="53"/>
      <c r="N7" s="53"/>
      <c r="O7" s="53"/>
      <c r="P7" s="53"/>
      <c r="Q7" s="53"/>
      <c r="R7" s="53"/>
    </row>
    <row r="8" spans="1:18" s="28" customFormat="1" ht="51.75" customHeight="1" thickTop="1" thickBot="1">
      <c r="A8" s="442"/>
      <c r="B8" s="902" t="s">
        <v>861</v>
      </c>
      <c r="C8" s="902" t="s">
        <v>862</v>
      </c>
      <c r="D8" s="902" t="s">
        <v>863</v>
      </c>
      <c r="E8" s="902" t="s">
        <v>864</v>
      </c>
      <c r="F8" s="902" t="s">
        <v>865</v>
      </c>
      <c r="G8" s="902" t="s">
        <v>866</v>
      </c>
      <c r="H8" s="902" t="s">
        <v>867</v>
      </c>
      <c r="I8" s="902" t="s">
        <v>868</v>
      </c>
      <c r="J8" s="902" t="s">
        <v>869</v>
      </c>
      <c r="K8" s="902" t="s">
        <v>870</v>
      </c>
      <c r="L8" s="902" t="s">
        <v>871</v>
      </c>
      <c r="M8" s="902" t="s">
        <v>872</v>
      </c>
      <c r="N8" s="902" t="s">
        <v>1248</v>
      </c>
      <c r="O8" s="902" t="s">
        <v>1258</v>
      </c>
      <c r="P8" s="902" t="s">
        <v>1293</v>
      </c>
      <c r="Q8" s="902" t="s">
        <v>1294</v>
      </c>
      <c r="R8" s="903" t="s">
        <v>309</v>
      </c>
    </row>
    <row r="9" spans="1:18" s="359" customFormat="1" ht="36.75" customHeight="1" thickTop="1" thickBot="1">
      <c r="A9" s="226" t="s">
        <v>679</v>
      </c>
      <c r="B9" s="1008">
        <v>0.17760000000000001</v>
      </c>
      <c r="C9" s="1008">
        <v>0.1734</v>
      </c>
      <c r="D9" s="1008">
        <v>0.13980000000000001</v>
      </c>
      <c r="E9" s="1008">
        <v>0.15770000000000001</v>
      </c>
      <c r="F9" s="1008">
        <v>0.23549999999999999</v>
      </c>
      <c r="G9" s="1008">
        <v>0.15240000000000001</v>
      </c>
      <c r="H9" s="1008">
        <v>0.1487</v>
      </c>
      <c r="I9" s="1008">
        <v>0.19600000000000001</v>
      </c>
      <c r="J9" s="1008">
        <v>0.13009999999999999</v>
      </c>
      <c r="K9" s="1008">
        <v>0.15529999999999999</v>
      </c>
      <c r="L9" s="1008">
        <v>0.1206</v>
      </c>
      <c r="M9" s="1008">
        <v>0.1545</v>
      </c>
      <c r="N9" s="1008">
        <v>0.1467</v>
      </c>
      <c r="O9" s="1008">
        <v>0.15329999999999999</v>
      </c>
      <c r="P9" s="1008">
        <v>0.17680000000000001</v>
      </c>
      <c r="Q9" s="1008">
        <v>0.1787</v>
      </c>
      <c r="R9" s="1008">
        <v>0.18679999999999999</v>
      </c>
    </row>
    <row r="10" spans="1:18" s="852" customFormat="1" ht="36.75" customHeight="1" thickTop="1">
      <c r="A10" s="130" t="s">
        <v>680</v>
      </c>
      <c r="B10" s="1004">
        <v>12533737.189999999</v>
      </c>
      <c r="C10" s="1004">
        <v>5524978.5</v>
      </c>
      <c r="D10" s="1004">
        <v>15216666.92</v>
      </c>
      <c r="E10" s="1004">
        <v>13781796.390000001</v>
      </c>
      <c r="F10" s="1004">
        <v>12920268.68</v>
      </c>
      <c r="G10" s="1004">
        <v>31456764.199999999</v>
      </c>
      <c r="H10" s="1004">
        <v>33979889.119999997</v>
      </c>
      <c r="I10" s="1004">
        <v>21899014.629999999</v>
      </c>
      <c r="J10" s="1004">
        <v>32106303.109999999</v>
      </c>
      <c r="K10" s="1004">
        <v>14199503.439999999</v>
      </c>
      <c r="L10" s="1004">
        <v>54920498.490000002</v>
      </c>
      <c r="M10" s="1004">
        <v>8733462.0700000003</v>
      </c>
      <c r="N10" s="1004">
        <v>27909493.920000002</v>
      </c>
      <c r="O10" s="1004">
        <v>29472685.710000001</v>
      </c>
      <c r="P10" s="1004">
        <v>3339385.05</v>
      </c>
      <c r="Q10" s="1004">
        <v>28453012.100000001</v>
      </c>
      <c r="R10" s="1004">
        <v>1416422961.5799999</v>
      </c>
    </row>
    <row r="11" spans="1:18" s="852" customFormat="1" ht="36.75" customHeight="1">
      <c r="A11" s="130" t="s">
        <v>681</v>
      </c>
      <c r="B11" s="1004">
        <v>0</v>
      </c>
      <c r="C11" s="1004">
        <v>0</v>
      </c>
      <c r="D11" s="1004">
        <v>0</v>
      </c>
      <c r="E11" s="1004">
        <v>0</v>
      </c>
      <c r="F11" s="1004">
        <v>0</v>
      </c>
      <c r="G11" s="1004">
        <v>0</v>
      </c>
      <c r="H11" s="1004">
        <v>0</v>
      </c>
      <c r="I11" s="1004">
        <v>0</v>
      </c>
      <c r="J11" s="1004">
        <v>0</v>
      </c>
      <c r="K11" s="1004">
        <v>0</v>
      </c>
      <c r="L11" s="1004">
        <v>0</v>
      </c>
      <c r="M11" s="1004">
        <v>0</v>
      </c>
      <c r="N11" s="1004">
        <v>0</v>
      </c>
      <c r="O11" s="1004">
        <v>0</v>
      </c>
      <c r="P11" s="1004">
        <v>0</v>
      </c>
      <c r="Q11" s="1004">
        <v>0</v>
      </c>
      <c r="R11" s="1004">
        <v>0</v>
      </c>
    </row>
    <row r="12" spans="1:18" s="353" customFormat="1" ht="36.75" customHeight="1">
      <c r="A12" s="130" t="s">
        <v>682</v>
      </c>
      <c r="B12" s="1004">
        <v>7819566.9800000004</v>
      </c>
      <c r="C12" s="1004">
        <v>0</v>
      </c>
      <c r="D12" s="1004">
        <v>8785063.0399999991</v>
      </c>
      <c r="E12" s="1004">
        <v>20550510.809999999</v>
      </c>
      <c r="F12" s="1004">
        <v>1813409.19</v>
      </c>
      <c r="G12" s="1004">
        <v>12026132.560000001</v>
      </c>
      <c r="H12" s="1004">
        <v>28717638.719999999</v>
      </c>
      <c r="I12" s="1004">
        <v>10351988.83</v>
      </c>
      <c r="J12" s="1004">
        <v>13186682.27</v>
      </c>
      <c r="K12" s="1004">
        <v>11810268.810000001</v>
      </c>
      <c r="L12" s="1004">
        <v>18825881.16</v>
      </c>
      <c r="M12" s="1004">
        <v>6731637</v>
      </c>
      <c r="N12" s="1004">
        <v>30677631.079999998</v>
      </c>
      <c r="O12" s="1004">
        <v>11557954.76</v>
      </c>
      <c r="P12" s="1004">
        <v>3709100.38</v>
      </c>
      <c r="Q12" s="1004">
        <v>15455493.630000001</v>
      </c>
      <c r="R12" s="1004">
        <v>594342699.08000004</v>
      </c>
    </row>
    <row r="13" spans="1:18" s="353" customFormat="1" ht="36.75" customHeight="1">
      <c r="A13" s="130" t="s">
        <v>683</v>
      </c>
      <c r="B13" s="1004">
        <v>12419812.68</v>
      </c>
      <c r="C13" s="1004">
        <v>9478591.3100000005</v>
      </c>
      <c r="D13" s="1004">
        <v>18228849.149999999</v>
      </c>
      <c r="E13" s="1004">
        <v>11375261.199999999</v>
      </c>
      <c r="F13" s="1004">
        <v>6644930.2699999996</v>
      </c>
      <c r="G13" s="1004">
        <v>67838990.680000007</v>
      </c>
      <c r="H13" s="1004">
        <v>50822758.200000003</v>
      </c>
      <c r="I13" s="1004">
        <v>5115309.4000000004</v>
      </c>
      <c r="J13" s="1004">
        <v>27285829.559999999</v>
      </c>
      <c r="K13" s="1004">
        <v>2564016.5</v>
      </c>
      <c r="L13" s="1004">
        <v>33271133.66</v>
      </c>
      <c r="M13" s="1004">
        <v>25925193.969999999</v>
      </c>
      <c r="N13" s="1004">
        <v>9594229.2300000004</v>
      </c>
      <c r="O13" s="1004">
        <v>7485440.1399999997</v>
      </c>
      <c r="P13" s="1004">
        <v>157230.17000000001</v>
      </c>
      <c r="Q13" s="1004">
        <v>55539499.689999998</v>
      </c>
      <c r="R13" s="1004">
        <v>898831376.29999995</v>
      </c>
    </row>
    <row r="14" spans="1:18" s="353" customFormat="1" ht="36.75" customHeight="1">
      <c r="A14" s="130" t="s">
        <v>684</v>
      </c>
      <c r="B14" s="1004">
        <v>0</v>
      </c>
      <c r="C14" s="1004">
        <v>0</v>
      </c>
      <c r="D14" s="1004">
        <v>4191852.17</v>
      </c>
      <c r="E14" s="1004">
        <v>0</v>
      </c>
      <c r="F14" s="1004">
        <v>0</v>
      </c>
      <c r="G14" s="1004">
        <v>0</v>
      </c>
      <c r="H14" s="1004">
        <v>0</v>
      </c>
      <c r="I14" s="1004">
        <v>0</v>
      </c>
      <c r="J14" s="1004">
        <v>0</v>
      </c>
      <c r="K14" s="1004">
        <v>0</v>
      </c>
      <c r="L14" s="1004">
        <v>20370639.219999999</v>
      </c>
      <c r="M14" s="1004">
        <v>0</v>
      </c>
      <c r="N14" s="1004">
        <v>22633800.120000001</v>
      </c>
      <c r="O14" s="1004">
        <v>0</v>
      </c>
      <c r="P14" s="1004">
        <v>0</v>
      </c>
      <c r="Q14" s="1004">
        <v>0</v>
      </c>
      <c r="R14" s="1004">
        <v>253019169.74000001</v>
      </c>
    </row>
    <row r="15" spans="1:18" s="353" customFormat="1" ht="36.75" customHeight="1" thickBot="1">
      <c r="A15" s="130" t="s">
        <v>685</v>
      </c>
      <c r="B15" s="1004">
        <v>69446694.560000002</v>
      </c>
      <c r="C15" s="1004">
        <v>50026947.039999999</v>
      </c>
      <c r="D15" s="1004">
        <v>67202086.230000004</v>
      </c>
      <c r="E15" s="1004">
        <v>135895372.75999999</v>
      </c>
      <c r="F15" s="1004">
        <v>61433321.140000001</v>
      </c>
      <c r="G15" s="1004">
        <v>121363424.44</v>
      </c>
      <c r="H15" s="1004">
        <v>172730976.78999999</v>
      </c>
      <c r="I15" s="1004">
        <v>104907179.58</v>
      </c>
      <c r="J15" s="1004">
        <v>152542597</v>
      </c>
      <c r="K15" s="1004">
        <v>91003117.75</v>
      </c>
      <c r="L15" s="1004">
        <v>195756392.56999999</v>
      </c>
      <c r="M15" s="1004">
        <v>73511874.859999999</v>
      </c>
      <c r="N15" s="1004">
        <v>193248104.74000001</v>
      </c>
      <c r="O15" s="1004">
        <v>228305647.94999999</v>
      </c>
      <c r="P15" s="1004">
        <v>56572737.810000002</v>
      </c>
      <c r="Q15" s="1004">
        <v>163168304.56999999</v>
      </c>
      <c r="R15" s="1004">
        <v>5170847567.1899996</v>
      </c>
    </row>
    <row r="16" spans="1:18" s="119" customFormat="1" ht="36.75" customHeight="1" thickTop="1" thickBot="1">
      <c r="A16" s="815" t="s">
        <v>686</v>
      </c>
      <c r="B16" s="699">
        <v>102219811.41</v>
      </c>
      <c r="C16" s="699">
        <v>65030516.850000001</v>
      </c>
      <c r="D16" s="699">
        <v>113624517.51000001</v>
      </c>
      <c r="E16" s="699">
        <v>181602941.16</v>
      </c>
      <c r="F16" s="699">
        <v>82811929.280000001</v>
      </c>
      <c r="G16" s="699">
        <v>232685311.88</v>
      </c>
      <c r="H16" s="699">
        <v>286251262.82999998</v>
      </c>
      <c r="I16" s="699">
        <v>142273492.44</v>
      </c>
      <c r="J16" s="699">
        <v>225121411.94</v>
      </c>
      <c r="K16" s="699">
        <v>119576906.5</v>
      </c>
      <c r="L16" s="699">
        <v>323144545.10000002</v>
      </c>
      <c r="M16" s="699">
        <v>114902167.90000001</v>
      </c>
      <c r="N16" s="699">
        <v>284063259.08999997</v>
      </c>
      <c r="O16" s="699">
        <v>276821728.56</v>
      </c>
      <c r="P16" s="699">
        <v>63778453.409999996</v>
      </c>
      <c r="Q16" s="699">
        <v>262616309.99000001</v>
      </c>
      <c r="R16" s="699">
        <v>8333463773.8900003</v>
      </c>
    </row>
    <row r="17" spans="1:18" s="353" customFormat="1" ht="36.75" customHeight="1" thickTop="1">
      <c r="A17" s="130" t="s">
        <v>687</v>
      </c>
      <c r="B17" s="1004">
        <v>77220514.296000004</v>
      </c>
      <c r="C17" s="1004">
        <v>54766242.695</v>
      </c>
      <c r="D17" s="1004">
        <v>81217412.5405</v>
      </c>
      <c r="E17" s="1004">
        <v>145693105.52200001</v>
      </c>
      <c r="F17" s="1004">
        <v>65118468.112999998</v>
      </c>
      <c r="G17" s="1004">
        <v>157688146.292</v>
      </c>
      <c r="H17" s="1004">
        <v>203885883.634</v>
      </c>
      <c r="I17" s="1004">
        <v>109535232.046</v>
      </c>
      <c r="J17" s="1004">
        <v>168822848.234</v>
      </c>
      <c r="K17" s="1004">
        <v>94647179.761999995</v>
      </c>
      <c r="L17" s="1004">
        <v>231435115.04699999</v>
      </c>
      <c r="M17" s="1004">
        <v>87820799.245000005</v>
      </c>
      <c r="N17" s="1004">
        <v>221156095.66100001</v>
      </c>
      <c r="O17" s="1004">
        <v>234359958.972</v>
      </c>
      <c r="P17" s="1004">
        <v>57393172.971000001</v>
      </c>
      <c r="Q17" s="1004">
        <v>194029153.141</v>
      </c>
      <c r="R17" s="1004">
        <v>5928896172.4610004</v>
      </c>
    </row>
    <row r="18" spans="1:18" s="122" customFormat="1" ht="36.75" customHeight="1" thickBot="1">
      <c r="A18" s="121" t="s">
        <v>688</v>
      </c>
      <c r="B18" s="1009">
        <v>0.75539999999999996</v>
      </c>
      <c r="C18" s="1009">
        <v>0.84219999999999995</v>
      </c>
      <c r="D18" s="1009">
        <v>0.71479999999999999</v>
      </c>
      <c r="E18" s="1009">
        <v>0.80230000000000001</v>
      </c>
      <c r="F18" s="1009">
        <v>0.7863</v>
      </c>
      <c r="G18" s="1009">
        <v>0.67769999999999997</v>
      </c>
      <c r="H18" s="1009">
        <v>0.71230000000000004</v>
      </c>
      <c r="I18" s="1009">
        <v>0.76990000000000003</v>
      </c>
      <c r="J18" s="1009">
        <v>0.74990000000000001</v>
      </c>
      <c r="K18" s="1009">
        <v>0.79149999999999998</v>
      </c>
      <c r="L18" s="1009">
        <v>0.71619999999999995</v>
      </c>
      <c r="M18" s="1009">
        <v>0.76429999999999998</v>
      </c>
      <c r="N18" s="1009">
        <v>0.77849999999999997</v>
      </c>
      <c r="O18" s="1009">
        <v>0.84660000000000002</v>
      </c>
      <c r="P18" s="1009">
        <v>0.89990000000000003</v>
      </c>
      <c r="Q18" s="1009">
        <v>0.73880000000000001</v>
      </c>
      <c r="R18" s="1009">
        <v>0.71150000000000002</v>
      </c>
    </row>
    <row r="19" spans="1:18" s="353" customFormat="1" ht="36.75" customHeight="1" thickTop="1" thickBot="1">
      <c r="A19" s="453" t="s">
        <v>689</v>
      </c>
      <c r="B19" s="1005">
        <v>7722051.4296000004</v>
      </c>
      <c r="C19" s="1005">
        <v>5476624.2695000004</v>
      </c>
      <c r="D19" s="1005">
        <v>8121741.2540999996</v>
      </c>
      <c r="E19" s="1005">
        <v>14569310.552200001</v>
      </c>
      <c r="F19" s="1005">
        <v>6511846.8113000002</v>
      </c>
      <c r="G19" s="1005">
        <v>15768814.6292</v>
      </c>
      <c r="H19" s="1005">
        <v>20388588.363400001</v>
      </c>
      <c r="I19" s="1005">
        <v>10953523.204600001</v>
      </c>
      <c r="J19" s="1005">
        <v>16882284.823399998</v>
      </c>
      <c r="K19" s="1005">
        <v>9464717.9761999995</v>
      </c>
      <c r="L19" s="1005">
        <v>23143511.504700001</v>
      </c>
      <c r="M19" s="1005">
        <v>8782079.9244999997</v>
      </c>
      <c r="N19" s="1005">
        <v>22115609.566100001</v>
      </c>
      <c r="O19" s="1005">
        <v>23435995.8972</v>
      </c>
      <c r="P19" s="1005">
        <v>5739317.2971000001</v>
      </c>
      <c r="Q19" s="1005">
        <v>19402915.314100001</v>
      </c>
      <c r="R19" s="1005">
        <v>592889617.24609995</v>
      </c>
    </row>
    <row r="20" spans="1:18" s="353" customFormat="1" ht="36.75" customHeight="1" thickTop="1">
      <c r="A20" s="130" t="s">
        <v>690</v>
      </c>
      <c r="B20" s="1004">
        <v>13823336</v>
      </c>
      <c r="C20" s="1004">
        <v>9825256</v>
      </c>
      <c r="D20" s="1004">
        <v>10829655</v>
      </c>
      <c r="E20" s="1004">
        <v>21782043</v>
      </c>
      <c r="F20" s="1004">
        <v>14673480</v>
      </c>
      <c r="G20" s="1004">
        <v>23948536</v>
      </c>
      <c r="H20" s="1004">
        <v>25517460</v>
      </c>
      <c r="I20" s="1004">
        <v>21469739</v>
      </c>
      <c r="J20" s="1004">
        <v>21636770</v>
      </c>
      <c r="K20" s="1004">
        <v>12615838</v>
      </c>
      <c r="L20" s="1004">
        <v>29335516</v>
      </c>
      <c r="M20" s="1004">
        <v>12419808</v>
      </c>
      <c r="N20" s="1004">
        <v>27623067</v>
      </c>
      <c r="O20" s="1004">
        <v>35390632</v>
      </c>
      <c r="P20" s="1004">
        <v>10374285</v>
      </c>
      <c r="Q20" s="1004">
        <v>28760023</v>
      </c>
      <c r="R20" s="1004">
        <v>1033549328</v>
      </c>
    </row>
    <row r="21" spans="1:18" s="353" customFormat="1" ht="36.75" customHeight="1">
      <c r="A21" s="130" t="s">
        <v>691</v>
      </c>
      <c r="B21" s="1004">
        <v>0</v>
      </c>
      <c r="C21" s="1004">
        <v>0</v>
      </c>
      <c r="D21" s="1004">
        <v>0</v>
      </c>
      <c r="E21" s="1004">
        <v>0</v>
      </c>
      <c r="F21" s="1004">
        <v>0</v>
      </c>
      <c r="G21" s="1004">
        <v>0</v>
      </c>
      <c r="H21" s="1004">
        <v>0</v>
      </c>
      <c r="I21" s="1004">
        <v>0</v>
      </c>
      <c r="J21" s="1004">
        <v>0</v>
      </c>
      <c r="K21" s="1004">
        <v>0</v>
      </c>
      <c r="L21" s="1004">
        <v>0</v>
      </c>
      <c r="M21" s="1004">
        <v>0</v>
      </c>
      <c r="N21" s="1004">
        <v>0</v>
      </c>
      <c r="O21" s="1004">
        <v>0</v>
      </c>
      <c r="P21" s="1004">
        <v>2669</v>
      </c>
      <c r="Q21" s="1004">
        <v>0</v>
      </c>
      <c r="R21" s="1004">
        <v>3521</v>
      </c>
    </row>
    <row r="22" spans="1:18" s="353" customFormat="1" ht="36.75" customHeight="1">
      <c r="A22" s="205" t="s">
        <v>692</v>
      </c>
      <c r="B22" s="1004">
        <v>0</v>
      </c>
      <c r="C22" s="1004">
        <v>0</v>
      </c>
      <c r="D22" s="1004">
        <v>0</v>
      </c>
      <c r="E22" s="1004">
        <v>0</v>
      </c>
      <c r="F22" s="1004">
        <v>0</v>
      </c>
      <c r="G22" s="1004">
        <v>0</v>
      </c>
      <c r="H22" s="1004">
        <v>0</v>
      </c>
      <c r="I22" s="1004">
        <v>0</v>
      </c>
      <c r="J22" s="1004">
        <v>0</v>
      </c>
      <c r="K22" s="1004">
        <v>0</v>
      </c>
      <c r="L22" s="1004">
        <v>0</v>
      </c>
      <c r="M22" s="1004">
        <v>0</v>
      </c>
      <c r="N22" s="1004">
        <v>0</v>
      </c>
      <c r="O22" s="1004">
        <v>0</v>
      </c>
      <c r="P22" s="1004">
        <v>0</v>
      </c>
      <c r="Q22" s="1004">
        <v>0</v>
      </c>
      <c r="R22" s="1004">
        <v>0</v>
      </c>
    </row>
    <row r="23" spans="1:18" s="353" customFormat="1" ht="36.75" customHeight="1" thickBot="1">
      <c r="A23" s="130" t="s">
        <v>693</v>
      </c>
      <c r="B23" s="1004">
        <v>1274931</v>
      </c>
      <c r="C23" s="1004">
        <v>327727</v>
      </c>
      <c r="D23" s="1004">
        <v>196</v>
      </c>
      <c r="E23" s="1004">
        <v>165272</v>
      </c>
      <c r="F23" s="1004">
        <v>0</v>
      </c>
      <c r="G23" s="1004">
        <v>28288</v>
      </c>
      <c r="H23" s="1004">
        <v>2317</v>
      </c>
      <c r="I23" s="1004">
        <v>0</v>
      </c>
      <c r="J23" s="1004">
        <v>520989</v>
      </c>
      <c r="K23" s="1004">
        <v>0</v>
      </c>
      <c r="L23" s="1004">
        <v>1434785</v>
      </c>
      <c r="M23" s="1004">
        <v>0</v>
      </c>
      <c r="N23" s="1004">
        <v>0</v>
      </c>
      <c r="O23" s="1004">
        <v>0</v>
      </c>
      <c r="P23" s="1004">
        <v>223732</v>
      </c>
      <c r="Q23" s="1004">
        <v>0</v>
      </c>
      <c r="R23" s="1004">
        <v>9208619</v>
      </c>
    </row>
    <row r="24" spans="1:18" s="353" customFormat="1" ht="36.75" customHeight="1" thickTop="1" thickBot="1">
      <c r="A24" s="453" t="s">
        <v>694</v>
      </c>
      <c r="B24" s="1005">
        <v>12548405</v>
      </c>
      <c r="C24" s="1005">
        <v>9497529</v>
      </c>
      <c r="D24" s="1005">
        <v>10829459</v>
      </c>
      <c r="E24" s="1005">
        <v>21616771</v>
      </c>
      <c r="F24" s="1005">
        <v>14673480</v>
      </c>
      <c r="G24" s="1005">
        <v>23920248</v>
      </c>
      <c r="H24" s="1005">
        <v>25515143</v>
      </c>
      <c r="I24" s="1005">
        <v>21469739</v>
      </c>
      <c r="J24" s="1005">
        <v>21115781</v>
      </c>
      <c r="K24" s="1005">
        <v>12615838</v>
      </c>
      <c r="L24" s="1005">
        <v>27900731</v>
      </c>
      <c r="M24" s="1005">
        <v>12419808</v>
      </c>
      <c r="N24" s="1005">
        <v>27623067</v>
      </c>
      <c r="O24" s="1005">
        <v>35390632</v>
      </c>
      <c r="P24" s="1005">
        <v>10147884</v>
      </c>
      <c r="Q24" s="1005">
        <v>28760023</v>
      </c>
      <c r="R24" s="1005">
        <v>1024337188</v>
      </c>
    </row>
    <row r="25" spans="1:18" s="353" customFormat="1" ht="36.75" customHeight="1" thickTop="1">
      <c r="A25" s="130" t="s">
        <v>695</v>
      </c>
      <c r="B25" s="1004">
        <v>0</v>
      </c>
      <c r="C25" s="1004">
        <v>0</v>
      </c>
      <c r="D25" s="1004">
        <v>0</v>
      </c>
      <c r="E25" s="1004">
        <v>0</v>
      </c>
      <c r="F25" s="1004">
        <v>0</v>
      </c>
      <c r="G25" s="1004">
        <v>0</v>
      </c>
      <c r="H25" s="1004">
        <v>0</v>
      </c>
      <c r="I25" s="1004">
        <v>0</v>
      </c>
      <c r="J25" s="1004">
        <v>0</v>
      </c>
      <c r="K25" s="1004">
        <v>0</v>
      </c>
      <c r="L25" s="1004">
        <v>0</v>
      </c>
      <c r="M25" s="1004">
        <v>0</v>
      </c>
      <c r="N25" s="1004">
        <v>0</v>
      </c>
      <c r="O25" s="1004">
        <v>0</v>
      </c>
      <c r="P25" s="1004">
        <v>0</v>
      </c>
      <c r="Q25" s="1004">
        <v>0</v>
      </c>
      <c r="R25" s="1004">
        <v>0</v>
      </c>
    </row>
    <row r="26" spans="1:18" s="353" customFormat="1" ht="36.75" customHeight="1">
      <c r="A26" s="130" t="s">
        <v>696</v>
      </c>
      <c r="B26" s="1004">
        <v>0</v>
      </c>
      <c r="C26" s="1004">
        <v>0</v>
      </c>
      <c r="D26" s="1004">
        <v>0</v>
      </c>
      <c r="E26" s="1004">
        <v>0</v>
      </c>
      <c r="F26" s="1004">
        <v>0</v>
      </c>
      <c r="G26" s="1004">
        <v>0</v>
      </c>
      <c r="H26" s="1004">
        <v>0</v>
      </c>
      <c r="I26" s="1004">
        <v>0</v>
      </c>
      <c r="J26" s="1004">
        <v>0</v>
      </c>
      <c r="K26" s="1004">
        <v>0</v>
      </c>
      <c r="L26" s="1004">
        <v>102900</v>
      </c>
      <c r="M26" s="1004">
        <v>0</v>
      </c>
      <c r="N26" s="1004">
        <v>0</v>
      </c>
      <c r="O26" s="1004">
        <v>0</v>
      </c>
      <c r="P26" s="1004">
        <v>0</v>
      </c>
      <c r="Q26" s="1004">
        <v>0</v>
      </c>
      <c r="R26" s="1004">
        <v>102900</v>
      </c>
    </row>
    <row r="27" spans="1:18" s="354" customFormat="1" ht="36.75" customHeight="1">
      <c r="A27" s="130" t="s">
        <v>697</v>
      </c>
      <c r="B27" s="1004">
        <v>0</v>
      </c>
      <c r="C27" s="1004">
        <v>0</v>
      </c>
      <c r="D27" s="1004">
        <v>0</v>
      </c>
      <c r="E27" s="1004">
        <v>0</v>
      </c>
      <c r="F27" s="1004">
        <v>0</v>
      </c>
      <c r="G27" s="1004">
        <v>0</v>
      </c>
      <c r="H27" s="1004">
        <v>0</v>
      </c>
      <c r="I27" s="1004">
        <v>0</v>
      </c>
      <c r="J27" s="1004">
        <v>0</v>
      </c>
      <c r="K27" s="1004">
        <v>0</v>
      </c>
      <c r="L27" s="1004">
        <v>0</v>
      </c>
      <c r="M27" s="1004">
        <v>0</v>
      </c>
      <c r="N27" s="1004">
        <v>0</v>
      </c>
      <c r="O27" s="1004">
        <v>0</v>
      </c>
      <c r="P27" s="1004">
        <v>0</v>
      </c>
      <c r="Q27" s="1004">
        <v>0</v>
      </c>
      <c r="R27" s="1004">
        <v>0</v>
      </c>
    </row>
    <row r="28" spans="1:18" s="353" customFormat="1" ht="36.75" customHeight="1">
      <c r="A28" s="130" t="s">
        <v>698</v>
      </c>
      <c r="B28" s="1004">
        <v>0</v>
      </c>
      <c r="C28" s="1004">
        <v>0</v>
      </c>
      <c r="D28" s="1004">
        <v>0</v>
      </c>
      <c r="E28" s="1004">
        <v>0</v>
      </c>
      <c r="F28" s="1004">
        <v>0</v>
      </c>
      <c r="G28" s="1004">
        <v>0</v>
      </c>
      <c r="H28" s="1004">
        <v>0</v>
      </c>
      <c r="I28" s="1004">
        <v>0</v>
      </c>
      <c r="J28" s="1004">
        <v>0</v>
      </c>
      <c r="K28" s="1004">
        <v>0</v>
      </c>
      <c r="L28" s="1004">
        <v>-102900</v>
      </c>
      <c r="M28" s="1004">
        <v>0</v>
      </c>
      <c r="N28" s="1004">
        <v>0</v>
      </c>
      <c r="O28" s="1004">
        <v>0</v>
      </c>
      <c r="P28" s="1004">
        <v>0</v>
      </c>
      <c r="Q28" s="1004">
        <v>0</v>
      </c>
      <c r="R28" s="1004">
        <v>-102900</v>
      </c>
    </row>
    <row r="29" spans="1:18" s="328" customFormat="1" ht="36.75" customHeight="1">
      <c r="A29" s="205" t="s">
        <v>699</v>
      </c>
      <c r="B29" s="1004">
        <v>1167155</v>
      </c>
      <c r="C29" s="1004">
        <v>0</v>
      </c>
      <c r="D29" s="1004">
        <v>522699</v>
      </c>
      <c r="E29" s="1004">
        <v>1355901</v>
      </c>
      <c r="F29" s="1004">
        <v>659944</v>
      </c>
      <c r="G29" s="1004">
        <v>110000</v>
      </c>
      <c r="H29" s="1004">
        <v>4794957</v>
      </c>
      <c r="I29" s="1004">
        <v>0</v>
      </c>
      <c r="J29" s="1004">
        <v>853779</v>
      </c>
      <c r="K29" s="1004">
        <v>2081706</v>
      </c>
      <c r="L29" s="1004">
        <v>0</v>
      </c>
      <c r="M29" s="1004">
        <v>1148649</v>
      </c>
      <c r="N29" s="1004">
        <v>4812742</v>
      </c>
      <c r="O29" s="1004">
        <v>529732</v>
      </c>
      <c r="P29" s="1004">
        <v>0</v>
      </c>
      <c r="Q29" s="1004">
        <v>5921007</v>
      </c>
      <c r="R29" s="1004">
        <v>83247976</v>
      </c>
    </row>
    <row r="30" spans="1:18" s="355" customFormat="1" ht="36.75" customHeight="1" thickBot="1">
      <c r="A30" s="205" t="s">
        <v>700</v>
      </c>
      <c r="B30" s="1004">
        <v>0</v>
      </c>
      <c r="C30" s="1004">
        <v>0</v>
      </c>
      <c r="D30" s="1004">
        <v>0</v>
      </c>
      <c r="E30" s="1004">
        <v>0</v>
      </c>
      <c r="F30" s="1004">
        <v>0</v>
      </c>
      <c r="G30" s="1004">
        <v>0</v>
      </c>
      <c r="H30" s="1004">
        <v>0</v>
      </c>
      <c r="I30" s="1004">
        <v>0</v>
      </c>
      <c r="J30" s="1004">
        <v>0</v>
      </c>
      <c r="K30" s="1004">
        <v>0</v>
      </c>
      <c r="L30" s="1004">
        <v>0</v>
      </c>
      <c r="M30" s="1004">
        <v>0</v>
      </c>
      <c r="N30" s="1004">
        <v>0</v>
      </c>
      <c r="O30" s="1004">
        <v>0</v>
      </c>
      <c r="P30" s="1004">
        <v>0</v>
      </c>
      <c r="Q30" s="1004">
        <v>0</v>
      </c>
      <c r="R30" s="1004">
        <v>0</v>
      </c>
    </row>
    <row r="31" spans="1:18" s="353" customFormat="1" ht="36.75" customHeight="1" thickTop="1" thickBot="1">
      <c r="A31" s="227" t="s">
        <v>701</v>
      </c>
      <c r="B31" s="1005">
        <v>1167155</v>
      </c>
      <c r="C31" s="1005">
        <v>0</v>
      </c>
      <c r="D31" s="1005">
        <v>522699</v>
      </c>
      <c r="E31" s="1005">
        <v>1355901</v>
      </c>
      <c r="F31" s="1005">
        <v>659944</v>
      </c>
      <c r="G31" s="1005">
        <v>110000</v>
      </c>
      <c r="H31" s="1005">
        <v>4794957</v>
      </c>
      <c r="I31" s="1005">
        <v>0</v>
      </c>
      <c r="J31" s="1005">
        <v>853779</v>
      </c>
      <c r="K31" s="1005">
        <v>2081706</v>
      </c>
      <c r="L31" s="1005">
        <v>0</v>
      </c>
      <c r="M31" s="1005">
        <v>1148649</v>
      </c>
      <c r="N31" s="1005">
        <v>4812742</v>
      </c>
      <c r="O31" s="1005">
        <v>529732</v>
      </c>
      <c r="P31" s="1005">
        <v>0</v>
      </c>
      <c r="Q31" s="1005">
        <v>5921007</v>
      </c>
      <c r="R31" s="1005">
        <v>83247976</v>
      </c>
    </row>
    <row r="32" spans="1:18" s="353" customFormat="1" ht="36.75" customHeight="1" thickTop="1">
      <c r="A32" s="205" t="s">
        <v>702</v>
      </c>
      <c r="B32" s="1004">
        <v>0</v>
      </c>
      <c r="C32" s="1004">
        <v>0</v>
      </c>
      <c r="D32" s="1004">
        <v>0</v>
      </c>
      <c r="E32" s="1004">
        <v>0</v>
      </c>
      <c r="F32" s="1004">
        <v>0</v>
      </c>
      <c r="G32" s="1004">
        <v>0</v>
      </c>
      <c r="H32" s="1004">
        <v>0</v>
      </c>
      <c r="I32" s="1004">
        <v>0</v>
      </c>
      <c r="J32" s="1004">
        <v>0</v>
      </c>
      <c r="K32" s="1004">
        <v>0</v>
      </c>
      <c r="L32" s="1004">
        <v>0</v>
      </c>
      <c r="M32" s="1004">
        <v>0</v>
      </c>
      <c r="N32" s="1004">
        <v>0</v>
      </c>
      <c r="O32" s="1004">
        <v>0</v>
      </c>
      <c r="P32" s="1004">
        <v>0</v>
      </c>
      <c r="Q32" s="1004">
        <v>0</v>
      </c>
      <c r="R32" s="1004">
        <v>0</v>
      </c>
    </row>
    <row r="33" spans="1:18" s="353" customFormat="1" ht="36.75" customHeight="1" thickBot="1">
      <c r="A33" s="205" t="s">
        <v>703</v>
      </c>
      <c r="B33" s="1004">
        <v>0</v>
      </c>
      <c r="C33" s="1004">
        <v>0</v>
      </c>
      <c r="D33" s="1004">
        <v>0</v>
      </c>
      <c r="E33" s="1004">
        <v>0</v>
      </c>
      <c r="F33" s="1004">
        <v>0</v>
      </c>
      <c r="G33" s="1004">
        <v>0</v>
      </c>
      <c r="H33" s="1004">
        <v>0</v>
      </c>
      <c r="I33" s="1004">
        <v>0</v>
      </c>
      <c r="J33" s="1004">
        <v>0</v>
      </c>
      <c r="K33" s="1004">
        <v>0</v>
      </c>
      <c r="L33" s="1004">
        <v>0</v>
      </c>
      <c r="M33" s="1004">
        <v>0</v>
      </c>
      <c r="N33" s="1004">
        <v>0</v>
      </c>
      <c r="O33" s="1004">
        <v>0</v>
      </c>
      <c r="P33" s="1004">
        <v>0</v>
      </c>
      <c r="Q33" s="1004">
        <v>0</v>
      </c>
      <c r="R33" s="1004">
        <v>0</v>
      </c>
    </row>
    <row r="34" spans="1:18" s="353" customFormat="1" ht="36.75" customHeight="1" thickTop="1" thickBot="1">
      <c r="A34" s="453" t="s">
        <v>1259</v>
      </c>
      <c r="B34" s="1005">
        <v>13715560</v>
      </c>
      <c r="C34" s="1005">
        <v>9497529</v>
      </c>
      <c r="D34" s="1005">
        <v>11352158</v>
      </c>
      <c r="E34" s="1005">
        <v>22972672</v>
      </c>
      <c r="F34" s="1005">
        <v>15333424</v>
      </c>
      <c r="G34" s="1005">
        <v>24030248</v>
      </c>
      <c r="H34" s="1005">
        <v>30310100</v>
      </c>
      <c r="I34" s="1005">
        <v>21469739</v>
      </c>
      <c r="J34" s="1005">
        <v>21969560</v>
      </c>
      <c r="K34" s="1005">
        <v>14697544</v>
      </c>
      <c r="L34" s="1005">
        <v>27900731</v>
      </c>
      <c r="M34" s="1005">
        <v>13568457</v>
      </c>
      <c r="N34" s="1005">
        <v>32435809</v>
      </c>
      <c r="O34" s="1005">
        <v>35920364</v>
      </c>
      <c r="P34" s="1005">
        <v>10147884</v>
      </c>
      <c r="Q34" s="1005">
        <v>34681030</v>
      </c>
      <c r="R34" s="1005">
        <v>1107585164</v>
      </c>
    </row>
    <row r="35" spans="1:18" s="852" customFormat="1" ht="36.75" customHeight="1" thickTop="1">
      <c r="A35" s="130" t="s">
        <v>705</v>
      </c>
      <c r="B35" s="1004">
        <v>5993508.5703999996</v>
      </c>
      <c r="C35" s="1004">
        <v>4020904.7305000001</v>
      </c>
      <c r="D35" s="1004">
        <v>3230416.7459999998</v>
      </c>
      <c r="E35" s="1004">
        <v>8403361.4477999993</v>
      </c>
      <c r="F35" s="1004">
        <v>8821577.1886999998</v>
      </c>
      <c r="G35" s="1004">
        <v>8261433.3707999997</v>
      </c>
      <c r="H35" s="1004">
        <v>9921511.6366000008</v>
      </c>
      <c r="I35" s="1004">
        <v>10516215.795399999</v>
      </c>
      <c r="J35" s="1004">
        <v>5087275.1765999999</v>
      </c>
      <c r="K35" s="1004">
        <v>5232826.0237999996</v>
      </c>
      <c r="L35" s="1004">
        <v>4757219.4952999996</v>
      </c>
      <c r="M35" s="1004">
        <v>4786377.0755000003</v>
      </c>
      <c r="N35" s="1004">
        <v>10320199.433900001</v>
      </c>
      <c r="O35" s="1004">
        <v>12484368.1028</v>
      </c>
      <c r="P35" s="1004">
        <v>4408566.7028999999</v>
      </c>
      <c r="Q35" s="1004">
        <v>15278114.685900001</v>
      </c>
      <c r="R35" s="1004">
        <v>514695546.75389999</v>
      </c>
    </row>
    <row r="36" spans="1:18" s="360" customFormat="1" ht="36.75" customHeight="1">
      <c r="A36" s="228" t="s">
        <v>706</v>
      </c>
      <c r="B36" s="1010">
        <v>0.24990000000000001</v>
      </c>
      <c r="C36" s="1010">
        <v>0.19739999999999999</v>
      </c>
      <c r="D36" s="1010">
        <v>0.24340000000000001</v>
      </c>
      <c r="E36" s="1010">
        <v>0.1507</v>
      </c>
      <c r="F36" s="1010">
        <v>0.37919999999999998</v>
      </c>
      <c r="G36" s="1010">
        <v>0.1169</v>
      </c>
      <c r="H36" s="1010">
        <v>0.19089999999999999</v>
      </c>
      <c r="I36" s="1010">
        <v>7.2800000000000004E-2</v>
      </c>
      <c r="J36" s="1010">
        <v>0.19900000000000001</v>
      </c>
      <c r="K36" s="1010">
        <v>0.1071</v>
      </c>
      <c r="L36" s="1010">
        <v>0.45500000000000002</v>
      </c>
      <c r="M36" s="1010">
        <v>0.1144</v>
      </c>
      <c r="N36" s="1010">
        <v>0.14380000000000001</v>
      </c>
      <c r="O36" s="1010">
        <v>0.37459999999999999</v>
      </c>
      <c r="P36" s="1010">
        <v>0.1429</v>
      </c>
      <c r="Q36" s="1010">
        <v>0.13669999999999999</v>
      </c>
      <c r="R36" s="1010">
        <v>0.1943</v>
      </c>
    </row>
    <row r="37" spans="1:18" s="852" customFormat="1" ht="6" customHeight="1" thickBot="1">
      <c r="A37" s="444"/>
      <c r="B37" s="129"/>
      <c r="C37" s="129"/>
      <c r="D37" s="129"/>
      <c r="E37" s="129"/>
      <c r="F37" s="129"/>
      <c r="G37" s="129"/>
      <c r="H37" s="129"/>
      <c r="I37" s="129"/>
      <c r="J37" s="129"/>
      <c r="K37" s="129"/>
      <c r="L37" s="129"/>
      <c r="M37" s="129"/>
      <c r="N37" s="129"/>
      <c r="O37" s="129"/>
      <c r="P37" s="129"/>
      <c r="Q37" s="129"/>
      <c r="R37" s="129"/>
    </row>
    <row r="38" spans="1:18" s="852" customFormat="1" ht="28.5" customHeight="1" thickTop="1">
      <c r="A38" s="454" t="s">
        <v>707</v>
      </c>
      <c r="B38" s="880"/>
      <c r="C38" s="880"/>
      <c r="D38" s="880"/>
      <c r="E38" s="880"/>
      <c r="F38" s="880"/>
      <c r="G38" s="880"/>
      <c r="H38" s="880"/>
      <c r="I38" s="880"/>
      <c r="J38" s="880"/>
      <c r="K38" s="53"/>
      <c r="L38" s="53"/>
      <c r="M38" s="53"/>
      <c r="N38" s="53"/>
      <c r="O38" s="53"/>
      <c r="P38" s="53"/>
      <c r="Q38" s="53"/>
      <c r="R38" s="53"/>
    </row>
    <row r="39" spans="1:18" s="852" customFormat="1" ht="15.75">
      <c r="A39" s="454"/>
      <c r="B39" s="880"/>
      <c r="C39" s="880"/>
      <c r="D39" s="880"/>
      <c r="E39" s="880"/>
      <c r="F39" s="880"/>
      <c r="G39" s="880"/>
      <c r="H39" s="880"/>
      <c r="I39" s="880"/>
      <c r="J39" s="880"/>
      <c r="K39" s="53"/>
      <c r="L39" s="53"/>
      <c r="M39" s="53"/>
      <c r="N39" s="53"/>
      <c r="O39" s="53"/>
      <c r="P39" s="53"/>
      <c r="Q39" s="53"/>
      <c r="R39" s="53"/>
    </row>
    <row r="40" spans="1:18" s="852" customFormat="1">
      <c r="A40" s="441"/>
      <c r="B40" s="880"/>
      <c r="C40" s="880"/>
      <c r="D40" s="880"/>
      <c r="E40" s="880"/>
      <c r="F40" s="880"/>
      <c r="G40" s="880"/>
      <c r="H40" s="880"/>
      <c r="I40" s="880"/>
      <c r="J40" s="880"/>
      <c r="K40" s="53"/>
      <c r="L40" s="53"/>
      <c r="M40" s="53"/>
      <c r="N40" s="53"/>
      <c r="O40" s="53"/>
      <c r="P40" s="53"/>
      <c r="Q40" s="53"/>
      <c r="R40" s="53"/>
    </row>
    <row r="41" spans="1:18" s="852" customFormat="1">
      <c r="A41" s="441"/>
      <c r="B41" s="880"/>
      <c r="C41" s="880"/>
      <c r="D41" s="880"/>
      <c r="E41" s="880"/>
      <c r="F41" s="880"/>
      <c r="G41" s="880"/>
      <c r="H41" s="880"/>
      <c r="I41" s="880"/>
      <c r="J41" s="880"/>
      <c r="K41" s="53"/>
      <c r="L41" s="53"/>
      <c r="M41" s="53"/>
      <c r="N41" s="53"/>
      <c r="O41" s="53"/>
      <c r="P41" s="53"/>
      <c r="Q41" s="53"/>
      <c r="R41" s="53"/>
    </row>
    <row r="42" spans="1:18" s="852" customFormat="1">
      <c r="A42" s="441"/>
      <c r="B42" s="513"/>
      <c r="C42" s="513"/>
      <c r="D42" s="513"/>
      <c r="E42" s="513"/>
      <c r="F42" s="513"/>
      <c r="G42" s="513"/>
      <c r="H42" s="513"/>
      <c r="I42" s="513"/>
      <c r="J42" s="513"/>
      <c r="K42" s="513"/>
      <c r="L42" s="513"/>
      <c r="M42" s="513"/>
      <c r="N42" s="513"/>
      <c r="O42" s="513"/>
      <c r="P42" s="513"/>
      <c r="Q42" s="513"/>
      <c r="R42" s="513"/>
    </row>
    <row r="43" spans="1:18" s="852" customFormat="1">
      <c r="A43" s="441"/>
      <c r="B43" s="513"/>
      <c r="C43" s="513"/>
      <c r="D43" s="513"/>
      <c r="E43" s="513"/>
      <c r="F43" s="513"/>
      <c r="G43" s="513"/>
      <c r="H43" s="513"/>
      <c r="I43" s="513"/>
      <c r="J43" s="513"/>
      <c r="K43" s="513"/>
      <c r="L43" s="513"/>
      <c r="M43" s="513"/>
      <c r="N43" s="513"/>
      <c r="O43" s="513"/>
      <c r="P43" s="513"/>
      <c r="Q43" s="513"/>
      <c r="R43" s="513"/>
    </row>
    <row r="44" spans="1:18" s="852" customFormat="1">
      <c r="A44" s="441"/>
      <c r="B44" s="880"/>
      <c r="C44" s="880"/>
      <c r="D44" s="880"/>
      <c r="E44" s="880"/>
      <c r="F44" s="880"/>
      <c r="G44" s="880"/>
      <c r="H44" s="880"/>
      <c r="I44" s="880"/>
      <c r="J44" s="880"/>
      <c r="K44" s="53"/>
      <c r="L44" s="53"/>
      <c r="M44" s="53"/>
      <c r="N44" s="53"/>
      <c r="O44" s="53"/>
      <c r="P44" s="53"/>
      <c r="Q44" s="53"/>
      <c r="R44" s="53"/>
    </row>
    <row r="45" spans="1:18" s="852" customFormat="1">
      <c r="A45" s="441"/>
      <c r="B45" s="880"/>
      <c r="C45" s="880"/>
      <c r="D45" s="880"/>
      <c r="E45" s="880"/>
      <c r="F45" s="880"/>
      <c r="G45" s="880"/>
      <c r="H45" s="880"/>
      <c r="I45" s="880"/>
      <c r="J45" s="880"/>
      <c r="K45" s="53"/>
      <c r="L45" s="53"/>
      <c r="M45" s="53"/>
      <c r="N45" s="53"/>
      <c r="O45" s="53"/>
      <c r="P45" s="53"/>
      <c r="Q45" s="53"/>
      <c r="R45" s="53"/>
    </row>
    <row r="46" spans="1:18" s="852" customFormat="1">
      <c r="A46" s="441"/>
      <c r="B46" s="880"/>
      <c r="C46" s="880"/>
      <c r="D46" s="880"/>
      <c r="E46" s="880"/>
      <c r="F46" s="880"/>
      <c r="G46" s="880"/>
      <c r="H46" s="880"/>
      <c r="I46" s="880"/>
      <c r="J46" s="880"/>
      <c r="K46" s="53"/>
      <c r="L46" s="53"/>
      <c r="M46" s="53"/>
      <c r="N46" s="53"/>
      <c r="O46" s="53"/>
      <c r="P46" s="53"/>
      <c r="Q46" s="53"/>
      <c r="R46" s="53"/>
    </row>
    <row r="47" spans="1:18" s="852" customFormat="1">
      <c r="A47" s="441"/>
      <c r="B47" s="880"/>
      <c r="C47" s="880"/>
      <c r="D47" s="880"/>
      <c r="E47" s="880"/>
      <c r="F47" s="880"/>
      <c r="G47" s="880"/>
      <c r="H47" s="880"/>
      <c r="I47" s="880"/>
      <c r="J47" s="880"/>
      <c r="K47" s="53"/>
      <c r="L47" s="53"/>
      <c r="M47" s="53"/>
      <c r="N47" s="53"/>
      <c r="O47" s="53"/>
      <c r="P47" s="53"/>
      <c r="Q47" s="53"/>
      <c r="R47" s="53"/>
    </row>
    <row r="48" spans="1:18" s="852" customFormat="1">
      <c r="A48" s="441"/>
      <c r="B48" s="880"/>
      <c r="C48" s="880"/>
      <c r="D48" s="880"/>
      <c r="E48" s="880"/>
      <c r="F48" s="880"/>
      <c r="G48" s="880"/>
      <c r="H48" s="880"/>
      <c r="I48" s="880"/>
      <c r="J48" s="880"/>
      <c r="K48" s="53"/>
      <c r="L48" s="53"/>
      <c r="M48" s="53"/>
      <c r="N48" s="53"/>
      <c r="O48" s="53"/>
      <c r="P48" s="53"/>
      <c r="Q48" s="53"/>
      <c r="R48" s="53"/>
    </row>
    <row r="49" spans="1:18" s="852" customFormat="1">
      <c r="A49" s="441"/>
      <c r="B49" s="880"/>
      <c r="C49" s="880"/>
      <c r="D49" s="880"/>
      <c r="E49" s="880"/>
      <c r="F49" s="880"/>
      <c r="G49" s="880"/>
      <c r="H49" s="880"/>
      <c r="I49" s="880"/>
      <c r="J49" s="880"/>
      <c r="K49" s="53"/>
      <c r="L49" s="53"/>
      <c r="M49" s="53"/>
      <c r="N49" s="53"/>
      <c r="O49" s="53"/>
      <c r="P49" s="53"/>
      <c r="Q49" s="53"/>
      <c r="R49" s="53"/>
    </row>
    <row r="50" spans="1:18" s="852" customFormat="1">
      <c r="A50" s="441"/>
      <c r="B50" s="880"/>
      <c r="C50" s="880"/>
      <c r="D50" s="880"/>
      <c r="E50" s="880"/>
      <c r="F50" s="880"/>
      <c r="G50" s="880"/>
      <c r="H50" s="880"/>
      <c r="I50" s="880"/>
      <c r="J50" s="880"/>
      <c r="K50" s="53"/>
      <c r="L50" s="53"/>
      <c r="M50" s="53"/>
      <c r="N50" s="53"/>
      <c r="O50" s="53"/>
      <c r="P50" s="53"/>
      <c r="Q50" s="53"/>
      <c r="R50" s="53"/>
    </row>
    <row r="51" spans="1:18" s="852" customFormat="1">
      <c r="A51" s="441"/>
      <c r="B51" s="880"/>
      <c r="C51" s="880"/>
      <c r="D51" s="880"/>
      <c r="E51" s="880"/>
      <c r="F51" s="880"/>
      <c r="G51" s="880"/>
      <c r="H51" s="880"/>
      <c r="I51" s="880"/>
      <c r="J51" s="880"/>
      <c r="K51" s="53"/>
      <c r="L51" s="53"/>
      <c r="M51" s="53"/>
      <c r="N51" s="53"/>
      <c r="O51" s="53"/>
      <c r="P51" s="53"/>
      <c r="Q51" s="53"/>
      <c r="R51" s="53"/>
    </row>
    <row r="52" spans="1:18" s="852" customFormat="1">
      <c r="A52" s="441"/>
      <c r="B52" s="880"/>
      <c r="C52" s="880"/>
      <c r="D52" s="880"/>
      <c r="E52" s="880"/>
      <c r="F52" s="880"/>
      <c r="G52" s="880"/>
      <c r="H52" s="880"/>
      <c r="I52" s="880"/>
      <c r="J52" s="880"/>
      <c r="K52" s="53"/>
      <c r="L52" s="53"/>
      <c r="M52" s="53"/>
      <c r="N52" s="53"/>
      <c r="O52" s="53"/>
      <c r="P52" s="53"/>
      <c r="Q52" s="53"/>
      <c r="R52" s="53"/>
    </row>
    <row r="53" spans="1:18" s="852" customFormat="1">
      <c r="A53" s="441"/>
      <c r="B53" s="880"/>
      <c r="C53" s="880"/>
      <c r="D53" s="880"/>
      <c r="E53" s="880"/>
      <c r="F53" s="880"/>
      <c r="G53" s="880"/>
      <c r="H53" s="880"/>
      <c r="I53" s="880"/>
      <c r="J53" s="880"/>
      <c r="K53" s="53"/>
      <c r="L53" s="53"/>
      <c r="M53" s="53"/>
      <c r="N53" s="53"/>
      <c r="O53" s="53"/>
      <c r="P53" s="53"/>
      <c r="Q53" s="53"/>
      <c r="R53" s="53"/>
    </row>
    <row r="54" spans="1:18" s="852" customFormat="1">
      <c r="A54" s="441"/>
      <c r="B54" s="880"/>
      <c r="C54" s="880"/>
      <c r="D54" s="880"/>
      <c r="E54" s="880"/>
      <c r="F54" s="880"/>
      <c r="G54" s="880"/>
      <c r="H54" s="880"/>
      <c r="I54" s="880"/>
      <c r="J54" s="880"/>
      <c r="K54" s="53"/>
      <c r="L54" s="53"/>
      <c r="M54" s="53"/>
      <c r="N54" s="53"/>
      <c r="O54" s="53"/>
      <c r="P54" s="53"/>
      <c r="Q54" s="53"/>
      <c r="R54" s="53"/>
    </row>
    <row r="55" spans="1:18" s="852" customFormat="1">
      <c r="A55" s="441"/>
      <c r="B55" s="880"/>
      <c r="C55" s="880"/>
      <c r="D55" s="880"/>
      <c r="E55" s="880"/>
      <c r="F55" s="880"/>
      <c r="G55" s="880"/>
      <c r="H55" s="880"/>
      <c r="I55" s="880"/>
      <c r="J55" s="880"/>
      <c r="K55" s="53"/>
      <c r="L55" s="53"/>
      <c r="M55" s="53"/>
      <c r="N55" s="53"/>
      <c r="O55" s="53"/>
      <c r="P55" s="53"/>
      <c r="Q55" s="53"/>
      <c r="R55" s="53"/>
    </row>
    <row r="56" spans="1:18" s="852" customFormat="1">
      <c r="A56" s="441"/>
      <c r="B56" s="880"/>
      <c r="C56" s="880"/>
      <c r="D56" s="880"/>
      <c r="E56" s="880"/>
      <c r="F56" s="880"/>
      <c r="G56" s="880"/>
      <c r="H56" s="880"/>
      <c r="I56" s="880"/>
      <c r="J56" s="880"/>
      <c r="K56" s="53"/>
      <c r="L56" s="53"/>
      <c r="M56" s="53"/>
      <c r="N56" s="53"/>
      <c r="O56" s="53"/>
      <c r="P56" s="53"/>
      <c r="Q56" s="53"/>
      <c r="R56" s="53"/>
    </row>
    <row r="57" spans="1:18" s="852" customFormat="1">
      <c r="A57" s="441"/>
      <c r="B57" s="880"/>
      <c r="C57" s="880"/>
      <c r="D57" s="880"/>
      <c r="E57" s="880"/>
      <c r="F57" s="880"/>
      <c r="G57" s="880"/>
      <c r="H57" s="880"/>
      <c r="I57" s="880"/>
      <c r="J57" s="880"/>
      <c r="K57" s="53"/>
      <c r="L57" s="53"/>
      <c r="M57" s="53"/>
      <c r="N57" s="53"/>
      <c r="O57" s="53"/>
      <c r="P57" s="53"/>
      <c r="Q57" s="53"/>
      <c r="R57" s="53"/>
    </row>
    <row r="58" spans="1:18" s="852" customFormat="1">
      <c r="A58" s="441"/>
      <c r="B58" s="880"/>
      <c r="C58" s="880"/>
      <c r="D58" s="880"/>
      <c r="E58" s="880"/>
      <c r="F58" s="880"/>
      <c r="G58" s="880"/>
      <c r="H58" s="880"/>
      <c r="I58" s="880"/>
      <c r="J58" s="880"/>
      <c r="K58" s="53"/>
      <c r="L58" s="53"/>
      <c r="M58" s="53"/>
      <c r="N58" s="53"/>
      <c r="O58" s="53"/>
      <c r="P58" s="53"/>
      <c r="Q58" s="53"/>
      <c r="R58" s="53"/>
    </row>
    <row r="59" spans="1:18" s="852" customFormat="1">
      <c r="A59" s="441"/>
      <c r="B59" s="880"/>
      <c r="C59" s="880"/>
      <c r="D59" s="880"/>
      <c r="E59" s="880"/>
      <c r="F59" s="880"/>
      <c r="G59" s="880"/>
      <c r="H59" s="880"/>
      <c r="I59" s="880"/>
      <c r="J59" s="880"/>
      <c r="K59" s="53"/>
      <c r="L59" s="53"/>
      <c r="M59" s="53"/>
      <c r="N59" s="53"/>
      <c r="O59" s="53"/>
      <c r="P59" s="53"/>
      <c r="Q59" s="53"/>
      <c r="R59" s="53"/>
    </row>
    <row r="60" spans="1:18" s="852" customFormat="1">
      <c r="A60" s="441"/>
      <c r="B60" s="880"/>
      <c r="C60" s="880"/>
      <c r="D60" s="880"/>
      <c r="E60" s="880"/>
      <c r="F60" s="880"/>
      <c r="G60" s="880"/>
      <c r="H60" s="880"/>
      <c r="I60" s="880"/>
      <c r="J60" s="880"/>
      <c r="K60" s="53"/>
      <c r="L60" s="53"/>
      <c r="M60" s="53"/>
      <c r="N60" s="53"/>
      <c r="O60" s="53"/>
      <c r="P60" s="53"/>
      <c r="Q60" s="53"/>
      <c r="R60" s="53"/>
    </row>
    <row r="61" spans="1:18" s="852" customFormat="1">
      <c r="A61" s="441"/>
      <c r="B61" s="880"/>
      <c r="C61" s="880"/>
      <c r="D61" s="880"/>
      <c r="E61" s="880"/>
      <c r="F61" s="880"/>
      <c r="G61" s="880"/>
      <c r="H61" s="880"/>
      <c r="I61" s="880"/>
      <c r="J61" s="880"/>
      <c r="K61" s="53"/>
      <c r="L61" s="53"/>
      <c r="M61" s="53"/>
      <c r="N61" s="53"/>
      <c r="O61" s="53"/>
      <c r="P61" s="53"/>
      <c r="Q61" s="53"/>
      <c r="R61" s="53"/>
    </row>
    <row r="62" spans="1:18" s="852" customFormat="1">
      <c r="A62" s="441"/>
      <c r="B62" s="880"/>
      <c r="C62" s="880"/>
      <c r="D62" s="880"/>
      <c r="E62" s="880"/>
      <c r="F62" s="880"/>
      <c r="G62" s="880"/>
      <c r="H62" s="880"/>
      <c r="I62" s="880"/>
      <c r="J62" s="880"/>
      <c r="K62" s="53"/>
      <c r="L62" s="53"/>
      <c r="M62" s="53"/>
      <c r="N62" s="53"/>
      <c r="O62" s="53"/>
      <c r="P62" s="53"/>
      <c r="Q62" s="53"/>
      <c r="R62" s="53"/>
    </row>
    <row r="63" spans="1:18" s="852" customFormat="1">
      <c r="A63" s="441"/>
      <c r="B63" s="880"/>
      <c r="C63" s="880"/>
      <c r="D63" s="880"/>
      <c r="E63" s="880"/>
      <c r="F63" s="880"/>
      <c r="G63" s="880"/>
      <c r="H63" s="880"/>
      <c r="I63" s="880"/>
      <c r="J63" s="880"/>
      <c r="K63" s="53"/>
      <c r="L63" s="53"/>
      <c r="M63" s="53"/>
      <c r="N63" s="53"/>
      <c r="O63" s="53"/>
      <c r="P63" s="53"/>
      <c r="Q63" s="53"/>
      <c r="R63" s="53"/>
    </row>
    <row r="64" spans="1:18" s="852" customFormat="1">
      <c r="A64" s="441"/>
      <c r="B64" s="880"/>
      <c r="C64" s="880"/>
      <c r="D64" s="880"/>
      <c r="E64" s="880"/>
      <c r="F64" s="880"/>
      <c r="G64" s="880"/>
      <c r="H64" s="880"/>
      <c r="I64" s="880"/>
      <c r="J64" s="880"/>
      <c r="K64" s="53"/>
      <c r="L64" s="53"/>
      <c r="M64" s="53"/>
      <c r="N64" s="53"/>
      <c r="O64" s="53"/>
      <c r="P64" s="53"/>
      <c r="Q64" s="53"/>
      <c r="R64" s="53"/>
    </row>
    <row r="65" spans="1:18" s="852" customFormat="1">
      <c r="A65" s="441"/>
      <c r="B65" s="880"/>
      <c r="C65" s="880"/>
      <c r="D65" s="880"/>
      <c r="E65" s="880"/>
      <c r="F65" s="880"/>
      <c r="G65" s="880"/>
      <c r="H65" s="880"/>
      <c r="I65" s="880"/>
      <c r="J65" s="880"/>
      <c r="K65" s="53"/>
      <c r="L65" s="53"/>
      <c r="M65" s="53"/>
      <c r="N65" s="53"/>
      <c r="O65" s="53"/>
      <c r="P65" s="53"/>
      <c r="Q65" s="53"/>
      <c r="R65" s="53"/>
    </row>
    <row r="66" spans="1:18" s="852" customFormat="1">
      <c r="A66" s="441"/>
      <c r="B66" s="880"/>
      <c r="C66" s="880"/>
      <c r="D66" s="880"/>
      <c r="E66" s="880"/>
      <c r="F66" s="880"/>
      <c r="G66" s="880"/>
      <c r="H66" s="880"/>
      <c r="I66" s="880"/>
      <c r="J66" s="880"/>
      <c r="K66" s="53"/>
      <c r="L66" s="53"/>
      <c r="M66" s="53"/>
      <c r="N66" s="53"/>
      <c r="O66" s="53"/>
      <c r="P66" s="53"/>
      <c r="Q66" s="53"/>
      <c r="R66" s="53"/>
    </row>
    <row r="67" spans="1:18" s="852" customFormat="1">
      <c r="A67" s="441"/>
      <c r="B67" s="880"/>
      <c r="C67" s="880"/>
      <c r="D67" s="880"/>
      <c r="E67" s="880"/>
      <c r="F67" s="880"/>
      <c r="G67" s="880"/>
      <c r="H67" s="880"/>
      <c r="I67" s="880"/>
      <c r="J67" s="880"/>
      <c r="K67" s="53"/>
      <c r="L67" s="53"/>
      <c r="M67" s="53"/>
      <c r="N67" s="53"/>
      <c r="O67" s="53"/>
      <c r="P67" s="53"/>
      <c r="Q67" s="53"/>
      <c r="R67" s="53"/>
    </row>
    <row r="68" spans="1:18" s="852" customFormat="1">
      <c r="A68" s="441"/>
      <c r="B68" s="880"/>
      <c r="C68" s="880"/>
      <c r="D68" s="880"/>
      <c r="E68" s="880"/>
      <c r="F68" s="880"/>
      <c r="G68" s="880"/>
      <c r="H68" s="880"/>
      <c r="I68" s="880"/>
      <c r="J68" s="880"/>
      <c r="K68" s="53"/>
      <c r="L68" s="53"/>
      <c r="M68" s="53"/>
      <c r="N68" s="53"/>
      <c r="O68" s="53"/>
      <c r="P68" s="53"/>
      <c r="Q68" s="53"/>
      <c r="R68" s="53"/>
    </row>
    <row r="69" spans="1:18" s="852" customFormat="1">
      <c r="A69" s="441"/>
      <c r="B69" s="880"/>
      <c r="C69" s="880"/>
      <c r="D69" s="880"/>
      <c r="E69" s="880"/>
      <c r="F69" s="880"/>
      <c r="G69" s="880"/>
      <c r="H69" s="880"/>
      <c r="I69" s="880"/>
      <c r="J69" s="880"/>
      <c r="K69" s="53"/>
      <c r="L69" s="53"/>
      <c r="M69" s="53"/>
      <c r="N69" s="53"/>
      <c r="O69" s="53"/>
      <c r="P69" s="53"/>
      <c r="Q69" s="53"/>
      <c r="R69" s="53"/>
    </row>
    <row r="70" spans="1:18" s="852" customFormat="1">
      <c r="A70" s="441"/>
      <c r="B70" s="880"/>
      <c r="C70" s="880"/>
      <c r="D70" s="880"/>
      <c r="E70" s="880"/>
      <c r="F70" s="880"/>
      <c r="G70" s="880"/>
      <c r="H70" s="880"/>
      <c r="I70" s="880"/>
      <c r="J70" s="880"/>
      <c r="K70" s="53"/>
      <c r="L70" s="53"/>
      <c r="M70" s="53"/>
      <c r="N70" s="53"/>
      <c r="O70" s="53"/>
      <c r="P70" s="53"/>
      <c r="Q70" s="53"/>
      <c r="R70" s="53"/>
    </row>
    <row r="71" spans="1:18" s="852" customFormat="1">
      <c r="A71" s="441"/>
      <c r="B71" s="880"/>
      <c r="C71" s="880"/>
      <c r="D71" s="880"/>
      <c r="E71" s="880"/>
      <c r="F71" s="880"/>
      <c r="G71" s="880"/>
      <c r="H71" s="880"/>
      <c r="I71" s="880"/>
      <c r="J71" s="880"/>
      <c r="K71" s="53"/>
      <c r="L71" s="53"/>
      <c r="M71" s="53"/>
      <c r="N71" s="53"/>
      <c r="O71" s="53"/>
      <c r="P71" s="53"/>
      <c r="Q71" s="53"/>
      <c r="R71" s="53"/>
    </row>
    <row r="72" spans="1:18" s="852" customFormat="1">
      <c r="A72" s="441"/>
      <c r="B72" s="880"/>
      <c r="C72" s="880"/>
      <c r="D72" s="880"/>
      <c r="E72" s="880"/>
      <c r="F72" s="880"/>
      <c r="G72" s="880"/>
      <c r="H72" s="880"/>
      <c r="I72" s="880"/>
      <c r="J72" s="880"/>
      <c r="K72" s="53"/>
      <c r="L72" s="53"/>
      <c r="M72" s="53"/>
      <c r="N72" s="53"/>
      <c r="O72" s="53"/>
      <c r="P72" s="53"/>
      <c r="Q72" s="53"/>
      <c r="R72" s="53"/>
    </row>
    <row r="73" spans="1:18" s="852" customFormat="1">
      <c r="A73" s="441"/>
      <c r="B73" s="880"/>
      <c r="C73" s="880"/>
      <c r="D73" s="880"/>
      <c r="E73" s="880"/>
      <c r="F73" s="880"/>
      <c r="G73" s="880"/>
      <c r="H73" s="880"/>
      <c r="I73" s="880"/>
      <c r="J73" s="880"/>
      <c r="K73" s="53"/>
      <c r="L73" s="53"/>
      <c r="M73" s="53"/>
      <c r="N73" s="53"/>
      <c r="O73" s="53"/>
      <c r="P73" s="53"/>
      <c r="Q73" s="53"/>
      <c r="R73" s="53"/>
    </row>
    <row r="74" spans="1:18" s="852" customFormat="1">
      <c r="A74" s="441"/>
      <c r="B74" s="880"/>
      <c r="C74" s="880"/>
      <c r="D74" s="880"/>
      <c r="E74" s="880"/>
      <c r="F74" s="880"/>
      <c r="G74" s="880"/>
      <c r="H74" s="880"/>
      <c r="I74" s="880"/>
      <c r="J74" s="880"/>
      <c r="K74" s="53"/>
      <c r="L74" s="53"/>
      <c r="M74" s="53"/>
      <c r="N74" s="53"/>
      <c r="O74" s="53"/>
      <c r="P74" s="53"/>
      <c r="Q74" s="53"/>
      <c r="R74" s="53"/>
    </row>
    <row r="75" spans="1:18" s="852" customFormat="1">
      <c r="A75" s="441"/>
      <c r="B75" s="880"/>
      <c r="C75" s="880"/>
      <c r="D75" s="880"/>
      <c r="E75" s="880"/>
      <c r="F75" s="880"/>
      <c r="G75" s="880"/>
      <c r="H75" s="880"/>
      <c r="I75" s="880"/>
      <c r="J75" s="880"/>
      <c r="K75" s="53"/>
      <c r="L75" s="53"/>
      <c r="M75" s="53"/>
      <c r="N75" s="53"/>
      <c r="O75" s="53"/>
      <c r="P75" s="53"/>
      <c r="Q75" s="53"/>
      <c r="R75" s="53"/>
    </row>
    <row r="76" spans="1:18" s="852" customFormat="1">
      <c r="A76" s="441"/>
      <c r="B76" s="880"/>
      <c r="C76" s="880"/>
      <c r="D76" s="880"/>
      <c r="E76" s="880"/>
      <c r="F76" s="880"/>
      <c r="G76" s="880"/>
      <c r="H76" s="880"/>
      <c r="I76" s="880"/>
      <c r="J76" s="880"/>
      <c r="K76" s="53"/>
      <c r="L76" s="53"/>
      <c r="M76" s="53"/>
      <c r="N76" s="53"/>
      <c r="O76" s="53"/>
      <c r="P76" s="53"/>
      <c r="Q76" s="53"/>
      <c r="R76" s="53"/>
    </row>
    <row r="77" spans="1:18" s="852" customFormat="1">
      <c r="A77" s="441"/>
      <c r="B77" s="880"/>
      <c r="C77" s="880"/>
      <c r="D77" s="880"/>
      <c r="E77" s="880"/>
      <c r="F77" s="880"/>
      <c r="G77" s="880"/>
      <c r="H77" s="880"/>
      <c r="I77" s="880"/>
      <c r="J77" s="880"/>
      <c r="K77" s="53"/>
      <c r="L77" s="53"/>
      <c r="M77" s="53"/>
      <c r="N77" s="53"/>
      <c r="O77" s="53"/>
      <c r="P77" s="53"/>
      <c r="Q77" s="53"/>
      <c r="R77" s="53"/>
    </row>
    <row r="78" spans="1:18" s="852" customFormat="1">
      <c r="A78" s="441"/>
      <c r="B78" s="880"/>
      <c r="C78" s="880"/>
      <c r="D78" s="880"/>
      <c r="E78" s="880"/>
      <c r="F78" s="880"/>
      <c r="G78" s="880"/>
      <c r="H78" s="880"/>
      <c r="I78" s="880"/>
      <c r="J78" s="880"/>
      <c r="K78" s="53"/>
      <c r="L78" s="53"/>
      <c r="M78" s="53"/>
      <c r="N78" s="53"/>
      <c r="O78" s="53"/>
      <c r="P78" s="53"/>
      <c r="Q78" s="53"/>
      <c r="R78" s="53"/>
    </row>
    <row r="79" spans="1:18" s="852" customFormat="1">
      <c r="A79" s="441"/>
      <c r="B79" s="880"/>
      <c r="C79" s="880"/>
      <c r="D79" s="880"/>
      <c r="E79" s="880"/>
      <c r="F79" s="880"/>
      <c r="G79" s="880"/>
      <c r="H79" s="880"/>
      <c r="I79" s="880"/>
      <c r="J79" s="880"/>
      <c r="K79" s="53"/>
      <c r="L79" s="53"/>
      <c r="M79" s="53"/>
      <c r="N79" s="53"/>
      <c r="O79" s="53"/>
      <c r="P79" s="53"/>
      <c r="Q79" s="53"/>
      <c r="R79" s="53"/>
    </row>
    <row r="80" spans="1:18" s="852" customFormat="1">
      <c r="A80" s="441"/>
      <c r="B80" s="880"/>
      <c r="C80" s="880"/>
      <c r="D80" s="880"/>
      <c r="E80" s="880"/>
      <c r="F80" s="880"/>
      <c r="G80" s="880"/>
      <c r="H80" s="880"/>
      <c r="I80" s="880"/>
      <c r="J80" s="880"/>
      <c r="K80" s="53"/>
      <c r="L80" s="53"/>
      <c r="M80" s="53"/>
      <c r="N80" s="53"/>
      <c r="O80" s="53"/>
      <c r="P80" s="53"/>
      <c r="Q80" s="53"/>
      <c r="R80" s="53"/>
    </row>
    <row r="81" spans="1:18" s="852" customFormat="1">
      <c r="A81" s="441"/>
      <c r="B81" s="880"/>
      <c r="C81" s="880"/>
      <c r="D81" s="880"/>
      <c r="E81" s="880"/>
      <c r="F81" s="880"/>
      <c r="G81" s="880"/>
      <c r="H81" s="880"/>
      <c r="I81" s="880"/>
      <c r="J81" s="880"/>
      <c r="K81" s="53"/>
      <c r="L81" s="53"/>
      <c r="M81" s="53"/>
      <c r="N81" s="53"/>
      <c r="O81" s="53"/>
      <c r="P81" s="53"/>
      <c r="Q81" s="53"/>
      <c r="R81" s="53"/>
    </row>
    <row r="82" spans="1:18" s="852" customFormat="1">
      <c r="A82" s="441"/>
      <c r="B82" s="880"/>
      <c r="C82" s="880"/>
      <c r="D82" s="880"/>
      <c r="E82" s="880"/>
      <c r="F82" s="880"/>
      <c r="G82" s="880"/>
      <c r="H82" s="880"/>
      <c r="I82" s="880"/>
      <c r="J82" s="880"/>
      <c r="K82" s="53"/>
      <c r="L82" s="53"/>
      <c r="M82" s="53"/>
      <c r="N82" s="53"/>
      <c r="O82" s="53"/>
      <c r="P82" s="53"/>
      <c r="Q82" s="53"/>
      <c r="R82" s="53"/>
    </row>
    <row r="83" spans="1:18" s="852" customFormat="1">
      <c r="A83" s="441"/>
      <c r="B83" s="880"/>
      <c r="C83" s="880"/>
      <c r="D83" s="880"/>
      <c r="E83" s="880"/>
      <c r="F83" s="880"/>
      <c r="G83" s="880"/>
      <c r="H83" s="880"/>
      <c r="I83" s="880"/>
      <c r="J83" s="880"/>
      <c r="K83" s="53"/>
      <c r="L83" s="53"/>
      <c r="M83" s="53"/>
      <c r="N83" s="53"/>
      <c r="O83" s="53"/>
      <c r="P83" s="53"/>
      <c r="Q83" s="53"/>
      <c r="R83" s="53"/>
    </row>
    <row r="84" spans="1:18" s="852" customFormat="1">
      <c r="A84" s="441"/>
      <c r="B84" s="880"/>
      <c r="C84" s="880"/>
      <c r="D84" s="880"/>
      <c r="E84" s="880"/>
      <c r="F84" s="880"/>
      <c r="G84" s="880"/>
      <c r="H84" s="880"/>
      <c r="I84" s="880"/>
      <c r="J84" s="880"/>
      <c r="K84" s="53"/>
      <c r="L84" s="53"/>
      <c r="M84" s="53"/>
      <c r="N84" s="53"/>
      <c r="O84" s="53"/>
      <c r="P84" s="53"/>
      <c r="Q84" s="53"/>
      <c r="R84" s="53"/>
    </row>
    <row r="85" spans="1:18" s="852" customFormat="1">
      <c r="A85" s="441"/>
      <c r="B85" s="880"/>
      <c r="C85" s="880"/>
      <c r="D85" s="880"/>
      <c r="E85" s="880"/>
      <c r="F85" s="880"/>
      <c r="G85" s="880"/>
      <c r="H85" s="880"/>
      <c r="I85" s="880"/>
      <c r="J85" s="880"/>
      <c r="K85" s="53"/>
      <c r="L85" s="53"/>
      <c r="M85" s="53"/>
      <c r="N85" s="53"/>
      <c r="O85" s="53"/>
      <c r="P85" s="53"/>
      <c r="Q85" s="53"/>
      <c r="R85" s="53"/>
    </row>
    <row r="86" spans="1:18" s="852" customFormat="1">
      <c r="A86" s="441"/>
      <c r="B86" s="880"/>
      <c r="C86" s="880"/>
      <c r="D86" s="880"/>
      <c r="E86" s="880"/>
      <c r="F86" s="880"/>
      <c r="G86" s="880"/>
      <c r="H86" s="880"/>
      <c r="I86" s="880"/>
      <c r="J86" s="880"/>
      <c r="K86" s="53"/>
      <c r="L86" s="53"/>
      <c r="M86" s="53"/>
      <c r="N86" s="53"/>
      <c r="O86" s="53"/>
      <c r="P86" s="53"/>
      <c r="Q86" s="53"/>
      <c r="R86" s="53"/>
    </row>
    <row r="87" spans="1:18" s="852" customFormat="1">
      <c r="A87" s="441"/>
      <c r="B87" s="880"/>
      <c r="C87" s="880"/>
      <c r="D87" s="880"/>
      <c r="E87" s="880"/>
      <c r="F87" s="880"/>
      <c r="G87" s="880"/>
      <c r="H87" s="880"/>
      <c r="I87" s="880"/>
      <c r="J87" s="880"/>
      <c r="K87" s="53"/>
      <c r="L87" s="53"/>
      <c r="M87" s="53"/>
      <c r="N87" s="53"/>
      <c r="O87" s="53"/>
      <c r="P87" s="53"/>
      <c r="Q87" s="53"/>
      <c r="R87" s="53"/>
    </row>
    <row r="88" spans="1:18" s="852" customFormat="1">
      <c r="A88" s="441"/>
      <c r="B88" s="880"/>
      <c r="C88" s="880"/>
      <c r="D88" s="880"/>
      <c r="E88" s="880"/>
      <c r="F88" s="880"/>
      <c r="G88" s="880"/>
      <c r="H88" s="880"/>
      <c r="I88" s="880"/>
      <c r="J88" s="880"/>
      <c r="K88" s="53"/>
      <c r="L88" s="53"/>
      <c r="M88" s="53"/>
      <c r="N88" s="53"/>
      <c r="O88" s="53"/>
      <c r="P88" s="53"/>
      <c r="Q88" s="53"/>
      <c r="R88" s="53"/>
    </row>
    <row r="89" spans="1:18" s="852" customFormat="1">
      <c r="A89" s="441"/>
      <c r="B89" s="880"/>
      <c r="C89" s="880"/>
      <c r="D89" s="880"/>
      <c r="E89" s="880"/>
      <c r="F89" s="880"/>
      <c r="G89" s="880"/>
      <c r="H89" s="880"/>
      <c r="I89" s="880"/>
      <c r="J89" s="880"/>
      <c r="K89" s="53"/>
      <c r="L89" s="53"/>
      <c r="M89" s="53"/>
      <c r="N89" s="53"/>
      <c r="O89" s="53"/>
      <c r="P89" s="53"/>
      <c r="Q89" s="53"/>
      <c r="R89" s="53"/>
    </row>
    <row r="90" spans="1:18" s="852" customFormat="1">
      <c r="A90" s="441"/>
      <c r="B90" s="880"/>
      <c r="C90" s="880"/>
      <c r="D90" s="880"/>
      <c r="E90" s="880"/>
      <c r="F90" s="880"/>
      <c r="G90" s="880"/>
      <c r="H90" s="880"/>
      <c r="I90" s="880"/>
      <c r="J90" s="880"/>
      <c r="K90" s="53"/>
      <c r="L90" s="53"/>
      <c r="M90" s="53"/>
      <c r="N90" s="53"/>
      <c r="O90" s="53"/>
      <c r="P90" s="53"/>
      <c r="Q90" s="53"/>
      <c r="R90" s="53"/>
    </row>
    <row r="91" spans="1:18" s="852" customFormat="1">
      <c r="A91" s="441"/>
      <c r="B91" s="880"/>
      <c r="C91" s="880"/>
      <c r="D91" s="880"/>
      <c r="E91" s="880"/>
      <c r="F91" s="880"/>
      <c r="G91" s="880"/>
      <c r="H91" s="880"/>
      <c r="I91" s="880"/>
      <c r="J91" s="880"/>
      <c r="K91" s="53"/>
      <c r="L91" s="53"/>
      <c r="M91" s="53"/>
      <c r="N91" s="53"/>
      <c r="O91" s="53"/>
      <c r="P91" s="53"/>
      <c r="Q91" s="53"/>
      <c r="R91" s="53"/>
    </row>
    <row r="92" spans="1:18" s="852" customFormat="1">
      <c r="A92" s="441"/>
      <c r="B92" s="880"/>
      <c r="C92" s="880"/>
      <c r="D92" s="880"/>
      <c r="E92" s="880"/>
      <c r="F92" s="880"/>
      <c r="G92" s="880"/>
      <c r="H92" s="880"/>
      <c r="I92" s="880"/>
      <c r="J92" s="880"/>
      <c r="K92" s="53"/>
      <c r="L92" s="53"/>
      <c r="M92" s="53"/>
      <c r="N92" s="53"/>
      <c r="O92" s="53"/>
      <c r="P92" s="53"/>
      <c r="Q92" s="53"/>
      <c r="R92" s="53"/>
    </row>
    <row r="93" spans="1:18" s="852" customFormat="1">
      <c r="A93" s="441"/>
      <c r="B93" s="880"/>
      <c r="C93" s="880"/>
      <c r="D93" s="880"/>
      <c r="E93" s="880"/>
      <c r="F93" s="880"/>
      <c r="G93" s="880"/>
      <c r="H93" s="880"/>
      <c r="I93" s="880"/>
      <c r="J93" s="880"/>
      <c r="K93" s="53"/>
      <c r="L93" s="53"/>
      <c r="M93" s="53"/>
      <c r="N93" s="53"/>
      <c r="O93" s="53"/>
      <c r="P93" s="53"/>
      <c r="Q93" s="53"/>
      <c r="R93" s="53"/>
    </row>
    <row r="94" spans="1:18" s="852" customFormat="1">
      <c r="A94" s="441"/>
      <c r="B94" s="880"/>
      <c r="C94" s="880"/>
      <c r="D94" s="880"/>
      <c r="E94" s="880"/>
      <c r="F94" s="880"/>
      <c r="G94" s="880"/>
      <c r="H94" s="880"/>
      <c r="I94" s="880"/>
      <c r="J94" s="880"/>
      <c r="K94" s="53"/>
      <c r="L94" s="53"/>
      <c r="M94" s="53"/>
      <c r="N94" s="53"/>
      <c r="O94" s="53"/>
      <c r="P94" s="53"/>
      <c r="Q94" s="53"/>
      <c r="R94" s="53"/>
    </row>
    <row r="95" spans="1:18" s="852" customFormat="1">
      <c r="A95" s="441"/>
      <c r="B95" s="880"/>
      <c r="C95" s="880"/>
      <c r="D95" s="880"/>
      <c r="E95" s="880"/>
      <c r="F95" s="880"/>
      <c r="G95" s="880"/>
      <c r="H95" s="880"/>
      <c r="I95" s="880"/>
      <c r="J95" s="880"/>
      <c r="K95" s="53"/>
      <c r="L95" s="53"/>
      <c r="M95" s="53"/>
      <c r="N95" s="53"/>
      <c r="O95" s="53"/>
      <c r="P95" s="53"/>
      <c r="Q95" s="53"/>
      <c r="R95" s="53"/>
    </row>
    <row r="96" spans="1:18" s="852" customFormat="1">
      <c r="A96" s="441"/>
      <c r="B96" s="880"/>
      <c r="C96" s="880"/>
      <c r="D96" s="880"/>
      <c r="E96" s="880"/>
      <c r="F96" s="880"/>
      <c r="G96" s="880"/>
      <c r="H96" s="880"/>
      <c r="I96" s="880"/>
      <c r="J96" s="880"/>
      <c r="K96" s="53"/>
      <c r="L96" s="53"/>
      <c r="M96" s="53"/>
      <c r="N96" s="53"/>
      <c r="O96" s="53"/>
      <c r="P96" s="53"/>
      <c r="Q96" s="53"/>
      <c r="R96" s="53"/>
    </row>
    <row r="97" spans="1:18" s="852" customFormat="1">
      <c r="A97" s="441"/>
      <c r="B97" s="880"/>
      <c r="C97" s="880"/>
      <c r="D97" s="880"/>
      <c r="E97" s="880"/>
      <c r="F97" s="880"/>
      <c r="G97" s="880"/>
      <c r="H97" s="880"/>
      <c r="I97" s="880"/>
      <c r="J97" s="880"/>
      <c r="K97" s="53"/>
      <c r="L97" s="53"/>
      <c r="M97" s="53"/>
      <c r="N97" s="53"/>
      <c r="O97" s="53"/>
      <c r="P97" s="53"/>
      <c r="Q97" s="53"/>
      <c r="R97" s="53"/>
    </row>
    <row r="98" spans="1:18" s="852" customFormat="1">
      <c r="A98" s="441"/>
      <c r="B98" s="880"/>
      <c r="C98" s="880"/>
      <c r="D98" s="880"/>
      <c r="E98" s="880"/>
      <c r="F98" s="880"/>
      <c r="G98" s="880"/>
      <c r="H98" s="880"/>
      <c r="I98" s="880"/>
      <c r="J98" s="880"/>
      <c r="K98" s="53"/>
      <c r="L98" s="53"/>
      <c r="M98" s="53"/>
      <c r="N98" s="53"/>
      <c r="O98" s="53"/>
      <c r="P98" s="53"/>
      <c r="Q98" s="53"/>
      <c r="R98" s="53"/>
    </row>
    <row r="99" spans="1:18" s="852" customFormat="1">
      <c r="A99" s="441"/>
      <c r="B99" s="880"/>
      <c r="C99" s="880"/>
      <c r="D99" s="880"/>
      <c r="E99" s="880"/>
      <c r="F99" s="880"/>
      <c r="G99" s="880"/>
      <c r="H99" s="880"/>
      <c r="I99" s="880"/>
      <c r="J99" s="880"/>
      <c r="K99" s="53"/>
      <c r="L99" s="53"/>
      <c r="M99" s="53"/>
      <c r="N99" s="53"/>
      <c r="O99" s="53"/>
      <c r="P99" s="53"/>
      <c r="Q99" s="53"/>
      <c r="R99" s="53"/>
    </row>
    <row r="100" spans="1:18" s="852" customFormat="1">
      <c r="A100" s="441"/>
      <c r="B100" s="880"/>
      <c r="C100" s="880"/>
      <c r="D100" s="880"/>
      <c r="E100" s="880"/>
      <c r="F100" s="880"/>
      <c r="G100" s="880"/>
      <c r="H100" s="880"/>
      <c r="I100" s="880"/>
      <c r="J100" s="880"/>
      <c r="K100" s="53"/>
      <c r="L100" s="53"/>
      <c r="M100" s="53"/>
      <c r="N100" s="53"/>
      <c r="O100" s="53"/>
      <c r="P100" s="53"/>
      <c r="Q100" s="53"/>
      <c r="R100" s="53"/>
    </row>
    <row r="101" spans="1:18" s="852" customFormat="1">
      <c r="A101" s="441"/>
      <c r="B101" s="880"/>
      <c r="C101" s="880"/>
      <c r="D101" s="880"/>
      <c r="E101" s="880"/>
      <c r="F101" s="880"/>
      <c r="G101" s="880"/>
      <c r="H101" s="880"/>
      <c r="I101" s="880"/>
      <c r="J101" s="880"/>
      <c r="K101" s="53"/>
      <c r="L101" s="53"/>
      <c r="M101" s="53"/>
      <c r="N101" s="53"/>
      <c r="O101" s="53"/>
      <c r="P101" s="53"/>
      <c r="Q101" s="53"/>
      <c r="R101" s="53"/>
    </row>
    <row r="102" spans="1:18" s="852" customFormat="1">
      <c r="A102" s="441"/>
      <c r="B102" s="880"/>
      <c r="C102" s="880"/>
      <c r="D102" s="880"/>
      <c r="E102" s="880"/>
      <c r="F102" s="880"/>
      <c r="G102" s="880"/>
      <c r="H102" s="880"/>
      <c r="I102" s="880"/>
      <c r="J102" s="880"/>
      <c r="K102" s="53"/>
      <c r="L102" s="53"/>
      <c r="M102" s="53"/>
      <c r="N102" s="53"/>
      <c r="O102" s="53"/>
      <c r="P102" s="53"/>
      <c r="Q102" s="53"/>
      <c r="R102" s="53"/>
    </row>
    <row r="103" spans="1:18" s="852" customFormat="1">
      <c r="A103" s="441"/>
      <c r="B103" s="880"/>
      <c r="C103" s="880"/>
      <c r="D103" s="880"/>
      <c r="E103" s="880"/>
      <c r="F103" s="880"/>
      <c r="G103" s="880"/>
      <c r="H103" s="880"/>
      <c r="I103" s="880"/>
      <c r="J103" s="880"/>
      <c r="K103" s="53"/>
      <c r="L103" s="53"/>
      <c r="M103" s="53"/>
      <c r="N103" s="53"/>
      <c r="O103" s="53"/>
      <c r="P103" s="53"/>
      <c r="Q103" s="53"/>
      <c r="R103" s="53"/>
    </row>
    <row r="104" spans="1:18" s="852" customFormat="1">
      <c r="A104" s="441"/>
      <c r="B104" s="880"/>
      <c r="C104" s="880"/>
      <c r="D104" s="880"/>
      <c r="E104" s="880"/>
      <c r="F104" s="880"/>
      <c r="G104" s="880"/>
      <c r="H104" s="880"/>
      <c r="I104" s="880"/>
      <c r="J104" s="880"/>
      <c r="K104" s="53"/>
      <c r="L104" s="53"/>
      <c r="M104" s="53"/>
      <c r="N104" s="53"/>
      <c r="O104" s="53"/>
      <c r="P104" s="53"/>
      <c r="Q104" s="53"/>
      <c r="R104" s="53"/>
    </row>
    <row r="105" spans="1:18" s="852" customFormat="1">
      <c r="A105" s="441"/>
      <c r="B105" s="880"/>
      <c r="C105" s="880"/>
      <c r="D105" s="880"/>
      <c r="E105" s="880"/>
      <c r="F105" s="880"/>
      <c r="G105" s="880"/>
      <c r="H105" s="880"/>
      <c r="I105" s="880"/>
      <c r="J105" s="880"/>
      <c r="K105" s="53"/>
      <c r="L105" s="53"/>
      <c r="M105" s="53"/>
      <c r="N105" s="53"/>
      <c r="O105" s="53"/>
      <c r="P105" s="53"/>
      <c r="Q105" s="53"/>
      <c r="R105" s="53"/>
    </row>
    <row r="106" spans="1:18" s="852" customFormat="1">
      <c r="A106" s="441"/>
      <c r="B106" s="880"/>
      <c r="C106" s="880"/>
      <c r="D106" s="880"/>
      <c r="E106" s="880"/>
      <c r="F106" s="880"/>
      <c r="G106" s="880"/>
      <c r="H106" s="880"/>
      <c r="I106" s="880"/>
      <c r="J106" s="880"/>
      <c r="K106" s="53"/>
      <c r="L106" s="53"/>
      <c r="M106" s="53"/>
      <c r="N106" s="53"/>
      <c r="O106" s="53"/>
      <c r="P106" s="53"/>
      <c r="Q106" s="53"/>
      <c r="R106" s="53"/>
    </row>
    <row r="107" spans="1:18" s="852" customFormat="1">
      <c r="A107" s="441"/>
      <c r="B107" s="880"/>
      <c r="C107" s="880"/>
      <c r="D107" s="880"/>
      <c r="E107" s="880"/>
      <c r="F107" s="880"/>
      <c r="G107" s="880"/>
      <c r="H107" s="880"/>
      <c r="I107" s="880"/>
      <c r="J107" s="880"/>
      <c r="K107" s="53"/>
      <c r="L107" s="53"/>
      <c r="M107" s="53"/>
      <c r="N107" s="53"/>
      <c r="O107" s="53"/>
      <c r="P107" s="53"/>
      <c r="Q107" s="53"/>
      <c r="R107" s="53"/>
    </row>
    <row r="108" spans="1:18" s="852" customFormat="1">
      <c r="A108" s="441"/>
      <c r="B108" s="880"/>
      <c r="C108" s="880"/>
      <c r="D108" s="880"/>
      <c r="E108" s="880"/>
      <c r="F108" s="880"/>
      <c r="G108" s="880"/>
      <c r="H108" s="880"/>
      <c r="I108" s="880"/>
      <c r="J108" s="880"/>
      <c r="K108" s="53"/>
      <c r="L108" s="53"/>
      <c r="M108" s="53"/>
      <c r="N108" s="53"/>
      <c r="O108" s="53"/>
      <c r="P108" s="53"/>
      <c r="Q108" s="53"/>
      <c r="R108" s="53"/>
    </row>
    <row r="109" spans="1:18" s="852" customFormat="1">
      <c r="A109" s="441"/>
      <c r="B109" s="880"/>
      <c r="C109" s="880"/>
      <c r="D109" s="880"/>
      <c r="E109" s="880"/>
      <c r="F109" s="880"/>
      <c r="G109" s="880"/>
      <c r="H109" s="880"/>
      <c r="I109" s="880"/>
      <c r="J109" s="880"/>
      <c r="K109" s="53"/>
      <c r="L109" s="53"/>
      <c r="M109" s="53"/>
      <c r="N109" s="53"/>
      <c r="O109" s="53"/>
      <c r="P109" s="53"/>
      <c r="Q109" s="53"/>
      <c r="R109" s="53"/>
    </row>
    <row r="110" spans="1:18" s="852" customFormat="1">
      <c r="A110" s="441"/>
      <c r="B110" s="880"/>
      <c r="C110" s="880"/>
      <c r="D110" s="880"/>
      <c r="E110" s="880"/>
      <c r="F110" s="880"/>
      <c r="G110" s="880"/>
      <c r="H110" s="880"/>
      <c r="I110" s="880"/>
      <c r="J110" s="880"/>
      <c r="K110" s="53"/>
      <c r="L110" s="53"/>
      <c r="M110" s="53"/>
      <c r="N110" s="53"/>
      <c r="O110" s="53"/>
      <c r="P110" s="53"/>
      <c r="Q110" s="53"/>
      <c r="R110" s="53"/>
    </row>
    <row r="111" spans="1:18" s="852" customFormat="1">
      <c r="A111" s="441"/>
      <c r="B111" s="880"/>
      <c r="C111" s="880"/>
      <c r="D111" s="880"/>
      <c r="E111" s="880"/>
      <c r="F111" s="880"/>
      <c r="G111" s="880"/>
      <c r="H111" s="880"/>
      <c r="I111" s="880"/>
      <c r="J111" s="880"/>
      <c r="K111" s="53"/>
      <c r="L111" s="53"/>
      <c r="M111" s="53"/>
      <c r="N111" s="53"/>
      <c r="O111" s="53"/>
      <c r="P111" s="53"/>
      <c r="Q111" s="53"/>
      <c r="R111" s="53"/>
    </row>
    <row r="112" spans="1:18" s="852" customFormat="1">
      <c r="A112" s="441"/>
      <c r="B112" s="880"/>
      <c r="C112" s="880"/>
      <c r="D112" s="880"/>
      <c r="E112" s="880"/>
      <c r="F112" s="880"/>
      <c r="G112" s="880"/>
      <c r="H112" s="880"/>
      <c r="I112" s="880"/>
      <c r="J112" s="880"/>
      <c r="K112" s="53"/>
      <c r="L112" s="53"/>
      <c r="M112" s="53"/>
      <c r="N112" s="53"/>
      <c r="O112" s="53"/>
      <c r="P112" s="53"/>
      <c r="Q112" s="53"/>
      <c r="R112" s="53"/>
    </row>
    <row r="113" spans="1:18" s="852" customFormat="1">
      <c r="A113" s="441"/>
      <c r="B113" s="880"/>
      <c r="C113" s="880"/>
      <c r="D113" s="880"/>
      <c r="E113" s="880"/>
      <c r="F113" s="880"/>
      <c r="G113" s="880"/>
      <c r="H113" s="880"/>
      <c r="I113" s="880"/>
      <c r="J113" s="880"/>
      <c r="K113" s="53"/>
      <c r="L113" s="53"/>
      <c r="M113" s="53"/>
      <c r="N113" s="53"/>
      <c r="O113" s="53"/>
      <c r="P113" s="53"/>
      <c r="Q113" s="53"/>
      <c r="R113" s="53"/>
    </row>
    <row r="114" spans="1:18" s="852" customFormat="1">
      <c r="A114" s="441"/>
      <c r="B114" s="880"/>
      <c r="C114" s="880"/>
      <c r="D114" s="880"/>
      <c r="E114" s="880"/>
      <c r="F114" s="880"/>
      <c r="G114" s="880"/>
      <c r="H114" s="880"/>
      <c r="I114" s="880"/>
      <c r="J114" s="880"/>
      <c r="K114" s="53"/>
      <c r="L114" s="53"/>
      <c r="M114" s="53"/>
      <c r="N114" s="53"/>
      <c r="O114" s="53"/>
      <c r="P114" s="53"/>
      <c r="Q114" s="53"/>
      <c r="R114" s="53"/>
    </row>
    <row r="115" spans="1:18" s="852" customFormat="1">
      <c r="A115" s="441"/>
      <c r="B115" s="880"/>
      <c r="C115" s="880"/>
      <c r="D115" s="880"/>
      <c r="E115" s="880"/>
      <c r="F115" s="880"/>
      <c r="G115" s="880"/>
      <c r="H115" s="880"/>
      <c r="I115" s="880"/>
      <c r="J115" s="880"/>
      <c r="K115" s="53"/>
      <c r="L115" s="53"/>
      <c r="M115" s="53"/>
      <c r="N115" s="53"/>
      <c r="O115" s="53"/>
      <c r="P115" s="53"/>
      <c r="Q115" s="53"/>
      <c r="R115" s="53"/>
    </row>
    <row r="116" spans="1:18" s="852" customFormat="1">
      <c r="A116" s="441"/>
      <c r="B116" s="880"/>
      <c r="C116" s="880"/>
      <c r="D116" s="880"/>
      <c r="E116" s="880"/>
      <c r="F116" s="880"/>
      <c r="G116" s="880"/>
      <c r="H116" s="880"/>
      <c r="I116" s="880"/>
      <c r="J116" s="880"/>
      <c r="K116" s="53"/>
      <c r="L116" s="53"/>
      <c r="M116" s="53"/>
      <c r="N116" s="53"/>
      <c r="O116" s="53"/>
      <c r="P116" s="53"/>
      <c r="Q116" s="53"/>
      <c r="R116" s="53"/>
    </row>
    <row r="117" spans="1:18" s="852" customFormat="1">
      <c r="A117" s="441"/>
      <c r="B117" s="880"/>
      <c r="C117" s="880"/>
      <c r="D117" s="880"/>
      <c r="E117" s="880"/>
      <c r="F117" s="880"/>
      <c r="G117" s="880"/>
      <c r="H117" s="880"/>
      <c r="I117" s="880"/>
      <c r="J117" s="880"/>
      <c r="K117" s="53"/>
      <c r="L117" s="53"/>
      <c r="M117" s="53"/>
      <c r="N117" s="53"/>
      <c r="O117" s="53"/>
      <c r="P117" s="53"/>
      <c r="Q117" s="53"/>
      <c r="R117" s="53"/>
    </row>
    <row r="118" spans="1:18" s="852" customFormat="1">
      <c r="A118" s="441"/>
      <c r="B118" s="880"/>
      <c r="C118" s="880"/>
      <c r="D118" s="880"/>
      <c r="E118" s="880"/>
      <c r="F118" s="880"/>
      <c r="G118" s="880"/>
      <c r="H118" s="880"/>
      <c r="I118" s="880"/>
      <c r="J118" s="880"/>
      <c r="K118" s="53"/>
      <c r="L118" s="53"/>
      <c r="M118" s="53"/>
      <c r="N118" s="53"/>
      <c r="O118" s="53"/>
      <c r="P118" s="53"/>
      <c r="Q118" s="53"/>
      <c r="R118" s="53"/>
    </row>
    <row r="119" spans="1:18" s="852" customFormat="1">
      <c r="A119" s="441"/>
      <c r="B119" s="880"/>
      <c r="C119" s="880"/>
      <c r="D119" s="880"/>
      <c r="E119" s="880"/>
      <c r="F119" s="880"/>
      <c r="G119" s="880"/>
      <c r="H119" s="880"/>
      <c r="I119" s="880"/>
      <c r="J119" s="880"/>
      <c r="K119" s="53"/>
      <c r="L119" s="53"/>
      <c r="M119" s="53"/>
      <c r="N119" s="53"/>
      <c r="O119" s="53"/>
      <c r="P119" s="53"/>
      <c r="Q119" s="53"/>
      <c r="R119" s="53"/>
    </row>
    <row r="120" spans="1:18" s="852" customFormat="1">
      <c r="A120" s="441"/>
      <c r="B120" s="880"/>
      <c r="C120" s="880"/>
      <c r="D120" s="880"/>
      <c r="E120" s="880"/>
      <c r="F120" s="880"/>
      <c r="G120" s="880"/>
      <c r="H120" s="880"/>
      <c r="I120" s="880"/>
      <c r="J120" s="880"/>
      <c r="K120" s="53"/>
      <c r="L120" s="53"/>
      <c r="M120" s="53"/>
      <c r="N120" s="53"/>
      <c r="O120" s="53"/>
      <c r="P120" s="53"/>
      <c r="Q120" s="53"/>
      <c r="R120" s="53"/>
    </row>
    <row r="121" spans="1:18" s="852" customFormat="1">
      <c r="A121" s="441"/>
      <c r="B121" s="880"/>
      <c r="C121" s="880"/>
      <c r="D121" s="880"/>
      <c r="E121" s="880"/>
      <c r="F121" s="880"/>
      <c r="G121" s="880"/>
      <c r="H121" s="880"/>
      <c r="I121" s="880"/>
      <c r="J121" s="880"/>
      <c r="K121" s="53"/>
      <c r="L121" s="53"/>
      <c r="M121" s="53"/>
      <c r="N121" s="53"/>
      <c r="O121" s="53"/>
      <c r="P121" s="53"/>
      <c r="Q121" s="53"/>
      <c r="R121" s="53"/>
    </row>
    <row r="122" spans="1:18" s="852" customFormat="1">
      <c r="A122" s="441"/>
      <c r="B122" s="880"/>
      <c r="C122" s="880"/>
      <c r="D122" s="880"/>
      <c r="E122" s="880"/>
      <c r="F122" s="880"/>
      <c r="G122" s="880"/>
      <c r="H122" s="880"/>
      <c r="I122" s="880"/>
      <c r="J122" s="880"/>
      <c r="K122" s="53"/>
      <c r="L122" s="53"/>
      <c r="M122" s="53"/>
      <c r="N122" s="53"/>
      <c r="O122" s="53"/>
      <c r="P122" s="53"/>
      <c r="Q122" s="53"/>
      <c r="R122" s="53"/>
    </row>
    <row r="123" spans="1:18" s="852" customFormat="1">
      <c r="A123" s="441"/>
      <c r="B123" s="880"/>
      <c r="C123" s="880"/>
      <c r="D123" s="880"/>
      <c r="E123" s="880"/>
      <c r="F123" s="880"/>
      <c r="G123" s="880"/>
      <c r="H123" s="880"/>
      <c r="I123" s="880"/>
      <c r="J123" s="880"/>
      <c r="K123" s="53"/>
      <c r="L123" s="53"/>
      <c r="M123" s="53"/>
      <c r="N123" s="53"/>
      <c r="O123" s="53"/>
      <c r="P123" s="53"/>
      <c r="Q123" s="53"/>
      <c r="R123" s="53"/>
    </row>
    <row r="124" spans="1:18" s="852" customFormat="1">
      <c r="A124" s="441"/>
      <c r="B124" s="880"/>
      <c r="C124" s="880"/>
      <c r="D124" s="880"/>
      <c r="E124" s="880"/>
      <c r="F124" s="880"/>
      <c r="G124" s="880"/>
      <c r="H124" s="880"/>
      <c r="I124" s="880"/>
      <c r="J124" s="880"/>
      <c r="K124" s="53"/>
      <c r="L124" s="53"/>
      <c r="M124" s="53"/>
      <c r="N124" s="53"/>
      <c r="O124" s="53"/>
      <c r="P124" s="53"/>
      <c r="Q124" s="53"/>
      <c r="R124" s="53"/>
    </row>
    <row r="125" spans="1:18" s="852" customFormat="1">
      <c r="A125" s="441"/>
      <c r="B125" s="880"/>
      <c r="C125" s="880"/>
      <c r="D125" s="880"/>
      <c r="E125" s="880"/>
      <c r="F125" s="880"/>
      <c r="G125" s="880"/>
      <c r="H125" s="880"/>
      <c r="I125" s="880"/>
      <c r="J125" s="880"/>
      <c r="K125" s="53"/>
      <c r="L125" s="53"/>
      <c r="M125" s="53"/>
      <c r="N125" s="53"/>
      <c r="O125" s="53"/>
      <c r="P125" s="53"/>
      <c r="Q125" s="53"/>
      <c r="R125" s="53"/>
    </row>
    <row r="126" spans="1:18" s="852" customFormat="1">
      <c r="A126" s="441"/>
      <c r="B126" s="880"/>
      <c r="C126" s="880"/>
      <c r="D126" s="880"/>
      <c r="E126" s="880"/>
      <c r="F126" s="880"/>
      <c r="G126" s="880"/>
      <c r="H126" s="880"/>
      <c r="I126" s="880"/>
      <c r="J126" s="880"/>
      <c r="K126" s="53"/>
      <c r="L126" s="53"/>
      <c r="M126" s="53"/>
      <c r="N126" s="53"/>
      <c r="O126" s="53"/>
      <c r="P126" s="53"/>
      <c r="Q126" s="53"/>
      <c r="R126" s="53"/>
    </row>
    <row r="127" spans="1:18" s="852" customFormat="1">
      <c r="A127" s="441"/>
      <c r="B127" s="880"/>
      <c r="C127" s="880"/>
      <c r="D127" s="880"/>
      <c r="E127" s="880"/>
      <c r="F127" s="880"/>
      <c r="G127" s="880"/>
      <c r="H127" s="880"/>
      <c r="I127" s="880"/>
      <c r="J127" s="880"/>
      <c r="K127" s="53"/>
      <c r="L127" s="53"/>
      <c r="M127" s="53"/>
      <c r="N127" s="53"/>
      <c r="O127" s="53"/>
      <c r="P127" s="53"/>
      <c r="Q127" s="53"/>
      <c r="R127" s="53"/>
    </row>
    <row r="128" spans="1:18" s="852" customFormat="1">
      <c r="A128" s="441"/>
      <c r="B128" s="880"/>
      <c r="C128" s="880"/>
      <c r="D128" s="880"/>
      <c r="E128" s="880"/>
      <c r="F128" s="880"/>
      <c r="G128" s="880"/>
      <c r="H128" s="880"/>
      <c r="I128" s="880"/>
      <c r="J128" s="880"/>
      <c r="K128" s="53"/>
      <c r="L128" s="53"/>
      <c r="M128" s="53"/>
      <c r="N128" s="53"/>
      <c r="O128" s="53"/>
      <c r="P128" s="53"/>
      <c r="Q128" s="53"/>
      <c r="R128" s="53"/>
    </row>
    <row r="129" spans="1:18" s="852" customFormat="1">
      <c r="A129" s="441"/>
      <c r="B129" s="880"/>
      <c r="C129" s="880"/>
      <c r="D129" s="880"/>
      <c r="E129" s="880"/>
      <c r="F129" s="880"/>
      <c r="G129" s="880"/>
      <c r="H129" s="880"/>
      <c r="I129" s="880"/>
      <c r="J129" s="880"/>
      <c r="K129" s="53"/>
      <c r="L129" s="53"/>
      <c r="M129" s="53"/>
      <c r="N129" s="53"/>
      <c r="O129" s="53"/>
      <c r="P129" s="53"/>
      <c r="Q129" s="53"/>
      <c r="R129" s="53"/>
    </row>
    <row r="130" spans="1:18" s="852" customFormat="1">
      <c r="A130" s="441"/>
      <c r="B130" s="880"/>
      <c r="C130" s="880"/>
      <c r="D130" s="880"/>
      <c r="E130" s="880"/>
      <c r="F130" s="880"/>
      <c r="G130" s="880"/>
      <c r="H130" s="880"/>
      <c r="I130" s="880"/>
      <c r="J130" s="880"/>
      <c r="K130" s="53"/>
      <c r="L130" s="53"/>
      <c r="M130" s="53"/>
      <c r="N130" s="53"/>
      <c r="O130" s="53"/>
      <c r="P130" s="53"/>
      <c r="Q130" s="53"/>
      <c r="R130" s="53"/>
    </row>
    <row r="131" spans="1:18" s="852" customFormat="1">
      <c r="A131" s="441"/>
      <c r="B131" s="880"/>
      <c r="C131" s="880"/>
      <c r="D131" s="880"/>
      <c r="E131" s="880"/>
      <c r="F131" s="880"/>
      <c r="G131" s="880"/>
      <c r="H131" s="880"/>
      <c r="I131" s="880"/>
      <c r="J131" s="880"/>
      <c r="K131" s="53"/>
      <c r="L131" s="53"/>
      <c r="M131" s="53"/>
      <c r="N131" s="53"/>
      <c r="O131" s="53"/>
      <c r="P131" s="53"/>
      <c r="Q131" s="53"/>
      <c r="R131" s="53"/>
    </row>
    <row r="132" spans="1:18" s="852" customFormat="1">
      <c r="A132" s="441"/>
      <c r="B132" s="880"/>
      <c r="C132" s="880"/>
      <c r="D132" s="880"/>
      <c r="E132" s="880"/>
      <c r="F132" s="880"/>
      <c r="G132" s="880"/>
      <c r="H132" s="880"/>
      <c r="I132" s="880"/>
      <c r="J132" s="880"/>
      <c r="K132" s="53"/>
      <c r="L132" s="53"/>
      <c r="M132" s="53"/>
      <c r="N132" s="53"/>
      <c r="O132" s="53"/>
      <c r="P132" s="53"/>
      <c r="Q132" s="53"/>
      <c r="R132" s="53"/>
    </row>
    <row r="133" spans="1:18" s="852" customFormat="1">
      <c r="A133" s="441"/>
      <c r="B133" s="880"/>
      <c r="C133" s="880"/>
      <c r="D133" s="880"/>
      <c r="E133" s="880"/>
      <c r="F133" s="880"/>
      <c r="G133" s="880"/>
      <c r="H133" s="880"/>
      <c r="I133" s="880"/>
      <c r="J133" s="880"/>
      <c r="K133" s="53"/>
      <c r="L133" s="53"/>
      <c r="M133" s="53"/>
      <c r="N133" s="53"/>
      <c r="O133" s="53"/>
      <c r="P133" s="53"/>
      <c r="Q133" s="53"/>
      <c r="R133" s="53"/>
    </row>
    <row r="134" spans="1:18" s="852" customFormat="1">
      <c r="A134" s="441"/>
      <c r="B134" s="880"/>
      <c r="C134" s="880"/>
      <c r="D134" s="880"/>
      <c r="E134" s="880"/>
      <c r="F134" s="880"/>
      <c r="G134" s="880"/>
      <c r="H134" s="880"/>
      <c r="I134" s="880"/>
      <c r="J134" s="880"/>
      <c r="K134" s="53"/>
      <c r="L134" s="53"/>
      <c r="M134" s="53"/>
      <c r="N134" s="53"/>
      <c r="O134" s="53"/>
      <c r="P134" s="53"/>
      <c r="Q134" s="53"/>
      <c r="R134" s="53"/>
    </row>
    <row r="135" spans="1:18" s="852" customFormat="1">
      <c r="A135" s="441"/>
      <c r="B135" s="880"/>
      <c r="C135" s="880"/>
      <c r="D135" s="880"/>
      <c r="E135" s="880"/>
      <c r="F135" s="880"/>
      <c r="G135" s="880"/>
      <c r="H135" s="880"/>
      <c r="I135" s="880"/>
      <c r="J135" s="880"/>
      <c r="K135" s="53"/>
      <c r="L135" s="53"/>
      <c r="M135" s="53"/>
      <c r="N135" s="53"/>
      <c r="O135" s="53"/>
      <c r="P135" s="53"/>
      <c r="Q135" s="53"/>
      <c r="R135" s="53"/>
    </row>
    <row r="136" spans="1:18" s="852" customFormat="1">
      <c r="A136" s="441"/>
      <c r="B136" s="880"/>
      <c r="C136" s="880"/>
      <c r="D136" s="880"/>
      <c r="E136" s="880"/>
      <c r="F136" s="880"/>
      <c r="G136" s="880"/>
      <c r="H136" s="880"/>
      <c r="I136" s="880"/>
      <c r="J136" s="880"/>
      <c r="K136" s="53"/>
      <c r="L136" s="53"/>
      <c r="M136" s="53"/>
      <c r="N136" s="53"/>
      <c r="O136" s="53"/>
      <c r="P136" s="53"/>
      <c r="Q136" s="53"/>
      <c r="R136" s="53"/>
    </row>
    <row r="137" spans="1:18" s="852" customFormat="1">
      <c r="A137" s="441"/>
      <c r="B137" s="880"/>
      <c r="C137" s="880"/>
      <c r="D137" s="880"/>
      <c r="E137" s="880"/>
      <c r="F137" s="880"/>
      <c r="G137" s="880"/>
      <c r="H137" s="880"/>
      <c r="I137" s="880"/>
      <c r="J137" s="880"/>
      <c r="K137" s="53"/>
      <c r="L137" s="53"/>
      <c r="M137" s="53"/>
      <c r="N137" s="53"/>
      <c r="O137" s="53"/>
      <c r="P137" s="53"/>
      <c r="Q137" s="53"/>
      <c r="R137" s="53"/>
    </row>
    <row r="138" spans="1:18" s="852" customFormat="1">
      <c r="A138" s="441"/>
      <c r="B138" s="880"/>
      <c r="C138" s="880"/>
      <c r="D138" s="880"/>
      <c r="E138" s="880"/>
      <c r="F138" s="880"/>
      <c r="G138" s="880"/>
      <c r="H138" s="880"/>
      <c r="I138" s="880"/>
      <c r="J138" s="880"/>
      <c r="K138" s="53"/>
      <c r="L138" s="53"/>
      <c r="M138" s="53"/>
      <c r="N138" s="53"/>
      <c r="O138" s="53"/>
      <c r="P138" s="53"/>
      <c r="Q138" s="53"/>
      <c r="R138" s="53"/>
    </row>
    <row r="139" spans="1:18" s="852" customFormat="1">
      <c r="A139" s="441"/>
      <c r="B139" s="880"/>
      <c r="C139" s="880"/>
      <c r="D139" s="880"/>
      <c r="E139" s="880"/>
      <c r="F139" s="880"/>
      <c r="G139" s="880"/>
      <c r="H139" s="880"/>
      <c r="I139" s="880"/>
      <c r="J139" s="880"/>
      <c r="K139" s="53"/>
      <c r="L139" s="53"/>
      <c r="M139" s="53"/>
      <c r="N139" s="53"/>
      <c r="O139" s="53"/>
      <c r="P139" s="53"/>
      <c r="Q139" s="53"/>
      <c r="R139" s="53"/>
    </row>
    <row r="140" spans="1:18" s="852" customFormat="1">
      <c r="A140" s="441"/>
      <c r="B140" s="880"/>
      <c r="C140" s="880"/>
      <c r="D140" s="880"/>
      <c r="E140" s="880"/>
      <c r="F140" s="880"/>
      <c r="G140" s="880"/>
      <c r="H140" s="880"/>
      <c r="I140" s="880"/>
      <c r="J140" s="880"/>
      <c r="K140" s="53"/>
      <c r="L140" s="53"/>
      <c r="M140" s="53"/>
      <c r="N140" s="53"/>
      <c r="O140" s="53"/>
      <c r="P140" s="53"/>
      <c r="Q140" s="53"/>
      <c r="R140" s="53"/>
    </row>
    <row r="141" spans="1:18" s="852" customFormat="1">
      <c r="A141" s="441"/>
      <c r="B141" s="880"/>
      <c r="C141" s="880"/>
      <c r="D141" s="880"/>
      <c r="E141" s="880"/>
      <c r="F141" s="880"/>
      <c r="G141" s="880"/>
      <c r="H141" s="880"/>
      <c r="I141" s="880"/>
      <c r="J141" s="880"/>
      <c r="K141" s="53"/>
      <c r="L141" s="53"/>
      <c r="M141" s="53"/>
      <c r="N141" s="53"/>
      <c r="O141" s="53"/>
      <c r="P141" s="53"/>
      <c r="Q141" s="53"/>
      <c r="R141" s="53"/>
    </row>
    <row r="142" spans="1:18" s="852" customFormat="1">
      <c r="A142" s="441"/>
      <c r="B142" s="880"/>
      <c r="C142" s="880"/>
      <c r="D142" s="880"/>
      <c r="E142" s="880"/>
      <c r="F142" s="880"/>
      <c r="G142" s="880"/>
      <c r="H142" s="880"/>
      <c r="I142" s="880"/>
      <c r="J142" s="880"/>
      <c r="K142" s="53"/>
      <c r="L142" s="53"/>
      <c r="M142" s="53"/>
      <c r="N142" s="53"/>
      <c r="O142" s="53"/>
      <c r="P142" s="53"/>
      <c r="Q142" s="53"/>
      <c r="R142" s="53"/>
    </row>
    <row r="143" spans="1:18" s="852" customFormat="1">
      <c r="A143" s="441"/>
      <c r="B143" s="880"/>
      <c r="C143" s="880"/>
      <c r="D143" s="880"/>
      <c r="E143" s="880"/>
      <c r="F143" s="880"/>
      <c r="G143" s="880"/>
      <c r="H143" s="880"/>
      <c r="I143" s="880"/>
      <c r="J143" s="880"/>
      <c r="K143" s="53"/>
      <c r="L143" s="53"/>
      <c r="M143" s="53"/>
      <c r="N143" s="53"/>
      <c r="O143" s="53"/>
      <c r="P143" s="53"/>
      <c r="Q143" s="53"/>
      <c r="R143" s="53"/>
    </row>
    <row r="144" spans="1:18" s="852" customFormat="1">
      <c r="A144" s="441"/>
      <c r="B144" s="880"/>
      <c r="C144" s="880"/>
      <c r="D144" s="880"/>
      <c r="E144" s="880"/>
      <c r="F144" s="880"/>
      <c r="G144" s="880"/>
      <c r="H144" s="880"/>
      <c r="I144" s="880"/>
      <c r="J144" s="880"/>
      <c r="K144" s="53"/>
      <c r="L144" s="53"/>
      <c r="M144" s="53"/>
      <c r="N144" s="53"/>
      <c r="O144" s="53"/>
      <c r="P144" s="53"/>
      <c r="Q144" s="53"/>
      <c r="R144" s="53"/>
    </row>
    <row r="145" spans="1:18" s="852" customFormat="1">
      <c r="A145" s="441"/>
      <c r="B145" s="880"/>
      <c r="C145" s="880"/>
      <c r="D145" s="880"/>
      <c r="E145" s="880"/>
      <c r="F145" s="880"/>
      <c r="G145" s="880"/>
      <c r="H145" s="880"/>
      <c r="I145" s="880"/>
      <c r="J145" s="880"/>
      <c r="K145" s="53"/>
      <c r="L145" s="53"/>
      <c r="M145" s="53"/>
      <c r="N145" s="53"/>
      <c r="O145" s="53"/>
      <c r="P145" s="53"/>
      <c r="Q145" s="53"/>
      <c r="R145" s="53"/>
    </row>
    <row r="146" spans="1:18" s="852" customFormat="1">
      <c r="A146" s="441"/>
      <c r="B146" s="880"/>
      <c r="C146" s="880"/>
      <c r="D146" s="880"/>
      <c r="E146" s="880"/>
      <c r="F146" s="880"/>
      <c r="G146" s="880"/>
      <c r="H146" s="880"/>
      <c r="I146" s="880"/>
      <c r="J146" s="880"/>
      <c r="K146" s="53"/>
      <c r="L146" s="53"/>
      <c r="M146" s="53"/>
      <c r="N146" s="53"/>
      <c r="O146" s="53"/>
      <c r="P146" s="53"/>
      <c r="Q146" s="53"/>
      <c r="R146" s="53"/>
    </row>
    <row r="147" spans="1:18" s="852" customFormat="1">
      <c r="A147" s="441"/>
      <c r="B147" s="880"/>
      <c r="C147" s="880"/>
      <c r="D147" s="880"/>
      <c r="E147" s="880"/>
      <c r="F147" s="880"/>
      <c r="G147" s="880"/>
      <c r="H147" s="880"/>
      <c r="I147" s="880"/>
      <c r="J147" s="880"/>
      <c r="K147" s="53"/>
      <c r="L147" s="53"/>
      <c r="M147" s="53"/>
      <c r="N147" s="53"/>
      <c r="O147" s="53"/>
      <c r="P147" s="53"/>
      <c r="Q147" s="53"/>
      <c r="R147" s="53"/>
    </row>
    <row r="148" spans="1:18" s="852" customFormat="1">
      <c r="A148" s="441"/>
      <c r="B148" s="880"/>
      <c r="C148" s="880"/>
      <c r="D148" s="880"/>
      <c r="E148" s="880"/>
      <c r="F148" s="880"/>
      <c r="G148" s="880"/>
      <c r="H148" s="880"/>
      <c r="I148" s="880"/>
      <c r="J148" s="880"/>
      <c r="K148" s="53"/>
      <c r="L148" s="53"/>
      <c r="M148" s="53"/>
      <c r="N148" s="53"/>
      <c r="O148" s="53"/>
      <c r="P148" s="53"/>
      <c r="Q148" s="53"/>
      <c r="R148" s="53"/>
    </row>
    <row r="149" spans="1:18" s="852" customFormat="1">
      <c r="A149" s="441"/>
      <c r="B149" s="880"/>
      <c r="C149" s="880"/>
      <c r="D149" s="880"/>
      <c r="E149" s="880"/>
      <c r="F149" s="880"/>
      <c r="G149" s="880"/>
      <c r="H149" s="880"/>
      <c r="I149" s="880"/>
      <c r="J149" s="880"/>
      <c r="K149" s="53"/>
      <c r="L149" s="53"/>
      <c r="M149" s="53"/>
      <c r="N149" s="53"/>
      <c r="O149" s="53"/>
      <c r="P149" s="53"/>
      <c r="Q149" s="53"/>
      <c r="R149" s="53"/>
    </row>
    <row r="150" spans="1:18" s="852" customFormat="1">
      <c r="A150" s="441"/>
      <c r="B150" s="880"/>
      <c r="C150" s="880"/>
      <c r="D150" s="880"/>
      <c r="E150" s="880"/>
      <c r="F150" s="880"/>
      <c r="G150" s="880"/>
      <c r="H150" s="880"/>
      <c r="I150" s="880"/>
      <c r="J150" s="880"/>
      <c r="K150" s="53"/>
      <c r="L150" s="53"/>
      <c r="M150" s="53"/>
      <c r="N150" s="53"/>
      <c r="O150" s="53"/>
      <c r="P150" s="53"/>
      <c r="Q150" s="53"/>
      <c r="R150" s="53"/>
    </row>
    <row r="151" spans="1:18" s="852" customFormat="1">
      <c r="A151" s="441"/>
      <c r="B151" s="880"/>
      <c r="C151" s="880"/>
      <c r="D151" s="880"/>
      <c r="E151" s="880"/>
      <c r="F151" s="880"/>
      <c r="G151" s="880"/>
      <c r="H151" s="880"/>
      <c r="I151" s="880"/>
      <c r="J151" s="880"/>
      <c r="K151" s="53"/>
      <c r="L151" s="53"/>
      <c r="M151" s="53"/>
      <c r="N151" s="53"/>
      <c r="O151" s="53"/>
      <c r="P151" s="53"/>
      <c r="Q151" s="53"/>
      <c r="R151" s="53"/>
    </row>
    <row r="152" spans="1:18" s="852" customFormat="1">
      <c r="A152" s="441"/>
      <c r="B152" s="880"/>
      <c r="C152" s="880"/>
      <c r="D152" s="880"/>
      <c r="E152" s="880"/>
      <c r="F152" s="880"/>
      <c r="G152" s="880"/>
      <c r="H152" s="880"/>
      <c r="I152" s="880"/>
      <c r="J152" s="880"/>
      <c r="K152" s="53"/>
      <c r="L152" s="53"/>
      <c r="M152" s="53"/>
      <c r="N152" s="53"/>
      <c r="O152" s="53"/>
      <c r="P152" s="53"/>
      <c r="Q152" s="53"/>
      <c r="R152" s="53"/>
    </row>
    <row r="153" spans="1:18" s="852" customFormat="1">
      <c r="A153" s="441"/>
      <c r="B153" s="880"/>
      <c r="C153" s="880"/>
      <c r="D153" s="880"/>
      <c r="E153" s="880"/>
      <c r="F153" s="880"/>
      <c r="G153" s="880"/>
      <c r="H153" s="880"/>
      <c r="I153" s="880"/>
      <c r="J153" s="880"/>
      <c r="K153" s="53"/>
      <c r="L153" s="53"/>
      <c r="M153" s="53"/>
      <c r="N153" s="53"/>
      <c r="O153" s="53"/>
      <c r="P153" s="53"/>
      <c r="Q153" s="53"/>
      <c r="R153" s="53"/>
    </row>
    <row r="154" spans="1:18" s="852" customFormat="1">
      <c r="A154" s="441"/>
      <c r="B154" s="880"/>
      <c r="C154" s="880"/>
      <c r="D154" s="880"/>
      <c r="E154" s="880"/>
      <c r="F154" s="880"/>
      <c r="G154" s="880"/>
      <c r="H154" s="880"/>
      <c r="I154" s="880"/>
      <c r="J154" s="880"/>
      <c r="K154" s="53"/>
      <c r="L154" s="53"/>
      <c r="M154" s="53"/>
      <c r="N154" s="53"/>
      <c r="O154" s="53"/>
      <c r="P154" s="53"/>
      <c r="Q154" s="53"/>
      <c r="R154" s="53"/>
    </row>
    <row r="155" spans="1:18" s="852" customFormat="1">
      <c r="A155" s="441"/>
      <c r="B155" s="880"/>
      <c r="C155" s="880"/>
      <c r="D155" s="880"/>
      <c r="E155" s="880"/>
      <c r="F155" s="880"/>
      <c r="G155" s="880"/>
      <c r="H155" s="880"/>
      <c r="I155" s="880"/>
      <c r="J155" s="880"/>
      <c r="K155" s="53"/>
      <c r="L155" s="53"/>
      <c r="M155" s="53"/>
      <c r="N155" s="53"/>
      <c r="O155" s="53"/>
      <c r="P155" s="53"/>
      <c r="Q155" s="53"/>
      <c r="R155" s="53"/>
    </row>
    <row r="156" spans="1:18" s="852" customFormat="1">
      <c r="A156" s="441"/>
      <c r="B156" s="880"/>
      <c r="C156" s="880"/>
      <c r="D156" s="880"/>
      <c r="E156" s="880"/>
      <c r="F156" s="880"/>
      <c r="G156" s="880"/>
      <c r="H156" s="880"/>
      <c r="I156" s="880"/>
      <c r="J156" s="880"/>
      <c r="K156" s="53"/>
      <c r="L156" s="53"/>
      <c r="M156" s="53"/>
      <c r="N156" s="53"/>
      <c r="O156" s="53"/>
      <c r="P156" s="53"/>
      <c r="Q156" s="53"/>
      <c r="R156" s="53"/>
    </row>
    <row r="157" spans="1:18" s="852" customFormat="1">
      <c r="A157" s="441"/>
      <c r="B157" s="880"/>
      <c r="C157" s="880"/>
      <c r="D157" s="880"/>
      <c r="E157" s="880"/>
      <c r="F157" s="880"/>
      <c r="G157" s="880"/>
      <c r="H157" s="880"/>
      <c r="I157" s="880"/>
      <c r="J157" s="880"/>
      <c r="K157" s="53"/>
      <c r="L157" s="53"/>
      <c r="M157" s="53"/>
      <c r="N157" s="53"/>
      <c r="O157" s="53"/>
      <c r="P157" s="53"/>
      <c r="Q157" s="53"/>
      <c r="R157" s="53"/>
    </row>
    <row r="158" spans="1:18" s="852" customFormat="1">
      <c r="A158" s="441"/>
      <c r="B158" s="880"/>
      <c r="C158" s="880"/>
      <c r="D158" s="880"/>
      <c r="E158" s="880"/>
      <c r="F158" s="880"/>
      <c r="G158" s="880"/>
      <c r="H158" s="880"/>
      <c r="I158" s="880"/>
      <c r="J158" s="880"/>
      <c r="K158" s="53"/>
      <c r="L158" s="53"/>
      <c r="M158" s="53"/>
      <c r="N158" s="53"/>
      <c r="O158" s="53"/>
      <c r="P158" s="53"/>
      <c r="Q158" s="53"/>
      <c r="R158" s="53"/>
    </row>
    <row r="159" spans="1:18" s="852" customFormat="1">
      <c r="A159" s="441"/>
      <c r="B159" s="880"/>
      <c r="C159" s="880"/>
      <c r="D159" s="880"/>
      <c r="E159" s="880"/>
      <c r="F159" s="880"/>
      <c r="G159" s="880"/>
      <c r="H159" s="880"/>
      <c r="I159" s="880"/>
      <c r="J159" s="880"/>
      <c r="K159" s="53"/>
      <c r="L159" s="53"/>
      <c r="M159" s="53"/>
      <c r="N159" s="53"/>
      <c r="O159" s="53"/>
      <c r="P159" s="53"/>
      <c r="Q159" s="53"/>
      <c r="R159" s="53"/>
    </row>
    <row r="160" spans="1:18" s="852" customFormat="1">
      <c r="A160" s="441"/>
      <c r="B160" s="880"/>
      <c r="C160" s="880"/>
      <c r="D160" s="880"/>
      <c r="E160" s="880"/>
      <c r="F160" s="880"/>
      <c r="G160" s="880"/>
      <c r="H160" s="880"/>
      <c r="I160" s="880"/>
      <c r="J160" s="880"/>
      <c r="K160" s="53"/>
      <c r="L160" s="53"/>
      <c r="M160" s="53"/>
      <c r="N160" s="53"/>
      <c r="O160" s="53"/>
      <c r="P160" s="53"/>
      <c r="Q160" s="53"/>
      <c r="R160" s="53"/>
    </row>
    <row r="161" spans="1:18" s="852" customFormat="1">
      <c r="A161" s="441"/>
      <c r="B161" s="880"/>
      <c r="C161" s="880"/>
      <c r="D161" s="880"/>
      <c r="E161" s="880"/>
      <c r="F161" s="880"/>
      <c r="G161" s="880"/>
      <c r="H161" s="880"/>
      <c r="I161" s="880"/>
      <c r="J161" s="880"/>
      <c r="K161" s="53"/>
      <c r="L161" s="53"/>
      <c r="M161" s="53"/>
      <c r="N161" s="53"/>
      <c r="O161" s="53"/>
      <c r="P161" s="53"/>
      <c r="Q161" s="53"/>
      <c r="R161" s="53"/>
    </row>
    <row r="162" spans="1:18" s="852" customFormat="1">
      <c r="A162" s="441"/>
      <c r="B162" s="880"/>
      <c r="C162" s="880"/>
      <c r="D162" s="880"/>
      <c r="E162" s="880"/>
      <c r="F162" s="880"/>
      <c r="G162" s="880"/>
      <c r="H162" s="880"/>
      <c r="I162" s="880"/>
      <c r="J162" s="880"/>
      <c r="K162" s="53"/>
      <c r="L162" s="53"/>
      <c r="M162" s="53"/>
      <c r="N162" s="53"/>
      <c r="O162" s="53"/>
      <c r="P162" s="53"/>
      <c r="Q162" s="53"/>
      <c r="R162" s="53"/>
    </row>
    <row r="163" spans="1:18" s="852" customFormat="1">
      <c r="A163" s="441"/>
      <c r="B163" s="880"/>
      <c r="C163" s="880"/>
      <c r="D163" s="880"/>
      <c r="E163" s="880"/>
      <c r="F163" s="880"/>
      <c r="G163" s="880"/>
      <c r="H163" s="880"/>
      <c r="I163" s="880"/>
      <c r="J163" s="880"/>
      <c r="K163" s="53"/>
      <c r="L163" s="53"/>
      <c r="M163" s="53"/>
      <c r="N163" s="53"/>
      <c r="O163" s="53"/>
      <c r="P163" s="53"/>
      <c r="Q163" s="53"/>
      <c r="R163" s="53"/>
    </row>
    <row r="164" spans="1:18" s="852" customFormat="1">
      <c r="A164" s="441"/>
      <c r="B164" s="880"/>
      <c r="C164" s="880"/>
      <c r="D164" s="880"/>
      <c r="E164" s="880"/>
      <c r="F164" s="880"/>
      <c r="G164" s="880"/>
      <c r="H164" s="880"/>
      <c r="I164" s="880"/>
      <c r="J164" s="880"/>
      <c r="K164" s="53"/>
      <c r="L164" s="53"/>
      <c r="M164" s="53"/>
      <c r="N164" s="53"/>
      <c r="O164" s="53"/>
      <c r="P164" s="53"/>
      <c r="Q164" s="53"/>
      <c r="R164" s="53"/>
    </row>
    <row r="165" spans="1:18" s="852" customFormat="1">
      <c r="A165" s="441"/>
      <c r="B165" s="880"/>
      <c r="C165" s="880"/>
      <c r="D165" s="880"/>
      <c r="E165" s="880"/>
      <c r="F165" s="880"/>
      <c r="G165" s="880"/>
      <c r="H165" s="880"/>
      <c r="I165" s="880"/>
      <c r="J165" s="880"/>
      <c r="K165" s="53"/>
      <c r="L165" s="53"/>
      <c r="M165" s="53"/>
      <c r="N165" s="53"/>
      <c r="O165" s="53"/>
      <c r="P165" s="53"/>
      <c r="Q165" s="53"/>
      <c r="R165" s="53"/>
    </row>
    <row r="166" spans="1:18" s="852" customFormat="1">
      <c r="A166" s="441"/>
      <c r="B166" s="880"/>
      <c r="C166" s="880"/>
      <c r="D166" s="880"/>
      <c r="E166" s="880"/>
      <c r="F166" s="880"/>
      <c r="G166" s="880"/>
      <c r="H166" s="880"/>
      <c r="I166" s="880"/>
      <c r="J166" s="880"/>
      <c r="K166" s="53"/>
      <c r="L166" s="53"/>
      <c r="M166" s="53"/>
      <c r="N166" s="53"/>
      <c r="O166" s="53"/>
      <c r="P166" s="53"/>
      <c r="Q166" s="53"/>
      <c r="R166" s="53"/>
    </row>
    <row r="167" spans="1:18" s="852" customFormat="1">
      <c r="A167" s="441"/>
      <c r="B167" s="880"/>
      <c r="C167" s="880"/>
      <c r="D167" s="880"/>
      <c r="E167" s="880"/>
      <c r="F167" s="880"/>
      <c r="G167" s="880"/>
      <c r="H167" s="880"/>
      <c r="I167" s="880"/>
      <c r="J167" s="880"/>
      <c r="K167" s="53"/>
      <c r="L167" s="53"/>
      <c r="M167" s="53"/>
      <c r="N167" s="53"/>
      <c r="O167" s="53"/>
      <c r="P167" s="53"/>
      <c r="Q167" s="53"/>
      <c r="R167" s="53"/>
    </row>
    <row r="168" spans="1:18" s="852" customFormat="1">
      <c r="A168" s="441"/>
      <c r="B168" s="880"/>
      <c r="C168" s="880"/>
      <c r="D168" s="880"/>
      <c r="E168" s="880"/>
      <c r="F168" s="880"/>
      <c r="G168" s="880"/>
      <c r="H168" s="880"/>
      <c r="I168" s="880"/>
      <c r="J168" s="880"/>
      <c r="K168" s="53"/>
      <c r="L168" s="53"/>
      <c r="M168" s="53"/>
      <c r="N168" s="53"/>
      <c r="O168" s="53"/>
      <c r="P168" s="53"/>
      <c r="Q168" s="53"/>
      <c r="R168" s="53"/>
    </row>
    <row r="169" spans="1:18" s="852" customFormat="1">
      <c r="A169" s="441"/>
      <c r="B169" s="880"/>
      <c r="C169" s="880"/>
      <c r="D169" s="880"/>
      <c r="E169" s="880"/>
      <c r="F169" s="880"/>
      <c r="G169" s="880"/>
      <c r="H169" s="880"/>
      <c r="I169" s="880"/>
      <c r="J169" s="880"/>
      <c r="K169" s="53"/>
      <c r="L169" s="53"/>
      <c r="M169" s="53"/>
      <c r="N169" s="53"/>
      <c r="O169" s="53"/>
      <c r="P169" s="53"/>
      <c r="Q169" s="53"/>
      <c r="R169" s="53"/>
    </row>
    <row r="170" spans="1:18" s="852" customFormat="1">
      <c r="A170" s="441"/>
      <c r="B170" s="880"/>
      <c r="C170" s="880"/>
      <c r="D170" s="880"/>
      <c r="E170" s="880"/>
      <c r="F170" s="880"/>
      <c r="G170" s="880"/>
      <c r="H170" s="880"/>
      <c r="I170" s="880"/>
      <c r="J170" s="880"/>
      <c r="K170" s="53"/>
      <c r="L170" s="53"/>
      <c r="M170" s="53"/>
      <c r="N170" s="53"/>
      <c r="O170" s="53"/>
      <c r="P170" s="53"/>
      <c r="Q170" s="53"/>
      <c r="R170" s="53"/>
    </row>
    <row r="171" spans="1:18" s="852" customFormat="1">
      <c r="A171" s="441"/>
      <c r="B171" s="880"/>
      <c r="C171" s="880"/>
      <c r="D171" s="880"/>
      <c r="E171" s="880"/>
      <c r="F171" s="880"/>
      <c r="G171" s="880"/>
      <c r="H171" s="880"/>
      <c r="I171" s="880"/>
      <c r="J171" s="880"/>
      <c r="K171" s="53"/>
      <c r="L171" s="53"/>
      <c r="M171" s="53"/>
      <c r="N171" s="53"/>
      <c r="O171" s="53"/>
      <c r="P171" s="53"/>
      <c r="Q171" s="53"/>
      <c r="R171" s="53"/>
    </row>
    <row r="172" spans="1:18" s="852" customFormat="1">
      <c r="A172" s="441"/>
      <c r="B172" s="880"/>
      <c r="C172" s="880"/>
      <c r="D172" s="880"/>
      <c r="E172" s="880"/>
      <c r="F172" s="880"/>
      <c r="G172" s="880"/>
      <c r="H172" s="880"/>
      <c r="I172" s="880"/>
      <c r="J172" s="880"/>
      <c r="K172" s="53"/>
      <c r="L172" s="53"/>
      <c r="M172" s="53"/>
      <c r="N172" s="53"/>
      <c r="O172" s="53"/>
      <c r="P172" s="53"/>
      <c r="Q172" s="53"/>
      <c r="R172" s="53"/>
    </row>
    <row r="173" spans="1:18" s="852" customFormat="1">
      <c r="A173" s="441"/>
      <c r="B173" s="880"/>
      <c r="C173" s="880"/>
      <c r="D173" s="880"/>
      <c r="E173" s="880"/>
      <c r="F173" s="880"/>
      <c r="G173" s="880"/>
      <c r="H173" s="880"/>
      <c r="I173" s="880"/>
      <c r="J173" s="880"/>
      <c r="K173" s="53"/>
      <c r="L173" s="53"/>
      <c r="M173" s="53"/>
      <c r="N173" s="53"/>
      <c r="O173" s="53"/>
      <c r="P173" s="53"/>
      <c r="Q173" s="53"/>
      <c r="R173" s="53"/>
    </row>
    <row r="174" spans="1:18" s="852" customFormat="1">
      <c r="A174" s="441"/>
      <c r="B174" s="880"/>
      <c r="C174" s="880"/>
      <c r="D174" s="880"/>
      <c r="E174" s="880"/>
      <c r="F174" s="880"/>
      <c r="G174" s="880"/>
      <c r="H174" s="880"/>
      <c r="I174" s="880"/>
      <c r="J174" s="880"/>
      <c r="K174" s="53"/>
      <c r="L174" s="53"/>
      <c r="M174" s="53"/>
      <c r="N174" s="53"/>
      <c r="O174" s="53"/>
      <c r="P174" s="53"/>
      <c r="Q174" s="53"/>
      <c r="R174" s="53"/>
    </row>
    <row r="175" spans="1:18" s="852" customFormat="1">
      <c r="A175" s="441"/>
      <c r="B175" s="880"/>
      <c r="C175" s="880"/>
      <c r="D175" s="880"/>
      <c r="E175" s="880"/>
      <c r="F175" s="880"/>
      <c r="G175" s="880"/>
      <c r="H175" s="880"/>
      <c r="I175" s="880"/>
      <c r="J175" s="880"/>
      <c r="K175" s="53"/>
      <c r="L175" s="53"/>
      <c r="M175" s="53"/>
      <c r="N175" s="53"/>
      <c r="O175" s="53"/>
      <c r="P175" s="53"/>
      <c r="Q175" s="53"/>
      <c r="R175" s="53"/>
    </row>
    <row r="176" spans="1:18" s="852" customFormat="1">
      <c r="A176" s="441"/>
      <c r="B176" s="880"/>
      <c r="C176" s="880"/>
      <c r="D176" s="880"/>
      <c r="E176" s="880"/>
      <c r="F176" s="880"/>
      <c r="G176" s="880"/>
      <c r="H176" s="880"/>
      <c r="I176" s="880"/>
      <c r="J176" s="880"/>
      <c r="K176" s="53"/>
      <c r="L176" s="53"/>
      <c r="M176" s="53"/>
      <c r="N176" s="53"/>
      <c r="O176" s="53"/>
      <c r="P176" s="53"/>
      <c r="Q176" s="53"/>
      <c r="R176" s="53"/>
    </row>
    <row r="177" spans="1:18" s="852" customFormat="1">
      <c r="A177" s="441"/>
      <c r="B177" s="880"/>
      <c r="C177" s="880"/>
      <c r="D177" s="880"/>
      <c r="E177" s="880"/>
      <c r="F177" s="880"/>
      <c r="G177" s="880"/>
      <c r="H177" s="880"/>
      <c r="I177" s="880"/>
      <c r="J177" s="880"/>
      <c r="K177" s="53"/>
      <c r="L177" s="53"/>
      <c r="M177" s="53"/>
      <c r="N177" s="53"/>
      <c r="O177" s="53"/>
      <c r="P177" s="53"/>
      <c r="Q177" s="53"/>
      <c r="R177" s="53"/>
    </row>
    <row r="178" spans="1:18" s="852" customFormat="1">
      <c r="A178" s="441"/>
      <c r="B178" s="880"/>
      <c r="C178" s="880"/>
      <c r="D178" s="880"/>
      <c r="E178" s="880"/>
      <c r="F178" s="880"/>
      <c r="G178" s="880"/>
      <c r="H178" s="880"/>
      <c r="I178" s="880"/>
      <c r="J178" s="880"/>
      <c r="K178" s="53"/>
      <c r="L178" s="53"/>
      <c r="M178" s="53"/>
      <c r="N178" s="53"/>
      <c r="O178" s="53"/>
      <c r="P178" s="53"/>
      <c r="Q178" s="53"/>
      <c r="R178" s="53"/>
    </row>
    <row r="179" spans="1:18" s="852" customFormat="1">
      <c r="A179" s="441"/>
      <c r="B179" s="880"/>
      <c r="C179" s="880"/>
      <c r="D179" s="880"/>
      <c r="E179" s="880"/>
      <c r="F179" s="880"/>
      <c r="G179" s="880"/>
      <c r="H179" s="880"/>
      <c r="I179" s="880"/>
      <c r="J179" s="880"/>
      <c r="K179" s="53"/>
      <c r="L179" s="53"/>
      <c r="M179" s="53"/>
      <c r="N179" s="53"/>
      <c r="O179" s="53"/>
      <c r="P179" s="53"/>
      <c r="Q179" s="53"/>
      <c r="R179" s="53"/>
    </row>
    <row r="180" spans="1:18" s="852" customFormat="1">
      <c r="A180" s="441"/>
      <c r="B180" s="880"/>
      <c r="C180" s="880"/>
      <c r="D180" s="880"/>
      <c r="E180" s="880"/>
      <c r="F180" s="880"/>
      <c r="G180" s="880"/>
      <c r="H180" s="880"/>
      <c r="I180" s="880"/>
      <c r="J180" s="880"/>
      <c r="K180" s="53"/>
      <c r="L180" s="53"/>
      <c r="M180" s="53"/>
      <c r="N180" s="53"/>
      <c r="O180" s="53"/>
      <c r="P180" s="53"/>
      <c r="Q180" s="53"/>
      <c r="R180" s="53"/>
    </row>
    <row r="181" spans="1:18" s="852" customFormat="1">
      <c r="A181" s="441"/>
      <c r="B181" s="880"/>
      <c r="C181" s="880"/>
      <c r="D181" s="880"/>
      <c r="E181" s="880"/>
      <c r="F181" s="880"/>
      <c r="G181" s="880"/>
      <c r="H181" s="880"/>
      <c r="I181" s="880"/>
      <c r="J181" s="880"/>
      <c r="K181" s="53"/>
      <c r="L181" s="53"/>
      <c r="M181" s="53"/>
      <c r="N181" s="53"/>
      <c r="O181" s="53"/>
      <c r="P181" s="53"/>
      <c r="Q181" s="53"/>
      <c r="R181" s="53"/>
    </row>
    <row r="182" spans="1:18" s="852" customFormat="1">
      <c r="A182" s="441"/>
      <c r="B182" s="880"/>
      <c r="C182" s="880"/>
      <c r="D182" s="880"/>
      <c r="E182" s="880"/>
      <c r="F182" s="880"/>
      <c r="G182" s="880"/>
      <c r="H182" s="880"/>
      <c r="I182" s="880"/>
      <c r="J182" s="880"/>
      <c r="K182" s="53"/>
      <c r="L182" s="53"/>
      <c r="M182" s="53"/>
      <c r="N182" s="53"/>
      <c r="O182" s="53"/>
      <c r="P182" s="53"/>
      <c r="Q182" s="53"/>
      <c r="R182" s="53"/>
    </row>
    <row r="183" spans="1:18" s="852" customFormat="1">
      <c r="A183" s="441"/>
      <c r="B183" s="880"/>
      <c r="C183" s="880"/>
      <c r="D183" s="880"/>
      <c r="E183" s="880"/>
      <c r="F183" s="880"/>
      <c r="G183" s="880"/>
      <c r="H183" s="880"/>
      <c r="I183" s="880"/>
      <c r="J183" s="880"/>
      <c r="K183" s="53"/>
      <c r="L183" s="53"/>
      <c r="M183" s="53"/>
      <c r="N183" s="53"/>
      <c r="O183" s="53"/>
      <c r="P183" s="53"/>
      <c r="Q183" s="53"/>
      <c r="R183" s="53"/>
    </row>
    <row r="184" spans="1:18" s="852" customFormat="1">
      <c r="A184" s="441"/>
      <c r="B184" s="880"/>
      <c r="C184" s="880"/>
      <c r="D184" s="880"/>
      <c r="E184" s="880"/>
      <c r="F184" s="880"/>
      <c r="G184" s="880"/>
      <c r="H184" s="880"/>
      <c r="I184" s="880"/>
      <c r="J184" s="880"/>
      <c r="K184" s="53"/>
      <c r="L184" s="53"/>
      <c r="M184" s="53"/>
      <c r="N184" s="53"/>
      <c r="O184" s="53"/>
      <c r="P184" s="53"/>
      <c r="Q184" s="53"/>
      <c r="R184" s="53"/>
    </row>
    <row r="185" spans="1:18" s="852" customFormat="1">
      <c r="A185" s="441"/>
      <c r="B185" s="880"/>
      <c r="C185" s="880"/>
      <c r="D185" s="880"/>
      <c r="E185" s="880"/>
      <c r="F185" s="880"/>
      <c r="G185" s="880"/>
      <c r="H185" s="880"/>
      <c r="I185" s="880"/>
      <c r="J185" s="880"/>
      <c r="K185" s="53"/>
      <c r="L185" s="53"/>
      <c r="M185" s="53"/>
      <c r="N185" s="53"/>
      <c r="O185" s="53"/>
      <c r="P185" s="53"/>
      <c r="Q185" s="53"/>
      <c r="R185" s="53"/>
    </row>
    <row r="186" spans="1:18" s="852" customFormat="1">
      <c r="A186" s="441"/>
      <c r="B186" s="880"/>
      <c r="C186" s="880"/>
      <c r="D186" s="880"/>
      <c r="E186" s="880"/>
      <c r="F186" s="880"/>
      <c r="G186" s="880"/>
      <c r="H186" s="880"/>
      <c r="I186" s="880"/>
      <c r="J186" s="880"/>
      <c r="K186" s="53"/>
      <c r="L186" s="53"/>
      <c r="M186" s="53"/>
      <c r="N186" s="53"/>
      <c r="O186" s="53"/>
      <c r="P186" s="53"/>
      <c r="Q186" s="53"/>
      <c r="R186" s="53"/>
    </row>
    <row r="187" spans="1:18" s="852" customFormat="1">
      <c r="A187" s="441"/>
      <c r="B187" s="880"/>
      <c r="C187" s="880"/>
      <c r="D187" s="880"/>
      <c r="E187" s="880"/>
      <c r="F187" s="880"/>
      <c r="G187" s="880"/>
      <c r="H187" s="880"/>
      <c r="I187" s="880"/>
      <c r="J187" s="880"/>
      <c r="K187" s="53"/>
      <c r="L187" s="53"/>
      <c r="M187" s="53"/>
      <c r="N187" s="53"/>
      <c r="O187" s="53"/>
      <c r="P187" s="53"/>
      <c r="Q187" s="53"/>
      <c r="R187" s="53"/>
    </row>
    <row r="188" spans="1:18" s="852" customFormat="1">
      <c r="A188" s="441"/>
      <c r="B188" s="880"/>
      <c r="C188" s="880"/>
      <c r="D188" s="880"/>
      <c r="E188" s="880"/>
      <c r="F188" s="880"/>
      <c r="G188" s="880"/>
      <c r="H188" s="880"/>
      <c r="I188" s="880"/>
      <c r="J188" s="880"/>
      <c r="K188" s="53"/>
      <c r="L188" s="53"/>
      <c r="M188" s="53"/>
      <c r="N188" s="53"/>
      <c r="O188" s="53"/>
      <c r="P188" s="53"/>
      <c r="Q188" s="53"/>
      <c r="R188" s="53"/>
    </row>
    <row r="189" spans="1:18" s="852" customFormat="1">
      <c r="A189" s="441"/>
      <c r="B189" s="880"/>
      <c r="C189" s="880"/>
      <c r="D189" s="880"/>
      <c r="E189" s="880"/>
      <c r="F189" s="880"/>
      <c r="G189" s="880"/>
      <c r="H189" s="880"/>
      <c r="I189" s="880"/>
      <c r="J189" s="880"/>
      <c r="K189" s="53"/>
      <c r="L189" s="53"/>
      <c r="M189" s="53"/>
      <c r="N189" s="53"/>
      <c r="O189" s="53"/>
      <c r="P189" s="53"/>
      <c r="Q189" s="53"/>
      <c r="R189" s="53"/>
    </row>
    <row r="190" spans="1:18" s="852" customFormat="1">
      <c r="A190" s="441"/>
      <c r="B190" s="880"/>
      <c r="C190" s="880"/>
      <c r="D190" s="880"/>
      <c r="E190" s="880"/>
      <c r="F190" s="880"/>
      <c r="G190" s="880"/>
      <c r="H190" s="880"/>
      <c r="I190" s="880"/>
      <c r="J190" s="880"/>
      <c r="K190" s="53"/>
      <c r="L190" s="53"/>
      <c r="M190" s="53"/>
      <c r="N190" s="53"/>
      <c r="O190" s="53"/>
      <c r="P190" s="53"/>
      <c r="Q190" s="53"/>
      <c r="R190" s="53"/>
    </row>
    <row r="191" spans="1:18" s="852" customFormat="1">
      <c r="A191" s="441"/>
      <c r="B191" s="880"/>
      <c r="C191" s="880"/>
      <c r="D191" s="880"/>
      <c r="E191" s="880"/>
      <c r="F191" s="880"/>
      <c r="G191" s="880"/>
      <c r="H191" s="880"/>
      <c r="I191" s="880"/>
      <c r="J191" s="880"/>
      <c r="K191" s="53"/>
      <c r="L191" s="53"/>
      <c r="M191" s="53"/>
      <c r="N191" s="53"/>
      <c r="O191" s="53"/>
      <c r="P191" s="53"/>
      <c r="Q191" s="53"/>
      <c r="R191" s="53"/>
    </row>
    <row r="192" spans="1:18" s="852" customFormat="1">
      <c r="A192" s="441"/>
      <c r="B192" s="880"/>
      <c r="C192" s="880"/>
      <c r="D192" s="880"/>
      <c r="E192" s="880"/>
      <c r="F192" s="880"/>
      <c r="G192" s="880"/>
      <c r="H192" s="880"/>
      <c r="I192" s="880"/>
      <c r="J192" s="880"/>
      <c r="K192" s="53"/>
      <c r="L192" s="53"/>
      <c r="M192" s="53"/>
      <c r="N192" s="53"/>
      <c r="O192" s="53"/>
      <c r="P192" s="53"/>
      <c r="Q192" s="53"/>
      <c r="R192" s="53"/>
    </row>
    <row r="193" spans="1:18" s="852" customFormat="1">
      <c r="A193" s="441"/>
      <c r="B193" s="880"/>
      <c r="C193" s="880"/>
      <c r="D193" s="880"/>
      <c r="E193" s="880"/>
      <c r="F193" s="880"/>
      <c r="G193" s="880"/>
      <c r="H193" s="880"/>
      <c r="I193" s="880"/>
      <c r="J193" s="880"/>
      <c r="K193" s="53"/>
      <c r="L193" s="53"/>
      <c r="M193" s="53"/>
      <c r="N193" s="53"/>
      <c r="O193" s="53"/>
      <c r="P193" s="53"/>
      <c r="Q193" s="53"/>
      <c r="R193" s="53"/>
    </row>
    <row r="194" spans="1:18" s="852" customFormat="1">
      <c r="A194" s="441"/>
      <c r="B194" s="880"/>
      <c r="C194" s="880"/>
      <c r="D194" s="880"/>
      <c r="E194" s="880"/>
      <c r="F194" s="880"/>
      <c r="G194" s="880"/>
      <c r="H194" s="880"/>
      <c r="I194" s="880"/>
      <c r="J194" s="880"/>
      <c r="K194" s="53"/>
      <c r="L194" s="53"/>
      <c r="M194" s="53"/>
      <c r="N194" s="53"/>
      <c r="O194" s="53"/>
      <c r="P194" s="53"/>
      <c r="Q194" s="53"/>
      <c r="R194" s="53"/>
    </row>
    <row r="195" spans="1:18" s="852" customFormat="1">
      <c r="A195" s="441"/>
      <c r="B195" s="880"/>
      <c r="C195" s="880"/>
      <c r="D195" s="880"/>
      <c r="E195" s="880"/>
      <c r="F195" s="880"/>
      <c r="G195" s="880"/>
      <c r="H195" s="880"/>
      <c r="I195" s="880"/>
      <c r="J195" s="880"/>
      <c r="K195" s="53"/>
      <c r="L195" s="53"/>
      <c r="M195" s="53"/>
      <c r="N195" s="53"/>
      <c r="O195" s="53"/>
      <c r="P195" s="53"/>
      <c r="Q195" s="53"/>
      <c r="R195" s="53"/>
    </row>
    <row r="196" spans="1:18" s="852" customFormat="1">
      <c r="A196" s="441"/>
      <c r="B196" s="880"/>
      <c r="C196" s="880"/>
      <c r="D196" s="880"/>
      <c r="E196" s="880"/>
      <c r="F196" s="880"/>
      <c r="G196" s="880"/>
      <c r="H196" s="880"/>
      <c r="I196" s="880"/>
      <c r="J196" s="880"/>
      <c r="K196" s="53"/>
      <c r="L196" s="53"/>
      <c r="M196" s="53"/>
      <c r="N196" s="53"/>
      <c r="O196" s="53"/>
      <c r="P196" s="53"/>
      <c r="Q196" s="53"/>
      <c r="R196" s="53"/>
    </row>
    <row r="197" spans="1:18" s="852" customFormat="1">
      <c r="A197" s="441"/>
      <c r="B197" s="880"/>
      <c r="C197" s="880"/>
      <c r="D197" s="880"/>
      <c r="E197" s="880"/>
      <c r="F197" s="880"/>
      <c r="G197" s="880"/>
      <c r="H197" s="880"/>
      <c r="I197" s="880"/>
      <c r="J197" s="880"/>
      <c r="K197" s="53"/>
      <c r="L197" s="53"/>
      <c r="M197" s="53"/>
      <c r="N197" s="53"/>
      <c r="O197" s="53"/>
      <c r="P197" s="53"/>
      <c r="Q197" s="53"/>
      <c r="R197" s="53"/>
    </row>
    <row r="198" spans="1:18" s="852" customFormat="1">
      <c r="A198" s="441"/>
      <c r="B198" s="880"/>
      <c r="C198" s="880"/>
      <c r="D198" s="880"/>
      <c r="E198" s="880"/>
      <c r="F198" s="880"/>
      <c r="G198" s="880"/>
      <c r="H198" s="880"/>
      <c r="I198" s="880"/>
      <c r="J198" s="880"/>
      <c r="K198" s="53"/>
      <c r="L198" s="53"/>
      <c r="M198" s="53"/>
      <c r="N198" s="53"/>
      <c r="O198" s="53"/>
      <c r="P198" s="53"/>
      <c r="Q198" s="53"/>
      <c r="R198" s="53"/>
    </row>
    <row r="199" spans="1:18" s="852" customFormat="1">
      <c r="A199" s="441"/>
      <c r="B199" s="880"/>
      <c r="C199" s="880"/>
      <c r="D199" s="880"/>
      <c r="E199" s="880"/>
      <c r="F199" s="880"/>
      <c r="G199" s="880"/>
      <c r="H199" s="880"/>
      <c r="I199" s="880"/>
      <c r="J199" s="880"/>
      <c r="K199" s="53"/>
      <c r="L199" s="53"/>
      <c r="M199" s="53"/>
      <c r="N199" s="53"/>
      <c r="O199" s="53"/>
      <c r="P199" s="53"/>
      <c r="Q199" s="53"/>
      <c r="R199" s="53"/>
    </row>
    <row r="200" spans="1:18" s="852" customFormat="1">
      <c r="A200" s="441"/>
      <c r="B200" s="880"/>
      <c r="C200" s="880"/>
      <c r="D200" s="880"/>
      <c r="E200" s="880"/>
      <c r="F200" s="880"/>
      <c r="G200" s="880"/>
      <c r="H200" s="880"/>
      <c r="I200" s="880"/>
      <c r="J200" s="880"/>
      <c r="K200" s="53"/>
      <c r="L200" s="53"/>
      <c r="M200" s="53"/>
      <c r="N200" s="53"/>
      <c r="O200" s="53"/>
      <c r="P200" s="53"/>
      <c r="Q200" s="53"/>
      <c r="R200" s="53"/>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T647"/>
  <sheetViews>
    <sheetView showGridLines="0" topLeftCell="A2" zoomScale="55" zoomScaleNormal="55" workbookViewId="0">
      <selection activeCell="B24" sqref="B24"/>
    </sheetView>
  </sheetViews>
  <sheetFormatPr baseColWidth="10" defaultRowHeight="15"/>
  <cols>
    <col min="1" max="1" width="37.7109375" style="49" customWidth="1"/>
    <col min="2" max="2" width="12.85546875" style="852" customWidth="1"/>
    <col min="3" max="15" width="13" style="852" customWidth="1"/>
    <col min="16" max="16" width="13" style="109" customWidth="1"/>
    <col min="17" max="17" width="13.85546875" style="53" hidden="1" customWidth="1"/>
    <col min="18" max="18" width="2.5703125" style="53" customWidth="1"/>
    <col min="19" max="256" width="11.42578125" style="852"/>
    <col min="257" max="257" width="37.7109375" style="852" customWidth="1"/>
    <col min="258" max="258" width="12.85546875" style="852" customWidth="1"/>
    <col min="259" max="272" width="13" style="852" customWidth="1"/>
    <col min="273" max="273" width="0" style="852" hidden="1" customWidth="1"/>
    <col min="274" max="274" width="2.5703125" style="852" customWidth="1"/>
    <col min="275" max="512" width="11.42578125" style="852"/>
    <col min="513" max="513" width="37.7109375" style="852" customWidth="1"/>
    <col min="514" max="514" width="12.85546875" style="852" customWidth="1"/>
    <col min="515" max="528" width="13" style="852" customWidth="1"/>
    <col min="529" max="529" width="0" style="852" hidden="1" customWidth="1"/>
    <col min="530" max="530" width="2.5703125" style="852" customWidth="1"/>
    <col min="531" max="768" width="11.42578125" style="852"/>
    <col min="769" max="769" width="37.7109375" style="852" customWidth="1"/>
    <col min="770" max="770" width="12.85546875" style="852" customWidth="1"/>
    <col min="771" max="784" width="13" style="852" customWidth="1"/>
    <col min="785" max="785" width="0" style="852" hidden="1" customWidth="1"/>
    <col min="786" max="786" width="2.5703125" style="852" customWidth="1"/>
    <col min="787" max="1024" width="11.42578125" style="852"/>
    <col min="1025" max="1025" width="37.7109375" style="852" customWidth="1"/>
    <col min="1026" max="1026" width="12.85546875" style="852" customWidth="1"/>
    <col min="1027" max="1040" width="13" style="852" customWidth="1"/>
    <col min="1041" max="1041" width="0" style="852" hidden="1" customWidth="1"/>
    <col min="1042" max="1042" width="2.5703125" style="852" customWidth="1"/>
    <col min="1043" max="1280" width="11.42578125" style="852"/>
    <col min="1281" max="1281" width="37.7109375" style="852" customWidth="1"/>
    <col min="1282" max="1282" width="12.85546875" style="852" customWidth="1"/>
    <col min="1283" max="1296" width="13" style="852" customWidth="1"/>
    <col min="1297" max="1297" width="0" style="852" hidden="1" customWidth="1"/>
    <col min="1298" max="1298" width="2.5703125" style="852" customWidth="1"/>
    <col min="1299" max="1536" width="11.42578125" style="852"/>
    <col min="1537" max="1537" width="37.7109375" style="852" customWidth="1"/>
    <col min="1538" max="1538" width="12.85546875" style="852" customWidth="1"/>
    <col min="1539" max="1552" width="13" style="852" customWidth="1"/>
    <col min="1553" max="1553" width="0" style="852" hidden="1" customWidth="1"/>
    <col min="1554" max="1554" width="2.5703125" style="852" customWidth="1"/>
    <col min="1555" max="1792" width="11.42578125" style="852"/>
    <col min="1793" max="1793" width="37.7109375" style="852" customWidth="1"/>
    <col min="1794" max="1794" width="12.85546875" style="852" customWidth="1"/>
    <col min="1795" max="1808" width="13" style="852" customWidth="1"/>
    <col min="1809" max="1809" width="0" style="852" hidden="1" customWidth="1"/>
    <col min="1810" max="1810" width="2.5703125" style="852" customWidth="1"/>
    <col min="1811" max="2048" width="11.42578125" style="852"/>
    <col min="2049" max="2049" width="37.7109375" style="852" customWidth="1"/>
    <col min="2050" max="2050" width="12.85546875" style="852" customWidth="1"/>
    <col min="2051" max="2064" width="13" style="852" customWidth="1"/>
    <col min="2065" max="2065" width="0" style="852" hidden="1" customWidth="1"/>
    <col min="2066" max="2066" width="2.5703125" style="852" customWidth="1"/>
    <col min="2067" max="2304" width="11.42578125" style="852"/>
    <col min="2305" max="2305" width="37.7109375" style="852" customWidth="1"/>
    <col min="2306" max="2306" width="12.85546875" style="852" customWidth="1"/>
    <col min="2307" max="2320" width="13" style="852" customWidth="1"/>
    <col min="2321" max="2321" width="0" style="852" hidden="1" customWidth="1"/>
    <col min="2322" max="2322" width="2.5703125" style="852" customWidth="1"/>
    <col min="2323" max="2560" width="11.42578125" style="852"/>
    <col min="2561" max="2561" width="37.7109375" style="852" customWidth="1"/>
    <col min="2562" max="2562" width="12.85546875" style="852" customWidth="1"/>
    <col min="2563" max="2576" width="13" style="852" customWidth="1"/>
    <col min="2577" max="2577" width="0" style="852" hidden="1" customWidth="1"/>
    <col min="2578" max="2578" width="2.5703125" style="852" customWidth="1"/>
    <col min="2579" max="2816" width="11.42578125" style="852"/>
    <col min="2817" max="2817" width="37.7109375" style="852" customWidth="1"/>
    <col min="2818" max="2818" width="12.85546875" style="852" customWidth="1"/>
    <col min="2819" max="2832" width="13" style="852" customWidth="1"/>
    <col min="2833" max="2833" width="0" style="852" hidden="1" customWidth="1"/>
    <col min="2834" max="2834" width="2.5703125" style="852" customWidth="1"/>
    <col min="2835" max="3072" width="11.42578125" style="852"/>
    <col min="3073" max="3073" width="37.7109375" style="852" customWidth="1"/>
    <col min="3074" max="3074" width="12.85546875" style="852" customWidth="1"/>
    <col min="3075" max="3088" width="13" style="852" customWidth="1"/>
    <col min="3089" max="3089" width="0" style="852" hidden="1" customWidth="1"/>
    <col min="3090" max="3090" width="2.5703125" style="852" customWidth="1"/>
    <col min="3091" max="3328" width="11.42578125" style="852"/>
    <col min="3329" max="3329" width="37.7109375" style="852" customWidth="1"/>
    <col min="3330" max="3330" width="12.85546875" style="852" customWidth="1"/>
    <col min="3331" max="3344" width="13" style="852" customWidth="1"/>
    <col min="3345" max="3345" width="0" style="852" hidden="1" customWidth="1"/>
    <col min="3346" max="3346" width="2.5703125" style="852" customWidth="1"/>
    <col min="3347" max="3584" width="11.42578125" style="852"/>
    <col min="3585" max="3585" width="37.7109375" style="852" customWidth="1"/>
    <col min="3586" max="3586" width="12.85546875" style="852" customWidth="1"/>
    <col min="3587" max="3600" width="13" style="852" customWidth="1"/>
    <col min="3601" max="3601" width="0" style="852" hidden="1" customWidth="1"/>
    <col min="3602" max="3602" width="2.5703125" style="852" customWidth="1"/>
    <col min="3603" max="3840" width="11.42578125" style="852"/>
    <col min="3841" max="3841" width="37.7109375" style="852" customWidth="1"/>
    <col min="3842" max="3842" width="12.85546875" style="852" customWidth="1"/>
    <col min="3843" max="3856" width="13" style="852" customWidth="1"/>
    <col min="3857" max="3857" width="0" style="852" hidden="1" customWidth="1"/>
    <col min="3858" max="3858" width="2.5703125" style="852" customWidth="1"/>
    <col min="3859" max="4096" width="11.42578125" style="852"/>
    <col min="4097" max="4097" width="37.7109375" style="852" customWidth="1"/>
    <col min="4098" max="4098" width="12.85546875" style="852" customWidth="1"/>
    <col min="4099" max="4112" width="13" style="852" customWidth="1"/>
    <col min="4113" max="4113" width="0" style="852" hidden="1" customWidth="1"/>
    <col min="4114" max="4114" width="2.5703125" style="852" customWidth="1"/>
    <col min="4115" max="4352" width="11.42578125" style="852"/>
    <col min="4353" max="4353" width="37.7109375" style="852" customWidth="1"/>
    <col min="4354" max="4354" width="12.85546875" style="852" customWidth="1"/>
    <col min="4355" max="4368" width="13" style="852" customWidth="1"/>
    <col min="4369" max="4369" width="0" style="852" hidden="1" customWidth="1"/>
    <col min="4370" max="4370" width="2.5703125" style="852" customWidth="1"/>
    <col min="4371" max="4608" width="11.42578125" style="852"/>
    <col min="4609" max="4609" width="37.7109375" style="852" customWidth="1"/>
    <col min="4610" max="4610" width="12.85546875" style="852" customWidth="1"/>
    <col min="4611" max="4624" width="13" style="852" customWidth="1"/>
    <col min="4625" max="4625" width="0" style="852" hidden="1" customWidth="1"/>
    <col min="4626" max="4626" width="2.5703125" style="852" customWidth="1"/>
    <col min="4627" max="4864" width="11.42578125" style="852"/>
    <col min="4865" max="4865" width="37.7109375" style="852" customWidth="1"/>
    <col min="4866" max="4866" width="12.85546875" style="852" customWidth="1"/>
    <col min="4867" max="4880" width="13" style="852" customWidth="1"/>
    <col min="4881" max="4881" width="0" style="852" hidden="1" customWidth="1"/>
    <col min="4882" max="4882" width="2.5703125" style="852" customWidth="1"/>
    <col min="4883" max="5120" width="11.42578125" style="852"/>
    <col min="5121" max="5121" width="37.7109375" style="852" customWidth="1"/>
    <col min="5122" max="5122" width="12.85546875" style="852" customWidth="1"/>
    <col min="5123" max="5136" width="13" style="852" customWidth="1"/>
    <col min="5137" max="5137" width="0" style="852" hidden="1" customWidth="1"/>
    <col min="5138" max="5138" width="2.5703125" style="852" customWidth="1"/>
    <col min="5139" max="5376" width="11.42578125" style="852"/>
    <col min="5377" max="5377" width="37.7109375" style="852" customWidth="1"/>
    <col min="5378" max="5378" width="12.85546875" style="852" customWidth="1"/>
    <col min="5379" max="5392" width="13" style="852" customWidth="1"/>
    <col min="5393" max="5393" width="0" style="852" hidden="1" customWidth="1"/>
    <col min="5394" max="5394" width="2.5703125" style="852" customWidth="1"/>
    <col min="5395" max="5632" width="11.42578125" style="852"/>
    <col min="5633" max="5633" width="37.7109375" style="852" customWidth="1"/>
    <col min="5634" max="5634" width="12.85546875" style="852" customWidth="1"/>
    <col min="5635" max="5648" width="13" style="852" customWidth="1"/>
    <col min="5649" max="5649" width="0" style="852" hidden="1" customWidth="1"/>
    <col min="5650" max="5650" width="2.5703125" style="852" customWidth="1"/>
    <col min="5651" max="5888" width="11.42578125" style="852"/>
    <col min="5889" max="5889" width="37.7109375" style="852" customWidth="1"/>
    <col min="5890" max="5890" width="12.85546875" style="852" customWidth="1"/>
    <col min="5891" max="5904" width="13" style="852" customWidth="1"/>
    <col min="5905" max="5905" width="0" style="852" hidden="1" customWidth="1"/>
    <col min="5906" max="5906" width="2.5703125" style="852" customWidth="1"/>
    <col min="5907" max="6144" width="11.42578125" style="852"/>
    <col min="6145" max="6145" width="37.7109375" style="852" customWidth="1"/>
    <col min="6146" max="6146" width="12.85546875" style="852" customWidth="1"/>
    <col min="6147" max="6160" width="13" style="852" customWidth="1"/>
    <col min="6161" max="6161" width="0" style="852" hidden="1" customWidth="1"/>
    <col min="6162" max="6162" width="2.5703125" style="852" customWidth="1"/>
    <col min="6163" max="6400" width="11.42578125" style="852"/>
    <col min="6401" max="6401" width="37.7109375" style="852" customWidth="1"/>
    <col min="6402" max="6402" width="12.85546875" style="852" customWidth="1"/>
    <col min="6403" max="6416" width="13" style="852" customWidth="1"/>
    <col min="6417" max="6417" width="0" style="852" hidden="1" customWidth="1"/>
    <col min="6418" max="6418" width="2.5703125" style="852" customWidth="1"/>
    <col min="6419" max="6656" width="11.42578125" style="852"/>
    <col min="6657" max="6657" width="37.7109375" style="852" customWidth="1"/>
    <col min="6658" max="6658" width="12.85546875" style="852" customWidth="1"/>
    <col min="6659" max="6672" width="13" style="852" customWidth="1"/>
    <col min="6673" max="6673" width="0" style="852" hidden="1" customWidth="1"/>
    <col min="6674" max="6674" width="2.5703125" style="852" customWidth="1"/>
    <col min="6675" max="6912" width="11.42578125" style="852"/>
    <col min="6913" max="6913" width="37.7109375" style="852" customWidth="1"/>
    <col min="6914" max="6914" width="12.85546875" style="852" customWidth="1"/>
    <col min="6915" max="6928" width="13" style="852" customWidth="1"/>
    <col min="6929" max="6929" width="0" style="852" hidden="1" customWidth="1"/>
    <col min="6930" max="6930" width="2.5703125" style="852" customWidth="1"/>
    <col min="6931" max="7168" width="11.42578125" style="852"/>
    <col min="7169" max="7169" width="37.7109375" style="852" customWidth="1"/>
    <col min="7170" max="7170" width="12.85546875" style="852" customWidth="1"/>
    <col min="7171" max="7184" width="13" style="852" customWidth="1"/>
    <col min="7185" max="7185" width="0" style="852" hidden="1" customWidth="1"/>
    <col min="7186" max="7186" width="2.5703125" style="852" customWidth="1"/>
    <col min="7187" max="7424" width="11.42578125" style="852"/>
    <col min="7425" max="7425" width="37.7109375" style="852" customWidth="1"/>
    <col min="7426" max="7426" width="12.85546875" style="852" customWidth="1"/>
    <col min="7427" max="7440" width="13" style="852" customWidth="1"/>
    <col min="7441" max="7441" width="0" style="852" hidden="1" customWidth="1"/>
    <col min="7442" max="7442" width="2.5703125" style="852" customWidth="1"/>
    <col min="7443" max="7680" width="11.42578125" style="852"/>
    <col min="7681" max="7681" width="37.7109375" style="852" customWidth="1"/>
    <col min="7682" max="7682" width="12.85546875" style="852" customWidth="1"/>
    <col min="7683" max="7696" width="13" style="852" customWidth="1"/>
    <col min="7697" max="7697" width="0" style="852" hidden="1" customWidth="1"/>
    <col min="7698" max="7698" width="2.5703125" style="852" customWidth="1"/>
    <col min="7699" max="7936" width="11.42578125" style="852"/>
    <col min="7937" max="7937" width="37.7109375" style="852" customWidth="1"/>
    <col min="7938" max="7938" width="12.85546875" style="852" customWidth="1"/>
    <col min="7939" max="7952" width="13" style="852" customWidth="1"/>
    <col min="7953" max="7953" width="0" style="852" hidden="1" customWidth="1"/>
    <col min="7954" max="7954" width="2.5703125" style="852" customWidth="1"/>
    <col min="7955" max="8192" width="11.42578125" style="852"/>
    <col min="8193" max="8193" width="37.7109375" style="852" customWidth="1"/>
    <col min="8194" max="8194" width="12.85546875" style="852" customWidth="1"/>
    <col min="8195" max="8208" width="13" style="852" customWidth="1"/>
    <col min="8209" max="8209" width="0" style="852" hidden="1" customWidth="1"/>
    <col min="8210" max="8210" width="2.5703125" style="852" customWidth="1"/>
    <col min="8211" max="8448" width="11.42578125" style="852"/>
    <col min="8449" max="8449" width="37.7109375" style="852" customWidth="1"/>
    <col min="8450" max="8450" width="12.85546875" style="852" customWidth="1"/>
    <col min="8451" max="8464" width="13" style="852" customWidth="1"/>
    <col min="8465" max="8465" width="0" style="852" hidden="1" customWidth="1"/>
    <col min="8466" max="8466" width="2.5703125" style="852" customWidth="1"/>
    <col min="8467" max="8704" width="11.42578125" style="852"/>
    <col min="8705" max="8705" width="37.7109375" style="852" customWidth="1"/>
    <col min="8706" max="8706" width="12.85546875" style="852" customWidth="1"/>
    <col min="8707" max="8720" width="13" style="852" customWidth="1"/>
    <col min="8721" max="8721" width="0" style="852" hidden="1" customWidth="1"/>
    <col min="8722" max="8722" width="2.5703125" style="852" customWidth="1"/>
    <col min="8723" max="8960" width="11.42578125" style="852"/>
    <col min="8961" max="8961" width="37.7109375" style="852" customWidth="1"/>
    <col min="8962" max="8962" width="12.85546875" style="852" customWidth="1"/>
    <col min="8963" max="8976" width="13" style="852" customWidth="1"/>
    <col min="8977" max="8977" width="0" style="852" hidden="1" customWidth="1"/>
    <col min="8978" max="8978" width="2.5703125" style="852" customWidth="1"/>
    <col min="8979" max="9216" width="11.42578125" style="852"/>
    <col min="9217" max="9217" width="37.7109375" style="852" customWidth="1"/>
    <col min="9218" max="9218" width="12.85546875" style="852" customWidth="1"/>
    <col min="9219" max="9232" width="13" style="852" customWidth="1"/>
    <col min="9233" max="9233" width="0" style="852" hidden="1" customWidth="1"/>
    <col min="9234" max="9234" width="2.5703125" style="852" customWidth="1"/>
    <col min="9235" max="9472" width="11.42578125" style="852"/>
    <col min="9473" max="9473" width="37.7109375" style="852" customWidth="1"/>
    <col min="9474" max="9474" width="12.85546875" style="852" customWidth="1"/>
    <col min="9475" max="9488" width="13" style="852" customWidth="1"/>
    <col min="9489" max="9489" width="0" style="852" hidden="1" customWidth="1"/>
    <col min="9490" max="9490" width="2.5703125" style="852" customWidth="1"/>
    <col min="9491" max="9728" width="11.42578125" style="852"/>
    <col min="9729" max="9729" width="37.7109375" style="852" customWidth="1"/>
    <col min="9730" max="9730" width="12.85546875" style="852" customWidth="1"/>
    <col min="9731" max="9744" width="13" style="852" customWidth="1"/>
    <col min="9745" max="9745" width="0" style="852" hidden="1" customWidth="1"/>
    <col min="9746" max="9746" width="2.5703125" style="852" customWidth="1"/>
    <col min="9747" max="9984" width="11.42578125" style="852"/>
    <col min="9985" max="9985" width="37.7109375" style="852" customWidth="1"/>
    <col min="9986" max="9986" width="12.85546875" style="852" customWidth="1"/>
    <col min="9987" max="10000" width="13" style="852" customWidth="1"/>
    <col min="10001" max="10001" width="0" style="852" hidden="1" customWidth="1"/>
    <col min="10002" max="10002" width="2.5703125" style="852" customWidth="1"/>
    <col min="10003" max="10240" width="11.42578125" style="852"/>
    <col min="10241" max="10241" width="37.7109375" style="852" customWidth="1"/>
    <col min="10242" max="10242" width="12.85546875" style="852" customWidth="1"/>
    <col min="10243" max="10256" width="13" style="852" customWidth="1"/>
    <col min="10257" max="10257" width="0" style="852" hidden="1" customWidth="1"/>
    <col min="10258" max="10258" width="2.5703125" style="852" customWidth="1"/>
    <col min="10259" max="10496" width="11.42578125" style="852"/>
    <col min="10497" max="10497" width="37.7109375" style="852" customWidth="1"/>
    <col min="10498" max="10498" width="12.85546875" style="852" customWidth="1"/>
    <col min="10499" max="10512" width="13" style="852" customWidth="1"/>
    <col min="10513" max="10513" width="0" style="852" hidden="1" customWidth="1"/>
    <col min="10514" max="10514" width="2.5703125" style="852" customWidth="1"/>
    <col min="10515" max="10752" width="11.42578125" style="852"/>
    <col min="10753" max="10753" width="37.7109375" style="852" customWidth="1"/>
    <col min="10754" max="10754" width="12.85546875" style="852" customWidth="1"/>
    <col min="10755" max="10768" width="13" style="852" customWidth="1"/>
    <col min="10769" max="10769" width="0" style="852" hidden="1" customWidth="1"/>
    <col min="10770" max="10770" width="2.5703125" style="852" customWidth="1"/>
    <col min="10771" max="11008" width="11.42578125" style="852"/>
    <col min="11009" max="11009" width="37.7109375" style="852" customWidth="1"/>
    <col min="11010" max="11010" width="12.85546875" style="852" customWidth="1"/>
    <col min="11011" max="11024" width="13" style="852" customWidth="1"/>
    <col min="11025" max="11025" width="0" style="852" hidden="1" customWidth="1"/>
    <col min="11026" max="11026" width="2.5703125" style="852" customWidth="1"/>
    <col min="11027" max="11264" width="11.42578125" style="852"/>
    <col min="11265" max="11265" width="37.7109375" style="852" customWidth="1"/>
    <col min="11266" max="11266" width="12.85546875" style="852" customWidth="1"/>
    <col min="11267" max="11280" width="13" style="852" customWidth="1"/>
    <col min="11281" max="11281" width="0" style="852" hidden="1" customWidth="1"/>
    <col min="11282" max="11282" width="2.5703125" style="852" customWidth="1"/>
    <col min="11283" max="11520" width="11.42578125" style="852"/>
    <col min="11521" max="11521" width="37.7109375" style="852" customWidth="1"/>
    <col min="11522" max="11522" width="12.85546875" style="852" customWidth="1"/>
    <col min="11523" max="11536" width="13" style="852" customWidth="1"/>
    <col min="11537" max="11537" width="0" style="852" hidden="1" customWidth="1"/>
    <col min="11538" max="11538" width="2.5703125" style="852" customWidth="1"/>
    <col min="11539" max="11776" width="11.42578125" style="852"/>
    <col min="11777" max="11777" width="37.7109375" style="852" customWidth="1"/>
    <col min="11778" max="11778" width="12.85546875" style="852" customWidth="1"/>
    <col min="11779" max="11792" width="13" style="852" customWidth="1"/>
    <col min="11793" max="11793" width="0" style="852" hidden="1" customWidth="1"/>
    <col min="11794" max="11794" width="2.5703125" style="852" customWidth="1"/>
    <col min="11795" max="12032" width="11.42578125" style="852"/>
    <col min="12033" max="12033" width="37.7109375" style="852" customWidth="1"/>
    <col min="12034" max="12034" width="12.85546875" style="852" customWidth="1"/>
    <col min="12035" max="12048" width="13" style="852" customWidth="1"/>
    <col min="12049" max="12049" width="0" style="852" hidden="1" customWidth="1"/>
    <col min="12050" max="12050" width="2.5703125" style="852" customWidth="1"/>
    <col min="12051" max="12288" width="11.42578125" style="852"/>
    <col min="12289" max="12289" width="37.7109375" style="852" customWidth="1"/>
    <col min="12290" max="12290" width="12.85546875" style="852" customWidth="1"/>
    <col min="12291" max="12304" width="13" style="852" customWidth="1"/>
    <col min="12305" max="12305" width="0" style="852" hidden="1" customWidth="1"/>
    <col min="12306" max="12306" width="2.5703125" style="852" customWidth="1"/>
    <col min="12307" max="12544" width="11.42578125" style="852"/>
    <col min="12545" max="12545" width="37.7109375" style="852" customWidth="1"/>
    <col min="12546" max="12546" width="12.85546875" style="852" customWidth="1"/>
    <col min="12547" max="12560" width="13" style="852" customWidth="1"/>
    <col min="12561" max="12561" width="0" style="852" hidden="1" customWidth="1"/>
    <col min="12562" max="12562" width="2.5703125" style="852" customWidth="1"/>
    <col min="12563" max="12800" width="11.42578125" style="852"/>
    <col min="12801" max="12801" width="37.7109375" style="852" customWidth="1"/>
    <col min="12802" max="12802" width="12.85546875" style="852" customWidth="1"/>
    <col min="12803" max="12816" width="13" style="852" customWidth="1"/>
    <col min="12817" max="12817" width="0" style="852" hidden="1" customWidth="1"/>
    <col min="12818" max="12818" width="2.5703125" style="852" customWidth="1"/>
    <col min="12819" max="13056" width="11.42578125" style="852"/>
    <col min="13057" max="13057" width="37.7109375" style="852" customWidth="1"/>
    <col min="13058" max="13058" width="12.85546875" style="852" customWidth="1"/>
    <col min="13059" max="13072" width="13" style="852" customWidth="1"/>
    <col min="13073" max="13073" width="0" style="852" hidden="1" customWidth="1"/>
    <col min="13074" max="13074" width="2.5703125" style="852" customWidth="1"/>
    <col min="13075" max="13312" width="11.42578125" style="852"/>
    <col min="13313" max="13313" width="37.7109375" style="852" customWidth="1"/>
    <col min="13314" max="13314" width="12.85546875" style="852" customWidth="1"/>
    <col min="13315" max="13328" width="13" style="852" customWidth="1"/>
    <col min="13329" max="13329" width="0" style="852" hidden="1" customWidth="1"/>
    <col min="13330" max="13330" width="2.5703125" style="852" customWidth="1"/>
    <col min="13331" max="13568" width="11.42578125" style="852"/>
    <col min="13569" max="13569" width="37.7109375" style="852" customWidth="1"/>
    <col min="13570" max="13570" width="12.85546875" style="852" customWidth="1"/>
    <col min="13571" max="13584" width="13" style="852" customWidth="1"/>
    <col min="13585" max="13585" width="0" style="852" hidden="1" customWidth="1"/>
    <col min="13586" max="13586" width="2.5703125" style="852" customWidth="1"/>
    <col min="13587" max="13824" width="11.42578125" style="852"/>
    <col min="13825" max="13825" width="37.7109375" style="852" customWidth="1"/>
    <col min="13826" max="13826" width="12.85546875" style="852" customWidth="1"/>
    <col min="13827" max="13840" width="13" style="852" customWidth="1"/>
    <col min="13841" max="13841" width="0" style="852" hidden="1" customWidth="1"/>
    <col min="13842" max="13842" width="2.5703125" style="852" customWidth="1"/>
    <col min="13843" max="14080" width="11.42578125" style="852"/>
    <col min="14081" max="14081" width="37.7109375" style="852" customWidth="1"/>
    <col min="14082" max="14082" width="12.85546875" style="852" customWidth="1"/>
    <col min="14083" max="14096" width="13" style="852" customWidth="1"/>
    <col min="14097" max="14097" width="0" style="852" hidden="1" customWidth="1"/>
    <col min="14098" max="14098" width="2.5703125" style="852" customWidth="1"/>
    <col min="14099" max="14336" width="11.42578125" style="852"/>
    <col min="14337" max="14337" width="37.7109375" style="852" customWidth="1"/>
    <col min="14338" max="14338" width="12.85546875" style="852" customWidth="1"/>
    <col min="14339" max="14352" width="13" style="852" customWidth="1"/>
    <col min="14353" max="14353" width="0" style="852" hidden="1" customWidth="1"/>
    <col min="14354" max="14354" width="2.5703125" style="852" customWidth="1"/>
    <col min="14355" max="14592" width="11.42578125" style="852"/>
    <col min="14593" max="14593" width="37.7109375" style="852" customWidth="1"/>
    <col min="14594" max="14594" width="12.85546875" style="852" customWidth="1"/>
    <col min="14595" max="14608" width="13" style="852" customWidth="1"/>
    <col min="14609" max="14609" width="0" style="852" hidden="1" customWidth="1"/>
    <col min="14610" max="14610" width="2.5703125" style="852" customWidth="1"/>
    <col min="14611" max="14848" width="11.42578125" style="852"/>
    <col min="14849" max="14849" width="37.7109375" style="852" customWidth="1"/>
    <col min="14850" max="14850" width="12.85546875" style="852" customWidth="1"/>
    <col min="14851" max="14864" width="13" style="852" customWidth="1"/>
    <col min="14865" max="14865" width="0" style="852" hidden="1" customWidth="1"/>
    <col min="14866" max="14866" width="2.5703125" style="852" customWidth="1"/>
    <col min="14867" max="15104" width="11.42578125" style="852"/>
    <col min="15105" max="15105" width="37.7109375" style="852" customWidth="1"/>
    <col min="15106" max="15106" width="12.85546875" style="852" customWidth="1"/>
    <col min="15107" max="15120" width="13" style="852" customWidth="1"/>
    <col min="15121" max="15121" width="0" style="852" hidden="1" customWidth="1"/>
    <col min="15122" max="15122" width="2.5703125" style="852" customWidth="1"/>
    <col min="15123" max="15360" width="11.42578125" style="852"/>
    <col min="15361" max="15361" width="37.7109375" style="852" customWidth="1"/>
    <col min="15362" max="15362" width="12.85546875" style="852" customWidth="1"/>
    <col min="15363" max="15376" width="13" style="852" customWidth="1"/>
    <col min="15377" max="15377" width="0" style="852" hidden="1" customWidth="1"/>
    <col min="15378" max="15378" width="2.5703125" style="852" customWidth="1"/>
    <col min="15379" max="15616" width="11.42578125" style="852"/>
    <col min="15617" max="15617" width="37.7109375" style="852" customWidth="1"/>
    <col min="15618" max="15618" width="12.85546875" style="852" customWidth="1"/>
    <col min="15619" max="15632" width="13" style="852" customWidth="1"/>
    <col min="15633" max="15633" width="0" style="852" hidden="1" customWidth="1"/>
    <col min="15634" max="15634" width="2.5703125" style="852" customWidth="1"/>
    <col min="15635" max="15872" width="11.42578125" style="852"/>
    <col min="15873" max="15873" width="37.7109375" style="852" customWidth="1"/>
    <col min="15874" max="15874" width="12.85546875" style="852" customWidth="1"/>
    <col min="15875" max="15888" width="13" style="852" customWidth="1"/>
    <col min="15889" max="15889" width="0" style="852" hidden="1" customWidth="1"/>
    <col min="15890" max="15890" width="2.5703125" style="852" customWidth="1"/>
    <col min="15891" max="16128" width="11.42578125" style="852"/>
    <col min="16129" max="16129" width="37.7109375" style="852" customWidth="1"/>
    <col min="16130" max="16130" width="12.85546875" style="852" customWidth="1"/>
    <col min="16131" max="16144" width="13" style="852" customWidth="1"/>
    <col min="16145" max="16145" width="0" style="852" hidden="1" customWidth="1"/>
    <col min="16146" max="16146" width="2.5703125" style="852" customWidth="1"/>
    <col min="16147" max="16384" width="11.42578125" style="852"/>
  </cols>
  <sheetData>
    <row r="1" spans="1:17" s="52" customFormat="1" ht="3.75" hidden="1" customHeight="1">
      <c r="A1" s="229"/>
      <c r="B1" s="230"/>
      <c r="C1" s="230"/>
      <c r="D1" s="230"/>
      <c r="E1" s="230"/>
      <c r="F1" s="230"/>
      <c r="G1" s="230"/>
      <c r="H1" s="230"/>
      <c r="I1" s="230"/>
      <c r="J1" s="230"/>
      <c r="K1" s="230"/>
      <c r="L1" s="230"/>
      <c r="M1" s="230"/>
      <c r="N1" s="230"/>
      <c r="O1" s="230"/>
      <c r="P1" s="230"/>
      <c r="Q1" s="633"/>
    </row>
    <row r="2" spans="1:17" s="52" customFormat="1" ht="39" customHeight="1">
      <c r="A2" s="1081" t="s">
        <v>873</v>
      </c>
      <c r="B2" s="1081"/>
      <c r="C2" s="1081"/>
      <c r="D2" s="1081"/>
      <c r="E2" s="1081"/>
      <c r="F2" s="1081"/>
      <c r="G2" s="1081"/>
      <c r="H2" s="1081"/>
      <c r="I2" s="1081"/>
      <c r="J2" s="1081"/>
      <c r="K2" s="1081"/>
      <c r="L2" s="1081"/>
      <c r="M2" s="1081"/>
      <c r="N2" s="1081"/>
      <c r="O2" s="1081"/>
      <c r="P2" s="1081"/>
      <c r="Q2" s="633"/>
    </row>
    <row r="3" spans="1:17" s="52" customFormat="1" ht="30" customHeight="1">
      <c r="A3" s="1081" t="s">
        <v>708</v>
      </c>
      <c r="B3" s="1081"/>
      <c r="C3" s="1081"/>
      <c r="D3" s="1081"/>
      <c r="E3" s="1081"/>
      <c r="F3" s="1081"/>
      <c r="G3" s="1081"/>
      <c r="H3" s="1081"/>
      <c r="I3" s="1081"/>
      <c r="J3" s="1081"/>
      <c r="K3" s="1081"/>
      <c r="L3" s="1081"/>
      <c r="M3" s="1081"/>
      <c r="N3" s="1081"/>
      <c r="O3" s="1081"/>
      <c r="P3" s="1081"/>
      <c r="Q3" s="633"/>
    </row>
    <row r="4" spans="1:17" s="52" customFormat="1" ht="30" customHeight="1">
      <c r="A4" s="1081" t="s">
        <v>1530</v>
      </c>
      <c r="B4" s="1081"/>
      <c r="C4" s="1081"/>
      <c r="D4" s="1081"/>
      <c r="E4" s="1081"/>
      <c r="F4" s="1081"/>
      <c r="G4" s="1081"/>
      <c r="H4" s="1081"/>
      <c r="I4" s="1081"/>
      <c r="J4" s="1081"/>
      <c r="K4" s="1081"/>
      <c r="L4" s="1081"/>
      <c r="M4" s="1081"/>
      <c r="N4" s="1081"/>
      <c r="O4" s="1081"/>
      <c r="P4" s="1081"/>
      <c r="Q4" s="633"/>
    </row>
    <row r="5" spans="1:17" s="133" customFormat="1" ht="39" customHeight="1">
      <c r="A5" s="1101" t="s">
        <v>1350</v>
      </c>
      <c r="B5" s="1101"/>
      <c r="C5" s="1101"/>
      <c r="D5" s="1101"/>
      <c r="E5" s="1101"/>
      <c r="F5" s="1101"/>
      <c r="G5" s="1101"/>
      <c r="H5" s="1101"/>
      <c r="I5" s="1101"/>
      <c r="J5" s="1101"/>
      <c r="K5" s="1101"/>
      <c r="L5" s="1101"/>
      <c r="M5" s="1101"/>
      <c r="N5" s="1101"/>
      <c r="O5" s="1101"/>
      <c r="P5" s="1101"/>
      <c r="Q5" s="231"/>
    </row>
    <row r="6" spans="1:17" s="852" customFormat="1" ht="7.5" customHeight="1">
      <c r="A6" s="134"/>
      <c r="P6" s="109"/>
      <c r="Q6" s="53"/>
    </row>
    <row r="7" spans="1:17" s="852" customFormat="1" ht="10.5" customHeight="1">
      <c r="A7" s="135"/>
      <c r="B7" s="982"/>
      <c r="C7" s="136"/>
      <c r="D7" s="136"/>
      <c r="E7" s="136"/>
      <c r="F7" s="136"/>
      <c r="G7" s="136"/>
      <c r="H7" s="137"/>
      <c r="I7" s="137"/>
      <c r="J7" s="137"/>
      <c r="K7" s="553"/>
      <c r="L7" s="553"/>
      <c r="M7" s="137"/>
      <c r="N7" s="137"/>
      <c r="O7" s="137"/>
      <c r="P7" s="137"/>
      <c r="Q7" s="634"/>
    </row>
    <row r="8" spans="1:17" s="852" customFormat="1" ht="31.5" customHeight="1">
      <c r="A8" s="232"/>
      <c r="B8" s="232" t="s">
        <v>847</v>
      </c>
      <c r="C8" s="232" t="s">
        <v>848</v>
      </c>
      <c r="D8" s="232" t="s">
        <v>849</v>
      </c>
      <c r="E8" s="232" t="s">
        <v>850</v>
      </c>
      <c r="F8" s="232" t="s">
        <v>851</v>
      </c>
      <c r="G8" s="232" t="s">
        <v>852</v>
      </c>
      <c r="H8" s="232" t="s">
        <v>853</v>
      </c>
      <c r="I8" s="232" t="s">
        <v>854</v>
      </c>
      <c r="J8" s="232" t="s">
        <v>855</v>
      </c>
      <c r="K8" s="232" t="s">
        <v>856</v>
      </c>
      <c r="L8" s="232" t="s">
        <v>857</v>
      </c>
      <c r="M8" s="232" t="s">
        <v>858</v>
      </c>
      <c r="N8" s="232" t="s">
        <v>859</v>
      </c>
      <c r="O8" s="232" t="s">
        <v>860</v>
      </c>
      <c r="P8" s="232" t="s">
        <v>861</v>
      </c>
      <c r="Q8" s="634" t="s">
        <v>1383</v>
      </c>
    </row>
    <row r="9" spans="1:17" s="852" customFormat="1" ht="31.5" customHeight="1">
      <c r="A9" s="139" t="s">
        <v>710</v>
      </c>
      <c r="B9" s="139">
        <v>1230956.04841</v>
      </c>
      <c r="C9" s="140">
        <v>684881.50029999996</v>
      </c>
      <c r="D9" s="140">
        <v>311806.44851999998</v>
      </c>
      <c r="E9" s="140">
        <v>73423.789090000006</v>
      </c>
      <c r="F9" s="140">
        <v>180005.68640000001</v>
      </c>
      <c r="G9" s="140">
        <v>303633.01355000003</v>
      </c>
      <c r="H9" s="139">
        <v>183691.03715000002</v>
      </c>
      <c r="I9" s="139">
        <v>167788.21474</v>
      </c>
      <c r="J9" s="139">
        <v>144604.37776</v>
      </c>
      <c r="K9" s="139">
        <v>111168.60737</v>
      </c>
      <c r="L9" s="139">
        <v>91386.542690000002</v>
      </c>
      <c r="M9" s="139">
        <v>50377.310450000004</v>
      </c>
      <c r="N9" s="139">
        <v>182715.97074000002</v>
      </c>
      <c r="O9" s="139">
        <v>106704.41518000001</v>
      </c>
      <c r="P9" s="139">
        <v>74506.76834000001</v>
      </c>
      <c r="Q9" s="635"/>
    </row>
    <row r="10" spans="1:17" s="852" customFormat="1" ht="31.5" customHeight="1">
      <c r="A10" s="139" t="s">
        <v>711</v>
      </c>
      <c r="B10" s="139">
        <v>23602.73731</v>
      </c>
      <c r="C10" s="140">
        <v>6548.6729299999997</v>
      </c>
      <c r="D10" s="140">
        <v>2917.71848</v>
      </c>
      <c r="E10" s="140">
        <v>1957.9819499999999</v>
      </c>
      <c r="F10" s="140">
        <v>885.41488000000004</v>
      </c>
      <c r="G10" s="140">
        <v>3254.6559500000003</v>
      </c>
      <c r="H10" s="139">
        <v>2002.05315</v>
      </c>
      <c r="I10" s="139">
        <v>1324.6772900000001</v>
      </c>
      <c r="J10" s="139">
        <v>503.01519999999999</v>
      </c>
      <c r="K10" s="139">
        <v>1297.0716399999999</v>
      </c>
      <c r="L10" s="139">
        <v>1530.2908300000001</v>
      </c>
      <c r="M10" s="139">
        <v>610.58629000000008</v>
      </c>
      <c r="N10" s="139">
        <v>2491.6502999999998</v>
      </c>
      <c r="O10" s="139">
        <v>1144.2675099999999</v>
      </c>
      <c r="P10" s="139">
        <v>513.55232000000001</v>
      </c>
      <c r="Q10" s="635"/>
    </row>
    <row r="11" spans="1:17" s="852" customFormat="1" ht="31.5" customHeight="1">
      <c r="A11" s="139" t="s">
        <v>712</v>
      </c>
      <c r="B11" s="139">
        <v>15974.073490000001</v>
      </c>
      <c r="C11" s="140">
        <v>21825.230100000001</v>
      </c>
      <c r="D11" s="140">
        <v>17171.564469999998</v>
      </c>
      <c r="E11" s="140">
        <v>3533.7902400000003</v>
      </c>
      <c r="F11" s="140">
        <v>1860.7045700000001</v>
      </c>
      <c r="G11" s="140">
        <v>4274.6649100000004</v>
      </c>
      <c r="H11" s="139">
        <v>4096.56945</v>
      </c>
      <c r="I11" s="139">
        <v>2105.6696200000001</v>
      </c>
      <c r="J11" s="139">
        <v>731.93411000000003</v>
      </c>
      <c r="K11" s="139">
        <v>800.44836999999995</v>
      </c>
      <c r="L11" s="139">
        <v>1987.2915600000001</v>
      </c>
      <c r="M11" s="139">
        <v>1360.24091</v>
      </c>
      <c r="N11" s="139">
        <v>2719.6615699999998</v>
      </c>
      <c r="O11" s="139">
        <v>1455.30351</v>
      </c>
      <c r="P11" s="139">
        <v>2970.09998</v>
      </c>
      <c r="Q11" s="635"/>
    </row>
    <row r="12" spans="1:17" s="852" customFormat="1" ht="31.5" customHeight="1">
      <c r="A12" s="139" t="s">
        <v>713</v>
      </c>
      <c r="B12" s="139">
        <v>620.44246999999996</v>
      </c>
      <c r="C12" s="140">
        <v>770.13106000000005</v>
      </c>
      <c r="D12" s="140">
        <v>519.50067999999999</v>
      </c>
      <c r="E12" s="140">
        <v>190.99307000000002</v>
      </c>
      <c r="F12" s="140">
        <v>66.948119999999989</v>
      </c>
      <c r="G12" s="140">
        <v>178.53414000000001</v>
      </c>
      <c r="H12" s="139">
        <v>170.02992</v>
      </c>
      <c r="I12" s="139">
        <v>80.197690000000009</v>
      </c>
      <c r="J12" s="139">
        <v>32.299289999999999</v>
      </c>
      <c r="K12" s="139">
        <v>27.43629</v>
      </c>
      <c r="L12" s="139">
        <v>91.131919999999994</v>
      </c>
      <c r="M12" s="139">
        <v>63.564039999999999</v>
      </c>
      <c r="N12" s="139">
        <v>112.96971000000001</v>
      </c>
      <c r="O12" s="139">
        <v>60.671109999999999</v>
      </c>
      <c r="P12" s="139">
        <v>128.61982</v>
      </c>
      <c r="Q12" s="635"/>
    </row>
    <row r="13" spans="1:17" s="852" customFormat="1" ht="31.5" customHeight="1">
      <c r="A13" s="139" t="s">
        <v>714</v>
      </c>
      <c r="B13" s="139">
        <v>3969.0656200000003</v>
      </c>
      <c r="C13" s="140">
        <v>6180.1840300000003</v>
      </c>
      <c r="D13" s="140">
        <v>3007.4035299999996</v>
      </c>
      <c r="E13" s="140">
        <v>1207.9774299999999</v>
      </c>
      <c r="F13" s="140">
        <v>1887.0197700000001</v>
      </c>
      <c r="G13" s="140">
        <v>883.37758999999994</v>
      </c>
      <c r="H13" s="139">
        <v>522.92651999999998</v>
      </c>
      <c r="I13" s="139">
        <v>983.94570999999996</v>
      </c>
      <c r="J13" s="139">
        <v>113.85386</v>
      </c>
      <c r="K13" s="139">
        <v>402.16277000000002</v>
      </c>
      <c r="L13" s="139">
        <v>319.46530000000001</v>
      </c>
      <c r="M13" s="139">
        <v>214.30351000000002</v>
      </c>
      <c r="N13" s="139">
        <v>394.37789000000004</v>
      </c>
      <c r="O13" s="139">
        <v>227.48898</v>
      </c>
      <c r="P13" s="139">
        <v>474.58690999999999</v>
      </c>
      <c r="Q13" s="635"/>
    </row>
    <row r="14" spans="1:17" s="852" customFormat="1" ht="31.5" customHeight="1">
      <c r="A14" s="139" t="s">
        <v>715</v>
      </c>
      <c r="B14" s="139">
        <v>581.49952000000008</v>
      </c>
      <c r="C14" s="140">
        <v>846.10957999999994</v>
      </c>
      <c r="D14" s="140">
        <v>361.17696999999998</v>
      </c>
      <c r="E14" s="140">
        <v>141.01433</v>
      </c>
      <c r="F14" s="140">
        <v>242.75398999999999</v>
      </c>
      <c r="G14" s="140">
        <v>145.42174</v>
      </c>
      <c r="H14" s="139">
        <v>86.008309999999994</v>
      </c>
      <c r="I14" s="139">
        <v>141.96268000000001</v>
      </c>
      <c r="J14" s="139">
        <v>22.770759999999999</v>
      </c>
      <c r="K14" s="139">
        <v>80.43253</v>
      </c>
      <c r="L14" s="139">
        <v>58.230789999999999</v>
      </c>
      <c r="M14" s="139">
        <v>42.860699999999994</v>
      </c>
      <c r="N14" s="139">
        <v>78.875600000000006</v>
      </c>
      <c r="O14" s="139">
        <v>35.072150000000001</v>
      </c>
      <c r="P14" s="139">
        <v>73.604420000000005</v>
      </c>
      <c r="Q14" s="635"/>
    </row>
    <row r="15" spans="1:17" s="852" customFormat="1" ht="31.5" customHeight="1">
      <c r="A15" s="139" t="s">
        <v>716</v>
      </c>
      <c r="B15" s="139">
        <v>3219.64887</v>
      </c>
      <c r="C15" s="140">
        <v>1510.9810600000001</v>
      </c>
      <c r="D15" s="140">
        <v>350.8399</v>
      </c>
      <c r="E15" s="140">
        <v>39.366289999999999</v>
      </c>
      <c r="F15" s="140">
        <v>0</v>
      </c>
      <c r="G15" s="140">
        <v>1997.8569600000001</v>
      </c>
      <c r="H15" s="139">
        <v>180.95482000000001</v>
      </c>
      <c r="I15" s="139">
        <v>81.265869999999993</v>
      </c>
      <c r="J15" s="139">
        <v>36.074529999999996</v>
      </c>
      <c r="K15" s="139">
        <v>357.59528</v>
      </c>
      <c r="L15" s="139">
        <v>99.655690000000007</v>
      </c>
      <c r="M15" s="139">
        <v>80.281929999999988</v>
      </c>
      <c r="N15" s="139">
        <v>677.02834999999993</v>
      </c>
      <c r="O15" s="139">
        <v>74.999200000000002</v>
      </c>
      <c r="P15" s="139">
        <v>75.044939999999997</v>
      </c>
      <c r="Q15" s="635"/>
    </row>
    <row r="16" spans="1:17" s="852" customFormat="1" ht="31.5" customHeight="1">
      <c r="A16" s="139" t="s">
        <v>717</v>
      </c>
      <c r="B16" s="139">
        <v>1036.74441</v>
      </c>
      <c r="C16" s="140">
        <v>563.65710000000001</v>
      </c>
      <c r="D16" s="140">
        <v>94.994990000000001</v>
      </c>
      <c r="E16" s="140">
        <v>19.683150000000001</v>
      </c>
      <c r="F16" s="140">
        <v>0</v>
      </c>
      <c r="G16" s="140">
        <v>553.17039999999997</v>
      </c>
      <c r="H16" s="139">
        <v>85.745949999999993</v>
      </c>
      <c r="I16" s="139">
        <v>40.632940000000005</v>
      </c>
      <c r="J16" s="139">
        <v>18.037279999999999</v>
      </c>
      <c r="K16" s="139">
        <v>145.62169</v>
      </c>
      <c r="L16" s="139">
        <v>49.827860000000001</v>
      </c>
      <c r="M16" s="139">
        <v>40.140970000000003</v>
      </c>
      <c r="N16" s="139">
        <v>218.02920999999998</v>
      </c>
      <c r="O16" s="139">
        <v>37.499600000000001</v>
      </c>
      <c r="P16" s="139">
        <v>37.522489999999998</v>
      </c>
      <c r="Q16" s="635"/>
    </row>
    <row r="17" spans="1:20" ht="31.5" customHeight="1">
      <c r="A17" s="139" t="s">
        <v>718</v>
      </c>
      <c r="B17" s="139">
        <v>1687.03268</v>
      </c>
      <c r="C17" s="140">
        <v>296.38884999999999</v>
      </c>
      <c r="D17" s="140">
        <v>3088.3086899999998</v>
      </c>
      <c r="E17" s="140">
        <v>28.599679999999999</v>
      </c>
      <c r="F17" s="140">
        <v>77.613590000000002</v>
      </c>
      <c r="G17" s="140">
        <v>1454.4057700000001</v>
      </c>
      <c r="H17" s="139">
        <v>1762.2449899999999</v>
      </c>
      <c r="I17" s="139">
        <v>158.40210999999999</v>
      </c>
      <c r="J17" s="139">
        <v>132.21268000000001</v>
      </c>
      <c r="K17" s="139">
        <v>157.72704999999999</v>
      </c>
      <c r="L17" s="139">
        <v>70.008289999999988</v>
      </c>
      <c r="M17" s="139">
        <v>84.351039999999998</v>
      </c>
      <c r="N17" s="139">
        <v>214.26698999999999</v>
      </c>
      <c r="O17" s="139">
        <v>165.45652999999999</v>
      </c>
      <c r="P17" s="139">
        <v>191.51122000000001</v>
      </c>
      <c r="Q17" s="635"/>
      <c r="R17" s="852"/>
    </row>
    <row r="18" spans="1:20" ht="31.5" customHeight="1">
      <c r="A18" s="139" t="s">
        <v>719</v>
      </c>
      <c r="B18" s="139">
        <v>1159.2152900000001</v>
      </c>
      <c r="C18" s="140">
        <v>212.35172</v>
      </c>
      <c r="D18" s="140">
        <v>1340.95081</v>
      </c>
      <c r="E18" s="140">
        <v>22.879740000000002</v>
      </c>
      <c r="F18" s="140">
        <v>62.090870000000002</v>
      </c>
      <c r="G18" s="140">
        <v>623.39728000000002</v>
      </c>
      <c r="H18" s="139">
        <v>845.52463</v>
      </c>
      <c r="I18" s="139">
        <v>119.86252</v>
      </c>
      <c r="J18" s="139">
        <v>105.77014</v>
      </c>
      <c r="K18" s="139">
        <v>64.14049</v>
      </c>
      <c r="L18" s="139">
        <v>56.006629999999994</v>
      </c>
      <c r="M18" s="139">
        <v>67.480829999999997</v>
      </c>
      <c r="N18" s="139">
        <v>171.41359</v>
      </c>
      <c r="O18" s="139">
        <v>132.36521999999999</v>
      </c>
      <c r="P18" s="139">
        <v>153.20898</v>
      </c>
      <c r="Q18" s="635"/>
      <c r="R18" s="852"/>
    </row>
    <row r="19" spans="1:20" ht="31.5" customHeight="1">
      <c r="A19" s="139" t="s">
        <v>720</v>
      </c>
      <c r="B19" s="139">
        <v>29427.957829999999</v>
      </c>
      <c r="C19" s="140">
        <v>21055.12184</v>
      </c>
      <c r="D19" s="140">
        <v>12008.81213</v>
      </c>
      <c r="E19" s="140">
        <v>6680.70849</v>
      </c>
      <c r="F19" s="140">
        <v>5816.9376400000001</v>
      </c>
      <c r="G19" s="140">
        <v>8918.8275299999987</v>
      </c>
      <c r="H19" s="139">
        <v>3753.9486099999999</v>
      </c>
      <c r="I19" s="139">
        <v>2251.3441600000001</v>
      </c>
      <c r="J19" s="139">
        <v>6423.4894000000004</v>
      </c>
      <c r="K19" s="139">
        <v>684.74356</v>
      </c>
      <c r="L19" s="139">
        <v>281.94380000000001</v>
      </c>
      <c r="M19" s="139">
        <v>1894.08933</v>
      </c>
      <c r="N19" s="139">
        <v>2278.9517400000004</v>
      </c>
      <c r="O19" s="139">
        <v>492.11270000000002</v>
      </c>
      <c r="P19" s="139">
        <v>2503.3265999999999</v>
      </c>
      <c r="Q19" s="635"/>
      <c r="R19" s="852"/>
    </row>
    <row r="20" spans="1:20" ht="31.5" customHeight="1">
      <c r="A20" s="139" t="s">
        <v>721</v>
      </c>
      <c r="B20" s="139">
        <v>21642.150679999999</v>
      </c>
      <c r="C20" s="140">
        <v>16739.798220000001</v>
      </c>
      <c r="D20" s="140">
        <v>7736.0201299999999</v>
      </c>
      <c r="E20" s="140">
        <v>6510.0608200000006</v>
      </c>
      <c r="F20" s="140">
        <v>3802.1471000000001</v>
      </c>
      <c r="G20" s="140">
        <v>6876.5324199999995</v>
      </c>
      <c r="H20" s="139">
        <v>2567.5953500000001</v>
      </c>
      <c r="I20" s="139">
        <v>1799.7033100000001</v>
      </c>
      <c r="J20" s="139">
        <v>6184.8959699999996</v>
      </c>
      <c r="K20" s="139">
        <v>684.74356</v>
      </c>
      <c r="L20" s="139">
        <v>197.67657</v>
      </c>
      <c r="M20" s="139">
        <v>1735.72344</v>
      </c>
      <c r="N20" s="139">
        <v>1997.4144799999999</v>
      </c>
      <c r="O20" s="139">
        <v>392.49672999999996</v>
      </c>
      <c r="P20" s="139">
        <v>1647.1616899999999</v>
      </c>
      <c r="Q20" s="635"/>
      <c r="R20" s="852"/>
    </row>
    <row r="21" spans="1:20" ht="31.5" customHeight="1">
      <c r="A21" s="233" t="s">
        <v>722</v>
      </c>
      <c r="B21" s="1011">
        <v>1285233.8269</v>
      </c>
      <c r="C21" s="1011">
        <v>735749.40618000005</v>
      </c>
      <c r="D21" s="1011">
        <v>347433.37723999994</v>
      </c>
      <c r="E21" s="1011">
        <v>84914.231220000016</v>
      </c>
      <c r="F21" s="1011">
        <v>189647.96197</v>
      </c>
      <c r="G21" s="1011">
        <v>321162.14631000004</v>
      </c>
      <c r="H21" s="1011">
        <v>194007.68154000005</v>
      </c>
      <c r="I21" s="1011">
        <v>173368.84221</v>
      </c>
      <c r="J21" s="1011">
        <v>152041.94234000001</v>
      </c>
      <c r="K21" s="1011">
        <v>113571.28439999999</v>
      </c>
      <c r="L21" s="1011">
        <v>94144.907329999987</v>
      </c>
      <c r="M21" s="1011">
        <v>54010.577170000004</v>
      </c>
      <c r="N21" s="1011">
        <v>189000.25728000002</v>
      </c>
      <c r="O21" s="1011">
        <v>109119.7761</v>
      </c>
      <c r="P21" s="1011">
        <v>80721.337990000015</v>
      </c>
      <c r="Q21" s="467">
        <f>Q9+Q11+Q13+Q15+Q17+Q19</f>
        <v>0</v>
      </c>
      <c r="R21" s="852"/>
      <c r="T21" s="55"/>
    </row>
    <row r="22" spans="1:20" ht="31.5" customHeight="1">
      <c r="A22" s="144" t="s">
        <v>839</v>
      </c>
      <c r="B22" s="467">
        <v>48642.789680000002</v>
      </c>
      <c r="C22" s="467">
        <v>25680.72061</v>
      </c>
      <c r="D22" s="467">
        <v>12970.362059999999</v>
      </c>
      <c r="E22" s="467">
        <v>8842.6130599999997</v>
      </c>
      <c r="F22" s="467">
        <v>5059.3549600000006</v>
      </c>
      <c r="G22" s="467">
        <v>11631.711930000001</v>
      </c>
      <c r="H22" s="467">
        <v>5756.9573099999998</v>
      </c>
      <c r="I22" s="467">
        <v>3507.0364300000001</v>
      </c>
      <c r="J22" s="467">
        <v>6866.7886399999998</v>
      </c>
      <c r="K22" s="467">
        <v>2299.4461999999999</v>
      </c>
      <c r="L22" s="467">
        <v>1983.1646000000005</v>
      </c>
      <c r="M22" s="467">
        <v>2560.3562700000002</v>
      </c>
      <c r="N22" s="467">
        <v>5070.3528900000001</v>
      </c>
      <c r="O22" s="467">
        <v>1802.3723199999999</v>
      </c>
      <c r="P22" s="467">
        <v>2553.6697199999999</v>
      </c>
      <c r="Q22" s="467">
        <f>Q10+Q12+Q14+Q16+Q18+Q20</f>
        <v>0</v>
      </c>
      <c r="R22" s="852"/>
    </row>
    <row r="23" spans="1:20" s="147" customFormat="1" ht="31.5" customHeight="1" thickBot="1">
      <c r="A23" s="234" t="s">
        <v>840</v>
      </c>
      <c r="B23" s="235">
        <v>0.20313350165986993</v>
      </c>
      <c r="C23" s="235">
        <v>0.11628650763262396</v>
      </c>
      <c r="D23" s="235">
        <v>5.4912465759249733E-2</v>
      </c>
      <c r="E23" s="235">
        <v>1.3420845893917278E-2</v>
      </c>
      <c r="F23" s="235">
        <v>2.9974199084491858E-2</v>
      </c>
      <c r="G23" s="235">
        <v>5.076025079257878E-2</v>
      </c>
      <c r="H23" s="235">
        <v>3.0663260548618787E-2</v>
      </c>
      <c r="I23" s="235">
        <v>2.7401255133300263E-2</v>
      </c>
      <c r="J23" s="235">
        <v>2.4030500520817129E-2</v>
      </c>
      <c r="K23" s="235">
        <v>1.7950144328076401E-2</v>
      </c>
      <c r="L23" s="235">
        <v>1.4879770738305374E-2</v>
      </c>
      <c r="M23" s="235">
        <v>8.5364681800165348E-3</v>
      </c>
      <c r="N23" s="235">
        <v>2.9871828201491861E-2</v>
      </c>
      <c r="O23" s="235">
        <v>1.724657549124611E-2</v>
      </c>
      <c r="P23" s="235">
        <v>1.275815163076501E-2</v>
      </c>
      <c r="Q23" s="636"/>
    </row>
    <row r="24" spans="1:20" ht="15" customHeight="1">
      <c r="A24" s="855" t="s">
        <v>882</v>
      </c>
      <c r="B24" s="147"/>
      <c r="C24" s="217"/>
      <c r="D24" s="217"/>
      <c r="E24" s="217"/>
      <c r="F24" s="217"/>
      <c r="G24" s="217"/>
      <c r="H24" s="218"/>
      <c r="I24" s="218"/>
      <c r="J24" s="218"/>
      <c r="K24" s="218"/>
      <c r="L24" s="218"/>
      <c r="M24" s="218"/>
      <c r="N24" s="218"/>
      <c r="O24" s="218"/>
      <c r="P24" s="1012"/>
      <c r="Q24" s="468"/>
      <c r="R24" s="852"/>
    </row>
    <row r="25" spans="1:20" ht="39" customHeight="1">
      <c r="A25" s="1118" t="s">
        <v>354</v>
      </c>
      <c r="B25" s="1119"/>
      <c r="C25" s="1119"/>
      <c r="D25" s="1119"/>
      <c r="E25" s="1119"/>
      <c r="F25" s="1119"/>
      <c r="G25" s="1119"/>
      <c r="H25" s="1119"/>
      <c r="I25" s="1119"/>
      <c r="J25" s="1119"/>
      <c r="K25" s="1119"/>
      <c r="L25" s="1120"/>
      <c r="M25" s="1120"/>
      <c r="N25" s="1120"/>
      <c r="O25" s="1120"/>
      <c r="P25" s="1120"/>
      <c r="Q25" s="468"/>
      <c r="R25" s="852"/>
    </row>
    <row r="26" spans="1:20" ht="39" customHeight="1">
      <c r="A26" s="1118" t="s">
        <v>355</v>
      </c>
      <c r="B26" s="1119"/>
      <c r="C26" s="1119"/>
      <c r="D26" s="1119"/>
      <c r="E26" s="1119"/>
      <c r="F26" s="1119"/>
      <c r="G26" s="1119"/>
      <c r="H26" s="1119"/>
      <c r="I26" s="1119"/>
      <c r="J26" s="1119"/>
      <c r="K26" s="1119"/>
      <c r="L26" s="1119"/>
      <c r="M26" s="1119"/>
      <c r="N26" s="1119"/>
      <c r="O26" s="1119"/>
      <c r="P26" s="1119"/>
      <c r="Q26" s="236"/>
      <c r="R26" s="852"/>
    </row>
    <row r="27" spans="1:20" ht="13.5" customHeight="1">
      <c r="A27" s="1013" t="s">
        <v>883</v>
      </c>
      <c r="C27" s="151"/>
      <c r="D27" s="151"/>
      <c r="E27" s="151"/>
      <c r="F27" s="151"/>
      <c r="G27" s="151"/>
      <c r="H27" s="54"/>
      <c r="I27" s="54"/>
      <c r="J27" s="54"/>
      <c r="K27" s="54"/>
      <c r="L27" s="54"/>
      <c r="M27" s="54"/>
      <c r="N27" s="54"/>
      <c r="O27" s="54"/>
      <c r="P27" s="1012"/>
      <c r="Q27" s="236"/>
      <c r="R27" s="852"/>
    </row>
    <row r="28" spans="1:20" ht="9" customHeight="1">
      <c r="A28" s="155"/>
      <c r="C28" s="151"/>
      <c r="D28" s="151"/>
      <c r="E28" s="151"/>
      <c r="F28" s="151"/>
      <c r="G28" s="151"/>
      <c r="H28" s="54"/>
      <c r="I28" s="54"/>
      <c r="J28" s="54"/>
      <c r="K28" s="54"/>
      <c r="L28" s="54"/>
      <c r="M28" s="54"/>
      <c r="N28" s="54"/>
      <c r="O28" s="54"/>
      <c r="P28" s="1012"/>
      <c r="Q28" s="236"/>
      <c r="R28" s="852"/>
    </row>
    <row r="29" spans="1:20" ht="9" customHeight="1">
      <c r="A29" s="150"/>
      <c r="C29" s="151"/>
      <c r="D29" s="151"/>
      <c r="E29" s="151"/>
      <c r="F29" s="151"/>
      <c r="G29" s="151"/>
      <c r="H29" s="54"/>
      <c r="I29" s="54"/>
      <c r="J29" s="54"/>
      <c r="K29" s="54"/>
      <c r="L29" s="54"/>
      <c r="M29" s="54"/>
      <c r="N29" s="54"/>
      <c r="O29" s="54"/>
      <c r="P29" s="1012"/>
      <c r="Q29" s="236"/>
      <c r="R29" s="852"/>
    </row>
    <row r="30" spans="1:20" ht="9" customHeight="1">
      <c r="A30" s="150"/>
      <c r="C30" s="151"/>
      <c r="D30" s="151"/>
      <c r="E30" s="151"/>
      <c r="F30" s="151"/>
      <c r="G30" s="151"/>
      <c r="H30" s="54"/>
      <c r="I30" s="54"/>
      <c r="J30" s="54"/>
      <c r="K30" s="54"/>
      <c r="L30" s="54"/>
      <c r="M30" s="54"/>
      <c r="N30" s="54"/>
      <c r="O30" s="54"/>
      <c r="P30" s="1012"/>
      <c r="Q30" s="236"/>
      <c r="R30" s="852"/>
    </row>
    <row r="31" spans="1:20" ht="9" customHeight="1">
      <c r="A31" s="150"/>
      <c r="B31" s="38"/>
      <c r="C31" s="151"/>
      <c r="D31" s="151"/>
      <c r="E31" s="151"/>
      <c r="F31" s="151"/>
      <c r="G31" s="151"/>
      <c r="H31" s="54"/>
      <c r="I31" s="54"/>
      <c r="J31" s="54"/>
      <c r="K31" s="54"/>
      <c r="L31" s="54"/>
      <c r="M31" s="54"/>
      <c r="N31" s="54"/>
      <c r="O31" s="54"/>
      <c r="P31" s="54"/>
      <c r="Q31" s="236"/>
      <c r="R31" s="852"/>
    </row>
    <row r="32" spans="1:20" ht="9" customHeight="1">
      <c r="A32" s="150"/>
      <c r="B32" s="38"/>
      <c r="C32" s="151"/>
      <c r="D32" s="151"/>
      <c r="E32" s="151"/>
      <c r="F32" s="151"/>
      <c r="G32" s="151"/>
      <c r="H32" s="54"/>
      <c r="I32" s="54"/>
      <c r="J32" s="54"/>
      <c r="K32" s="54"/>
      <c r="L32" s="54"/>
      <c r="M32" s="54"/>
      <c r="N32" s="54"/>
      <c r="O32" s="54"/>
      <c r="P32" s="54"/>
      <c r="Q32" s="236"/>
      <c r="R32" s="852"/>
    </row>
    <row r="33" spans="1:17" s="852" customFormat="1" ht="9" customHeight="1">
      <c r="A33" s="150"/>
      <c r="B33" s="38"/>
      <c r="C33" s="151"/>
      <c r="D33" s="151"/>
      <c r="E33" s="151"/>
      <c r="F33" s="151"/>
      <c r="G33" s="151"/>
      <c r="H33" s="54"/>
      <c r="I33" s="54"/>
      <c r="J33" s="54"/>
      <c r="K33" s="54"/>
      <c r="L33" s="54"/>
      <c r="M33" s="54"/>
      <c r="N33" s="54"/>
      <c r="O33" s="54"/>
      <c r="P33" s="54"/>
      <c r="Q33" s="236"/>
    </row>
    <row r="34" spans="1:17" s="852" customFormat="1" ht="9" customHeight="1">
      <c r="A34" s="152"/>
      <c r="B34" s="38"/>
      <c r="C34" s="151"/>
      <c r="D34" s="151"/>
      <c r="E34" s="151"/>
      <c r="F34" s="151"/>
      <c r="G34" s="151"/>
      <c r="H34" s="54"/>
      <c r="I34" s="54"/>
      <c r="J34" s="54"/>
      <c r="K34" s="54"/>
      <c r="L34" s="54"/>
      <c r="M34" s="54"/>
      <c r="N34" s="54"/>
      <c r="O34" s="54"/>
      <c r="P34" s="54"/>
      <c r="Q34" s="236"/>
    </row>
    <row r="35" spans="1:17" s="852" customFormat="1" ht="9" customHeight="1">
      <c r="A35" s="150"/>
      <c r="B35" s="38"/>
      <c r="C35" s="151"/>
      <c r="D35" s="151"/>
      <c r="E35" s="151"/>
      <c r="F35" s="151"/>
      <c r="G35" s="151"/>
      <c r="H35" s="54"/>
      <c r="I35" s="54"/>
      <c r="J35" s="54"/>
      <c r="K35" s="54"/>
      <c r="L35" s="54"/>
      <c r="M35" s="54"/>
      <c r="N35" s="54"/>
      <c r="O35" s="54"/>
      <c r="P35" s="54"/>
      <c r="Q35" s="236"/>
    </row>
    <row r="36" spans="1:17" s="852" customFormat="1" ht="9" customHeight="1">
      <c r="A36" s="150"/>
      <c r="B36" s="38"/>
      <c r="C36" s="151"/>
      <c r="D36" s="151"/>
      <c r="E36" s="151"/>
      <c r="F36" s="151"/>
      <c r="G36" s="151"/>
      <c r="H36" s="54"/>
      <c r="I36" s="54"/>
      <c r="J36" s="54"/>
      <c r="K36" s="54"/>
      <c r="L36" s="54"/>
      <c r="M36" s="54"/>
      <c r="N36" s="54"/>
      <c r="O36" s="54"/>
      <c r="P36" s="54"/>
      <c r="Q36" s="236"/>
    </row>
    <row r="37" spans="1:17" s="852" customFormat="1" ht="9" customHeight="1">
      <c r="A37" s="150"/>
      <c r="B37" s="38"/>
      <c r="C37" s="151"/>
      <c r="D37" s="151"/>
      <c r="E37" s="151"/>
      <c r="F37" s="151"/>
      <c r="G37" s="151"/>
      <c r="H37" s="54"/>
      <c r="I37" s="54"/>
      <c r="J37" s="54"/>
      <c r="K37" s="54"/>
      <c r="L37" s="54"/>
      <c r="M37" s="54"/>
      <c r="N37" s="54"/>
      <c r="O37" s="54"/>
      <c r="P37" s="54"/>
      <c r="Q37" s="236"/>
    </row>
    <row r="38" spans="1:17" s="852" customFormat="1" ht="9" customHeight="1">
      <c r="A38" s="150"/>
      <c r="C38" s="151"/>
      <c r="D38" s="151"/>
      <c r="E38" s="151"/>
      <c r="F38" s="151"/>
      <c r="G38" s="151"/>
      <c r="H38" s="54"/>
      <c r="I38" s="54"/>
      <c r="J38" s="54"/>
      <c r="K38" s="54"/>
      <c r="L38" s="54"/>
      <c r="M38" s="54"/>
      <c r="N38" s="54"/>
      <c r="O38" s="54"/>
      <c r="P38" s="54"/>
      <c r="Q38" s="236"/>
    </row>
    <row r="39" spans="1:17" s="852" customFormat="1" ht="9" customHeight="1">
      <c r="A39" s="150"/>
      <c r="C39" s="151"/>
      <c r="D39" s="151"/>
      <c r="E39" s="151"/>
      <c r="F39" s="151"/>
      <c r="G39" s="151"/>
      <c r="H39" s="54"/>
      <c r="I39" s="54"/>
      <c r="J39" s="54"/>
      <c r="K39" s="54"/>
      <c r="L39" s="54"/>
      <c r="M39" s="54"/>
      <c r="N39" s="54"/>
      <c r="O39" s="54"/>
      <c r="P39" s="54"/>
      <c r="Q39" s="236"/>
    </row>
    <row r="40" spans="1:17" s="852" customFormat="1" ht="9" customHeight="1">
      <c r="A40" s="152"/>
      <c r="C40" s="151"/>
      <c r="D40" s="151"/>
      <c r="E40" s="151"/>
      <c r="F40" s="151"/>
      <c r="G40" s="151"/>
      <c r="H40" s="54"/>
      <c r="I40" s="54"/>
      <c r="J40" s="54"/>
      <c r="K40" s="54"/>
      <c r="L40" s="54"/>
      <c r="M40" s="54"/>
      <c r="N40" s="54"/>
      <c r="O40" s="54"/>
      <c r="P40" s="54"/>
      <c r="Q40" s="236"/>
    </row>
    <row r="41" spans="1:17" s="852" customFormat="1" ht="9" customHeight="1">
      <c r="A41" s="150"/>
      <c r="C41" s="151"/>
      <c r="D41" s="151"/>
      <c r="E41" s="151"/>
      <c r="F41" s="151"/>
      <c r="G41" s="151"/>
      <c r="H41" s="54"/>
      <c r="I41" s="54"/>
      <c r="J41" s="54"/>
      <c r="K41" s="54"/>
      <c r="L41" s="54"/>
      <c r="M41" s="54"/>
      <c r="N41" s="54"/>
      <c r="O41" s="54"/>
      <c r="P41" s="54"/>
      <c r="Q41" s="236"/>
    </row>
    <row r="42" spans="1:17" s="852" customFormat="1" ht="9" customHeight="1">
      <c r="A42" s="150"/>
      <c r="C42" s="151"/>
      <c r="D42" s="151"/>
      <c r="E42" s="151"/>
      <c r="F42" s="151"/>
      <c r="G42" s="151"/>
      <c r="H42" s="54"/>
      <c r="I42" s="54"/>
      <c r="J42" s="54"/>
      <c r="K42" s="54"/>
      <c r="L42" s="54"/>
      <c r="M42" s="54"/>
      <c r="N42" s="54"/>
      <c r="O42" s="54"/>
      <c r="P42" s="54"/>
      <c r="Q42" s="236"/>
    </row>
    <row r="43" spans="1:17" s="852" customFormat="1" ht="9" customHeight="1">
      <c r="A43" s="150"/>
      <c r="C43" s="151"/>
      <c r="D43" s="151"/>
      <c r="E43" s="151"/>
      <c r="F43" s="151"/>
      <c r="G43" s="151"/>
      <c r="H43" s="54"/>
      <c r="I43" s="54"/>
      <c r="J43" s="54"/>
      <c r="K43" s="54"/>
      <c r="L43" s="54"/>
      <c r="M43" s="54"/>
      <c r="N43" s="54"/>
      <c r="O43" s="54"/>
      <c r="P43" s="54"/>
      <c r="Q43" s="236"/>
    </row>
    <row r="44" spans="1:17" s="852" customFormat="1" ht="9" customHeight="1">
      <c r="A44" s="150"/>
      <c r="C44" s="151"/>
      <c r="D44" s="151"/>
      <c r="E44" s="151"/>
      <c r="F44" s="151"/>
      <c r="G44" s="151"/>
      <c r="H44" s="54"/>
      <c r="I44" s="54"/>
      <c r="J44" s="54"/>
      <c r="K44" s="54"/>
      <c r="L44" s="54"/>
      <c r="M44" s="54"/>
      <c r="N44" s="54"/>
      <c r="O44" s="54"/>
      <c r="P44" s="54"/>
      <c r="Q44" s="236"/>
    </row>
    <row r="45" spans="1:17" s="852" customFormat="1" ht="9" customHeight="1">
      <c r="A45" s="150"/>
      <c r="C45" s="151"/>
      <c r="D45" s="151"/>
      <c r="E45" s="151"/>
      <c r="F45" s="151"/>
      <c r="G45" s="151"/>
      <c r="H45" s="54"/>
      <c r="I45" s="54"/>
      <c r="J45" s="54"/>
      <c r="K45" s="54"/>
      <c r="L45" s="54"/>
      <c r="M45" s="54"/>
      <c r="N45" s="54"/>
      <c r="O45" s="54"/>
      <c r="P45" s="54"/>
      <c r="Q45" s="236"/>
    </row>
    <row r="46" spans="1:17" s="852" customFormat="1" ht="9" customHeight="1">
      <c r="A46" s="152"/>
      <c r="C46" s="151"/>
      <c r="D46" s="151"/>
      <c r="E46" s="151"/>
      <c r="F46" s="151"/>
      <c r="G46" s="151"/>
      <c r="H46" s="54"/>
      <c r="I46" s="54"/>
      <c r="J46" s="54"/>
      <c r="K46" s="54"/>
      <c r="L46" s="54"/>
      <c r="M46" s="54"/>
      <c r="N46" s="54"/>
      <c r="O46" s="54"/>
      <c r="P46" s="54"/>
      <c r="Q46" s="236"/>
    </row>
    <row r="47" spans="1:17" s="852" customFormat="1" ht="9" customHeight="1">
      <c r="A47" s="150"/>
      <c r="C47" s="151"/>
      <c r="D47" s="151"/>
      <c r="E47" s="151"/>
      <c r="F47" s="151"/>
      <c r="G47" s="151"/>
      <c r="H47" s="54"/>
      <c r="I47" s="54"/>
      <c r="J47" s="54"/>
      <c r="K47" s="54"/>
      <c r="L47" s="54"/>
      <c r="M47" s="54"/>
      <c r="N47" s="54"/>
      <c r="O47" s="54"/>
      <c r="P47" s="54"/>
      <c r="Q47" s="236"/>
    </row>
    <row r="48" spans="1:17" s="852" customFormat="1" ht="9" customHeight="1">
      <c r="A48" s="150"/>
      <c r="C48" s="151"/>
      <c r="D48" s="151"/>
      <c r="E48" s="151"/>
      <c r="F48" s="151"/>
      <c r="G48" s="151"/>
      <c r="H48" s="54"/>
      <c r="I48" s="54"/>
      <c r="J48" s="54"/>
      <c r="K48" s="54"/>
      <c r="L48" s="54"/>
      <c r="M48" s="54"/>
      <c r="N48" s="54"/>
      <c r="O48" s="54"/>
      <c r="P48" s="54"/>
      <c r="Q48" s="236"/>
    </row>
    <row r="49" spans="1:17" s="852" customFormat="1" ht="9" customHeight="1">
      <c r="A49" s="150"/>
      <c r="C49" s="151"/>
      <c r="D49" s="151"/>
      <c r="E49" s="151"/>
      <c r="F49" s="151"/>
      <c r="G49" s="151"/>
      <c r="H49" s="54"/>
      <c r="I49" s="54"/>
      <c r="J49" s="54"/>
      <c r="K49" s="54"/>
      <c r="L49" s="54"/>
      <c r="M49" s="54"/>
      <c r="N49" s="54"/>
      <c r="O49" s="54"/>
      <c r="P49" s="54"/>
      <c r="Q49" s="236"/>
    </row>
    <row r="50" spans="1:17" s="852" customFormat="1" ht="9" customHeight="1">
      <c r="A50" s="150"/>
      <c r="C50" s="151"/>
      <c r="D50" s="151"/>
      <c r="E50" s="151"/>
      <c r="F50" s="151"/>
      <c r="G50" s="151"/>
      <c r="H50" s="54"/>
      <c r="I50" s="54"/>
      <c r="J50" s="54"/>
      <c r="K50" s="54"/>
      <c r="L50" s="54"/>
      <c r="M50" s="54"/>
      <c r="N50" s="54"/>
      <c r="O50" s="54"/>
      <c r="P50" s="54"/>
      <c r="Q50" s="236"/>
    </row>
    <row r="51" spans="1:17" s="852" customFormat="1" ht="9" customHeight="1">
      <c r="A51" s="152"/>
      <c r="C51" s="151"/>
      <c r="D51" s="151"/>
      <c r="E51" s="151"/>
      <c r="F51" s="151"/>
      <c r="G51" s="151"/>
      <c r="H51" s="54"/>
      <c r="I51" s="54"/>
      <c r="J51" s="54"/>
      <c r="K51" s="54"/>
      <c r="L51" s="54"/>
      <c r="M51" s="54"/>
      <c r="N51" s="54"/>
      <c r="O51" s="54"/>
      <c r="P51" s="54"/>
      <c r="Q51" s="236"/>
    </row>
    <row r="52" spans="1:17" s="852" customFormat="1" ht="9" customHeight="1">
      <c r="A52" s="153"/>
      <c r="C52" s="151"/>
      <c r="D52" s="151"/>
      <c r="E52" s="151"/>
      <c r="F52" s="151"/>
      <c r="G52" s="151"/>
      <c r="H52" s="54"/>
      <c r="I52" s="54"/>
      <c r="J52" s="54"/>
      <c r="K52" s="54"/>
      <c r="L52" s="54"/>
      <c r="M52" s="54"/>
      <c r="N52" s="54"/>
      <c r="O52" s="54"/>
      <c r="P52" s="54"/>
      <c r="Q52" s="236"/>
    </row>
    <row r="53" spans="1:17" s="852" customFormat="1" ht="9" customHeight="1">
      <c r="A53" s="153"/>
      <c r="C53" s="151"/>
      <c r="D53" s="151"/>
      <c r="E53" s="151"/>
      <c r="F53" s="151"/>
      <c r="G53" s="151"/>
      <c r="H53" s="54"/>
      <c r="I53" s="54"/>
      <c r="J53" s="54"/>
      <c r="K53" s="54"/>
      <c r="L53" s="54"/>
      <c r="M53" s="54"/>
      <c r="N53" s="54"/>
      <c r="O53" s="54"/>
      <c r="P53" s="54"/>
      <c r="Q53" s="236"/>
    </row>
    <row r="54" spans="1:17" s="852" customFormat="1" ht="9" customHeight="1">
      <c r="A54" s="153"/>
      <c r="C54" s="151"/>
      <c r="D54" s="151"/>
      <c r="E54" s="151"/>
      <c r="F54" s="151"/>
      <c r="G54" s="151"/>
      <c r="H54" s="54"/>
      <c r="I54" s="54"/>
      <c r="J54" s="54"/>
      <c r="K54" s="54"/>
      <c r="L54" s="54"/>
      <c r="M54" s="54"/>
      <c r="N54" s="54"/>
      <c r="O54" s="54"/>
      <c r="P54" s="54"/>
      <c r="Q54" s="236"/>
    </row>
    <row r="55" spans="1:17" s="852" customFormat="1" ht="9" customHeight="1">
      <c r="A55" s="153"/>
      <c r="C55" s="151"/>
      <c r="D55" s="151"/>
      <c r="E55" s="151"/>
      <c r="F55" s="151"/>
      <c r="G55" s="151"/>
      <c r="H55" s="54"/>
      <c r="I55" s="54"/>
      <c r="J55" s="54"/>
      <c r="K55" s="54"/>
      <c r="L55" s="54"/>
      <c r="M55" s="54"/>
      <c r="N55" s="54"/>
      <c r="O55" s="54"/>
      <c r="P55" s="54"/>
      <c r="Q55" s="236"/>
    </row>
    <row r="56" spans="1:17" s="852" customFormat="1" ht="9" customHeight="1">
      <c r="A56" s="154"/>
      <c r="C56" s="151"/>
      <c r="D56" s="151"/>
      <c r="E56" s="151"/>
      <c r="F56" s="151"/>
      <c r="G56" s="151"/>
      <c r="H56" s="54"/>
      <c r="I56" s="54"/>
      <c r="J56" s="54"/>
      <c r="K56" s="54"/>
      <c r="L56" s="54"/>
      <c r="M56" s="54"/>
      <c r="N56" s="54"/>
      <c r="O56" s="54"/>
      <c r="P56" s="54"/>
      <c r="Q56" s="236"/>
    </row>
    <row r="57" spans="1:17" s="852" customFormat="1" ht="9" customHeight="1">
      <c r="A57" s="154"/>
      <c r="C57" s="151"/>
      <c r="D57" s="151"/>
      <c r="E57" s="151"/>
      <c r="F57" s="151"/>
      <c r="G57" s="151"/>
      <c r="H57" s="54"/>
      <c r="I57" s="54"/>
      <c r="J57" s="54"/>
      <c r="K57" s="54"/>
      <c r="L57" s="54"/>
      <c r="M57" s="54"/>
      <c r="N57" s="54"/>
      <c r="O57" s="54"/>
      <c r="P57" s="54"/>
      <c r="Q57" s="236"/>
    </row>
    <row r="58" spans="1:17" s="852" customFormat="1" ht="9" customHeight="1">
      <c r="A58" s="155"/>
      <c r="C58" s="151"/>
      <c r="D58" s="151"/>
      <c r="E58" s="151"/>
      <c r="F58" s="151"/>
      <c r="G58" s="151"/>
      <c r="H58" s="54"/>
      <c r="I58" s="54"/>
      <c r="J58" s="54"/>
      <c r="K58" s="54"/>
      <c r="L58" s="54"/>
      <c r="M58" s="54"/>
      <c r="N58" s="54"/>
      <c r="O58" s="54"/>
      <c r="P58" s="54"/>
      <c r="Q58" s="236"/>
    </row>
    <row r="59" spans="1:17" s="852" customFormat="1" ht="9" customHeight="1">
      <c r="A59" s="150"/>
      <c r="C59" s="151"/>
      <c r="D59" s="151"/>
      <c r="E59" s="151"/>
      <c r="F59" s="151"/>
      <c r="G59" s="151"/>
      <c r="H59" s="54"/>
      <c r="I59" s="54"/>
      <c r="J59" s="54"/>
      <c r="K59" s="54"/>
      <c r="L59" s="54"/>
      <c r="M59" s="54"/>
      <c r="N59" s="54"/>
      <c r="O59" s="54"/>
      <c r="P59" s="54"/>
      <c r="Q59" s="236"/>
    </row>
    <row r="60" spans="1:17" s="852" customFormat="1" ht="9" customHeight="1">
      <c r="A60" s="150"/>
      <c r="C60" s="151"/>
      <c r="D60" s="151"/>
      <c r="E60" s="151"/>
      <c r="F60" s="151"/>
      <c r="G60" s="151"/>
      <c r="H60" s="54"/>
      <c r="I60" s="54"/>
      <c r="J60" s="54"/>
      <c r="K60" s="54"/>
      <c r="L60" s="54"/>
      <c r="M60" s="54"/>
      <c r="N60" s="54"/>
      <c r="O60" s="54"/>
      <c r="P60" s="54"/>
      <c r="Q60" s="236"/>
    </row>
    <row r="61" spans="1:17" s="852" customFormat="1" ht="9" customHeight="1">
      <c r="A61" s="150"/>
      <c r="C61" s="151"/>
      <c r="D61" s="151"/>
      <c r="E61" s="151"/>
      <c r="F61" s="151"/>
      <c r="G61" s="151"/>
      <c r="H61" s="54"/>
      <c r="I61" s="54"/>
      <c r="J61" s="54"/>
      <c r="K61" s="54"/>
      <c r="L61" s="54"/>
      <c r="M61" s="54"/>
      <c r="N61" s="54"/>
      <c r="O61" s="54"/>
      <c r="P61" s="54"/>
      <c r="Q61" s="236"/>
    </row>
    <row r="62" spans="1:17" s="852" customFormat="1" ht="9" customHeight="1">
      <c r="A62" s="150"/>
      <c r="C62" s="151"/>
      <c r="D62" s="151"/>
      <c r="E62" s="151"/>
      <c r="F62" s="151"/>
      <c r="G62" s="151"/>
      <c r="H62" s="54"/>
      <c r="I62" s="54"/>
      <c r="J62" s="54"/>
      <c r="K62" s="54"/>
      <c r="L62" s="54"/>
      <c r="M62" s="54"/>
      <c r="N62" s="54"/>
      <c r="O62" s="54"/>
      <c r="P62" s="54"/>
      <c r="Q62" s="236"/>
    </row>
    <row r="63" spans="1:17" s="852" customFormat="1" ht="9" customHeight="1">
      <c r="A63" s="153"/>
      <c r="C63" s="151"/>
      <c r="D63" s="151"/>
      <c r="E63" s="151"/>
      <c r="F63" s="151"/>
      <c r="G63" s="151"/>
      <c r="H63" s="54"/>
      <c r="I63" s="54"/>
      <c r="J63" s="54"/>
      <c r="K63" s="54"/>
      <c r="L63" s="54"/>
      <c r="M63" s="54"/>
      <c r="N63" s="54"/>
      <c r="O63" s="54"/>
      <c r="P63" s="54"/>
      <c r="Q63" s="236"/>
    </row>
    <row r="64" spans="1:17" s="852" customFormat="1" ht="9" customHeight="1">
      <c r="A64" s="155"/>
      <c r="C64" s="151"/>
      <c r="D64" s="151"/>
      <c r="E64" s="151"/>
      <c r="F64" s="151"/>
      <c r="G64" s="151"/>
      <c r="H64" s="54"/>
      <c r="I64" s="54"/>
      <c r="J64" s="54"/>
      <c r="K64" s="54"/>
      <c r="L64" s="54"/>
      <c r="M64" s="54"/>
      <c r="N64" s="54"/>
      <c r="O64" s="54"/>
      <c r="P64" s="54"/>
      <c r="Q64" s="236"/>
    </row>
    <row r="65" spans="1:17" s="852" customFormat="1" ht="9" customHeight="1">
      <c r="A65" s="150"/>
      <c r="C65" s="151"/>
      <c r="D65" s="151"/>
      <c r="E65" s="151"/>
      <c r="F65" s="151"/>
      <c r="G65" s="151"/>
      <c r="H65" s="54"/>
      <c r="I65" s="54"/>
      <c r="J65" s="54"/>
      <c r="K65" s="54"/>
      <c r="L65" s="54"/>
      <c r="M65" s="54"/>
      <c r="N65" s="54"/>
      <c r="O65" s="54"/>
      <c r="P65" s="54"/>
      <c r="Q65" s="236"/>
    </row>
    <row r="66" spans="1:17" s="852" customFormat="1" ht="9" customHeight="1">
      <c r="A66" s="150"/>
      <c r="C66" s="151"/>
      <c r="D66" s="151"/>
      <c r="E66" s="151"/>
      <c r="F66" s="151"/>
      <c r="G66" s="151"/>
      <c r="H66" s="54"/>
      <c r="I66" s="54"/>
      <c r="J66" s="54"/>
      <c r="K66" s="54"/>
      <c r="L66" s="54"/>
      <c r="M66" s="54"/>
      <c r="N66" s="54"/>
      <c r="O66" s="54"/>
      <c r="P66" s="54"/>
      <c r="Q66" s="236"/>
    </row>
    <row r="67" spans="1:17" s="852" customFormat="1" ht="9" customHeight="1">
      <c r="A67" s="150"/>
      <c r="C67" s="151"/>
      <c r="D67" s="151"/>
      <c r="E67" s="151"/>
      <c r="F67" s="151"/>
      <c r="G67" s="151"/>
      <c r="H67" s="54"/>
      <c r="I67" s="54"/>
      <c r="J67" s="54"/>
      <c r="K67" s="54"/>
      <c r="L67" s="54"/>
      <c r="M67" s="54"/>
      <c r="N67" s="54"/>
      <c r="O67" s="54"/>
      <c r="P67" s="54"/>
      <c r="Q67" s="236"/>
    </row>
    <row r="68" spans="1:17" s="852" customFormat="1" ht="9" customHeight="1">
      <c r="A68" s="150"/>
      <c r="C68" s="151"/>
      <c r="D68" s="151"/>
      <c r="E68" s="151"/>
      <c r="F68" s="151"/>
      <c r="G68" s="151"/>
      <c r="H68" s="54"/>
      <c r="I68" s="54"/>
      <c r="J68" s="54"/>
      <c r="K68" s="54"/>
      <c r="L68" s="54"/>
      <c r="M68" s="54"/>
      <c r="N68" s="54"/>
      <c r="O68" s="54"/>
      <c r="P68" s="54"/>
      <c r="Q68" s="236"/>
    </row>
    <row r="69" spans="1:17" s="852" customFormat="1" ht="9" customHeight="1">
      <c r="A69" s="153"/>
      <c r="C69" s="151"/>
      <c r="D69" s="151"/>
      <c r="E69" s="151"/>
      <c r="F69" s="151"/>
      <c r="G69" s="151"/>
      <c r="H69" s="54"/>
      <c r="I69" s="54"/>
      <c r="J69" s="54"/>
      <c r="K69" s="54"/>
      <c r="L69" s="54"/>
      <c r="M69" s="54"/>
      <c r="N69" s="54"/>
      <c r="O69" s="54"/>
      <c r="P69" s="54"/>
      <c r="Q69" s="236"/>
    </row>
    <row r="70" spans="1:17" s="852" customFormat="1" ht="9" customHeight="1">
      <c r="A70" s="155"/>
      <c r="C70" s="151"/>
      <c r="D70" s="151"/>
      <c r="E70" s="151"/>
      <c r="F70" s="151"/>
      <c r="G70" s="151"/>
      <c r="H70" s="54"/>
      <c r="I70" s="54"/>
      <c r="J70" s="54"/>
      <c r="K70" s="54"/>
      <c r="L70" s="54"/>
      <c r="M70" s="54"/>
      <c r="N70" s="54"/>
      <c r="O70" s="54"/>
      <c r="P70" s="54"/>
      <c r="Q70" s="236"/>
    </row>
    <row r="71" spans="1:17" s="852" customFormat="1" ht="9" customHeight="1">
      <c r="A71" s="150"/>
      <c r="C71" s="151"/>
      <c r="D71" s="151"/>
      <c r="E71" s="151"/>
      <c r="F71" s="151"/>
      <c r="G71" s="151"/>
      <c r="H71" s="54"/>
      <c r="I71" s="54"/>
      <c r="J71" s="54"/>
      <c r="K71" s="54"/>
      <c r="L71" s="54"/>
      <c r="M71" s="54"/>
      <c r="N71" s="54"/>
      <c r="O71" s="54"/>
      <c r="P71" s="54"/>
      <c r="Q71" s="236"/>
    </row>
    <row r="72" spans="1:17" s="852" customFormat="1" ht="9" customHeight="1">
      <c r="A72" s="150"/>
      <c r="C72" s="151"/>
      <c r="D72" s="151"/>
      <c r="E72" s="151"/>
      <c r="F72" s="151"/>
      <c r="G72" s="151"/>
      <c r="H72" s="54"/>
      <c r="I72" s="54"/>
      <c r="J72" s="54"/>
      <c r="K72" s="54"/>
      <c r="L72" s="54"/>
      <c r="M72" s="54"/>
      <c r="N72" s="54"/>
      <c r="O72" s="54"/>
      <c r="P72" s="54"/>
      <c r="Q72" s="236"/>
    </row>
    <row r="73" spans="1:17" s="852" customFormat="1" ht="9" customHeight="1">
      <c r="A73" s="150"/>
      <c r="C73" s="55"/>
      <c r="D73" s="55"/>
      <c r="E73" s="55"/>
      <c r="F73" s="55"/>
      <c r="G73" s="55"/>
      <c r="P73" s="109"/>
      <c r="Q73" s="53"/>
    </row>
    <row r="74" spans="1:17" s="852" customFormat="1" ht="9" customHeight="1">
      <c r="A74" s="150"/>
      <c r="C74" s="55"/>
      <c r="D74" s="55"/>
      <c r="E74" s="55"/>
      <c r="F74" s="55"/>
      <c r="G74" s="55"/>
      <c r="P74" s="109"/>
      <c r="Q74" s="53"/>
    </row>
    <row r="75" spans="1:17" s="852" customFormat="1" ht="9" customHeight="1">
      <c r="A75" s="150"/>
      <c r="C75" s="55"/>
      <c r="D75" s="55"/>
      <c r="E75" s="55"/>
      <c r="F75" s="55"/>
      <c r="G75" s="55"/>
      <c r="P75" s="109"/>
      <c r="Q75" s="53"/>
    </row>
    <row r="76" spans="1:17" s="852" customFormat="1" ht="9" customHeight="1">
      <c r="A76" s="150"/>
      <c r="C76" s="55"/>
      <c r="D76" s="55"/>
      <c r="E76" s="55"/>
      <c r="F76" s="55"/>
      <c r="G76" s="55"/>
      <c r="P76" s="109"/>
      <c r="Q76" s="53"/>
    </row>
    <row r="77" spans="1:17" s="852" customFormat="1" ht="9" customHeight="1">
      <c r="A77" s="150"/>
      <c r="C77" s="55"/>
      <c r="D77" s="55"/>
      <c r="E77" s="55"/>
      <c r="F77" s="55"/>
      <c r="G77" s="55"/>
      <c r="P77" s="109"/>
      <c r="Q77" s="53"/>
    </row>
    <row r="78" spans="1:17" s="852" customFormat="1" ht="9" customHeight="1">
      <c r="A78" s="150"/>
      <c r="C78" s="55"/>
      <c r="D78" s="55"/>
      <c r="E78" s="55"/>
      <c r="F78" s="55"/>
      <c r="G78" s="55"/>
      <c r="P78" s="109"/>
      <c r="Q78" s="53"/>
    </row>
    <row r="79" spans="1:17" s="852" customFormat="1" ht="9" customHeight="1">
      <c r="A79" s="153"/>
      <c r="C79" s="55"/>
      <c r="D79" s="55"/>
      <c r="E79" s="55"/>
      <c r="F79" s="55"/>
      <c r="G79" s="55"/>
      <c r="P79" s="109"/>
      <c r="Q79" s="53"/>
    </row>
    <row r="80" spans="1:17" s="852" customFormat="1" ht="9" customHeight="1">
      <c r="A80" s="155"/>
      <c r="C80" s="55"/>
      <c r="D80" s="55"/>
      <c r="E80" s="55"/>
      <c r="F80" s="55"/>
      <c r="G80" s="55"/>
      <c r="P80" s="109"/>
      <c r="Q80" s="53"/>
    </row>
    <row r="81" spans="1:17" s="852" customFormat="1" ht="9" customHeight="1">
      <c r="A81" s="150"/>
      <c r="C81" s="55"/>
      <c r="D81" s="55"/>
      <c r="E81" s="55"/>
      <c r="F81" s="55"/>
      <c r="G81" s="55"/>
      <c r="P81" s="109"/>
      <c r="Q81" s="53"/>
    </row>
    <row r="82" spans="1:17" s="852" customFormat="1" ht="9" customHeight="1">
      <c r="A82" s="150"/>
      <c r="C82" s="55"/>
      <c r="D82" s="55"/>
      <c r="E82" s="55"/>
      <c r="F82" s="55"/>
      <c r="G82" s="55"/>
      <c r="P82" s="109"/>
      <c r="Q82" s="53"/>
    </row>
    <row r="83" spans="1:17" s="852" customFormat="1" ht="9" customHeight="1">
      <c r="A83" s="150"/>
      <c r="C83" s="55"/>
      <c r="D83" s="55"/>
      <c r="E83" s="55"/>
      <c r="F83" s="55"/>
      <c r="G83" s="55"/>
      <c r="P83" s="109"/>
      <c r="Q83" s="53"/>
    </row>
    <row r="84" spans="1:17" s="852" customFormat="1" ht="9" customHeight="1">
      <c r="A84" s="150"/>
      <c r="C84" s="55"/>
      <c r="D84" s="55"/>
      <c r="E84" s="55"/>
      <c r="F84" s="55"/>
      <c r="G84" s="55"/>
      <c r="P84" s="109"/>
      <c r="Q84" s="53"/>
    </row>
    <row r="85" spans="1:17" s="852" customFormat="1" ht="9" customHeight="1">
      <c r="A85" s="150"/>
      <c r="C85" s="55"/>
      <c r="D85" s="55"/>
      <c r="E85" s="55"/>
      <c r="F85" s="55"/>
      <c r="G85" s="55"/>
      <c r="P85" s="109"/>
      <c r="Q85" s="53"/>
    </row>
    <row r="86" spans="1:17" s="852" customFormat="1" ht="9" customHeight="1">
      <c r="A86" s="150"/>
      <c r="C86" s="55"/>
      <c r="D86" s="55"/>
      <c r="E86" s="55"/>
      <c r="F86" s="55"/>
      <c r="G86" s="55"/>
      <c r="P86" s="109"/>
      <c r="Q86" s="53"/>
    </row>
    <row r="87" spans="1:17" s="852" customFormat="1" ht="9" customHeight="1">
      <c r="A87" s="150"/>
      <c r="C87" s="55"/>
      <c r="D87" s="55"/>
      <c r="E87" s="55"/>
      <c r="F87" s="55"/>
      <c r="G87" s="55"/>
      <c r="P87" s="109"/>
      <c r="Q87" s="53"/>
    </row>
    <row r="88" spans="1:17" s="852" customFormat="1" ht="9" customHeight="1">
      <c r="A88" s="150"/>
      <c r="C88" s="55"/>
      <c r="D88" s="55"/>
      <c r="E88" s="55"/>
      <c r="F88" s="55"/>
      <c r="G88" s="55"/>
      <c r="P88" s="109"/>
      <c r="Q88" s="53"/>
    </row>
    <row r="89" spans="1:17" s="852" customFormat="1" ht="9" customHeight="1">
      <c r="A89" s="150"/>
      <c r="C89" s="55"/>
      <c r="D89" s="55"/>
      <c r="E89" s="55"/>
      <c r="F89" s="55"/>
      <c r="G89" s="55"/>
      <c r="P89" s="109"/>
      <c r="Q89" s="53"/>
    </row>
    <row r="90" spans="1:17" s="852" customFormat="1" ht="9" customHeight="1">
      <c r="A90" s="155"/>
      <c r="C90" s="55"/>
      <c r="D90" s="55"/>
      <c r="E90" s="55"/>
      <c r="F90" s="55"/>
      <c r="G90" s="55"/>
      <c r="P90" s="109"/>
      <c r="Q90" s="53"/>
    </row>
    <row r="91" spans="1:17" s="852" customFormat="1" ht="9" customHeight="1">
      <c r="A91" s="150"/>
      <c r="C91" s="55"/>
      <c r="D91" s="55"/>
      <c r="E91" s="55"/>
      <c r="F91" s="55"/>
      <c r="G91" s="55"/>
      <c r="P91" s="109"/>
      <c r="Q91" s="53"/>
    </row>
    <row r="92" spans="1:17" s="852" customFormat="1" ht="9" customHeight="1">
      <c r="A92" s="150"/>
      <c r="C92" s="55"/>
      <c r="D92" s="55"/>
      <c r="E92" s="55"/>
      <c r="F92" s="55"/>
      <c r="G92" s="55"/>
      <c r="P92" s="109"/>
      <c r="Q92" s="53"/>
    </row>
    <row r="93" spans="1:17" s="852" customFormat="1" ht="9" customHeight="1">
      <c r="A93" s="150"/>
      <c r="C93" s="55"/>
      <c r="D93" s="55"/>
      <c r="E93" s="55"/>
      <c r="F93" s="55"/>
      <c r="G93" s="55"/>
      <c r="P93" s="109"/>
      <c r="Q93" s="53"/>
    </row>
    <row r="94" spans="1:17" s="852" customFormat="1">
      <c r="A94" s="156"/>
      <c r="C94" s="55"/>
      <c r="D94" s="55"/>
      <c r="E94" s="55"/>
      <c r="F94" s="55"/>
      <c r="G94" s="55"/>
      <c r="P94" s="109"/>
      <c r="Q94" s="53"/>
    </row>
    <row r="95" spans="1:17" s="852" customFormat="1">
      <c r="A95" s="156"/>
      <c r="C95" s="55"/>
      <c r="D95" s="55"/>
      <c r="E95" s="55"/>
      <c r="F95" s="55"/>
      <c r="G95" s="55"/>
      <c r="P95" s="109"/>
      <c r="Q95" s="53"/>
    </row>
    <row r="96" spans="1:17" s="852" customFormat="1">
      <c r="A96" s="156"/>
      <c r="C96" s="55"/>
      <c r="D96" s="55"/>
      <c r="E96" s="55"/>
      <c r="F96" s="55"/>
      <c r="G96" s="55"/>
      <c r="P96" s="109"/>
      <c r="Q96" s="53"/>
    </row>
    <row r="97" spans="1:17" s="852" customFormat="1">
      <c r="A97" s="156"/>
      <c r="C97" s="55"/>
      <c r="D97" s="55"/>
      <c r="E97" s="55"/>
      <c r="F97" s="55"/>
      <c r="G97" s="55"/>
      <c r="P97" s="109"/>
      <c r="Q97" s="53"/>
    </row>
    <row r="98" spans="1:17" s="852" customFormat="1">
      <c r="A98" s="156"/>
      <c r="C98" s="55"/>
      <c r="D98" s="55"/>
      <c r="E98" s="55"/>
      <c r="F98" s="55"/>
      <c r="G98" s="55"/>
      <c r="P98" s="109"/>
      <c r="Q98" s="53"/>
    </row>
    <row r="99" spans="1:17" s="852" customFormat="1">
      <c r="A99" s="156"/>
      <c r="C99" s="55"/>
      <c r="D99" s="55"/>
      <c r="E99" s="55"/>
      <c r="F99" s="55"/>
      <c r="G99" s="55"/>
      <c r="P99" s="109"/>
      <c r="Q99" s="53"/>
    </row>
    <row r="100" spans="1:17" s="852" customFormat="1">
      <c r="A100" s="156"/>
      <c r="C100" s="55"/>
      <c r="D100" s="55"/>
      <c r="E100" s="55"/>
      <c r="F100" s="55"/>
      <c r="G100" s="55"/>
      <c r="P100" s="109"/>
      <c r="Q100" s="53"/>
    </row>
    <row r="101" spans="1:17" s="852" customFormat="1" ht="15.75">
      <c r="A101" s="157"/>
      <c r="C101" s="55"/>
      <c r="D101" s="55"/>
      <c r="E101" s="55"/>
      <c r="F101" s="55"/>
      <c r="G101" s="55"/>
      <c r="P101" s="109"/>
      <c r="Q101" s="53"/>
    </row>
    <row r="102" spans="1:17" s="852" customFormat="1" ht="15.75">
      <c r="A102" s="157"/>
      <c r="C102" s="55"/>
      <c r="D102" s="55"/>
      <c r="E102" s="55"/>
      <c r="F102" s="55"/>
      <c r="G102" s="55"/>
      <c r="P102" s="109"/>
      <c r="Q102" s="53"/>
    </row>
    <row r="103" spans="1:17" s="852" customFormat="1" ht="15.75">
      <c r="A103" s="157"/>
      <c r="C103" s="55"/>
      <c r="D103" s="55"/>
      <c r="E103" s="55"/>
      <c r="F103" s="55"/>
      <c r="G103" s="55"/>
      <c r="P103" s="109"/>
      <c r="Q103" s="53"/>
    </row>
    <row r="104" spans="1:17" s="852" customFormat="1" ht="15.75">
      <c r="A104" s="157"/>
      <c r="C104" s="55"/>
      <c r="D104" s="55"/>
      <c r="E104" s="55"/>
      <c r="F104" s="55"/>
      <c r="G104" s="55"/>
      <c r="P104" s="109"/>
      <c r="Q104" s="53"/>
    </row>
    <row r="105" spans="1:17" s="852" customFormat="1" ht="15.75">
      <c r="A105" s="157"/>
      <c r="C105" s="55"/>
      <c r="D105" s="55"/>
      <c r="E105" s="55"/>
      <c r="F105" s="55"/>
      <c r="G105" s="55"/>
      <c r="P105" s="109"/>
      <c r="Q105" s="53"/>
    </row>
    <row r="106" spans="1:17" s="852" customFormat="1" ht="15.75">
      <c r="A106" s="157"/>
      <c r="C106" s="55"/>
      <c r="D106" s="55"/>
      <c r="E106" s="55"/>
      <c r="F106" s="55"/>
      <c r="G106" s="55"/>
      <c r="P106" s="109"/>
      <c r="Q106" s="53"/>
    </row>
    <row r="107" spans="1:17" s="852" customFormat="1" ht="15.75">
      <c r="A107" s="157"/>
      <c r="C107" s="55"/>
      <c r="D107" s="55"/>
      <c r="E107" s="55"/>
      <c r="F107" s="55"/>
      <c r="G107" s="55"/>
      <c r="P107" s="109"/>
      <c r="Q107" s="53"/>
    </row>
    <row r="108" spans="1:17" s="852" customFormat="1" ht="15.75">
      <c r="A108" s="157"/>
      <c r="C108" s="55"/>
      <c r="D108" s="55"/>
      <c r="E108" s="55"/>
      <c r="F108" s="55"/>
      <c r="G108" s="55"/>
      <c r="P108" s="109"/>
      <c r="Q108" s="53"/>
    </row>
    <row r="109" spans="1:17" s="852" customFormat="1" ht="15.75">
      <c r="A109" s="157"/>
      <c r="C109" s="55"/>
      <c r="D109" s="55"/>
      <c r="E109" s="55"/>
      <c r="F109" s="55"/>
      <c r="G109" s="55"/>
      <c r="P109" s="109"/>
      <c r="Q109" s="53"/>
    </row>
    <row r="110" spans="1:17" s="852" customFormat="1" ht="15.75">
      <c r="A110" s="157"/>
      <c r="C110" s="55"/>
      <c r="D110" s="55"/>
      <c r="E110" s="55"/>
      <c r="F110" s="55"/>
      <c r="G110" s="55"/>
      <c r="P110" s="109"/>
      <c r="Q110" s="53"/>
    </row>
    <row r="111" spans="1:17" s="852" customFormat="1" ht="15.75">
      <c r="A111" s="157"/>
      <c r="C111" s="55"/>
      <c r="D111" s="55"/>
      <c r="E111" s="55"/>
      <c r="F111" s="55"/>
      <c r="G111" s="55"/>
      <c r="P111" s="109"/>
      <c r="Q111" s="53"/>
    </row>
    <row r="112" spans="1:17" s="852" customFormat="1" ht="15.75">
      <c r="A112" s="157"/>
      <c r="C112" s="55"/>
      <c r="D112" s="55"/>
      <c r="E112" s="55"/>
      <c r="F112" s="55"/>
      <c r="G112" s="55"/>
      <c r="P112" s="109"/>
      <c r="Q112" s="53"/>
    </row>
    <row r="113" spans="1:17" s="852" customFormat="1" ht="15.75">
      <c r="A113" s="157"/>
      <c r="C113" s="55"/>
      <c r="D113" s="55"/>
      <c r="E113" s="55"/>
      <c r="F113" s="55"/>
      <c r="G113" s="55"/>
      <c r="P113" s="109"/>
      <c r="Q113" s="53"/>
    </row>
    <row r="114" spans="1:17" s="852" customFormat="1" ht="15.75">
      <c r="A114" s="157"/>
      <c r="C114" s="55"/>
      <c r="D114" s="55"/>
      <c r="E114" s="55"/>
      <c r="F114" s="55"/>
      <c r="G114" s="55"/>
      <c r="P114" s="109"/>
      <c r="Q114" s="53"/>
    </row>
    <row r="115" spans="1:17" s="852" customFormat="1" ht="15.75">
      <c r="A115" s="157"/>
      <c r="C115" s="55"/>
      <c r="D115" s="55"/>
      <c r="E115" s="55"/>
      <c r="F115" s="55"/>
      <c r="G115" s="55"/>
      <c r="P115" s="109"/>
      <c r="Q115" s="53"/>
    </row>
    <row r="116" spans="1:17" s="852" customFormat="1" ht="15.75">
      <c r="A116" s="157"/>
      <c r="C116" s="55"/>
      <c r="D116" s="55"/>
      <c r="E116" s="55"/>
      <c r="F116" s="55"/>
      <c r="G116" s="55"/>
      <c r="P116" s="109"/>
      <c r="Q116" s="53"/>
    </row>
    <row r="117" spans="1:17" s="852" customFormat="1" ht="15.75">
      <c r="A117" s="157"/>
      <c r="C117" s="55"/>
      <c r="D117" s="55"/>
      <c r="E117" s="55"/>
      <c r="F117" s="55"/>
      <c r="G117" s="55"/>
      <c r="P117" s="109"/>
      <c r="Q117" s="53"/>
    </row>
    <row r="118" spans="1:17" s="852" customFormat="1" ht="15.75">
      <c r="A118" s="157"/>
      <c r="C118" s="55"/>
      <c r="D118" s="55"/>
      <c r="E118" s="55"/>
      <c r="F118" s="55"/>
      <c r="G118" s="55"/>
      <c r="P118" s="109"/>
      <c r="Q118" s="53"/>
    </row>
    <row r="119" spans="1:17" s="852" customFormat="1" ht="15.75">
      <c r="A119" s="157"/>
      <c r="C119" s="55"/>
      <c r="D119" s="55"/>
      <c r="E119" s="55"/>
      <c r="F119" s="55"/>
      <c r="G119" s="55"/>
      <c r="P119" s="109"/>
      <c r="Q119" s="53"/>
    </row>
    <row r="120" spans="1:17" s="852" customFormat="1" ht="15.75">
      <c r="A120" s="157"/>
      <c r="C120" s="55"/>
      <c r="D120" s="55"/>
      <c r="E120" s="55"/>
      <c r="F120" s="55"/>
      <c r="G120" s="55"/>
      <c r="P120" s="109"/>
      <c r="Q120" s="53"/>
    </row>
    <row r="121" spans="1:17" s="852" customFormat="1" ht="15.75">
      <c r="A121" s="157"/>
      <c r="C121" s="55"/>
      <c r="D121" s="55"/>
      <c r="E121" s="55"/>
      <c r="F121" s="55"/>
      <c r="G121" s="55"/>
      <c r="P121" s="109"/>
      <c r="Q121" s="53"/>
    </row>
    <row r="122" spans="1:17" s="852" customFormat="1" ht="15.75">
      <c r="A122" s="157"/>
      <c r="C122" s="55"/>
      <c r="D122" s="55"/>
      <c r="E122" s="55"/>
      <c r="F122" s="55"/>
      <c r="G122" s="55"/>
      <c r="P122" s="109"/>
      <c r="Q122" s="53"/>
    </row>
    <row r="123" spans="1:17" s="852" customFormat="1" ht="15.75">
      <c r="A123" s="157"/>
      <c r="C123" s="55"/>
      <c r="D123" s="55"/>
      <c r="E123" s="55"/>
      <c r="F123" s="55"/>
      <c r="G123" s="55"/>
      <c r="P123" s="109"/>
      <c r="Q123" s="53"/>
    </row>
    <row r="124" spans="1:17" s="852" customFormat="1" ht="15.75">
      <c r="A124" s="157"/>
      <c r="C124" s="55"/>
      <c r="D124" s="55"/>
      <c r="E124" s="55"/>
      <c r="F124" s="55"/>
      <c r="G124" s="55"/>
      <c r="P124" s="109"/>
      <c r="Q124" s="53"/>
    </row>
    <row r="125" spans="1:17" s="852" customFormat="1" ht="15.75">
      <c r="A125" s="157"/>
      <c r="C125" s="55"/>
      <c r="D125" s="55"/>
      <c r="E125" s="55"/>
      <c r="F125" s="55"/>
      <c r="G125" s="55"/>
      <c r="P125" s="109"/>
      <c r="Q125" s="53"/>
    </row>
    <row r="126" spans="1:17" s="852" customFormat="1" ht="15.75">
      <c r="A126" s="157"/>
      <c r="C126" s="55"/>
      <c r="D126" s="55"/>
      <c r="E126" s="55"/>
      <c r="F126" s="55"/>
      <c r="G126" s="55"/>
      <c r="P126" s="109"/>
      <c r="Q126" s="53"/>
    </row>
    <row r="127" spans="1:17" s="852" customFormat="1" ht="15.75">
      <c r="A127" s="157"/>
      <c r="C127" s="55"/>
      <c r="D127" s="55"/>
      <c r="E127" s="55"/>
      <c r="F127" s="55"/>
      <c r="G127" s="55"/>
      <c r="P127" s="109"/>
      <c r="Q127" s="53"/>
    </row>
    <row r="128" spans="1:17" s="852" customFormat="1" ht="15.75">
      <c r="A128" s="157"/>
      <c r="C128" s="55"/>
      <c r="D128" s="55"/>
      <c r="E128" s="55"/>
      <c r="F128" s="55"/>
      <c r="G128" s="55"/>
      <c r="P128" s="109"/>
      <c r="Q128" s="53"/>
    </row>
    <row r="129" spans="1:17" s="852" customFormat="1" ht="15.75">
      <c r="A129" s="157"/>
      <c r="C129" s="55"/>
      <c r="D129" s="55"/>
      <c r="E129" s="55"/>
      <c r="F129" s="55"/>
      <c r="G129" s="55"/>
      <c r="P129" s="109"/>
      <c r="Q129" s="53"/>
    </row>
    <row r="130" spans="1:17" s="852" customFormat="1" ht="15.75">
      <c r="A130" s="157"/>
      <c r="C130" s="55"/>
      <c r="D130" s="55"/>
      <c r="E130" s="55"/>
      <c r="F130" s="55"/>
      <c r="G130" s="55"/>
      <c r="P130" s="109"/>
      <c r="Q130" s="53"/>
    </row>
    <row r="131" spans="1:17" s="852" customFormat="1" ht="15.75">
      <c r="A131" s="157"/>
      <c r="C131" s="55"/>
      <c r="D131" s="55"/>
      <c r="E131" s="55"/>
      <c r="F131" s="55"/>
      <c r="G131" s="55"/>
      <c r="P131" s="109"/>
      <c r="Q131" s="53"/>
    </row>
    <row r="132" spans="1:17" s="852" customFormat="1" ht="15.75">
      <c r="A132" s="157"/>
      <c r="C132" s="55"/>
      <c r="D132" s="55"/>
      <c r="E132" s="55"/>
      <c r="F132" s="55"/>
      <c r="G132" s="55"/>
      <c r="P132" s="109"/>
      <c r="Q132" s="53"/>
    </row>
    <row r="133" spans="1:17" s="852" customFormat="1" ht="15.75">
      <c r="A133" s="157"/>
      <c r="C133" s="55"/>
      <c r="D133" s="55"/>
      <c r="E133" s="55"/>
      <c r="F133" s="55"/>
      <c r="G133" s="55"/>
      <c r="P133" s="109"/>
      <c r="Q133" s="53"/>
    </row>
    <row r="134" spans="1:17" s="852" customFormat="1" ht="15.75">
      <c r="A134" s="157"/>
      <c r="C134" s="55"/>
      <c r="D134" s="55"/>
      <c r="E134" s="55"/>
      <c r="F134" s="55"/>
      <c r="G134" s="55"/>
      <c r="P134" s="109"/>
      <c r="Q134" s="53"/>
    </row>
    <row r="135" spans="1:17" s="852" customFormat="1" ht="15.75">
      <c r="A135" s="157"/>
      <c r="C135" s="55"/>
      <c r="D135" s="55"/>
      <c r="E135" s="55"/>
      <c r="F135" s="55"/>
      <c r="G135" s="55"/>
      <c r="P135" s="109"/>
      <c r="Q135" s="53"/>
    </row>
    <row r="136" spans="1:17" s="852" customFormat="1" ht="15.75">
      <c r="A136" s="157"/>
      <c r="C136" s="55"/>
      <c r="D136" s="55"/>
      <c r="E136" s="55"/>
      <c r="F136" s="55"/>
      <c r="G136" s="55"/>
      <c r="P136" s="109"/>
      <c r="Q136" s="53"/>
    </row>
    <row r="137" spans="1:17" s="852" customFormat="1" ht="15.75">
      <c r="A137" s="157"/>
      <c r="C137" s="55"/>
      <c r="D137" s="55"/>
      <c r="E137" s="55"/>
      <c r="F137" s="55"/>
      <c r="G137" s="55"/>
      <c r="P137" s="109"/>
      <c r="Q137" s="53"/>
    </row>
    <row r="138" spans="1:17" s="852" customFormat="1" ht="15.75">
      <c r="A138" s="157"/>
      <c r="C138" s="55"/>
      <c r="D138" s="55"/>
      <c r="E138" s="55"/>
      <c r="F138" s="55"/>
      <c r="G138" s="55"/>
      <c r="P138" s="109"/>
      <c r="Q138" s="53"/>
    </row>
    <row r="139" spans="1:17" s="852" customFormat="1" ht="15.75">
      <c r="A139" s="157"/>
      <c r="C139" s="55"/>
      <c r="D139" s="55"/>
      <c r="E139" s="55"/>
      <c r="F139" s="55"/>
      <c r="G139" s="55"/>
      <c r="P139" s="109"/>
      <c r="Q139" s="53"/>
    </row>
    <row r="140" spans="1:17" s="852" customFormat="1" ht="15.75">
      <c r="A140" s="157"/>
      <c r="C140" s="55"/>
      <c r="D140" s="55"/>
      <c r="E140" s="55"/>
      <c r="F140" s="55"/>
      <c r="G140" s="55"/>
      <c r="P140" s="109"/>
      <c r="Q140" s="53"/>
    </row>
    <row r="141" spans="1:17" s="852" customFormat="1" ht="15.75">
      <c r="A141" s="157"/>
      <c r="C141" s="55"/>
      <c r="D141" s="55"/>
      <c r="E141" s="55"/>
      <c r="F141" s="55"/>
      <c r="G141" s="55"/>
      <c r="P141" s="109"/>
      <c r="Q141" s="53"/>
    </row>
    <row r="142" spans="1:17" s="852" customFormat="1" ht="15.75">
      <c r="A142" s="157"/>
      <c r="C142" s="55"/>
      <c r="D142" s="55"/>
      <c r="E142" s="55"/>
      <c r="F142" s="55"/>
      <c r="G142" s="55"/>
      <c r="P142" s="109"/>
      <c r="Q142" s="53"/>
    </row>
    <row r="143" spans="1:17" s="852" customFormat="1" ht="15.75">
      <c r="A143" s="157"/>
      <c r="C143" s="55"/>
      <c r="D143" s="55"/>
      <c r="E143" s="55"/>
      <c r="F143" s="55"/>
      <c r="G143" s="55"/>
      <c r="P143" s="109"/>
      <c r="Q143" s="53"/>
    </row>
    <row r="144" spans="1:17" s="852" customFormat="1" ht="15.75">
      <c r="A144" s="157"/>
      <c r="C144" s="55"/>
      <c r="D144" s="55"/>
      <c r="E144" s="55"/>
      <c r="F144" s="55"/>
      <c r="G144" s="55"/>
      <c r="P144" s="109"/>
      <c r="Q144" s="53"/>
    </row>
    <row r="145" spans="1:17" s="852" customFormat="1" ht="15.75">
      <c r="A145" s="157"/>
      <c r="C145" s="55"/>
      <c r="D145" s="55"/>
      <c r="E145" s="55"/>
      <c r="F145" s="55"/>
      <c r="G145" s="55"/>
      <c r="P145" s="109"/>
      <c r="Q145" s="53"/>
    </row>
    <row r="146" spans="1:17" s="852" customFormat="1" ht="15.75">
      <c r="A146" s="157"/>
      <c r="C146" s="55"/>
      <c r="D146" s="55"/>
      <c r="E146" s="55"/>
      <c r="F146" s="55"/>
      <c r="G146" s="55"/>
      <c r="P146" s="109"/>
      <c r="Q146" s="53"/>
    </row>
    <row r="147" spans="1:17" s="852" customFormat="1" ht="15.75">
      <c r="A147" s="157"/>
      <c r="C147" s="55"/>
      <c r="D147" s="55"/>
      <c r="E147" s="55"/>
      <c r="F147" s="55"/>
      <c r="G147" s="55"/>
      <c r="P147" s="109"/>
      <c r="Q147" s="53"/>
    </row>
    <row r="148" spans="1:17" s="852" customFormat="1" ht="15.75">
      <c r="A148" s="157"/>
      <c r="C148" s="55"/>
      <c r="D148" s="55"/>
      <c r="E148" s="55"/>
      <c r="F148" s="55"/>
      <c r="G148" s="55"/>
      <c r="P148" s="109"/>
      <c r="Q148" s="53"/>
    </row>
    <row r="149" spans="1:17" s="852" customFormat="1" ht="15.75">
      <c r="A149" s="157"/>
      <c r="C149" s="55"/>
      <c r="D149" s="55"/>
      <c r="E149" s="55"/>
      <c r="F149" s="55"/>
      <c r="G149" s="55"/>
      <c r="P149" s="109"/>
      <c r="Q149" s="53"/>
    </row>
    <row r="150" spans="1:17" s="852" customFormat="1" ht="15.75">
      <c r="A150" s="157"/>
      <c r="C150" s="55"/>
      <c r="D150" s="55"/>
      <c r="E150" s="55"/>
      <c r="F150" s="55"/>
      <c r="G150" s="55"/>
      <c r="P150" s="109"/>
      <c r="Q150" s="53"/>
    </row>
    <row r="151" spans="1:17" s="852" customFormat="1" ht="15.75">
      <c r="A151" s="157"/>
      <c r="C151" s="55"/>
      <c r="D151" s="55"/>
      <c r="E151" s="55"/>
      <c r="F151" s="55"/>
      <c r="G151" s="55"/>
      <c r="P151" s="109"/>
      <c r="Q151" s="53"/>
    </row>
    <row r="152" spans="1:17" s="852" customFormat="1" ht="15.75">
      <c r="A152" s="157"/>
      <c r="C152" s="55"/>
      <c r="D152" s="55"/>
      <c r="E152" s="55"/>
      <c r="F152" s="55"/>
      <c r="G152" s="55"/>
      <c r="P152" s="109"/>
      <c r="Q152" s="53"/>
    </row>
    <row r="153" spans="1:17" s="852" customFormat="1" ht="15.75">
      <c r="A153" s="157"/>
      <c r="C153" s="55"/>
      <c r="D153" s="55"/>
      <c r="E153" s="55"/>
      <c r="F153" s="55"/>
      <c r="G153" s="55"/>
      <c r="P153" s="109"/>
      <c r="Q153" s="53"/>
    </row>
    <row r="154" spans="1:17" s="852" customFormat="1" ht="15.75">
      <c r="A154" s="157"/>
      <c r="C154" s="55"/>
      <c r="D154" s="55"/>
      <c r="E154" s="55"/>
      <c r="F154" s="55"/>
      <c r="G154" s="55"/>
      <c r="P154" s="109"/>
      <c r="Q154" s="53"/>
    </row>
    <row r="155" spans="1:17" s="852" customFormat="1" ht="15.75">
      <c r="A155" s="157"/>
      <c r="C155" s="55"/>
      <c r="D155" s="55"/>
      <c r="E155" s="55"/>
      <c r="F155" s="55"/>
      <c r="G155" s="55"/>
      <c r="P155" s="109"/>
      <c r="Q155" s="53"/>
    </row>
    <row r="156" spans="1:17" s="852" customFormat="1" ht="15.75">
      <c r="A156" s="157"/>
      <c r="C156" s="55"/>
      <c r="D156" s="55"/>
      <c r="E156" s="55"/>
      <c r="F156" s="55"/>
      <c r="G156" s="55"/>
      <c r="P156" s="109"/>
      <c r="Q156" s="53"/>
    </row>
    <row r="157" spans="1:17" s="852" customFormat="1" ht="15.75">
      <c r="A157" s="157"/>
      <c r="C157" s="55"/>
      <c r="D157" s="55"/>
      <c r="E157" s="55"/>
      <c r="F157" s="55"/>
      <c r="G157" s="55"/>
      <c r="P157" s="109"/>
      <c r="Q157" s="53"/>
    </row>
    <row r="158" spans="1:17" s="852" customFormat="1" ht="15.75">
      <c r="A158" s="157"/>
      <c r="C158" s="55"/>
      <c r="D158" s="55"/>
      <c r="E158" s="55"/>
      <c r="F158" s="55"/>
      <c r="G158" s="55"/>
      <c r="P158" s="109"/>
      <c r="Q158" s="53"/>
    </row>
    <row r="159" spans="1:17" s="852" customFormat="1" ht="15.75">
      <c r="A159" s="157"/>
      <c r="C159" s="55"/>
      <c r="D159" s="55"/>
      <c r="E159" s="55"/>
      <c r="F159" s="55"/>
      <c r="G159" s="55"/>
      <c r="P159" s="109"/>
      <c r="Q159" s="53"/>
    </row>
    <row r="160" spans="1:17" s="852" customFormat="1" ht="15.75">
      <c r="A160" s="157"/>
      <c r="C160" s="55"/>
      <c r="D160" s="55"/>
      <c r="E160" s="55"/>
      <c r="F160" s="55"/>
      <c r="G160" s="55"/>
      <c r="P160" s="109"/>
      <c r="Q160" s="53"/>
    </row>
    <row r="161" spans="1:17" s="852" customFormat="1" ht="15.75">
      <c r="A161" s="157"/>
      <c r="C161" s="55"/>
      <c r="D161" s="55"/>
      <c r="E161" s="55"/>
      <c r="F161" s="55"/>
      <c r="G161" s="55"/>
      <c r="P161" s="109"/>
      <c r="Q161" s="53"/>
    </row>
    <row r="162" spans="1:17" s="852" customFormat="1" ht="15.75">
      <c r="A162" s="157"/>
      <c r="C162" s="55"/>
      <c r="D162" s="55"/>
      <c r="E162" s="55"/>
      <c r="F162" s="55"/>
      <c r="G162" s="55"/>
      <c r="P162" s="109"/>
      <c r="Q162" s="53"/>
    </row>
    <row r="163" spans="1:17" s="852" customFormat="1" ht="15.75">
      <c r="A163" s="157"/>
      <c r="C163" s="55"/>
      <c r="D163" s="55"/>
      <c r="E163" s="55"/>
      <c r="F163" s="55"/>
      <c r="G163" s="55"/>
      <c r="P163" s="109"/>
      <c r="Q163" s="53"/>
    </row>
    <row r="164" spans="1:17" s="852" customFormat="1" ht="15.75">
      <c r="A164" s="157"/>
      <c r="C164" s="55"/>
      <c r="D164" s="55"/>
      <c r="E164" s="55"/>
      <c r="F164" s="55"/>
      <c r="G164" s="55"/>
      <c r="P164" s="109"/>
      <c r="Q164" s="53"/>
    </row>
    <row r="165" spans="1:17" s="852" customFormat="1" ht="15.75">
      <c r="A165" s="157"/>
      <c r="C165" s="55"/>
      <c r="D165" s="55"/>
      <c r="E165" s="55"/>
      <c r="F165" s="55"/>
      <c r="G165" s="55"/>
      <c r="P165" s="109"/>
      <c r="Q165" s="53"/>
    </row>
    <row r="166" spans="1:17" s="852" customFormat="1" ht="15.75">
      <c r="A166" s="157"/>
      <c r="C166" s="55"/>
      <c r="D166" s="55"/>
      <c r="E166" s="55"/>
      <c r="F166" s="55"/>
      <c r="G166" s="55"/>
      <c r="P166" s="109"/>
      <c r="Q166" s="53"/>
    </row>
    <row r="167" spans="1:17" s="852" customFormat="1" ht="15.75">
      <c r="A167" s="157"/>
      <c r="C167" s="55"/>
      <c r="D167" s="55"/>
      <c r="E167" s="55"/>
      <c r="F167" s="55"/>
      <c r="G167" s="55"/>
      <c r="P167" s="109"/>
      <c r="Q167" s="53"/>
    </row>
    <row r="168" spans="1:17" s="852" customFormat="1" ht="15.75">
      <c r="A168" s="157"/>
      <c r="C168" s="55"/>
      <c r="D168" s="55"/>
      <c r="E168" s="55"/>
      <c r="F168" s="55"/>
      <c r="G168" s="55"/>
      <c r="P168" s="109"/>
      <c r="Q168" s="53"/>
    </row>
    <row r="169" spans="1:17" s="852" customFormat="1" ht="15.75">
      <c r="A169" s="157"/>
      <c r="C169" s="55"/>
      <c r="D169" s="55"/>
      <c r="E169" s="55"/>
      <c r="F169" s="55"/>
      <c r="G169" s="55"/>
      <c r="P169" s="109"/>
      <c r="Q169" s="53"/>
    </row>
    <row r="170" spans="1:17" s="852" customFormat="1" ht="15.75">
      <c r="A170" s="157"/>
      <c r="C170" s="55"/>
      <c r="D170" s="55"/>
      <c r="E170" s="55"/>
      <c r="F170" s="55"/>
      <c r="G170" s="55"/>
      <c r="P170" s="109"/>
      <c r="Q170" s="53"/>
    </row>
    <row r="171" spans="1:17" s="852" customFormat="1" ht="15.75">
      <c r="A171" s="157"/>
      <c r="C171" s="55"/>
      <c r="D171" s="55"/>
      <c r="E171" s="55"/>
      <c r="F171" s="55"/>
      <c r="G171" s="55"/>
      <c r="P171" s="109"/>
      <c r="Q171" s="53"/>
    </row>
    <row r="172" spans="1:17" s="852" customFormat="1" ht="15.75">
      <c r="A172" s="157"/>
      <c r="C172" s="55"/>
      <c r="D172" s="55"/>
      <c r="E172" s="55"/>
      <c r="F172" s="55"/>
      <c r="G172" s="55"/>
      <c r="P172" s="109"/>
      <c r="Q172" s="53"/>
    </row>
    <row r="173" spans="1:17" s="852" customFormat="1" ht="15.75">
      <c r="A173" s="157"/>
      <c r="C173" s="55"/>
      <c r="D173" s="55"/>
      <c r="E173" s="55"/>
      <c r="F173" s="55"/>
      <c r="G173" s="55"/>
      <c r="P173" s="109"/>
      <c r="Q173" s="53"/>
    </row>
    <row r="174" spans="1:17" s="852" customFormat="1" ht="15.75">
      <c r="A174" s="157"/>
      <c r="C174" s="55"/>
      <c r="D174" s="55"/>
      <c r="E174" s="55"/>
      <c r="F174" s="55"/>
      <c r="G174" s="55"/>
      <c r="P174" s="109"/>
      <c r="Q174" s="53"/>
    </row>
    <row r="175" spans="1:17" s="852" customFormat="1" ht="15.75">
      <c r="A175" s="157"/>
      <c r="C175" s="55"/>
      <c r="D175" s="55"/>
      <c r="E175" s="55"/>
      <c r="F175" s="55"/>
      <c r="G175" s="55"/>
      <c r="P175" s="109"/>
      <c r="Q175" s="53"/>
    </row>
    <row r="176" spans="1:17" s="852" customFormat="1" ht="15.75">
      <c r="A176" s="157"/>
      <c r="C176" s="55"/>
      <c r="D176" s="55"/>
      <c r="E176" s="55"/>
      <c r="F176" s="55"/>
      <c r="G176" s="55"/>
      <c r="P176" s="109"/>
      <c r="Q176" s="53"/>
    </row>
    <row r="177" spans="1:17" s="852" customFormat="1" ht="15.75">
      <c r="A177" s="157"/>
      <c r="C177" s="55"/>
      <c r="D177" s="55"/>
      <c r="E177" s="55"/>
      <c r="F177" s="55"/>
      <c r="G177" s="55"/>
      <c r="P177" s="109"/>
      <c r="Q177" s="53"/>
    </row>
    <row r="178" spans="1:17" s="852" customFormat="1" ht="15.75">
      <c r="A178" s="157"/>
      <c r="C178" s="55"/>
      <c r="D178" s="55"/>
      <c r="E178" s="55"/>
      <c r="F178" s="55"/>
      <c r="G178" s="55"/>
      <c r="P178" s="109"/>
      <c r="Q178" s="53"/>
    </row>
    <row r="179" spans="1:17" s="852" customFormat="1" ht="15.75">
      <c r="A179" s="157"/>
      <c r="C179" s="55"/>
      <c r="D179" s="55"/>
      <c r="E179" s="55"/>
      <c r="F179" s="55"/>
      <c r="G179" s="55"/>
      <c r="P179" s="109"/>
      <c r="Q179" s="53"/>
    </row>
    <row r="180" spans="1:17" s="852" customFormat="1" ht="15.75">
      <c r="A180" s="157"/>
      <c r="C180" s="55"/>
      <c r="D180" s="55"/>
      <c r="E180" s="55"/>
      <c r="F180" s="55"/>
      <c r="G180" s="55"/>
      <c r="P180" s="109"/>
      <c r="Q180" s="53"/>
    </row>
    <row r="181" spans="1:17" s="852" customFormat="1" ht="15.75">
      <c r="A181" s="157"/>
      <c r="C181" s="55"/>
      <c r="D181" s="55"/>
      <c r="E181" s="55"/>
      <c r="F181" s="55"/>
      <c r="G181" s="55"/>
      <c r="P181" s="109"/>
      <c r="Q181" s="53"/>
    </row>
    <row r="182" spans="1:17" s="852" customFormat="1" ht="15.75">
      <c r="A182" s="157"/>
      <c r="C182" s="55"/>
      <c r="D182" s="55"/>
      <c r="E182" s="55"/>
      <c r="F182" s="55"/>
      <c r="G182" s="55"/>
      <c r="P182" s="109"/>
      <c r="Q182" s="53"/>
    </row>
    <row r="183" spans="1:17" s="852" customFormat="1" ht="15.75">
      <c r="A183" s="157"/>
      <c r="C183" s="55"/>
      <c r="D183" s="55"/>
      <c r="E183" s="55"/>
      <c r="F183" s="55"/>
      <c r="G183" s="55"/>
      <c r="P183" s="109"/>
      <c r="Q183" s="53"/>
    </row>
    <row r="184" spans="1:17" s="852" customFormat="1" ht="15.75">
      <c r="A184" s="157"/>
      <c r="C184" s="55"/>
      <c r="D184" s="55"/>
      <c r="E184" s="55"/>
      <c r="F184" s="55"/>
      <c r="G184" s="55"/>
      <c r="P184" s="109"/>
      <c r="Q184" s="53"/>
    </row>
    <row r="185" spans="1:17" s="852" customFormat="1" ht="15.75">
      <c r="A185" s="157"/>
      <c r="C185" s="55"/>
      <c r="D185" s="55"/>
      <c r="E185" s="55"/>
      <c r="F185" s="55"/>
      <c r="G185" s="55"/>
      <c r="P185" s="109"/>
      <c r="Q185" s="53"/>
    </row>
    <row r="186" spans="1:17" s="852" customFormat="1" ht="15.75">
      <c r="A186" s="157"/>
      <c r="C186" s="55"/>
      <c r="D186" s="55"/>
      <c r="E186" s="55"/>
      <c r="F186" s="55"/>
      <c r="G186" s="55"/>
      <c r="P186" s="109"/>
      <c r="Q186" s="53"/>
    </row>
    <row r="187" spans="1:17" s="852" customFormat="1" ht="15.75">
      <c r="A187" s="157"/>
      <c r="C187" s="55"/>
      <c r="D187" s="55"/>
      <c r="E187" s="55"/>
      <c r="F187" s="55"/>
      <c r="G187" s="55"/>
      <c r="P187" s="109"/>
      <c r="Q187" s="53"/>
    </row>
    <row r="188" spans="1:17" s="852" customFormat="1" ht="15.75">
      <c r="A188" s="157"/>
      <c r="C188" s="55"/>
      <c r="D188" s="55"/>
      <c r="E188" s="55"/>
      <c r="F188" s="55"/>
      <c r="G188" s="55"/>
      <c r="P188" s="109"/>
      <c r="Q188" s="53"/>
    </row>
    <row r="189" spans="1:17" s="852" customFormat="1" ht="15.75">
      <c r="A189" s="157"/>
      <c r="C189" s="55"/>
      <c r="D189" s="55"/>
      <c r="E189" s="55"/>
      <c r="F189" s="55"/>
      <c r="G189" s="55"/>
      <c r="P189" s="109"/>
      <c r="Q189" s="53"/>
    </row>
    <row r="190" spans="1:17" s="852" customFormat="1" ht="15.75">
      <c r="A190" s="157"/>
      <c r="C190" s="55"/>
      <c r="D190" s="55"/>
      <c r="E190" s="55"/>
      <c r="F190" s="55"/>
      <c r="G190" s="55"/>
      <c r="P190" s="109"/>
      <c r="Q190" s="53"/>
    </row>
    <row r="191" spans="1:17" s="852" customFormat="1" ht="15.75">
      <c r="A191" s="157"/>
      <c r="C191" s="55"/>
      <c r="D191" s="55"/>
      <c r="E191" s="55"/>
      <c r="F191" s="55"/>
      <c r="G191" s="55"/>
      <c r="P191" s="109"/>
      <c r="Q191" s="53"/>
    </row>
    <row r="192" spans="1:17" s="852" customFormat="1" ht="15.75">
      <c r="A192" s="47"/>
      <c r="C192" s="55"/>
      <c r="D192" s="55"/>
      <c r="E192" s="55"/>
      <c r="F192" s="55"/>
      <c r="G192" s="55"/>
      <c r="P192" s="109"/>
      <c r="Q192" s="53"/>
    </row>
    <row r="193" spans="1:18" ht="15.75">
      <c r="A193" s="47"/>
      <c r="C193" s="55"/>
      <c r="D193" s="55"/>
      <c r="E193" s="55"/>
      <c r="F193" s="55"/>
      <c r="G193" s="55"/>
      <c r="R193" s="852"/>
    </row>
    <row r="194" spans="1:18" ht="15.75">
      <c r="A194" s="47"/>
      <c r="C194" s="55"/>
      <c r="D194" s="55"/>
      <c r="E194" s="55"/>
      <c r="F194" s="55"/>
      <c r="G194" s="55"/>
      <c r="R194" s="852"/>
    </row>
    <row r="195" spans="1:18" ht="15.75">
      <c r="A195" s="47"/>
      <c r="C195" s="55"/>
      <c r="D195" s="55"/>
      <c r="E195" s="55"/>
      <c r="F195" s="55"/>
      <c r="G195" s="55"/>
      <c r="R195" s="852"/>
    </row>
    <row r="196" spans="1:18" ht="15.75">
      <c r="A196" s="47"/>
      <c r="C196" s="55"/>
      <c r="D196" s="55"/>
      <c r="E196" s="55"/>
      <c r="F196" s="55"/>
      <c r="G196" s="55"/>
      <c r="R196" s="852"/>
    </row>
    <row r="197" spans="1:18" ht="15.75">
      <c r="A197" s="47"/>
      <c r="C197" s="55"/>
      <c r="D197" s="55"/>
      <c r="E197" s="55"/>
      <c r="F197" s="55"/>
      <c r="G197" s="55"/>
      <c r="R197" s="852"/>
    </row>
    <row r="198" spans="1:18" ht="15.75">
      <c r="A198" s="47"/>
      <c r="C198" s="55"/>
      <c r="D198" s="55"/>
      <c r="E198" s="55"/>
      <c r="F198" s="55"/>
      <c r="G198" s="55"/>
      <c r="R198" s="852"/>
    </row>
    <row r="199" spans="1:18" ht="15.75">
      <c r="A199" s="47"/>
      <c r="C199" s="55"/>
      <c r="D199" s="55"/>
      <c r="E199" s="55"/>
      <c r="F199" s="55"/>
      <c r="G199" s="55"/>
      <c r="R199" s="852"/>
    </row>
    <row r="200" spans="1:18" ht="15.75">
      <c r="A200" s="47"/>
      <c r="C200" s="55"/>
      <c r="D200" s="55"/>
      <c r="E200" s="55"/>
      <c r="F200" s="55"/>
      <c r="G200" s="55"/>
      <c r="R200" s="852"/>
    </row>
    <row r="201" spans="1:18" ht="15.75">
      <c r="A201" s="47"/>
      <c r="C201" s="55"/>
      <c r="D201" s="55"/>
      <c r="E201" s="55"/>
      <c r="F201" s="55"/>
      <c r="G201" s="55"/>
    </row>
    <row r="202" spans="1:18" ht="15.75">
      <c r="A202" s="47"/>
      <c r="C202" s="55"/>
      <c r="D202" s="55"/>
      <c r="E202" s="55"/>
      <c r="F202" s="55"/>
      <c r="G202" s="55"/>
    </row>
    <row r="203" spans="1:18" ht="15.75">
      <c r="A203" s="47"/>
      <c r="C203" s="55"/>
      <c r="D203" s="55"/>
      <c r="E203" s="55"/>
      <c r="F203" s="55"/>
      <c r="G203" s="55"/>
    </row>
    <row r="204" spans="1:18" ht="15.75">
      <c r="A204" s="47"/>
      <c r="C204" s="55"/>
      <c r="D204" s="55"/>
      <c r="E204" s="55"/>
      <c r="F204" s="55"/>
      <c r="G204" s="55"/>
    </row>
    <row r="205" spans="1:18" ht="15.75">
      <c r="A205" s="47"/>
      <c r="C205" s="55"/>
      <c r="D205" s="55"/>
      <c r="E205" s="55"/>
      <c r="F205" s="55"/>
      <c r="G205" s="55"/>
    </row>
    <row r="206" spans="1:18" ht="15.75">
      <c r="A206" s="47"/>
      <c r="C206" s="55"/>
      <c r="D206" s="55"/>
      <c r="E206" s="55"/>
      <c r="F206" s="55"/>
      <c r="G206" s="55"/>
    </row>
    <row r="207" spans="1:18" ht="15.75">
      <c r="A207" s="47"/>
      <c r="C207" s="55"/>
      <c r="D207" s="55"/>
      <c r="E207" s="55"/>
      <c r="F207" s="55"/>
      <c r="G207" s="55"/>
    </row>
    <row r="208" spans="1:18" ht="15.75">
      <c r="A208" s="47"/>
      <c r="C208" s="55"/>
      <c r="D208" s="55"/>
      <c r="E208" s="55"/>
      <c r="F208" s="55"/>
      <c r="G208" s="55"/>
    </row>
    <row r="209" spans="1:7" ht="15.75">
      <c r="A209" s="47"/>
      <c r="C209" s="55"/>
      <c r="D209" s="55"/>
      <c r="E209" s="55"/>
      <c r="F209" s="55"/>
      <c r="G209" s="55"/>
    </row>
    <row r="210" spans="1:7" ht="15.75">
      <c r="A210" s="47"/>
      <c r="C210" s="55"/>
      <c r="D210" s="55"/>
      <c r="E210" s="55"/>
      <c r="F210" s="55"/>
      <c r="G210" s="55"/>
    </row>
    <row r="211" spans="1:7" ht="15.75">
      <c r="A211" s="47"/>
      <c r="C211" s="55"/>
      <c r="D211" s="55"/>
      <c r="E211" s="55"/>
      <c r="F211" s="55"/>
      <c r="G211" s="55"/>
    </row>
    <row r="212" spans="1:7" ht="15.75">
      <c r="A212" s="47"/>
      <c r="C212" s="55"/>
      <c r="D212" s="55"/>
      <c r="E212" s="55"/>
      <c r="F212" s="55"/>
      <c r="G212" s="55"/>
    </row>
    <row r="213" spans="1:7" ht="15.75">
      <c r="A213" s="47"/>
      <c r="C213" s="55"/>
      <c r="D213" s="55"/>
      <c r="E213" s="55"/>
      <c r="F213" s="55"/>
      <c r="G213" s="55"/>
    </row>
    <row r="214" spans="1:7" ht="15.75">
      <c r="A214" s="47"/>
      <c r="C214" s="55"/>
      <c r="D214" s="55"/>
      <c r="E214" s="55"/>
      <c r="F214" s="55"/>
      <c r="G214" s="55"/>
    </row>
    <row r="215" spans="1:7" ht="15.75">
      <c r="A215" s="47"/>
      <c r="C215" s="55"/>
      <c r="D215" s="55"/>
      <c r="E215" s="55"/>
      <c r="F215" s="55"/>
      <c r="G215" s="55"/>
    </row>
    <row r="216" spans="1:7" ht="15.75">
      <c r="A216" s="47"/>
      <c r="C216" s="55"/>
      <c r="D216" s="55"/>
      <c r="E216" s="55"/>
      <c r="F216" s="55"/>
      <c r="G216" s="55"/>
    </row>
    <row r="217" spans="1:7" ht="15.75">
      <c r="A217" s="47"/>
      <c r="C217" s="55"/>
      <c r="D217" s="55"/>
      <c r="E217" s="55"/>
      <c r="F217" s="55"/>
      <c r="G217" s="55"/>
    </row>
    <row r="218" spans="1:7" ht="15.75">
      <c r="A218" s="47"/>
      <c r="C218" s="55"/>
      <c r="D218" s="55"/>
      <c r="E218" s="55"/>
      <c r="F218" s="55"/>
      <c r="G218" s="55"/>
    </row>
    <row r="219" spans="1:7" ht="15.75">
      <c r="A219" s="47"/>
      <c r="C219" s="55"/>
      <c r="D219" s="55"/>
      <c r="E219" s="55"/>
      <c r="F219" s="55"/>
      <c r="G219" s="55"/>
    </row>
    <row r="220" spans="1:7" ht="15.75">
      <c r="A220" s="47"/>
      <c r="C220" s="55"/>
      <c r="D220" s="55"/>
      <c r="E220" s="55"/>
      <c r="F220" s="55"/>
      <c r="G220" s="55"/>
    </row>
    <row r="221" spans="1:7" ht="15.75">
      <c r="A221" s="47"/>
      <c r="C221" s="55"/>
      <c r="D221" s="55"/>
      <c r="E221" s="55"/>
      <c r="F221" s="55"/>
      <c r="G221" s="55"/>
    </row>
    <row r="222" spans="1:7" ht="15.75">
      <c r="A222" s="47"/>
      <c r="C222" s="55"/>
      <c r="D222" s="55"/>
      <c r="E222" s="55"/>
      <c r="F222" s="55"/>
      <c r="G222" s="55"/>
    </row>
    <row r="223" spans="1:7" ht="15.75">
      <c r="A223" s="47"/>
      <c r="C223" s="55"/>
      <c r="D223" s="55"/>
      <c r="E223" s="55"/>
      <c r="F223" s="55"/>
      <c r="G223" s="55"/>
    </row>
    <row r="224" spans="1:7" ht="15.75">
      <c r="A224" s="47"/>
      <c r="C224" s="55"/>
      <c r="D224" s="55"/>
      <c r="E224" s="55"/>
      <c r="F224" s="55"/>
      <c r="G224" s="55"/>
    </row>
    <row r="225" spans="1:7" ht="15.75">
      <c r="A225" s="47"/>
      <c r="C225" s="55"/>
      <c r="D225" s="55"/>
      <c r="E225" s="55"/>
      <c r="F225" s="55"/>
      <c r="G225" s="55"/>
    </row>
    <row r="226" spans="1:7" ht="15.75">
      <c r="A226" s="47"/>
      <c r="C226" s="55"/>
      <c r="D226" s="55"/>
      <c r="E226" s="55"/>
      <c r="F226" s="55"/>
      <c r="G226" s="55"/>
    </row>
    <row r="227" spans="1:7" ht="15.75">
      <c r="A227" s="47"/>
      <c r="C227" s="55"/>
      <c r="D227" s="55"/>
      <c r="E227" s="55"/>
      <c r="F227" s="55"/>
      <c r="G227" s="55"/>
    </row>
    <row r="228" spans="1:7" ht="15.75">
      <c r="A228" s="47"/>
      <c r="C228" s="55"/>
      <c r="D228" s="55"/>
      <c r="E228" s="55"/>
      <c r="F228" s="55"/>
      <c r="G228" s="55"/>
    </row>
    <row r="229" spans="1:7" ht="15.75">
      <c r="A229" s="47"/>
      <c r="C229" s="55"/>
      <c r="D229" s="55"/>
      <c r="E229" s="55"/>
      <c r="F229" s="55"/>
      <c r="G229" s="55"/>
    </row>
    <row r="230" spans="1:7" ht="15.75">
      <c r="A230" s="47"/>
      <c r="C230" s="55"/>
      <c r="D230" s="55"/>
      <c r="E230" s="55"/>
      <c r="F230" s="55"/>
      <c r="G230" s="55"/>
    </row>
    <row r="231" spans="1:7" ht="15.75">
      <c r="A231" s="47"/>
      <c r="C231" s="55"/>
      <c r="D231" s="55"/>
      <c r="E231" s="55"/>
      <c r="F231" s="55"/>
      <c r="G231" s="55"/>
    </row>
    <row r="232" spans="1:7" ht="15.75">
      <c r="A232" s="47"/>
      <c r="C232" s="55"/>
      <c r="D232" s="55"/>
      <c r="E232" s="55"/>
      <c r="F232" s="55"/>
      <c r="G232" s="55"/>
    </row>
    <row r="233" spans="1:7" ht="15.75">
      <c r="A233" s="47"/>
      <c r="C233" s="55"/>
      <c r="D233" s="55"/>
      <c r="E233" s="55"/>
      <c r="F233" s="55"/>
      <c r="G233" s="55"/>
    </row>
    <row r="234" spans="1:7" ht="15.75">
      <c r="A234" s="47"/>
      <c r="C234" s="55"/>
      <c r="D234" s="55"/>
      <c r="E234" s="55"/>
      <c r="F234" s="55"/>
      <c r="G234" s="55"/>
    </row>
    <row r="235" spans="1:7" ht="15.75">
      <c r="A235" s="47"/>
      <c r="C235" s="55"/>
      <c r="D235" s="55"/>
      <c r="E235" s="55"/>
      <c r="F235" s="55"/>
      <c r="G235" s="55"/>
    </row>
    <row r="236" spans="1:7" ht="15.75">
      <c r="A236" s="47"/>
      <c r="C236" s="55"/>
      <c r="D236" s="55"/>
      <c r="E236" s="55"/>
      <c r="F236" s="55"/>
      <c r="G236" s="55"/>
    </row>
    <row r="237" spans="1:7" ht="15.75">
      <c r="A237" s="47"/>
      <c r="C237" s="55"/>
      <c r="D237" s="55"/>
      <c r="E237" s="55"/>
      <c r="F237" s="55"/>
      <c r="G237" s="55"/>
    </row>
    <row r="238" spans="1:7" ht="15.75">
      <c r="A238" s="47"/>
      <c r="C238" s="55"/>
      <c r="D238" s="55"/>
      <c r="E238" s="55"/>
      <c r="F238" s="55"/>
      <c r="G238" s="55"/>
    </row>
    <row r="239" spans="1:7" ht="15.75">
      <c r="A239" s="47"/>
      <c r="C239" s="55"/>
      <c r="D239" s="55"/>
      <c r="E239" s="55"/>
      <c r="F239" s="55"/>
      <c r="G239" s="55"/>
    </row>
    <row r="240" spans="1:7" ht="15.75">
      <c r="A240" s="47"/>
      <c r="C240" s="55"/>
      <c r="D240" s="55"/>
      <c r="E240" s="55"/>
      <c r="F240" s="55"/>
      <c r="G240" s="55"/>
    </row>
    <row r="241" spans="1:7" ht="15.75">
      <c r="A241" s="47"/>
      <c r="C241" s="55"/>
      <c r="D241" s="55"/>
      <c r="E241" s="55"/>
      <c r="F241" s="55"/>
      <c r="G241" s="55"/>
    </row>
    <row r="242" spans="1:7" ht="15.75">
      <c r="A242" s="47"/>
      <c r="C242" s="55"/>
      <c r="D242" s="55"/>
      <c r="E242" s="55"/>
      <c r="F242" s="55"/>
      <c r="G242" s="55"/>
    </row>
    <row r="243" spans="1:7" ht="15.75">
      <c r="A243" s="47"/>
      <c r="C243" s="55"/>
      <c r="D243" s="55"/>
      <c r="E243" s="55"/>
      <c r="F243" s="55"/>
      <c r="G243" s="55"/>
    </row>
    <row r="244" spans="1:7" ht="15.75">
      <c r="A244" s="47"/>
      <c r="C244" s="55"/>
      <c r="D244" s="55"/>
      <c r="E244" s="55"/>
      <c r="F244" s="55"/>
      <c r="G244" s="55"/>
    </row>
    <row r="245" spans="1:7" ht="15.75">
      <c r="A245" s="47"/>
      <c r="C245" s="55"/>
      <c r="D245" s="55"/>
      <c r="E245" s="55"/>
      <c r="F245" s="55"/>
      <c r="G245" s="55"/>
    </row>
    <row r="246" spans="1:7" ht="15.75">
      <c r="A246" s="47"/>
      <c r="C246" s="55"/>
      <c r="D246" s="55"/>
      <c r="E246" s="55"/>
      <c r="F246" s="55"/>
      <c r="G246" s="55"/>
    </row>
    <row r="247" spans="1:7" ht="15.75">
      <c r="A247" s="47"/>
      <c r="C247" s="55"/>
      <c r="D247" s="55"/>
      <c r="E247" s="55"/>
      <c r="F247" s="55"/>
      <c r="G247" s="55"/>
    </row>
    <row r="248" spans="1:7" ht="15.75">
      <c r="A248" s="47"/>
      <c r="C248" s="55"/>
      <c r="D248" s="55"/>
      <c r="E248" s="55"/>
      <c r="F248" s="55"/>
      <c r="G248" s="55"/>
    </row>
    <row r="249" spans="1:7" ht="15.75">
      <c r="A249" s="47"/>
      <c r="C249" s="55"/>
      <c r="D249" s="55"/>
      <c r="E249" s="55"/>
      <c r="F249" s="55"/>
      <c r="G249" s="55"/>
    </row>
    <row r="250" spans="1:7" ht="15.75">
      <c r="A250" s="47"/>
      <c r="C250" s="55"/>
      <c r="D250" s="55"/>
      <c r="E250" s="55"/>
      <c r="F250" s="55"/>
      <c r="G250" s="55"/>
    </row>
    <row r="251" spans="1:7" ht="15.75">
      <c r="A251" s="47"/>
      <c r="C251" s="55"/>
      <c r="D251" s="55"/>
      <c r="E251" s="55"/>
      <c r="F251" s="55"/>
      <c r="G251" s="55"/>
    </row>
    <row r="252" spans="1:7" ht="15.75">
      <c r="A252" s="47"/>
      <c r="C252" s="55"/>
      <c r="D252" s="55"/>
      <c r="E252" s="55"/>
      <c r="F252" s="55"/>
      <c r="G252" s="55"/>
    </row>
    <row r="253" spans="1:7" ht="15.75">
      <c r="A253" s="47"/>
      <c r="C253" s="55"/>
      <c r="D253" s="55"/>
      <c r="E253" s="55"/>
      <c r="F253" s="55"/>
      <c r="G253" s="55"/>
    </row>
    <row r="254" spans="1:7" ht="15.75">
      <c r="A254" s="47"/>
      <c r="C254" s="55"/>
      <c r="D254" s="55"/>
      <c r="E254" s="55"/>
      <c r="F254" s="55"/>
      <c r="G254" s="55"/>
    </row>
    <row r="255" spans="1:7" ht="15.75">
      <c r="A255" s="47"/>
      <c r="C255" s="55"/>
      <c r="D255" s="55"/>
      <c r="E255" s="55"/>
      <c r="F255" s="55"/>
      <c r="G255" s="55"/>
    </row>
    <row r="256" spans="1:7" ht="15.75">
      <c r="A256" s="47"/>
      <c r="C256" s="55"/>
      <c r="D256" s="55"/>
      <c r="E256" s="55"/>
      <c r="F256" s="55"/>
      <c r="G256" s="55"/>
    </row>
    <row r="257" spans="1:7" ht="15.75">
      <c r="A257" s="47"/>
      <c r="C257" s="55"/>
      <c r="D257" s="55"/>
      <c r="E257" s="55"/>
      <c r="F257" s="55"/>
      <c r="G257" s="55"/>
    </row>
    <row r="258" spans="1:7" ht="15.75">
      <c r="A258" s="47"/>
      <c r="C258" s="55"/>
      <c r="D258" s="55"/>
      <c r="E258" s="55"/>
      <c r="F258" s="55"/>
      <c r="G258" s="55"/>
    </row>
    <row r="259" spans="1:7" ht="15.75">
      <c r="A259" s="47"/>
      <c r="C259" s="55"/>
      <c r="D259" s="55"/>
      <c r="E259" s="55"/>
      <c r="F259" s="55"/>
      <c r="G259" s="55"/>
    </row>
    <row r="260" spans="1:7" ht="15.75">
      <c r="A260" s="47"/>
      <c r="C260" s="55"/>
      <c r="D260" s="55"/>
      <c r="E260" s="55"/>
      <c r="F260" s="55"/>
      <c r="G260" s="55"/>
    </row>
    <row r="261" spans="1:7" ht="15.75">
      <c r="A261" s="47"/>
      <c r="C261" s="55"/>
      <c r="D261" s="55"/>
      <c r="E261" s="55"/>
      <c r="F261" s="55"/>
      <c r="G261" s="55"/>
    </row>
    <row r="262" spans="1:7" ht="15.75">
      <c r="A262" s="47"/>
      <c r="C262" s="55"/>
      <c r="D262" s="55"/>
      <c r="E262" s="55"/>
      <c r="F262" s="55"/>
      <c r="G262" s="55"/>
    </row>
    <row r="263" spans="1:7" ht="15.75">
      <c r="A263" s="47"/>
      <c r="C263" s="55"/>
      <c r="D263" s="55"/>
      <c r="E263" s="55"/>
      <c r="F263" s="55"/>
      <c r="G263" s="55"/>
    </row>
    <row r="264" spans="1:7" ht="15.75">
      <c r="A264" s="47"/>
    </row>
    <row r="265" spans="1:7" ht="15.75">
      <c r="A265" s="47"/>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70" zoomScaleNormal="70" workbookViewId="0">
      <selection activeCell="X20" sqref="X20"/>
    </sheetView>
  </sheetViews>
  <sheetFormatPr baseColWidth="10" defaultColWidth="9.140625" defaultRowHeight="15"/>
  <cols>
    <col min="1" max="1" width="42.5703125" style="49" customWidth="1"/>
    <col min="2" max="17" width="13.140625" style="852" customWidth="1"/>
    <col min="18" max="18" width="13.140625" style="147" customWidth="1"/>
    <col min="19" max="19" width="2.5703125" style="53" customWidth="1"/>
    <col min="20" max="256" width="9.140625" style="852"/>
    <col min="257" max="257" width="42.5703125" style="852" customWidth="1"/>
    <col min="258" max="274" width="13.140625" style="852" customWidth="1"/>
    <col min="275" max="275" width="2.5703125" style="852" customWidth="1"/>
    <col min="276" max="512" width="9.140625" style="852"/>
    <col min="513" max="513" width="42.5703125" style="852" customWidth="1"/>
    <col min="514" max="530" width="13.140625" style="852" customWidth="1"/>
    <col min="531" max="531" width="2.5703125" style="852" customWidth="1"/>
    <col min="532" max="768" width="9.140625" style="852"/>
    <col min="769" max="769" width="42.5703125" style="852" customWidth="1"/>
    <col min="770" max="786" width="13.140625" style="852" customWidth="1"/>
    <col min="787" max="787" width="2.5703125" style="852" customWidth="1"/>
    <col min="788" max="1024" width="9.140625" style="852"/>
    <col min="1025" max="1025" width="42.5703125" style="852" customWidth="1"/>
    <col min="1026" max="1042" width="13.140625" style="852" customWidth="1"/>
    <col min="1043" max="1043" width="2.5703125" style="852" customWidth="1"/>
    <col min="1044" max="1280" width="9.140625" style="852"/>
    <col min="1281" max="1281" width="42.5703125" style="852" customWidth="1"/>
    <col min="1282" max="1298" width="13.140625" style="852" customWidth="1"/>
    <col min="1299" max="1299" width="2.5703125" style="852" customWidth="1"/>
    <col min="1300" max="1536" width="9.140625" style="852"/>
    <col min="1537" max="1537" width="42.5703125" style="852" customWidth="1"/>
    <col min="1538" max="1554" width="13.140625" style="852" customWidth="1"/>
    <col min="1555" max="1555" width="2.5703125" style="852" customWidth="1"/>
    <col min="1556" max="1792" width="9.140625" style="852"/>
    <col min="1793" max="1793" width="42.5703125" style="852" customWidth="1"/>
    <col min="1794" max="1810" width="13.140625" style="852" customWidth="1"/>
    <col min="1811" max="1811" width="2.5703125" style="852" customWidth="1"/>
    <col min="1812" max="2048" width="9.140625" style="852"/>
    <col min="2049" max="2049" width="42.5703125" style="852" customWidth="1"/>
    <col min="2050" max="2066" width="13.140625" style="852" customWidth="1"/>
    <col min="2067" max="2067" width="2.5703125" style="852" customWidth="1"/>
    <col min="2068" max="2304" width="9.140625" style="852"/>
    <col min="2305" max="2305" width="42.5703125" style="852" customWidth="1"/>
    <col min="2306" max="2322" width="13.140625" style="852" customWidth="1"/>
    <col min="2323" max="2323" width="2.5703125" style="852" customWidth="1"/>
    <col min="2324" max="2560" width="9.140625" style="852"/>
    <col min="2561" max="2561" width="42.5703125" style="852" customWidth="1"/>
    <col min="2562" max="2578" width="13.140625" style="852" customWidth="1"/>
    <col min="2579" max="2579" width="2.5703125" style="852" customWidth="1"/>
    <col min="2580" max="2816" width="9.140625" style="852"/>
    <col min="2817" max="2817" width="42.5703125" style="852" customWidth="1"/>
    <col min="2818" max="2834" width="13.140625" style="852" customWidth="1"/>
    <col min="2835" max="2835" width="2.5703125" style="852" customWidth="1"/>
    <col min="2836" max="3072" width="9.140625" style="852"/>
    <col min="3073" max="3073" width="42.5703125" style="852" customWidth="1"/>
    <col min="3074" max="3090" width="13.140625" style="852" customWidth="1"/>
    <col min="3091" max="3091" width="2.5703125" style="852" customWidth="1"/>
    <col min="3092" max="3328" width="9.140625" style="852"/>
    <col min="3329" max="3329" width="42.5703125" style="852" customWidth="1"/>
    <col min="3330" max="3346" width="13.140625" style="852" customWidth="1"/>
    <col min="3347" max="3347" width="2.5703125" style="852" customWidth="1"/>
    <col min="3348" max="3584" width="9.140625" style="852"/>
    <col min="3585" max="3585" width="42.5703125" style="852" customWidth="1"/>
    <col min="3586" max="3602" width="13.140625" style="852" customWidth="1"/>
    <col min="3603" max="3603" width="2.5703125" style="852" customWidth="1"/>
    <col min="3604" max="3840" width="9.140625" style="852"/>
    <col min="3841" max="3841" width="42.5703125" style="852" customWidth="1"/>
    <col min="3842" max="3858" width="13.140625" style="852" customWidth="1"/>
    <col min="3859" max="3859" width="2.5703125" style="852" customWidth="1"/>
    <col min="3860" max="4096" width="9.140625" style="852"/>
    <col min="4097" max="4097" width="42.5703125" style="852" customWidth="1"/>
    <col min="4098" max="4114" width="13.140625" style="852" customWidth="1"/>
    <col min="4115" max="4115" width="2.5703125" style="852" customWidth="1"/>
    <col min="4116" max="4352" width="9.140625" style="852"/>
    <col min="4353" max="4353" width="42.5703125" style="852" customWidth="1"/>
    <col min="4354" max="4370" width="13.140625" style="852" customWidth="1"/>
    <col min="4371" max="4371" width="2.5703125" style="852" customWidth="1"/>
    <col min="4372" max="4608" width="9.140625" style="852"/>
    <col min="4609" max="4609" width="42.5703125" style="852" customWidth="1"/>
    <col min="4610" max="4626" width="13.140625" style="852" customWidth="1"/>
    <col min="4627" max="4627" width="2.5703125" style="852" customWidth="1"/>
    <col min="4628" max="4864" width="9.140625" style="852"/>
    <col min="4865" max="4865" width="42.5703125" style="852" customWidth="1"/>
    <col min="4866" max="4882" width="13.140625" style="852" customWidth="1"/>
    <col min="4883" max="4883" width="2.5703125" style="852" customWidth="1"/>
    <col min="4884" max="5120" width="9.140625" style="852"/>
    <col min="5121" max="5121" width="42.5703125" style="852" customWidth="1"/>
    <col min="5122" max="5138" width="13.140625" style="852" customWidth="1"/>
    <col min="5139" max="5139" width="2.5703125" style="852" customWidth="1"/>
    <col min="5140" max="5376" width="9.140625" style="852"/>
    <col min="5377" max="5377" width="42.5703125" style="852" customWidth="1"/>
    <col min="5378" max="5394" width="13.140625" style="852" customWidth="1"/>
    <col min="5395" max="5395" width="2.5703125" style="852" customWidth="1"/>
    <col min="5396" max="5632" width="9.140625" style="852"/>
    <col min="5633" max="5633" width="42.5703125" style="852" customWidth="1"/>
    <col min="5634" max="5650" width="13.140625" style="852" customWidth="1"/>
    <col min="5651" max="5651" width="2.5703125" style="852" customWidth="1"/>
    <col min="5652" max="5888" width="9.140625" style="852"/>
    <col min="5889" max="5889" width="42.5703125" style="852" customWidth="1"/>
    <col min="5890" max="5906" width="13.140625" style="852" customWidth="1"/>
    <col min="5907" max="5907" width="2.5703125" style="852" customWidth="1"/>
    <col min="5908" max="6144" width="9.140625" style="852"/>
    <col min="6145" max="6145" width="42.5703125" style="852" customWidth="1"/>
    <col min="6146" max="6162" width="13.140625" style="852" customWidth="1"/>
    <col min="6163" max="6163" width="2.5703125" style="852" customWidth="1"/>
    <col min="6164" max="6400" width="9.140625" style="852"/>
    <col min="6401" max="6401" width="42.5703125" style="852" customWidth="1"/>
    <col min="6402" max="6418" width="13.140625" style="852" customWidth="1"/>
    <col min="6419" max="6419" width="2.5703125" style="852" customWidth="1"/>
    <col min="6420" max="6656" width="9.140625" style="852"/>
    <col min="6657" max="6657" width="42.5703125" style="852" customWidth="1"/>
    <col min="6658" max="6674" width="13.140625" style="852" customWidth="1"/>
    <col min="6675" max="6675" width="2.5703125" style="852" customWidth="1"/>
    <col min="6676" max="6912" width="9.140625" style="852"/>
    <col min="6913" max="6913" width="42.5703125" style="852" customWidth="1"/>
    <col min="6914" max="6930" width="13.140625" style="852" customWidth="1"/>
    <col min="6931" max="6931" width="2.5703125" style="852" customWidth="1"/>
    <col min="6932" max="7168" width="9.140625" style="852"/>
    <col min="7169" max="7169" width="42.5703125" style="852" customWidth="1"/>
    <col min="7170" max="7186" width="13.140625" style="852" customWidth="1"/>
    <col min="7187" max="7187" width="2.5703125" style="852" customWidth="1"/>
    <col min="7188" max="7424" width="9.140625" style="852"/>
    <col min="7425" max="7425" width="42.5703125" style="852" customWidth="1"/>
    <col min="7426" max="7442" width="13.140625" style="852" customWidth="1"/>
    <col min="7443" max="7443" width="2.5703125" style="852" customWidth="1"/>
    <col min="7444" max="7680" width="9.140625" style="852"/>
    <col min="7681" max="7681" width="42.5703125" style="852" customWidth="1"/>
    <col min="7682" max="7698" width="13.140625" style="852" customWidth="1"/>
    <col min="7699" max="7699" width="2.5703125" style="852" customWidth="1"/>
    <col min="7700" max="7936" width="9.140625" style="852"/>
    <col min="7937" max="7937" width="42.5703125" style="852" customWidth="1"/>
    <col min="7938" max="7954" width="13.140625" style="852" customWidth="1"/>
    <col min="7955" max="7955" width="2.5703125" style="852" customWidth="1"/>
    <col min="7956" max="8192" width="9.140625" style="852"/>
    <col min="8193" max="8193" width="42.5703125" style="852" customWidth="1"/>
    <col min="8194" max="8210" width="13.140625" style="852" customWidth="1"/>
    <col min="8211" max="8211" width="2.5703125" style="852" customWidth="1"/>
    <col min="8212" max="8448" width="9.140625" style="852"/>
    <col min="8449" max="8449" width="42.5703125" style="852" customWidth="1"/>
    <col min="8450" max="8466" width="13.140625" style="852" customWidth="1"/>
    <col min="8467" max="8467" width="2.5703125" style="852" customWidth="1"/>
    <col min="8468" max="8704" width="9.140625" style="852"/>
    <col min="8705" max="8705" width="42.5703125" style="852" customWidth="1"/>
    <col min="8706" max="8722" width="13.140625" style="852" customWidth="1"/>
    <col min="8723" max="8723" width="2.5703125" style="852" customWidth="1"/>
    <col min="8724" max="8960" width="9.140625" style="852"/>
    <col min="8961" max="8961" width="42.5703125" style="852" customWidth="1"/>
    <col min="8962" max="8978" width="13.140625" style="852" customWidth="1"/>
    <col min="8979" max="8979" width="2.5703125" style="852" customWidth="1"/>
    <col min="8980" max="9216" width="9.140625" style="852"/>
    <col min="9217" max="9217" width="42.5703125" style="852" customWidth="1"/>
    <col min="9218" max="9234" width="13.140625" style="852" customWidth="1"/>
    <col min="9235" max="9235" width="2.5703125" style="852" customWidth="1"/>
    <col min="9236" max="9472" width="9.140625" style="852"/>
    <col min="9473" max="9473" width="42.5703125" style="852" customWidth="1"/>
    <col min="9474" max="9490" width="13.140625" style="852" customWidth="1"/>
    <col min="9491" max="9491" width="2.5703125" style="852" customWidth="1"/>
    <col min="9492" max="9728" width="9.140625" style="852"/>
    <col min="9729" max="9729" width="42.5703125" style="852" customWidth="1"/>
    <col min="9730" max="9746" width="13.140625" style="852" customWidth="1"/>
    <col min="9747" max="9747" width="2.5703125" style="852" customWidth="1"/>
    <col min="9748" max="9984" width="9.140625" style="852"/>
    <col min="9985" max="9985" width="42.5703125" style="852" customWidth="1"/>
    <col min="9986" max="10002" width="13.140625" style="852" customWidth="1"/>
    <col min="10003" max="10003" width="2.5703125" style="852" customWidth="1"/>
    <col min="10004" max="10240" width="9.140625" style="852"/>
    <col min="10241" max="10241" width="42.5703125" style="852" customWidth="1"/>
    <col min="10242" max="10258" width="13.140625" style="852" customWidth="1"/>
    <col min="10259" max="10259" width="2.5703125" style="852" customWidth="1"/>
    <col min="10260" max="10496" width="9.140625" style="852"/>
    <col min="10497" max="10497" width="42.5703125" style="852" customWidth="1"/>
    <col min="10498" max="10514" width="13.140625" style="852" customWidth="1"/>
    <col min="10515" max="10515" width="2.5703125" style="852" customWidth="1"/>
    <col min="10516" max="10752" width="9.140625" style="852"/>
    <col min="10753" max="10753" width="42.5703125" style="852" customWidth="1"/>
    <col min="10754" max="10770" width="13.140625" style="852" customWidth="1"/>
    <col min="10771" max="10771" width="2.5703125" style="852" customWidth="1"/>
    <col min="10772" max="11008" width="9.140625" style="852"/>
    <col min="11009" max="11009" width="42.5703125" style="852" customWidth="1"/>
    <col min="11010" max="11026" width="13.140625" style="852" customWidth="1"/>
    <col min="11027" max="11027" width="2.5703125" style="852" customWidth="1"/>
    <col min="11028" max="11264" width="9.140625" style="852"/>
    <col min="11265" max="11265" width="42.5703125" style="852" customWidth="1"/>
    <col min="11266" max="11282" width="13.140625" style="852" customWidth="1"/>
    <col min="11283" max="11283" width="2.5703125" style="852" customWidth="1"/>
    <col min="11284" max="11520" width="9.140625" style="852"/>
    <col min="11521" max="11521" width="42.5703125" style="852" customWidth="1"/>
    <col min="11522" max="11538" width="13.140625" style="852" customWidth="1"/>
    <col min="11539" max="11539" width="2.5703125" style="852" customWidth="1"/>
    <col min="11540" max="11776" width="9.140625" style="852"/>
    <col min="11777" max="11777" width="42.5703125" style="852" customWidth="1"/>
    <col min="11778" max="11794" width="13.140625" style="852" customWidth="1"/>
    <col min="11795" max="11795" width="2.5703125" style="852" customWidth="1"/>
    <col min="11796" max="12032" width="9.140625" style="852"/>
    <col min="12033" max="12033" width="42.5703125" style="852" customWidth="1"/>
    <col min="12034" max="12050" width="13.140625" style="852" customWidth="1"/>
    <col min="12051" max="12051" width="2.5703125" style="852" customWidth="1"/>
    <col min="12052" max="12288" width="9.140625" style="852"/>
    <col min="12289" max="12289" width="42.5703125" style="852" customWidth="1"/>
    <col min="12290" max="12306" width="13.140625" style="852" customWidth="1"/>
    <col min="12307" max="12307" width="2.5703125" style="852" customWidth="1"/>
    <col min="12308" max="12544" width="9.140625" style="852"/>
    <col min="12545" max="12545" width="42.5703125" style="852" customWidth="1"/>
    <col min="12546" max="12562" width="13.140625" style="852" customWidth="1"/>
    <col min="12563" max="12563" width="2.5703125" style="852" customWidth="1"/>
    <col min="12564" max="12800" width="9.140625" style="852"/>
    <col min="12801" max="12801" width="42.5703125" style="852" customWidth="1"/>
    <col min="12802" max="12818" width="13.140625" style="852" customWidth="1"/>
    <col min="12819" max="12819" width="2.5703125" style="852" customWidth="1"/>
    <col min="12820" max="13056" width="9.140625" style="852"/>
    <col min="13057" max="13057" width="42.5703125" style="852" customWidth="1"/>
    <col min="13058" max="13074" width="13.140625" style="852" customWidth="1"/>
    <col min="13075" max="13075" width="2.5703125" style="852" customWidth="1"/>
    <col min="13076" max="13312" width="9.140625" style="852"/>
    <col min="13313" max="13313" width="42.5703125" style="852" customWidth="1"/>
    <col min="13314" max="13330" width="13.140625" style="852" customWidth="1"/>
    <col min="13331" max="13331" width="2.5703125" style="852" customWidth="1"/>
    <col min="13332" max="13568" width="9.140625" style="852"/>
    <col min="13569" max="13569" width="42.5703125" style="852" customWidth="1"/>
    <col min="13570" max="13586" width="13.140625" style="852" customWidth="1"/>
    <col min="13587" max="13587" width="2.5703125" style="852" customWidth="1"/>
    <col min="13588" max="13824" width="9.140625" style="852"/>
    <col min="13825" max="13825" width="42.5703125" style="852" customWidth="1"/>
    <col min="13826" max="13842" width="13.140625" style="852" customWidth="1"/>
    <col min="13843" max="13843" width="2.5703125" style="852" customWidth="1"/>
    <col min="13844" max="14080" width="9.140625" style="852"/>
    <col min="14081" max="14081" width="42.5703125" style="852" customWidth="1"/>
    <col min="14082" max="14098" width="13.140625" style="852" customWidth="1"/>
    <col min="14099" max="14099" width="2.5703125" style="852" customWidth="1"/>
    <col min="14100" max="14336" width="9.140625" style="852"/>
    <col min="14337" max="14337" width="42.5703125" style="852" customWidth="1"/>
    <col min="14338" max="14354" width="13.140625" style="852" customWidth="1"/>
    <col min="14355" max="14355" width="2.5703125" style="852" customWidth="1"/>
    <col min="14356" max="14592" width="9.140625" style="852"/>
    <col min="14593" max="14593" width="42.5703125" style="852" customWidth="1"/>
    <col min="14594" max="14610" width="13.140625" style="852" customWidth="1"/>
    <col min="14611" max="14611" width="2.5703125" style="852" customWidth="1"/>
    <col min="14612" max="14848" width="9.140625" style="852"/>
    <col min="14849" max="14849" width="42.5703125" style="852" customWidth="1"/>
    <col min="14850" max="14866" width="13.140625" style="852" customWidth="1"/>
    <col min="14867" max="14867" width="2.5703125" style="852" customWidth="1"/>
    <col min="14868" max="15104" width="9.140625" style="852"/>
    <col min="15105" max="15105" width="42.5703125" style="852" customWidth="1"/>
    <col min="15106" max="15122" width="13.140625" style="852" customWidth="1"/>
    <col min="15123" max="15123" width="2.5703125" style="852" customWidth="1"/>
    <col min="15124" max="15360" width="9.140625" style="852"/>
    <col min="15361" max="15361" width="42.5703125" style="852" customWidth="1"/>
    <col min="15362" max="15378" width="13.140625" style="852" customWidth="1"/>
    <col min="15379" max="15379" width="2.5703125" style="852" customWidth="1"/>
    <col min="15380" max="15616" width="9.140625" style="852"/>
    <col min="15617" max="15617" width="42.5703125" style="852" customWidth="1"/>
    <col min="15618" max="15634" width="13.140625" style="852" customWidth="1"/>
    <col min="15635" max="15635" width="2.5703125" style="852" customWidth="1"/>
    <col min="15636" max="15872" width="9.140625" style="852"/>
    <col min="15873" max="15873" width="42.5703125" style="852" customWidth="1"/>
    <col min="15874" max="15890" width="13.140625" style="852" customWidth="1"/>
    <col min="15891" max="15891" width="2.5703125" style="852" customWidth="1"/>
    <col min="15892" max="16128" width="9.140625" style="852"/>
    <col min="16129" max="16129" width="42.5703125" style="852" customWidth="1"/>
    <col min="16130" max="16146" width="13.140625" style="852" customWidth="1"/>
    <col min="16147" max="16147" width="2.5703125" style="852" customWidth="1"/>
    <col min="16148" max="16384" width="9.140625" style="852"/>
  </cols>
  <sheetData>
    <row r="1" spans="1:18" s="52" customFormat="1" ht="3.75" hidden="1" customHeight="1">
      <c r="A1" s="229"/>
      <c r="B1" s="230"/>
      <c r="C1" s="230"/>
      <c r="D1" s="230"/>
      <c r="E1" s="230"/>
      <c r="F1" s="230"/>
      <c r="G1" s="230"/>
      <c r="H1" s="230"/>
      <c r="I1" s="230"/>
      <c r="J1" s="230"/>
      <c r="K1" s="230"/>
      <c r="L1" s="230"/>
      <c r="M1" s="230"/>
      <c r="N1" s="230"/>
      <c r="O1" s="230"/>
      <c r="P1" s="230"/>
      <c r="Q1" s="230"/>
      <c r="R1" s="1014"/>
    </row>
    <row r="2" spans="1:18" s="52" customFormat="1" ht="39" customHeight="1">
      <c r="A2" s="1081" t="s">
        <v>873</v>
      </c>
      <c r="B2" s="1081"/>
      <c r="C2" s="1081"/>
      <c r="D2" s="1081"/>
      <c r="E2" s="1081"/>
      <c r="F2" s="1081"/>
      <c r="G2" s="1081"/>
      <c r="H2" s="1081"/>
      <c r="I2" s="1081"/>
      <c r="J2" s="1081"/>
      <c r="K2" s="1081"/>
      <c r="L2" s="1081"/>
      <c r="M2" s="1081"/>
      <c r="N2" s="1081"/>
      <c r="O2" s="1081"/>
      <c r="P2" s="1081"/>
      <c r="Q2" s="1081"/>
      <c r="R2" s="1081"/>
    </row>
    <row r="3" spans="1:18" s="52" customFormat="1" ht="24" customHeight="1">
      <c r="A3" s="1081" t="s">
        <v>708</v>
      </c>
      <c r="B3" s="1081"/>
      <c r="C3" s="1081"/>
      <c r="D3" s="1081"/>
      <c r="E3" s="1081"/>
      <c r="F3" s="1081"/>
      <c r="G3" s="1081"/>
      <c r="H3" s="1081"/>
      <c r="I3" s="1081"/>
      <c r="J3" s="1081"/>
      <c r="K3" s="1081"/>
      <c r="L3" s="1081"/>
      <c r="M3" s="1081"/>
      <c r="N3" s="1081"/>
      <c r="O3" s="1081"/>
      <c r="P3" s="1081"/>
      <c r="Q3" s="1081"/>
      <c r="R3" s="1081"/>
    </row>
    <row r="4" spans="1:18" s="52" customFormat="1" ht="20.25" customHeight="1">
      <c r="A4" s="1081" t="s">
        <v>1530</v>
      </c>
      <c r="B4" s="1081"/>
      <c r="C4" s="1081"/>
      <c r="D4" s="1081"/>
      <c r="E4" s="1081"/>
      <c r="F4" s="1081"/>
      <c r="G4" s="1081"/>
      <c r="H4" s="1081"/>
      <c r="I4" s="1081"/>
      <c r="J4" s="1081"/>
      <c r="K4" s="1081"/>
      <c r="L4" s="1081"/>
      <c r="M4" s="1081"/>
      <c r="N4" s="1081"/>
      <c r="O4" s="1081"/>
      <c r="P4" s="1081"/>
      <c r="Q4" s="1081"/>
      <c r="R4" s="1081"/>
    </row>
    <row r="5" spans="1:18" s="52" customFormat="1" ht="34.5" customHeight="1">
      <c r="A5" s="1101" t="s">
        <v>1350</v>
      </c>
      <c r="B5" s="1101"/>
      <c r="C5" s="1101"/>
      <c r="D5" s="1101"/>
      <c r="E5" s="1101"/>
      <c r="F5" s="1101"/>
      <c r="G5" s="1101"/>
      <c r="H5" s="1101"/>
      <c r="I5" s="1101"/>
      <c r="J5" s="1101"/>
      <c r="K5" s="1101"/>
      <c r="L5" s="1101"/>
      <c r="M5" s="1101"/>
      <c r="N5" s="1101"/>
      <c r="O5" s="1101"/>
      <c r="P5" s="1101"/>
      <c r="Q5" s="1101"/>
      <c r="R5" s="1101"/>
    </row>
    <row r="6" spans="1:18" s="852" customFormat="1" ht="7.5" customHeight="1">
      <c r="A6" s="134"/>
      <c r="B6" s="880"/>
      <c r="C6" s="880"/>
      <c r="D6" s="880"/>
      <c r="E6" s="880"/>
      <c r="F6" s="880"/>
      <c r="G6" s="880"/>
      <c r="H6" s="880"/>
      <c r="I6" s="880"/>
      <c r="J6" s="880"/>
      <c r="K6" s="880"/>
      <c r="L6" s="880"/>
      <c r="M6" s="880"/>
      <c r="N6" s="880"/>
      <c r="O6" s="880"/>
      <c r="P6" s="880"/>
      <c r="Q6" s="880"/>
      <c r="R6" s="147"/>
    </row>
    <row r="7" spans="1:18" s="852" customFormat="1" ht="10.5" customHeight="1">
      <c r="A7" s="135"/>
      <c r="B7" s="982"/>
      <c r="C7" s="136"/>
      <c r="D7" s="136"/>
      <c r="E7" s="136"/>
      <c r="F7" s="136"/>
      <c r="G7" s="136"/>
      <c r="H7" s="137"/>
      <c r="I7" s="137"/>
      <c r="J7" s="137"/>
      <c r="K7" s="553"/>
      <c r="L7" s="553"/>
      <c r="M7" s="553"/>
      <c r="N7" s="553"/>
      <c r="O7" s="553"/>
      <c r="P7" s="553"/>
      <c r="Q7" s="137"/>
      <c r="R7" s="1015"/>
    </row>
    <row r="8" spans="1:18" s="852" customFormat="1" ht="29.25" customHeight="1">
      <c r="A8" s="232"/>
      <c r="B8" s="232" t="s">
        <v>862</v>
      </c>
      <c r="C8" s="232" t="s">
        <v>863</v>
      </c>
      <c r="D8" s="232" t="s">
        <v>864</v>
      </c>
      <c r="E8" s="232" t="s">
        <v>865</v>
      </c>
      <c r="F8" s="232" t="s">
        <v>866</v>
      </c>
      <c r="G8" s="232" t="s">
        <v>867</v>
      </c>
      <c r="H8" s="232" t="s">
        <v>868</v>
      </c>
      <c r="I8" s="232" t="s">
        <v>869</v>
      </c>
      <c r="J8" s="232" t="s">
        <v>870</v>
      </c>
      <c r="K8" s="232" t="s">
        <v>871</v>
      </c>
      <c r="L8" s="232" t="s">
        <v>872</v>
      </c>
      <c r="M8" s="232" t="s">
        <v>1248</v>
      </c>
      <c r="N8" s="232" t="s">
        <v>1258</v>
      </c>
      <c r="O8" s="232" t="s">
        <v>1293</v>
      </c>
      <c r="P8" s="232" t="s">
        <v>1294</v>
      </c>
      <c r="Q8" s="1016" t="s">
        <v>884</v>
      </c>
      <c r="R8" s="1017" t="s">
        <v>709</v>
      </c>
    </row>
    <row r="9" spans="1:18" s="852" customFormat="1" ht="29.25" customHeight="1">
      <c r="A9" s="139" t="s">
        <v>710</v>
      </c>
      <c r="B9" s="139">
        <v>52893.734830000001</v>
      </c>
      <c r="C9" s="140">
        <v>83368.338839999997</v>
      </c>
      <c r="D9" s="140">
        <v>142466.06888000001</v>
      </c>
      <c r="E9" s="140">
        <v>62673.553350000002</v>
      </c>
      <c r="F9" s="140">
        <v>190355.43158</v>
      </c>
      <c r="G9" s="140">
        <v>224002.46915000002</v>
      </c>
      <c r="H9" s="139">
        <v>105038.26714</v>
      </c>
      <c r="I9" s="139">
        <v>160826.90965000002</v>
      </c>
      <c r="J9" s="139">
        <v>91216.688209999993</v>
      </c>
      <c r="K9" s="139">
        <v>218156.17694</v>
      </c>
      <c r="L9" s="139">
        <v>96737.235150000008</v>
      </c>
      <c r="M9" s="139">
        <v>216178.06641999999</v>
      </c>
      <c r="N9" s="139">
        <v>226449.82981</v>
      </c>
      <c r="O9" s="139">
        <v>56213.956579999998</v>
      </c>
      <c r="P9" s="139">
        <v>200077.53180000003</v>
      </c>
      <c r="Q9" s="139">
        <v>6024303.9890200002</v>
      </c>
      <c r="R9" s="141">
        <v>0.95215200435925851</v>
      </c>
    </row>
    <row r="10" spans="1:18" s="852" customFormat="1" ht="29.25" customHeight="1">
      <c r="A10" s="139" t="s">
        <v>711</v>
      </c>
      <c r="B10" s="139">
        <v>929.07713000000001</v>
      </c>
      <c r="C10" s="140">
        <v>759.17637000000002</v>
      </c>
      <c r="D10" s="140">
        <v>3527.8466800000001</v>
      </c>
      <c r="E10" s="140">
        <v>805.24022000000002</v>
      </c>
      <c r="F10" s="140">
        <v>2148.2957099999999</v>
      </c>
      <c r="G10" s="140">
        <v>4206.1560199999994</v>
      </c>
      <c r="H10" s="139">
        <v>2632.4660800000001</v>
      </c>
      <c r="I10" s="139">
        <v>2599.2119199999997</v>
      </c>
      <c r="J10" s="139">
        <v>2261.8504400000002</v>
      </c>
      <c r="K10" s="139">
        <v>2181.8892599999999</v>
      </c>
      <c r="L10" s="139">
        <v>842.65680000000009</v>
      </c>
      <c r="M10" s="139">
        <v>2225.3850000000002</v>
      </c>
      <c r="N10" s="139">
        <v>1620.04412</v>
      </c>
      <c r="O10" s="139">
        <v>736.19305000000008</v>
      </c>
      <c r="P10" s="139">
        <v>3443.0959500000004</v>
      </c>
      <c r="Q10" s="139">
        <v>-81502.930779999995</v>
      </c>
      <c r="R10" s="141">
        <v>-1.2881683767082769E-2</v>
      </c>
    </row>
    <row r="11" spans="1:18" s="852" customFormat="1" ht="29.25" customHeight="1">
      <c r="A11" s="139" t="s">
        <v>712</v>
      </c>
      <c r="B11" s="139">
        <v>249.64553000000001</v>
      </c>
      <c r="C11" s="140">
        <v>1227.3621000000001</v>
      </c>
      <c r="D11" s="140">
        <v>1081.13372</v>
      </c>
      <c r="E11" s="140">
        <v>1004.66831</v>
      </c>
      <c r="F11" s="140">
        <v>1253.3752400000001</v>
      </c>
      <c r="G11" s="140">
        <v>1495.2993000000001</v>
      </c>
      <c r="H11" s="139">
        <v>2151.3843099999999</v>
      </c>
      <c r="I11" s="139">
        <v>3417.8370299999997</v>
      </c>
      <c r="J11" s="139">
        <v>434.77334000000002</v>
      </c>
      <c r="K11" s="139">
        <v>14150.809710000001</v>
      </c>
      <c r="L11" s="139">
        <v>2738.5052700000001</v>
      </c>
      <c r="M11" s="139">
        <v>2827.7439900000004</v>
      </c>
      <c r="N11" s="139">
        <v>2758.2956899999999</v>
      </c>
      <c r="O11" s="139">
        <v>344.38822999999996</v>
      </c>
      <c r="P11" s="139">
        <v>166.84966</v>
      </c>
      <c r="Q11" s="139">
        <v>118169.31829000001</v>
      </c>
      <c r="R11" s="141">
        <v>1.8676871796088436E-2</v>
      </c>
    </row>
    <row r="12" spans="1:18" s="852" customFormat="1" ht="29.25" customHeight="1">
      <c r="A12" s="139" t="s">
        <v>713</v>
      </c>
      <c r="B12" s="139">
        <v>11.970870000000001</v>
      </c>
      <c r="C12" s="140">
        <v>51.296150000000004</v>
      </c>
      <c r="D12" s="140">
        <v>65.23424</v>
      </c>
      <c r="E12" s="140">
        <v>42.814149999999998</v>
      </c>
      <c r="F12" s="140">
        <v>47.845660000000002</v>
      </c>
      <c r="G12" s="140">
        <v>84.181780000000003</v>
      </c>
      <c r="H12" s="139">
        <v>110.56085</v>
      </c>
      <c r="I12" s="139">
        <v>152.56011999999998</v>
      </c>
      <c r="J12" s="139">
        <v>26.731840000000002</v>
      </c>
      <c r="K12" s="139">
        <v>532.39886999999999</v>
      </c>
      <c r="L12" s="139">
        <v>114.53477000000001</v>
      </c>
      <c r="M12" s="139">
        <v>109.14442</v>
      </c>
      <c r="N12" s="139">
        <v>125.79608</v>
      </c>
      <c r="O12" s="139">
        <v>17.307729999999999</v>
      </c>
      <c r="P12" s="139">
        <v>10.84524</v>
      </c>
      <c r="Q12" s="139">
        <v>-4616.6920999999993</v>
      </c>
      <c r="R12" s="141">
        <v>-7.296764314245099E-4</v>
      </c>
    </row>
    <row r="13" spans="1:18" s="852" customFormat="1" ht="29.25" customHeight="1">
      <c r="A13" s="139" t="s">
        <v>714</v>
      </c>
      <c r="B13" s="139">
        <v>32.042619999999999</v>
      </c>
      <c r="C13" s="140">
        <v>433.91507999999999</v>
      </c>
      <c r="D13" s="140">
        <v>431.33776</v>
      </c>
      <c r="E13" s="140">
        <v>221.97388000000001</v>
      </c>
      <c r="F13" s="140">
        <v>95.038119999999992</v>
      </c>
      <c r="G13" s="140">
        <v>340.02791999999999</v>
      </c>
      <c r="H13" s="139">
        <v>497.94228999999996</v>
      </c>
      <c r="I13" s="139">
        <v>862.08</v>
      </c>
      <c r="J13" s="139">
        <v>215.47798</v>
      </c>
      <c r="K13" s="139">
        <v>2302.99836</v>
      </c>
      <c r="L13" s="139">
        <v>637.45731000000001</v>
      </c>
      <c r="M13" s="139">
        <v>834.06011999999998</v>
      </c>
      <c r="N13" s="139">
        <v>959.39275999999995</v>
      </c>
      <c r="O13" s="139">
        <v>329.36412999999999</v>
      </c>
      <c r="P13" s="139">
        <v>3.4409099999999997</v>
      </c>
      <c r="Q13" s="139">
        <v>28984.68866</v>
      </c>
      <c r="R13" s="141">
        <v>4.5810818069022324E-3</v>
      </c>
    </row>
    <row r="14" spans="1:18" s="852" customFormat="1" ht="29.25" customHeight="1">
      <c r="A14" s="139" t="s">
        <v>715</v>
      </c>
      <c r="B14" s="139">
        <v>5.7571700000000003</v>
      </c>
      <c r="C14" s="140">
        <v>85.817740000000001</v>
      </c>
      <c r="D14" s="140">
        <v>86.267579999999995</v>
      </c>
      <c r="E14" s="140">
        <v>29.895869999999999</v>
      </c>
      <c r="F14" s="140">
        <v>19.007619999999999</v>
      </c>
      <c r="G14" s="140">
        <v>60.907730000000001</v>
      </c>
      <c r="H14" s="139">
        <v>87.89537</v>
      </c>
      <c r="I14" s="139">
        <v>104.1597</v>
      </c>
      <c r="J14" s="139">
        <v>43.095589999999994</v>
      </c>
      <c r="K14" s="139">
        <v>315.3519</v>
      </c>
      <c r="L14" s="139">
        <v>96.078720000000004</v>
      </c>
      <c r="M14" s="139">
        <v>124.73636999999999</v>
      </c>
      <c r="N14" s="139">
        <v>146.22701000000001</v>
      </c>
      <c r="O14" s="139">
        <v>48.074469999999998</v>
      </c>
      <c r="P14" s="139">
        <v>0.6881799999999999</v>
      </c>
      <c r="Q14" s="139">
        <v>-4191.7550899999997</v>
      </c>
      <c r="R14" s="141">
        <v>-6.6251437809264466E-4</v>
      </c>
    </row>
    <row r="15" spans="1:18" s="852" customFormat="1" ht="29.25" customHeight="1">
      <c r="A15" s="139" t="s">
        <v>716</v>
      </c>
      <c r="B15" s="139">
        <v>19.771139999999999</v>
      </c>
      <c r="C15" s="140">
        <v>123.3738</v>
      </c>
      <c r="D15" s="140">
        <v>62.998330000000003</v>
      </c>
      <c r="E15" s="140">
        <v>15.74841</v>
      </c>
      <c r="F15" s="140">
        <v>83.194450000000003</v>
      </c>
      <c r="G15" s="140">
        <v>162.52289999999999</v>
      </c>
      <c r="H15" s="139">
        <v>290.46602000000001</v>
      </c>
      <c r="I15" s="139">
        <v>201.29219000000001</v>
      </c>
      <c r="J15" s="139">
        <v>1.2377400000000001</v>
      </c>
      <c r="K15" s="139">
        <v>181.18470000000002</v>
      </c>
      <c r="L15" s="139">
        <v>93.334969999999998</v>
      </c>
      <c r="M15" s="139">
        <v>0</v>
      </c>
      <c r="N15" s="139">
        <v>19.25</v>
      </c>
      <c r="O15" s="139">
        <v>99.153050000000007</v>
      </c>
      <c r="P15" s="139">
        <v>0</v>
      </c>
      <c r="Q15" s="139">
        <v>10135.12139</v>
      </c>
      <c r="R15" s="141">
        <v>1.6018740361544621E-3</v>
      </c>
    </row>
    <row r="16" spans="1:18" s="852" customFormat="1" ht="29.25" customHeight="1">
      <c r="A16" s="139" t="s">
        <v>717</v>
      </c>
      <c r="B16" s="139">
        <v>9.8855699999999995</v>
      </c>
      <c r="C16" s="140">
        <v>61.686930000000004</v>
      </c>
      <c r="D16" s="140">
        <v>31.499169999999999</v>
      </c>
      <c r="E16" s="140">
        <v>3.9371</v>
      </c>
      <c r="F16" s="140">
        <v>41.597239999999999</v>
      </c>
      <c r="G16" s="140">
        <v>81.26146</v>
      </c>
      <c r="H16" s="139">
        <v>91.687139999999999</v>
      </c>
      <c r="I16" s="139">
        <v>100.64612</v>
      </c>
      <c r="J16" s="139">
        <v>0.61887000000000003</v>
      </c>
      <c r="K16" s="139">
        <v>90.592389999999995</v>
      </c>
      <c r="L16" s="139">
        <v>46.667490000000001</v>
      </c>
      <c r="M16" s="139">
        <v>0</v>
      </c>
      <c r="N16" s="139">
        <v>9.625</v>
      </c>
      <c r="O16" s="139">
        <v>40.201540000000001</v>
      </c>
      <c r="P16" s="139">
        <v>0</v>
      </c>
      <c r="Q16" s="139">
        <v>-3551.2140600000002</v>
      </c>
      <c r="R16" s="141">
        <v>-5.6127572434933363E-4</v>
      </c>
    </row>
    <row r="17" spans="1:18" s="852" customFormat="1" ht="29.25" customHeight="1">
      <c r="A17" s="139" t="s">
        <v>718</v>
      </c>
      <c r="B17" s="139">
        <v>7.2938100000000006</v>
      </c>
      <c r="C17" s="140">
        <v>258.63153</v>
      </c>
      <c r="D17" s="140">
        <v>706.47847000000002</v>
      </c>
      <c r="E17" s="140">
        <v>129.72268</v>
      </c>
      <c r="F17" s="140">
        <v>47.461849999999998</v>
      </c>
      <c r="G17" s="140">
        <v>264.84499</v>
      </c>
      <c r="H17" s="139">
        <v>164.85640000000001</v>
      </c>
      <c r="I17" s="139">
        <v>47.5276</v>
      </c>
      <c r="J17" s="139">
        <v>39.402639999999998</v>
      </c>
      <c r="K17" s="139">
        <v>527.19441000000006</v>
      </c>
      <c r="L17" s="139">
        <v>26.067779999999999</v>
      </c>
      <c r="M17" s="139">
        <v>20.12555</v>
      </c>
      <c r="N17" s="139">
        <v>272.47048000000001</v>
      </c>
      <c r="O17" s="139">
        <v>63.600879999999997</v>
      </c>
      <c r="P17" s="139">
        <v>0</v>
      </c>
      <c r="Q17" s="139">
        <v>12144.20923</v>
      </c>
      <c r="R17" s="141">
        <v>1.9194139573265015E-3</v>
      </c>
    </row>
    <row r="18" spans="1:18" s="852" customFormat="1" ht="29.25" customHeight="1">
      <c r="A18" s="139" t="s">
        <v>719</v>
      </c>
      <c r="B18" s="139">
        <v>5.8350400000000002</v>
      </c>
      <c r="C18" s="140">
        <v>167.20339999999999</v>
      </c>
      <c r="D18" s="140">
        <v>378.69362999999998</v>
      </c>
      <c r="E18" s="140">
        <v>66.998979999999989</v>
      </c>
      <c r="F18" s="140">
        <v>37.969480000000004</v>
      </c>
      <c r="G18" s="140">
        <v>130.25547</v>
      </c>
      <c r="H18" s="139">
        <v>131.88513</v>
      </c>
      <c r="I18" s="139">
        <v>38.022080000000003</v>
      </c>
      <c r="J18" s="139">
        <v>31.522119999999997</v>
      </c>
      <c r="K18" s="139">
        <v>239.79729999999998</v>
      </c>
      <c r="L18" s="139">
        <v>20.854220000000002</v>
      </c>
      <c r="M18" s="139">
        <v>14.5198</v>
      </c>
      <c r="N18" s="139">
        <v>155.71217999999999</v>
      </c>
      <c r="O18" s="139">
        <v>50.880699999999997</v>
      </c>
      <c r="P18" s="139">
        <v>0</v>
      </c>
      <c r="Q18" s="139">
        <v>-6606.8082699999995</v>
      </c>
      <c r="R18" s="141">
        <v>-1.0442178462712599E-3</v>
      </c>
    </row>
    <row r="19" spans="1:18" s="852" customFormat="1" ht="29.25" customHeight="1">
      <c r="A19" s="139" t="s">
        <v>720</v>
      </c>
      <c r="B19" s="139">
        <v>1217.1364799999999</v>
      </c>
      <c r="C19" s="140">
        <v>772.26394999999991</v>
      </c>
      <c r="D19" s="140">
        <v>2296.7683500000003</v>
      </c>
      <c r="E19" s="140">
        <v>527.80716000000007</v>
      </c>
      <c r="F19" s="140">
        <v>1780.8101399999998</v>
      </c>
      <c r="G19" s="140">
        <v>1389.2048799999998</v>
      </c>
      <c r="H19" s="139">
        <v>3049.03087</v>
      </c>
      <c r="I19" s="139">
        <v>1550.6056299999998</v>
      </c>
      <c r="J19" s="139">
        <v>1103.35131</v>
      </c>
      <c r="K19" s="139">
        <v>5399.7586100000008</v>
      </c>
      <c r="L19" s="139">
        <v>3025.67083</v>
      </c>
      <c r="M19" s="139">
        <v>2113.7940899999999</v>
      </c>
      <c r="N19" s="139">
        <v>3137.8026299999997</v>
      </c>
      <c r="O19" s="139">
        <v>1060.38246</v>
      </c>
      <c r="P19" s="139">
        <v>406.15062999999998</v>
      </c>
      <c r="Q19" s="139">
        <v>133302.85337999999</v>
      </c>
      <c r="R19" s="141">
        <v>2.1068754044269722E-2</v>
      </c>
    </row>
    <row r="20" spans="1:18" s="852" customFormat="1" ht="29.25" customHeight="1">
      <c r="A20" s="139" t="s">
        <v>721</v>
      </c>
      <c r="B20" s="139">
        <v>1056.4092700000001</v>
      </c>
      <c r="C20" s="140">
        <v>699.90314000000001</v>
      </c>
      <c r="D20" s="140">
        <v>2217.9087599999998</v>
      </c>
      <c r="E20" s="140">
        <v>414.86541</v>
      </c>
      <c r="F20" s="140">
        <v>1780.8101399999998</v>
      </c>
      <c r="G20" s="140">
        <v>1378.7450700000002</v>
      </c>
      <c r="H20" s="139">
        <v>2826.96459</v>
      </c>
      <c r="I20" s="139">
        <v>1390.85492</v>
      </c>
      <c r="J20" s="139">
        <v>1103.35131</v>
      </c>
      <c r="K20" s="139">
        <v>3861.4381800000001</v>
      </c>
      <c r="L20" s="139">
        <v>2555.3888500000003</v>
      </c>
      <c r="M20" s="139">
        <v>1727.8735200000001</v>
      </c>
      <c r="N20" s="139">
        <v>2415.7275399999999</v>
      </c>
      <c r="O20" s="139">
        <v>1027.59292</v>
      </c>
      <c r="P20" s="139">
        <v>290.99173999999999</v>
      </c>
      <c r="Q20" s="139">
        <v>-105262.94583</v>
      </c>
      <c r="R20" s="141">
        <v>-1.6636996579101716E-2</v>
      </c>
    </row>
    <row r="21" spans="1:18" s="852" customFormat="1" ht="29.25" customHeight="1">
      <c r="A21" s="237" t="s">
        <v>722</v>
      </c>
      <c r="B21" s="1018">
        <v>54419.624410000004</v>
      </c>
      <c r="C21" s="1018">
        <v>86183.885299999994</v>
      </c>
      <c r="D21" s="1018">
        <v>147044.78551000002</v>
      </c>
      <c r="E21" s="1018">
        <v>64573.473789999996</v>
      </c>
      <c r="F21" s="1018">
        <v>193615.31138</v>
      </c>
      <c r="G21" s="1018">
        <v>227654.36914000005</v>
      </c>
      <c r="H21" s="1018">
        <v>111191.94703000001</v>
      </c>
      <c r="I21" s="1018">
        <v>166906.25210000001</v>
      </c>
      <c r="J21" s="1018">
        <v>93010.931219999984</v>
      </c>
      <c r="K21" s="1018">
        <v>240718.12273</v>
      </c>
      <c r="L21" s="1018">
        <v>103258.27131</v>
      </c>
      <c r="M21" s="1018">
        <v>221973.79016999999</v>
      </c>
      <c r="N21" s="1018">
        <v>233597.04136999996</v>
      </c>
      <c r="O21" s="1018">
        <v>58110.845329999996</v>
      </c>
      <c r="P21" s="1018">
        <v>200653.97300000003</v>
      </c>
      <c r="Q21" s="1018">
        <v>6327040.1799700009</v>
      </c>
      <c r="R21" s="238">
        <v>1</v>
      </c>
    </row>
    <row r="22" spans="1:18" s="852" customFormat="1" ht="29.25" customHeight="1">
      <c r="A22" s="239" t="s">
        <v>839</v>
      </c>
      <c r="B22" s="139">
        <v>2018.93505</v>
      </c>
      <c r="C22" s="139">
        <v>1825.0837299999998</v>
      </c>
      <c r="D22" s="139">
        <v>6307.450060000001</v>
      </c>
      <c r="E22" s="139">
        <v>1363.75173</v>
      </c>
      <c r="F22" s="139">
        <v>4075.52585</v>
      </c>
      <c r="G22" s="139">
        <v>5941.507529999999</v>
      </c>
      <c r="H22" s="139">
        <v>5881.4591600000003</v>
      </c>
      <c r="I22" s="139">
        <v>4385.4548599999998</v>
      </c>
      <c r="J22" s="139">
        <v>3467.1701699999999</v>
      </c>
      <c r="K22" s="139">
        <v>7221.4678999999996</v>
      </c>
      <c r="L22" s="139">
        <v>3676.1808500000006</v>
      </c>
      <c r="M22" s="139">
        <v>4201.6591100000005</v>
      </c>
      <c r="N22" s="139">
        <v>4473.1319299999996</v>
      </c>
      <c r="O22" s="139">
        <v>1920.2504100000001</v>
      </c>
      <c r="P22" s="139">
        <v>3745.6211100000005</v>
      </c>
      <c r="Q22" s="139">
        <v>-205732.34612999999</v>
      </c>
      <c r="R22" s="1019"/>
    </row>
    <row r="23" spans="1:18" s="147" customFormat="1" ht="29.25" customHeight="1" thickBot="1">
      <c r="A23" s="240" t="s">
        <v>840</v>
      </c>
      <c r="B23" s="241">
        <v>8.6011188268221225E-3</v>
      </c>
      <c r="C23" s="241">
        <v>1.3621516988755496E-2</v>
      </c>
      <c r="D23" s="241">
        <v>2.3240690959338464E-2</v>
      </c>
      <c r="E23" s="241">
        <v>1.0205952855242681E-2</v>
      </c>
      <c r="F23" s="241">
        <v>3.0601245744091041E-2</v>
      </c>
      <c r="G23" s="241">
        <v>3.5981179613921693E-2</v>
      </c>
      <c r="H23" s="241">
        <v>1.7574085807453687E-2</v>
      </c>
      <c r="I23" s="241">
        <v>2.6379831224778372E-2</v>
      </c>
      <c r="J23" s="241">
        <v>1.4700543788934969E-2</v>
      </c>
      <c r="K23" s="241">
        <v>3.8045929199574224E-2</v>
      </c>
      <c r="L23" s="241">
        <v>1.6320154191037488E-2</v>
      </c>
      <c r="M23" s="241">
        <v>3.5083353962682196E-2</v>
      </c>
      <c r="N23" s="241">
        <v>3.6920429572980452E-2</v>
      </c>
      <c r="O23" s="241">
        <v>9.1845228854348007E-3</v>
      </c>
      <c r="P23" s="241">
        <v>3.1713718783583165E-2</v>
      </c>
      <c r="Q23" s="241">
        <v>1</v>
      </c>
      <c r="R23" s="1020"/>
    </row>
    <row r="24" spans="1:18" s="852" customFormat="1" ht="15" customHeight="1">
      <c r="A24" s="779" t="s">
        <v>841</v>
      </c>
      <c r="B24" s="147"/>
      <c r="C24" s="217"/>
      <c r="D24" s="217"/>
      <c r="E24" s="217"/>
      <c r="F24" s="217"/>
      <c r="G24" s="217"/>
      <c r="H24" s="218"/>
      <c r="I24" s="218"/>
      <c r="J24" s="218"/>
      <c r="K24" s="218"/>
      <c r="L24" s="218"/>
      <c r="M24" s="218"/>
      <c r="N24" s="218"/>
      <c r="O24" s="218"/>
      <c r="P24" s="218"/>
      <c r="Q24" s="218"/>
      <c r="R24" s="218"/>
    </row>
    <row r="25" spans="1:18" s="852" customFormat="1" ht="39" customHeight="1">
      <c r="A25" s="1075" t="s">
        <v>354</v>
      </c>
      <c r="B25" s="1122"/>
      <c r="C25" s="1122"/>
      <c r="D25" s="1122"/>
      <c r="E25" s="1122"/>
      <c r="F25" s="1122"/>
      <c r="G25" s="1122"/>
      <c r="H25" s="1122"/>
      <c r="I25" s="1122"/>
      <c r="J25" s="1122"/>
      <c r="K25" s="1122"/>
      <c r="L25" s="1122"/>
      <c r="M25" s="1122"/>
      <c r="N25" s="1122"/>
      <c r="O25" s="1122"/>
      <c r="P25" s="1122"/>
      <c r="Q25" s="1122"/>
      <c r="R25" s="1122"/>
    </row>
    <row r="26" spans="1:18" s="852" customFormat="1" ht="38.25" customHeight="1">
      <c r="A26" s="1075" t="s">
        <v>355</v>
      </c>
      <c r="B26" s="1121"/>
      <c r="C26" s="1121"/>
      <c r="D26" s="1121"/>
      <c r="E26" s="1121"/>
      <c r="F26" s="1121"/>
      <c r="G26" s="1121"/>
      <c r="H26" s="1121"/>
      <c r="I26" s="1121"/>
      <c r="J26" s="1121"/>
      <c r="K26" s="1121"/>
      <c r="L26" s="1121"/>
      <c r="M26" s="1121"/>
      <c r="N26" s="1121"/>
      <c r="O26" s="1121"/>
      <c r="P26" s="1121"/>
      <c r="Q26" s="1121"/>
      <c r="R26" s="1121"/>
    </row>
    <row r="27" spans="1:18" s="852" customFormat="1" ht="14.25" customHeight="1">
      <c r="A27" s="779" t="s">
        <v>726</v>
      </c>
      <c r="B27" s="880"/>
      <c r="C27" s="151"/>
      <c r="D27" s="151"/>
      <c r="E27" s="151"/>
      <c r="F27" s="151"/>
      <c r="G27" s="151"/>
      <c r="H27" s="54"/>
      <c r="I27" s="54"/>
      <c r="J27" s="54"/>
      <c r="K27" s="54"/>
      <c r="L27" s="54"/>
      <c r="M27" s="54"/>
      <c r="N27" s="54"/>
      <c r="O27" s="54"/>
      <c r="P27" s="54"/>
      <c r="Q27" s="54"/>
      <c r="R27" s="1012"/>
    </row>
    <row r="28" spans="1:18" s="852" customFormat="1" ht="9" customHeight="1">
      <c r="A28" s="155"/>
      <c r="B28" s="880"/>
      <c r="C28" s="151"/>
      <c r="D28" s="151"/>
      <c r="E28" s="151"/>
      <c r="F28" s="151"/>
      <c r="G28" s="151"/>
      <c r="H28" s="54"/>
      <c r="I28" s="54"/>
      <c r="J28" s="54"/>
      <c r="K28" s="54"/>
      <c r="L28" s="54"/>
      <c r="M28" s="54"/>
      <c r="N28" s="54"/>
      <c r="O28" s="54"/>
      <c r="P28" s="54"/>
      <c r="Q28" s="54"/>
      <c r="R28" s="218"/>
    </row>
    <row r="29" spans="1:18" s="852" customFormat="1" ht="9" customHeight="1">
      <c r="A29" s="150"/>
      <c r="B29" s="880"/>
      <c r="C29" s="151"/>
      <c r="D29" s="151"/>
      <c r="E29" s="151"/>
      <c r="F29" s="151"/>
      <c r="G29" s="151"/>
      <c r="H29" s="54"/>
      <c r="I29" s="54"/>
      <c r="J29" s="54"/>
      <c r="K29" s="54"/>
      <c r="L29" s="54"/>
      <c r="M29" s="54"/>
      <c r="N29" s="54"/>
      <c r="O29" s="54"/>
      <c r="P29" s="54"/>
      <c r="Q29" s="54"/>
      <c r="R29" s="218"/>
    </row>
    <row r="30" spans="1:18" s="852" customFormat="1" ht="9" customHeight="1">
      <c r="A30" s="150"/>
      <c r="B30" s="880"/>
      <c r="C30" s="151"/>
      <c r="D30" s="151"/>
      <c r="E30" s="151"/>
      <c r="F30" s="151"/>
      <c r="G30" s="151"/>
      <c r="H30" s="54"/>
      <c r="I30" s="54"/>
      <c r="J30" s="54"/>
      <c r="K30" s="54"/>
      <c r="L30" s="54"/>
      <c r="M30" s="54"/>
      <c r="N30" s="54"/>
      <c r="O30" s="54"/>
      <c r="P30" s="54"/>
      <c r="Q30" s="54"/>
      <c r="R30" s="218"/>
    </row>
    <row r="31" spans="1:18" s="852" customFormat="1" ht="9" customHeight="1">
      <c r="A31" s="150"/>
      <c r="B31" s="38"/>
      <c r="C31" s="151"/>
      <c r="D31" s="151"/>
      <c r="E31" s="151"/>
      <c r="F31" s="151"/>
      <c r="G31" s="151"/>
      <c r="H31" s="54"/>
      <c r="I31" s="54"/>
      <c r="J31" s="54"/>
      <c r="K31" s="54"/>
      <c r="L31" s="54"/>
      <c r="M31" s="54"/>
      <c r="N31" s="54"/>
      <c r="O31" s="54"/>
      <c r="P31" s="54"/>
      <c r="Q31" s="54"/>
      <c r="R31" s="218"/>
    </row>
    <row r="32" spans="1:18" s="852" customFormat="1" ht="9" customHeight="1">
      <c r="A32" s="150"/>
      <c r="B32" s="38"/>
      <c r="C32" s="151"/>
      <c r="D32" s="151"/>
      <c r="E32" s="151"/>
      <c r="F32" s="151"/>
      <c r="G32" s="151"/>
      <c r="H32" s="54"/>
      <c r="I32" s="54"/>
      <c r="J32" s="54"/>
      <c r="K32" s="54"/>
      <c r="L32" s="54"/>
      <c r="M32" s="54"/>
      <c r="N32" s="54"/>
      <c r="O32" s="54"/>
      <c r="P32" s="54"/>
      <c r="Q32" s="54"/>
      <c r="R32" s="218"/>
    </row>
    <row r="33" spans="1:18" s="852" customFormat="1" ht="9" customHeight="1">
      <c r="A33" s="150"/>
      <c r="B33" s="38"/>
      <c r="C33" s="151"/>
      <c r="D33" s="151"/>
      <c r="E33" s="151"/>
      <c r="F33" s="151"/>
      <c r="G33" s="151"/>
      <c r="H33" s="54"/>
      <c r="I33" s="54"/>
      <c r="J33" s="54"/>
      <c r="K33" s="54"/>
      <c r="L33" s="54"/>
      <c r="M33" s="54"/>
      <c r="N33" s="54"/>
      <c r="O33" s="54"/>
      <c r="P33" s="54"/>
      <c r="Q33" s="54"/>
      <c r="R33" s="218"/>
    </row>
    <row r="34" spans="1:18" s="852" customFormat="1" ht="9" customHeight="1">
      <c r="A34" s="152"/>
      <c r="B34" s="38"/>
      <c r="C34" s="151"/>
      <c r="D34" s="151"/>
      <c r="E34" s="151"/>
      <c r="F34" s="151"/>
      <c r="G34" s="151"/>
      <c r="H34" s="54"/>
      <c r="I34" s="54"/>
      <c r="J34" s="54"/>
      <c r="K34" s="54"/>
      <c r="L34" s="54"/>
      <c r="M34" s="54"/>
      <c r="N34" s="54"/>
      <c r="O34" s="54"/>
      <c r="P34" s="54"/>
      <c r="Q34" s="54"/>
      <c r="R34" s="218"/>
    </row>
    <row r="35" spans="1:18" s="852" customFormat="1" ht="9" customHeight="1">
      <c r="A35" s="150"/>
      <c r="B35" s="38"/>
      <c r="C35" s="151"/>
      <c r="D35" s="151"/>
      <c r="E35" s="151"/>
      <c r="F35" s="151"/>
      <c r="G35" s="151"/>
      <c r="H35" s="54"/>
      <c r="I35" s="54"/>
      <c r="J35" s="54"/>
      <c r="K35" s="54"/>
      <c r="L35" s="54"/>
      <c r="M35" s="54"/>
      <c r="N35" s="54"/>
      <c r="O35" s="54"/>
      <c r="P35" s="54"/>
      <c r="Q35" s="54"/>
      <c r="R35" s="218"/>
    </row>
    <row r="36" spans="1:18" s="852" customFormat="1" ht="9" customHeight="1">
      <c r="A36" s="150"/>
      <c r="B36" s="38"/>
      <c r="C36" s="151"/>
      <c r="D36" s="151"/>
      <c r="E36" s="151"/>
      <c r="F36" s="151"/>
      <c r="G36" s="151"/>
      <c r="H36" s="54"/>
      <c r="I36" s="54"/>
      <c r="J36" s="54"/>
      <c r="K36" s="54"/>
      <c r="L36" s="54"/>
      <c r="M36" s="54"/>
      <c r="N36" s="54"/>
      <c r="O36" s="54"/>
      <c r="P36" s="54"/>
      <c r="Q36" s="54"/>
      <c r="R36" s="218"/>
    </row>
    <row r="37" spans="1:18" s="852" customFormat="1" ht="9" customHeight="1">
      <c r="A37" s="150"/>
      <c r="B37" s="38"/>
      <c r="C37" s="151"/>
      <c r="D37" s="151"/>
      <c r="E37" s="151"/>
      <c r="F37" s="151"/>
      <c r="G37" s="151"/>
      <c r="H37" s="54"/>
      <c r="I37" s="54"/>
      <c r="J37" s="54"/>
      <c r="K37" s="54"/>
      <c r="L37" s="54"/>
      <c r="M37" s="54"/>
      <c r="N37" s="54"/>
      <c r="O37" s="54"/>
      <c r="P37" s="54"/>
      <c r="Q37" s="54"/>
      <c r="R37" s="218"/>
    </row>
    <row r="38" spans="1:18" s="852" customFormat="1" ht="9" customHeight="1">
      <c r="A38" s="150"/>
      <c r="B38" s="880"/>
      <c r="C38" s="151"/>
      <c r="D38" s="151"/>
      <c r="E38" s="151"/>
      <c r="F38" s="151"/>
      <c r="G38" s="151"/>
      <c r="H38" s="54"/>
      <c r="I38" s="54"/>
      <c r="J38" s="54"/>
      <c r="K38" s="54"/>
      <c r="L38" s="54"/>
      <c r="M38" s="54"/>
      <c r="N38" s="54"/>
      <c r="O38" s="54"/>
      <c r="P38" s="54"/>
      <c r="Q38" s="54"/>
      <c r="R38" s="218"/>
    </row>
    <row r="39" spans="1:18" s="852" customFormat="1" ht="9" customHeight="1">
      <c r="A39" s="150"/>
      <c r="B39" s="880"/>
      <c r="C39" s="151"/>
      <c r="D39" s="151"/>
      <c r="E39" s="151"/>
      <c r="F39" s="151"/>
      <c r="G39" s="151"/>
      <c r="H39" s="54"/>
      <c r="I39" s="54"/>
      <c r="J39" s="54"/>
      <c r="K39" s="54"/>
      <c r="L39" s="54"/>
      <c r="M39" s="54"/>
      <c r="N39" s="54"/>
      <c r="O39" s="54"/>
      <c r="P39" s="54"/>
      <c r="Q39" s="54"/>
      <c r="R39" s="218"/>
    </row>
    <row r="40" spans="1:18" s="852" customFormat="1" ht="9" customHeight="1">
      <c r="A40" s="152"/>
      <c r="B40" s="880"/>
      <c r="C40" s="151"/>
      <c r="D40" s="151"/>
      <c r="E40" s="151"/>
      <c r="F40" s="151"/>
      <c r="G40" s="151"/>
      <c r="H40" s="54"/>
      <c r="I40" s="54"/>
      <c r="J40" s="54"/>
      <c r="K40" s="54"/>
      <c r="L40" s="54"/>
      <c r="M40" s="54"/>
      <c r="N40" s="54"/>
      <c r="O40" s="54"/>
      <c r="P40" s="54"/>
      <c r="Q40" s="54"/>
      <c r="R40" s="218"/>
    </row>
    <row r="41" spans="1:18" s="852" customFormat="1" ht="9" customHeight="1">
      <c r="A41" s="150"/>
      <c r="B41" s="880"/>
      <c r="C41" s="151"/>
      <c r="D41" s="151"/>
      <c r="E41" s="151"/>
      <c r="F41" s="151"/>
      <c r="G41" s="151"/>
      <c r="H41" s="54"/>
      <c r="I41" s="54"/>
      <c r="J41" s="54"/>
      <c r="K41" s="54"/>
      <c r="L41" s="54"/>
      <c r="M41" s="54"/>
      <c r="N41" s="54"/>
      <c r="O41" s="54"/>
      <c r="P41" s="54"/>
      <c r="Q41" s="54"/>
      <c r="R41" s="218"/>
    </row>
    <row r="42" spans="1:18" s="852" customFormat="1" ht="9" customHeight="1">
      <c r="A42" s="150"/>
      <c r="B42" s="880"/>
      <c r="C42" s="151"/>
      <c r="D42" s="151"/>
      <c r="E42" s="151"/>
      <c r="F42" s="151"/>
      <c r="G42" s="151"/>
      <c r="H42" s="54"/>
      <c r="I42" s="54"/>
      <c r="J42" s="54"/>
      <c r="K42" s="54"/>
      <c r="L42" s="54"/>
      <c r="M42" s="54"/>
      <c r="N42" s="54"/>
      <c r="O42" s="54"/>
      <c r="P42" s="54"/>
      <c r="Q42" s="54"/>
      <c r="R42" s="218"/>
    </row>
    <row r="43" spans="1:18" s="852" customFormat="1" ht="9" customHeight="1">
      <c r="A43" s="150"/>
      <c r="B43" s="880"/>
      <c r="C43" s="151"/>
      <c r="D43" s="151"/>
      <c r="E43" s="151"/>
      <c r="F43" s="151"/>
      <c r="G43" s="151"/>
      <c r="H43" s="54"/>
      <c r="I43" s="54"/>
      <c r="J43" s="54"/>
      <c r="K43" s="54"/>
      <c r="L43" s="54"/>
      <c r="M43" s="54"/>
      <c r="N43" s="54"/>
      <c r="O43" s="54"/>
      <c r="P43" s="54"/>
      <c r="Q43" s="54"/>
      <c r="R43" s="218"/>
    </row>
    <row r="44" spans="1:18" s="852" customFormat="1" ht="9" customHeight="1">
      <c r="A44" s="150"/>
      <c r="B44" s="880"/>
      <c r="C44" s="151"/>
      <c r="D44" s="151"/>
      <c r="E44" s="151"/>
      <c r="F44" s="151"/>
      <c r="G44" s="151"/>
      <c r="H44" s="54"/>
      <c r="I44" s="54"/>
      <c r="J44" s="54"/>
      <c r="K44" s="54"/>
      <c r="L44" s="54"/>
      <c r="M44" s="54"/>
      <c r="N44" s="54"/>
      <c r="O44" s="54"/>
      <c r="P44" s="54"/>
      <c r="Q44" s="54"/>
      <c r="R44" s="218"/>
    </row>
    <row r="45" spans="1:18" s="852" customFormat="1" ht="9" customHeight="1">
      <c r="A45" s="150"/>
      <c r="B45" s="880"/>
      <c r="C45" s="151"/>
      <c r="D45" s="151"/>
      <c r="E45" s="151"/>
      <c r="F45" s="151"/>
      <c r="G45" s="151"/>
      <c r="H45" s="54"/>
      <c r="I45" s="54"/>
      <c r="J45" s="54"/>
      <c r="K45" s="54"/>
      <c r="L45" s="54"/>
      <c r="M45" s="54"/>
      <c r="N45" s="54"/>
      <c r="O45" s="54"/>
      <c r="P45" s="54"/>
      <c r="Q45" s="54"/>
      <c r="R45" s="218"/>
    </row>
    <row r="46" spans="1:18" s="852" customFormat="1" ht="9" customHeight="1">
      <c r="A46" s="152"/>
      <c r="B46" s="880"/>
      <c r="C46" s="151"/>
      <c r="D46" s="151"/>
      <c r="E46" s="151"/>
      <c r="F46" s="151"/>
      <c r="G46" s="151"/>
      <c r="H46" s="54"/>
      <c r="I46" s="54"/>
      <c r="J46" s="54"/>
      <c r="K46" s="54"/>
      <c r="L46" s="54"/>
      <c r="M46" s="54"/>
      <c r="N46" s="54"/>
      <c r="O46" s="54"/>
      <c r="P46" s="54"/>
      <c r="Q46" s="54"/>
      <c r="R46" s="218"/>
    </row>
    <row r="47" spans="1:18" s="852" customFormat="1" ht="9" customHeight="1">
      <c r="A47" s="150"/>
      <c r="B47" s="880"/>
      <c r="C47" s="151"/>
      <c r="D47" s="151"/>
      <c r="E47" s="151"/>
      <c r="F47" s="151"/>
      <c r="G47" s="151"/>
      <c r="H47" s="54"/>
      <c r="I47" s="54"/>
      <c r="J47" s="54"/>
      <c r="K47" s="54"/>
      <c r="L47" s="54"/>
      <c r="M47" s="54"/>
      <c r="N47" s="54"/>
      <c r="O47" s="54"/>
      <c r="P47" s="54"/>
      <c r="Q47" s="54"/>
      <c r="R47" s="218"/>
    </row>
    <row r="48" spans="1:18" s="852" customFormat="1" ht="9" customHeight="1">
      <c r="A48" s="150"/>
      <c r="B48" s="880"/>
      <c r="C48" s="151"/>
      <c r="D48" s="151"/>
      <c r="E48" s="151"/>
      <c r="F48" s="151"/>
      <c r="G48" s="151"/>
      <c r="H48" s="54"/>
      <c r="I48" s="54"/>
      <c r="J48" s="54"/>
      <c r="K48" s="54"/>
      <c r="L48" s="54"/>
      <c r="M48" s="54"/>
      <c r="N48" s="54"/>
      <c r="O48" s="54"/>
      <c r="P48" s="54"/>
      <c r="Q48" s="54"/>
      <c r="R48" s="218"/>
    </row>
    <row r="49" spans="1:18" s="852" customFormat="1" ht="9" customHeight="1">
      <c r="A49" s="150"/>
      <c r="B49" s="880"/>
      <c r="C49" s="151"/>
      <c r="D49" s="151"/>
      <c r="E49" s="151"/>
      <c r="F49" s="151"/>
      <c r="G49" s="151"/>
      <c r="H49" s="54"/>
      <c r="I49" s="54"/>
      <c r="J49" s="54"/>
      <c r="K49" s="54"/>
      <c r="L49" s="54"/>
      <c r="M49" s="54"/>
      <c r="N49" s="54"/>
      <c r="O49" s="54"/>
      <c r="P49" s="54"/>
      <c r="Q49" s="54"/>
      <c r="R49" s="218"/>
    </row>
    <row r="50" spans="1:18" s="852" customFormat="1" ht="9" customHeight="1">
      <c r="A50" s="150"/>
      <c r="B50" s="880"/>
      <c r="C50" s="151"/>
      <c r="D50" s="151"/>
      <c r="E50" s="151"/>
      <c r="F50" s="151"/>
      <c r="G50" s="151"/>
      <c r="H50" s="54"/>
      <c r="I50" s="54"/>
      <c r="J50" s="54"/>
      <c r="K50" s="54"/>
      <c r="L50" s="54"/>
      <c r="M50" s="54"/>
      <c r="N50" s="54"/>
      <c r="O50" s="54"/>
      <c r="P50" s="54"/>
      <c r="Q50" s="54"/>
      <c r="R50" s="218"/>
    </row>
    <row r="51" spans="1:18" s="852" customFormat="1" ht="9" customHeight="1">
      <c r="A51" s="152"/>
      <c r="B51" s="880"/>
      <c r="C51" s="151"/>
      <c r="D51" s="151"/>
      <c r="E51" s="151"/>
      <c r="F51" s="151"/>
      <c r="G51" s="151"/>
      <c r="H51" s="54"/>
      <c r="I51" s="54"/>
      <c r="J51" s="54"/>
      <c r="K51" s="54"/>
      <c r="L51" s="54"/>
      <c r="M51" s="54"/>
      <c r="N51" s="54"/>
      <c r="O51" s="54"/>
      <c r="P51" s="54"/>
      <c r="Q51" s="54"/>
      <c r="R51" s="218"/>
    </row>
    <row r="52" spans="1:18" s="852" customFormat="1" ht="9" customHeight="1">
      <c r="A52" s="153"/>
      <c r="B52" s="880"/>
      <c r="C52" s="151"/>
      <c r="D52" s="151"/>
      <c r="E52" s="151"/>
      <c r="F52" s="151"/>
      <c r="G52" s="151"/>
      <c r="H52" s="54"/>
      <c r="I52" s="54"/>
      <c r="J52" s="54"/>
      <c r="K52" s="54"/>
      <c r="L52" s="54"/>
      <c r="M52" s="54"/>
      <c r="N52" s="54"/>
      <c r="O52" s="54"/>
      <c r="P52" s="54"/>
      <c r="Q52" s="54"/>
      <c r="R52" s="218"/>
    </row>
    <row r="53" spans="1:18" s="852" customFormat="1" ht="9" customHeight="1">
      <c r="A53" s="153"/>
      <c r="B53" s="880"/>
      <c r="C53" s="151"/>
      <c r="D53" s="151"/>
      <c r="E53" s="151"/>
      <c r="F53" s="151"/>
      <c r="G53" s="151"/>
      <c r="H53" s="54"/>
      <c r="I53" s="54"/>
      <c r="J53" s="54"/>
      <c r="K53" s="54"/>
      <c r="L53" s="54"/>
      <c r="M53" s="54"/>
      <c r="N53" s="54"/>
      <c r="O53" s="54"/>
      <c r="P53" s="54"/>
      <c r="Q53" s="54"/>
      <c r="R53" s="218"/>
    </row>
    <row r="54" spans="1:18" s="852" customFormat="1" ht="9" customHeight="1">
      <c r="A54" s="153"/>
      <c r="B54" s="880"/>
      <c r="C54" s="151"/>
      <c r="D54" s="151"/>
      <c r="E54" s="151"/>
      <c r="F54" s="151"/>
      <c r="G54" s="151"/>
      <c r="H54" s="54"/>
      <c r="I54" s="54"/>
      <c r="J54" s="54"/>
      <c r="K54" s="54"/>
      <c r="L54" s="54"/>
      <c r="M54" s="54"/>
      <c r="N54" s="54"/>
      <c r="O54" s="54"/>
      <c r="P54" s="54"/>
      <c r="Q54" s="54"/>
      <c r="R54" s="218"/>
    </row>
    <row r="55" spans="1:18" s="852" customFormat="1" ht="9" customHeight="1">
      <c r="A55" s="153"/>
      <c r="B55" s="880"/>
      <c r="C55" s="151"/>
      <c r="D55" s="151"/>
      <c r="E55" s="151"/>
      <c r="F55" s="151"/>
      <c r="G55" s="151"/>
      <c r="H55" s="54"/>
      <c r="I55" s="54"/>
      <c r="J55" s="54"/>
      <c r="K55" s="54"/>
      <c r="L55" s="54"/>
      <c r="M55" s="54"/>
      <c r="N55" s="54"/>
      <c r="O55" s="54"/>
      <c r="P55" s="54"/>
      <c r="Q55" s="54"/>
      <c r="R55" s="218"/>
    </row>
    <row r="56" spans="1:18" s="852" customFormat="1" ht="9" customHeight="1">
      <c r="A56" s="154"/>
      <c r="B56" s="880"/>
      <c r="C56" s="151"/>
      <c r="D56" s="151"/>
      <c r="E56" s="151"/>
      <c r="F56" s="151"/>
      <c r="G56" s="151"/>
      <c r="H56" s="54"/>
      <c r="I56" s="54"/>
      <c r="J56" s="54"/>
      <c r="K56" s="54"/>
      <c r="L56" s="54"/>
      <c r="M56" s="54"/>
      <c r="N56" s="54"/>
      <c r="O56" s="54"/>
      <c r="P56" s="54"/>
      <c r="Q56" s="54"/>
      <c r="R56" s="218"/>
    </row>
    <row r="57" spans="1:18" s="852" customFormat="1" ht="9" customHeight="1">
      <c r="A57" s="154"/>
      <c r="B57" s="880"/>
      <c r="C57" s="151"/>
      <c r="D57" s="151"/>
      <c r="E57" s="151"/>
      <c r="F57" s="151"/>
      <c r="G57" s="151"/>
      <c r="H57" s="54"/>
      <c r="I57" s="54"/>
      <c r="J57" s="54"/>
      <c r="K57" s="54"/>
      <c r="L57" s="54"/>
      <c r="M57" s="54"/>
      <c r="N57" s="54"/>
      <c r="O57" s="54"/>
      <c r="P57" s="54"/>
      <c r="Q57" s="54"/>
      <c r="R57" s="218"/>
    </row>
    <row r="58" spans="1:18" s="852" customFormat="1" ht="9" customHeight="1">
      <c r="A58" s="155"/>
      <c r="B58" s="880"/>
      <c r="C58" s="151"/>
      <c r="D58" s="151"/>
      <c r="E58" s="151"/>
      <c r="F58" s="151"/>
      <c r="G58" s="151"/>
      <c r="H58" s="54"/>
      <c r="I58" s="54"/>
      <c r="J58" s="54"/>
      <c r="K58" s="54"/>
      <c r="L58" s="54"/>
      <c r="M58" s="54"/>
      <c r="N58" s="54"/>
      <c r="O58" s="54"/>
      <c r="P58" s="54"/>
      <c r="Q58" s="54"/>
      <c r="R58" s="218"/>
    </row>
    <row r="59" spans="1:18" s="852" customFormat="1" ht="9" customHeight="1">
      <c r="A59" s="150"/>
      <c r="B59" s="880"/>
      <c r="C59" s="151"/>
      <c r="D59" s="151"/>
      <c r="E59" s="151"/>
      <c r="F59" s="151"/>
      <c r="G59" s="151"/>
      <c r="H59" s="54"/>
      <c r="I59" s="54"/>
      <c r="J59" s="54"/>
      <c r="K59" s="54"/>
      <c r="L59" s="54"/>
      <c r="M59" s="54"/>
      <c r="N59" s="54"/>
      <c r="O59" s="54"/>
      <c r="P59" s="54"/>
      <c r="Q59" s="54"/>
      <c r="R59" s="218"/>
    </row>
    <row r="60" spans="1:18" s="852" customFormat="1" ht="9" customHeight="1">
      <c r="A60" s="150"/>
      <c r="B60" s="880"/>
      <c r="C60" s="151"/>
      <c r="D60" s="151"/>
      <c r="E60" s="151"/>
      <c r="F60" s="151"/>
      <c r="G60" s="151"/>
      <c r="H60" s="54"/>
      <c r="I60" s="54"/>
      <c r="J60" s="54"/>
      <c r="K60" s="54"/>
      <c r="L60" s="54"/>
      <c r="M60" s="54"/>
      <c r="N60" s="54"/>
      <c r="O60" s="54"/>
      <c r="P60" s="54"/>
      <c r="Q60" s="54"/>
      <c r="R60" s="218"/>
    </row>
    <row r="61" spans="1:18" s="852" customFormat="1" ht="9" customHeight="1">
      <c r="A61" s="150"/>
      <c r="B61" s="880"/>
      <c r="C61" s="151"/>
      <c r="D61" s="151"/>
      <c r="E61" s="151"/>
      <c r="F61" s="151"/>
      <c r="G61" s="151"/>
      <c r="H61" s="54"/>
      <c r="I61" s="54"/>
      <c r="J61" s="54"/>
      <c r="K61" s="54"/>
      <c r="L61" s="54"/>
      <c r="M61" s="54"/>
      <c r="N61" s="54"/>
      <c r="O61" s="54"/>
      <c r="P61" s="54"/>
      <c r="Q61" s="54"/>
      <c r="R61" s="218"/>
    </row>
    <row r="62" spans="1:18" s="852" customFormat="1" ht="9" customHeight="1">
      <c r="A62" s="150"/>
      <c r="B62" s="880"/>
      <c r="C62" s="151"/>
      <c r="D62" s="151"/>
      <c r="E62" s="151"/>
      <c r="F62" s="151"/>
      <c r="G62" s="151"/>
      <c r="H62" s="54"/>
      <c r="I62" s="54"/>
      <c r="J62" s="54"/>
      <c r="K62" s="54"/>
      <c r="L62" s="54"/>
      <c r="M62" s="54"/>
      <c r="N62" s="54"/>
      <c r="O62" s="54"/>
      <c r="P62" s="54"/>
      <c r="Q62" s="54"/>
      <c r="R62" s="218"/>
    </row>
    <row r="63" spans="1:18" s="852" customFormat="1" ht="9" customHeight="1">
      <c r="A63" s="153"/>
      <c r="B63" s="880"/>
      <c r="C63" s="151"/>
      <c r="D63" s="151"/>
      <c r="E63" s="151"/>
      <c r="F63" s="151"/>
      <c r="G63" s="151"/>
      <c r="H63" s="54"/>
      <c r="I63" s="54"/>
      <c r="J63" s="54"/>
      <c r="K63" s="54"/>
      <c r="L63" s="54"/>
      <c r="M63" s="54"/>
      <c r="N63" s="54"/>
      <c r="O63" s="54"/>
      <c r="P63" s="54"/>
      <c r="Q63" s="54"/>
      <c r="R63" s="218"/>
    </row>
    <row r="64" spans="1:18" s="852" customFormat="1" ht="9" customHeight="1">
      <c r="A64" s="155"/>
      <c r="B64" s="880"/>
      <c r="C64" s="151"/>
      <c r="D64" s="151"/>
      <c r="E64" s="151"/>
      <c r="F64" s="151"/>
      <c r="G64" s="151"/>
      <c r="H64" s="54"/>
      <c r="I64" s="54"/>
      <c r="J64" s="54"/>
      <c r="K64" s="54"/>
      <c r="L64" s="54"/>
      <c r="M64" s="54"/>
      <c r="N64" s="54"/>
      <c r="O64" s="54"/>
      <c r="P64" s="54"/>
      <c r="Q64" s="54"/>
      <c r="R64" s="218"/>
    </row>
    <row r="65" spans="1:18" s="852" customFormat="1" ht="9" customHeight="1">
      <c r="A65" s="150"/>
      <c r="B65" s="880"/>
      <c r="C65" s="151"/>
      <c r="D65" s="151"/>
      <c r="E65" s="151"/>
      <c r="F65" s="151"/>
      <c r="G65" s="151"/>
      <c r="H65" s="54"/>
      <c r="I65" s="54"/>
      <c r="J65" s="54"/>
      <c r="K65" s="54"/>
      <c r="L65" s="54"/>
      <c r="M65" s="54"/>
      <c r="N65" s="54"/>
      <c r="O65" s="54"/>
      <c r="P65" s="54"/>
      <c r="Q65" s="54"/>
      <c r="R65" s="218"/>
    </row>
    <row r="66" spans="1:18" s="852" customFormat="1" ht="9" customHeight="1">
      <c r="A66" s="150"/>
      <c r="B66" s="880"/>
      <c r="C66" s="151"/>
      <c r="D66" s="151"/>
      <c r="E66" s="151"/>
      <c r="F66" s="151"/>
      <c r="G66" s="151"/>
      <c r="H66" s="54"/>
      <c r="I66" s="54"/>
      <c r="J66" s="54"/>
      <c r="K66" s="54"/>
      <c r="L66" s="54"/>
      <c r="M66" s="54"/>
      <c r="N66" s="54"/>
      <c r="O66" s="54"/>
      <c r="P66" s="54"/>
      <c r="Q66" s="54"/>
      <c r="R66" s="218"/>
    </row>
    <row r="67" spans="1:18" s="852" customFormat="1" ht="9" customHeight="1">
      <c r="A67" s="150"/>
      <c r="B67" s="880"/>
      <c r="C67" s="151"/>
      <c r="D67" s="151"/>
      <c r="E67" s="151"/>
      <c r="F67" s="151"/>
      <c r="G67" s="151"/>
      <c r="H67" s="54"/>
      <c r="I67" s="54"/>
      <c r="J67" s="54"/>
      <c r="K67" s="54"/>
      <c r="L67" s="54"/>
      <c r="M67" s="54"/>
      <c r="N67" s="54"/>
      <c r="O67" s="54"/>
      <c r="P67" s="54"/>
      <c r="Q67" s="54"/>
      <c r="R67" s="218"/>
    </row>
    <row r="68" spans="1:18" s="852" customFormat="1" ht="9" customHeight="1">
      <c r="A68" s="150"/>
      <c r="B68" s="880"/>
      <c r="C68" s="151"/>
      <c r="D68" s="151"/>
      <c r="E68" s="151"/>
      <c r="F68" s="151"/>
      <c r="G68" s="151"/>
      <c r="H68" s="54"/>
      <c r="I68" s="54"/>
      <c r="J68" s="54"/>
      <c r="K68" s="54"/>
      <c r="L68" s="54"/>
      <c r="M68" s="54"/>
      <c r="N68" s="54"/>
      <c r="O68" s="54"/>
      <c r="P68" s="54"/>
      <c r="Q68" s="54"/>
      <c r="R68" s="218"/>
    </row>
    <row r="69" spans="1:18" s="852" customFormat="1" ht="9" customHeight="1">
      <c r="A69" s="153"/>
      <c r="B69" s="880"/>
      <c r="C69" s="151"/>
      <c r="D69" s="151"/>
      <c r="E69" s="151"/>
      <c r="F69" s="151"/>
      <c r="G69" s="151"/>
      <c r="H69" s="54"/>
      <c r="I69" s="54"/>
      <c r="J69" s="54"/>
      <c r="K69" s="54"/>
      <c r="L69" s="54"/>
      <c r="M69" s="54"/>
      <c r="N69" s="54"/>
      <c r="O69" s="54"/>
      <c r="P69" s="54"/>
      <c r="Q69" s="54"/>
      <c r="R69" s="218"/>
    </row>
    <row r="70" spans="1:18" s="852" customFormat="1" ht="9" customHeight="1">
      <c r="A70" s="155"/>
      <c r="B70" s="880"/>
      <c r="C70" s="151"/>
      <c r="D70" s="151"/>
      <c r="E70" s="151"/>
      <c r="F70" s="151"/>
      <c r="G70" s="151"/>
      <c r="H70" s="54"/>
      <c r="I70" s="54"/>
      <c r="J70" s="54"/>
      <c r="K70" s="54"/>
      <c r="L70" s="54"/>
      <c r="M70" s="54"/>
      <c r="N70" s="54"/>
      <c r="O70" s="54"/>
      <c r="P70" s="54"/>
      <c r="Q70" s="54"/>
      <c r="R70" s="218"/>
    </row>
    <row r="71" spans="1:18" s="852" customFormat="1" ht="9" customHeight="1">
      <c r="A71" s="150"/>
      <c r="B71" s="880"/>
      <c r="C71" s="151"/>
      <c r="D71" s="151"/>
      <c r="E71" s="151"/>
      <c r="F71" s="151"/>
      <c r="G71" s="151"/>
      <c r="H71" s="54"/>
      <c r="I71" s="54"/>
      <c r="J71" s="54"/>
      <c r="K71" s="54"/>
      <c r="L71" s="54"/>
      <c r="M71" s="54"/>
      <c r="N71" s="54"/>
      <c r="O71" s="54"/>
      <c r="P71" s="54"/>
      <c r="Q71" s="54"/>
      <c r="R71" s="218"/>
    </row>
    <row r="72" spans="1:18" s="852" customFormat="1" ht="9" customHeight="1">
      <c r="A72" s="150"/>
      <c r="B72" s="880"/>
      <c r="C72" s="151"/>
      <c r="D72" s="151"/>
      <c r="E72" s="151"/>
      <c r="F72" s="151"/>
      <c r="G72" s="151"/>
      <c r="H72" s="54"/>
      <c r="I72" s="54"/>
      <c r="J72" s="54"/>
      <c r="K72" s="54"/>
      <c r="L72" s="54"/>
      <c r="M72" s="54"/>
      <c r="N72" s="54"/>
      <c r="O72" s="54"/>
      <c r="P72" s="54"/>
      <c r="Q72" s="54"/>
      <c r="R72" s="218"/>
    </row>
    <row r="73" spans="1:18" s="852" customFormat="1" ht="9" customHeight="1">
      <c r="A73" s="150"/>
      <c r="B73" s="880"/>
      <c r="C73" s="55"/>
      <c r="D73" s="55"/>
      <c r="E73" s="55"/>
      <c r="F73" s="55"/>
      <c r="G73" s="55"/>
      <c r="H73" s="880"/>
      <c r="I73" s="880"/>
      <c r="J73" s="880"/>
      <c r="K73" s="880"/>
      <c r="L73" s="880"/>
      <c r="M73" s="880"/>
      <c r="N73" s="880"/>
      <c r="O73" s="880"/>
      <c r="P73" s="880"/>
      <c r="Q73" s="880"/>
      <c r="R73" s="147"/>
    </row>
    <row r="74" spans="1:18" s="852" customFormat="1" ht="9" customHeight="1">
      <c r="A74" s="150"/>
      <c r="B74" s="880"/>
      <c r="C74" s="55"/>
      <c r="D74" s="55"/>
      <c r="E74" s="55"/>
      <c r="F74" s="55"/>
      <c r="G74" s="55"/>
      <c r="H74" s="880"/>
      <c r="I74" s="880"/>
      <c r="J74" s="880"/>
      <c r="K74" s="880"/>
      <c r="L74" s="880"/>
      <c r="M74" s="880"/>
      <c r="N74" s="880"/>
      <c r="O74" s="880"/>
      <c r="P74" s="880"/>
      <c r="Q74" s="880"/>
      <c r="R74" s="147"/>
    </row>
    <row r="75" spans="1:18" s="852" customFormat="1" ht="9" customHeight="1">
      <c r="A75" s="150"/>
      <c r="B75" s="880"/>
      <c r="C75" s="55"/>
      <c r="D75" s="55"/>
      <c r="E75" s="55"/>
      <c r="F75" s="55"/>
      <c r="G75" s="55"/>
      <c r="H75" s="880"/>
      <c r="I75" s="880"/>
      <c r="J75" s="880"/>
      <c r="K75" s="880"/>
      <c r="L75" s="880"/>
      <c r="M75" s="880"/>
      <c r="N75" s="880"/>
      <c r="O75" s="880"/>
      <c r="P75" s="880"/>
      <c r="Q75" s="880"/>
      <c r="R75" s="147"/>
    </row>
    <row r="76" spans="1:18" s="852" customFormat="1" ht="9" customHeight="1">
      <c r="A76" s="150"/>
      <c r="B76" s="880"/>
      <c r="C76" s="55"/>
      <c r="D76" s="55"/>
      <c r="E76" s="55"/>
      <c r="F76" s="55"/>
      <c r="G76" s="55"/>
      <c r="H76" s="880"/>
      <c r="I76" s="880"/>
      <c r="J76" s="880"/>
      <c r="K76" s="880"/>
      <c r="L76" s="880"/>
      <c r="M76" s="880"/>
      <c r="N76" s="880"/>
      <c r="O76" s="880"/>
      <c r="P76" s="880"/>
      <c r="Q76" s="880"/>
      <c r="R76" s="147"/>
    </row>
    <row r="77" spans="1:18" s="852" customFormat="1" ht="9" customHeight="1">
      <c r="A77" s="150"/>
      <c r="B77" s="880"/>
      <c r="C77" s="55"/>
      <c r="D77" s="55"/>
      <c r="E77" s="55"/>
      <c r="F77" s="55"/>
      <c r="G77" s="55"/>
      <c r="H77" s="880"/>
      <c r="I77" s="880"/>
      <c r="J77" s="880"/>
      <c r="K77" s="880"/>
      <c r="L77" s="880"/>
      <c r="M77" s="880"/>
      <c r="N77" s="880"/>
      <c r="O77" s="880"/>
      <c r="P77" s="880"/>
      <c r="Q77" s="880"/>
      <c r="R77" s="147"/>
    </row>
    <row r="78" spans="1:18" s="852" customFormat="1" ht="9" customHeight="1">
      <c r="A78" s="150"/>
      <c r="B78" s="880"/>
      <c r="C78" s="55"/>
      <c r="D78" s="55"/>
      <c r="E78" s="55"/>
      <c r="F78" s="55"/>
      <c r="G78" s="55"/>
      <c r="H78" s="880"/>
      <c r="I78" s="880"/>
      <c r="J78" s="880"/>
      <c r="K78" s="880"/>
      <c r="L78" s="880"/>
      <c r="M78" s="880"/>
      <c r="N78" s="880"/>
      <c r="O78" s="880"/>
      <c r="P78" s="880"/>
      <c r="Q78" s="880"/>
      <c r="R78" s="147"/>
    </row>
    <row r="79" spans="1:18" s="852" customFormat="1" ht="9" customHeight="1">
      <c r="A79" s="153"/>
      <c r="B79" s="880"/>
      <c r="C79" s="55"/>
      <c r="D79" s="55"/>
      <c r="E79" s="55"/>
      <c r="F79" s="55"/>
      <c r="G79" s="55"/>
      <c r="H79" s="880"/>
      <c r="I79" s="880"/>
      <c r="J79" s="880"/>
      <c r="K79" s="880"/>
      <c r="L79" s="880"/>
      <c r="M79" s="880"/>
      <c r="N79" s="880"/>
      <c r="O79" s="880"/>
      <c r="P79" s="880"/>
      <c r="Q79" s="880"/>
      <c r="R79" s="147"/>
    </row>
    <row r="80" spans="1:18" s="852" customFormat="1" ht="9" customHeight="1">
      <c r="A80" s="155"/>
      <c r="B80" s="880"/>
      <c r="C80" s="55"/>
      <c r="D80" s="55"/>
      <c r="E80" s="55"/>
      <c r="F80" s="55"/>
      <c r="G80" s="55"/>
      <c r="H80" s="880"/>
      <c r="I80" s="880"/>
      <c r="J80" s="880"/>
      <c r="K80" s="880"/>
      <c r="L80" s="880"/>
      <c r="M80" s="880"/>
      <c r="N80" s="880"/>
      <c r="O80" s="880"/>
      <c r="P80" s="880"/>
      <c r="Q80" s="880"/>
      <c r="R80" s="147"/>
    </row>
    <row r="81" spans="1:18" s="852" customFormat="1" ht="9" customHeight="1">
      <c r="A81" s="150"/>
      <c r="B81" s="880"/>
      <c r="C81" s="55"/>
      <c r="D81" s="55"/>
      <c r="E81" s="55"/>
      <c r="F81" s="55"/>
      <c r="G81" s="55"/>
      <c r="H81" s="880"/>
      <c r="I81" s="880"/>
      <c r="J81" s="880"/>
      <c r="K81" s="880"/>
      <c r="L81" s="880"/>
      <c r="M81" s="880"/>
      <c r="N81" s="880"/>
      <c r="O81" s="880"/>
      <c r="P81" s="880"/>
      <c r="Q81" s="880"/>
      <c r="R81" s="147"/>
    </row>
    <row r="82" spans="1:18" s="852" customFormat="1" ht="9" customHeight="1">
      <c r="A82" s="150"/>
      <c r="B82" s="880"/>
      <c r="C82" s="55"/>
      <c r="D82" s="55"/>
      <c r="E82" s="55"/>
      <c r="F82" s="55"/>
      <c r="G82" s="55"/>
      <c r="H82" s="880"/>
      <c r="I82" s="880"/>
      <c r="J82" s="880"/>
      <c r="K82" s="880"/>
      <c r="L82" s="880"/>
      <c r="M82" s="880"/>
      <c r="N82" s="880"/>
      <c r="O82" s="880"/>
      <c r="P82" s="880"/>
      <c r="Q82" s="880"/>
      <c r="R82" s="147"/>
    </row>
    <row r="83" spans="1:18" s="852" customFormat="1" ht="9" customHeight="1">
      <c r="A83" s="150"/>
      <c r="B83" s="880"/>
      <c r="C83" s="55"/>
      <c r="D83" s="55"/>
      <c r="E83" s="55"/>
      <c r="F83" s="55"/>
      <c r="G83" s="55"/>
      <c r="H83" s="880"/>
      <c r="I83" s="880"/>
      <c r="J83" s="880"/>
      <c r="K83" s="880"/>
      <c r="L83" s="880"/>
      <c r="M83" s="880"/>
      <c r="N83" s="880"/>
      <c r="O83" s="880"/>
      <c r="P83" s="880"/>
      <c r="Q83" s="880"/>
      <c r="R83" s="147"/>
    </row>
    <row r="84" spans="1:18" s="852" customFormat="1" ht="9" customHeight="1">
      <c r="A84" s="150"/>
      <c r="B84" s="880"/>
      <c r="C84" s="55"/>
      <c r="D84" s="55"/>
      <c r="E84" s="55"/>
      <c r="F84" s="55"/>
      <c r="G84" s="55"/>
      <c r="H84" s="880"/>
      <c r="I84" s="880"/>
      <c r="J84" s="880"/>
      <c r="K84" s="880"/>
      <c r="L84" s="880"/>
      <c r="M84" s="880"/>
      <c r="N84" s="880"/>
      <c r="O84" s="880"/>
      <c r="P84" s="880"/>
      <c r="Q84" s="880"/>
      <c r="R84" s="147"/>
    </row>
    <row r="85" spans="1:18" s="852" customFormat="1" ht="9" customHeight="1">
      <c r="A85" s="150"/>
      <c r="B85" s="880"/>
      <c r="C85" s="55"/>
      <c r="D85" s="55"/>
      <c r="E85" s="55"/>
      <c r="F85" s="55"/>
      <c r="G85" s="55"/>
      <c r="H85" s="880"/>
      <c r="I85" s="880"/>
      <c r="J85" s="880"/>
      <c r="K85" s="880"/>
      <c r="L85" s="880"/>
      <c r="M85" s="880"/>
      <c r="N85" s="880"/>
      <c r="O85" s="880"/>
      <c r="P85" s="880"/>
      <c r="Q85" s="880"/>
      <c r="R85" s="147"/>
    </row>
    <row r="86" spans="1:18" s="852" customFormat="1" ht="9" customHeight="1">
      <c r="A86" s="150"/>
      <c r="B86" s="880"/>
      <c r="C86" s="55"/>
      <c r="D86" s="55"/>
      <c r="E86" s="55"/>
      <c r="F86" s="55"/>
      <c r="G86" s="55"/>
      <c r="H86" s="880"/>
      <c r="I86" s="880"/>
      <c r="J86" s="880"/>
      <c r="K86" s="880"/>
      <c r="L86" s="880"/>
      <c r="M86" s="880"/>
      <c r="N86" s="880"/>
      <c r="O86" s="880"/>
      <c r="P86" s="880"/>
      <c r="Q86" s="880"/>
      <c r="R86" s="147"/>
    </row>
    <row r="87" spans="1:18" s="852" customFormat="1" ht="9" customHeight="1">
      <c r="A87" s="150"/>
      <c r="B87" s="880"/>
      <c r="C87" s="55"/>
      <c r="D87" s="55"/>
      <c r="E87" s="55"/>
      <c r="F87" s="55"/>
      <c r="G87" s="55"/>
      <c r="H87" s="880"/>
      <c r="I87" s="880"/>
      <c r="J87" s="880"/>
      <c r="K87" s="880"/>
      <c r="L87" s="880"/>
      <c r="M87" s="880"/>
      <c r="N87" s="880"/>
      <c r="O87" s="880"/>
      <c r="P87" s="880"/>
      <c r="Q87" s="880"/>
      <c r="R87" s="147"/>
    </row>
    <row r="88" spans="1:18" s="852" customFormat="1" ht="9" customHeight="1">
      <c r="A88" s="150"/>
      <c r="B88" s="880"/>
      <c r="C88" s="55"/>
      <c r="D88" s="55"/>
      <c r="E88" s="55"/>
      <c r="F88" s="55"/>
      <c r="G88" s="55"/>
      <c r="H88" s="880"/>
      <c r="I88" s="880"/>
      <c r="J88" s="880"/>
      <c r="K88" s="880"/>
      <c r="L88" s="880"/>
      <c r="M88" s="880"/>
      <c r="N88" s="880"/>
      <c r="O88" s="880"/>
      <c r="P88" s="880"/>
      <c r="Q88" s="880"/>
      <c r="R88" s="147"/>
    </row>
    <row r="89" spans="1:18" s="852" customFormat="1" ht="9" customHeight="1">
      <c r="A89" s="150"/>
      <c r="B89" s="880"/>
      <c r="C89" s="55"/>
      <c r="D89" s="55"/>
      <c r="E89" s="55"/>
      <c r="F89" s="55"/>
      <c r="G89" s="55"/>
      <c r="H89" s="880"/>
      <c r="I89" s="880"/>
      <c r="J89" s="880"/>
      <c r="K89" s="880"/>
      <c r="L89" s="880"/>
      <c r="M89" s="880"/>
      <c r="N89" s="880"/>
      <c r="O89" s="880"/>
      <c r="P89" s="880"/>
      <c r="Q89" s="880"/>
      <c r="R89" s="147"/>
    </row>
    <row r="90" spans="1:18" s="852" customFormat="1" ht="9" customHeight="1">
      <c r="A90" s="155"/>
      <c r="B90" s="880"/>
      <c r="C90" s="55"/>
      <c r="D90" s="55"/>
      <c r="E90" s="55"/>
      <c r="F90" s="55"/>
      <c r="G90" s="55"/>
      <c r="H90" s="880"/>
      <c r="I90" s="880"/>
      <c r="J90" s="880"/>
      <c r="K90" s="880"/>
      <c r="L90" s="880"/>
      <c r="M90" s="880"/>
      <c r="N90" s="880"/>
      <c r="O90" s="880"/>
      <c r="P90" s="880"/>
      <c r="Q90" s="880"/>
      <c r="R90" s="147"/>
    </row>
    <row r="91" spans="1:18" s="852" customFormat="1" ht="9" customHeight="1">
      <c r="A91" s="150"/>
      <c r="B91" s="880"/>
      <c r="C91" s="55"/>
      <c r="D91" s="55"/>
      <c r="E91" s="55"/>
      <c r="F91" s="55"/>
      <c r="G91" s="55"/>
      <c r="H91" s="880"/>
      <c r="I91" s="880"/>
      <c r="J91" s="880"/>
      <c r="K91" s="880"/>
      <c r="L91" s="880"/>
      <c r="M91" s="880"/>
      <c r="N91" s="880"/>
      <c r="O91" s="880"/>
      <c r="P91" s="880"/>
      <c r="Q91" s="880"/>
      <c r="R91" s="147"/>
    </row>
    <row r="92" spans="1:18" s="852" customFormat="1" ht="9" customHeight="1">
      <c r="A92" s="150"/>
      <c r="B92" s="880"/>
      <c r="C92" s="55"/>
      <c r="D92" s="55"/>
      <c r="E92" s="55"/>
      <c r="F92" s="55"/>
      <c r="G92" s="55"/>
      <c r="H92" s="880"/>
      <c r="I92" s="880"/>
      <c r="J92" s="880"/>
      <c r="K92" s="880"/>
      <c r="L92" s="880"/>
      <c r="M92" s="880"/>
      <c r="N92" s="880"/>
      <c r="O92" s="880"/>
      <c r="P92" s="880"/>
      <c r="Q92" s="880"/>
      <c r="R92" s="147"/>
    </row>
    <row r="93" spans="1:18" s="852" customFormat="1" ht="9" customHeight="1">
      <c r="A93" s="150"/>
      <c r="B93" s="880"/>
      <c r="C93" s="55"/>
      <c r="D93" s="55"/>
      <c r="E93" s="55"/>
      <c r="F93" s="55"/>
      <c r="G93" s="55"/>
      <c r="H93" s="880"/>
      <c r="I93" s="880"/>
      <c r="J93" s="880"/>
      <c r="K93" s="880"/>
      <c r="L93" s="880"/>
      <c r="M93" s="880"/>
      <c r="N93" s="880"/>
      <c r="O93" s="880"/>
      <c r="P93" s="880"/>
      <c r="Q93" s="880"/>
      <c r="R93" s="147"/>
    </row>
    <row r="94" spans="1:18" s="852" customFormat="1">
      <c r="A94" s="156"/>
      <c r="B94" s="880"/>
      <c r="C94" s="55"/>
      <c r="D94" s="55"/>
      <c r="E94" s="55"/>
      <c r="F94" s="55"/>
      <c r="G94" s="55"/>
      <c r="H94" s="880"/>
      <c r="I94" s="880"/>
      <c r="J94" s="880"/>
      <c r="K94" s="880"/>
      <c r="L94" s="880"/>
      <c r="M94" s="880"/>
      <c r="N94" s="880"/>
      <c r="O94" s="880"/>
      <c r="P94" s="880"/>
      <c r="Q94" s="880"/>
      <c r="R94" s="147"/>
    </row>
    <row r="95" spans="1:18" s="852" customFormat="1">
      <c r="A95" s="156"/>
      <c r="B95" s="880"/>
      <c r="C95" s="55"/>
      <c r="D95" s="55"/>
      <c r="E95" s="55"/>
      <c r="F95" s="55"/>
      <c r="G95" s="55"/>
      <c r="H95" s="880"/>
      <c r="I95" s="880"/>
      <c r="J95" s="880"/>
      <c r="K95" s="880"/>
      <c r="L95" s="880"/>
      <c r="M95" s="880"/>
      <c r="N95" s="880"/>
      <c r="O95" s="880"/>
      <c r="P95" s="880"/>
      <c r="Q95" s="880"/>
      <c r="R95" s="147"/>
    </row>
    <row r="96" spans="1:18" s="852" customFormat="1">
      <c r="A96" s="156"/>
      <c r="B96" s="880"/>
      <c r="C96" s="55"/>
      <c r="D96" s="55"/>
      <c r="E96" s="55"/>
      <c r="F96" s="55"/>
      <c r="G96" s="55"/>
      <c r="H96" s="880"/>
      <c r="I96" s="880"/>
      <c r="J96" s="880"/>
      <c r="K96" s="880"/>
      <c r="L96" s="880"/>
      <c r="M96" s="880"/>
      <c r="N96" s="880"/>
      <c r="O96" s="880"/>
      <c r="P96" s="880"/>
      <c r="Q96" s="880"/>
      <c r="R96" s="147"/>
    </row>
    <row r="97" spans="1:18" s="852" customFormat="1">
      <c r="A97" s="156"/>
      <c r="B97" s="880"/>
      <c r="C97" s="55"/>
      <c r="D97" s="55"/>
      <c r="E97" s="55"/>
      <c r="F97" s="55"/>
      <c r="G97" s="55"/>
      <c r="H97" s="880"/>
      <c r="I97" s="880"/>
      <c r="J97" s="880"/>
      <c r="K97" s="880"/>
      <c r="L97" s="880"/>
      <c r="M97" s="880"/>
      <c r="N97" s="880"/>
      <c r="O97" s="880"/>
      <c r="P97" s="880"/>
      <c r="Q97" s="880"/>
      <c r="R97" s="147"/>
    </row>
    <row r="98" spans="1:18" s="852" customFormat="1">
      <c r="A98" s="156"/>
      <c r="B98" s="880"/>
      <c r="C98" s="55"/>
      <c r="D98" s="55"/>
      <c r="E98" s="55"/>
      <c r="F98" s="55"/>
      <c r="G98" s="55"/>
      <c r="H98" s="880"/>
      <c r="I98" s="880"/>
      <c r="J98" s="880"/>
      <c r="K98" s="880"/>
      <c r="L98" s="880"/>
      <c r="M98" s="880"/>
      <c r="N98" s="880"/>
      <c r="O98" s="880"/>
      <c r="P98" s="880"/>
      <c r="Q98" s="880"/>
      <c r="R98" s="147"/>
    </row>
    <row r="99" spans="1:18" s="852" customFormat="1">
      <c r="A99" s="156"/>
      <c r="B99" s="880"/>
      <c r="C99" s="55"/>
      <c r="D99" s="55"/>
      <c r="E99" s="55"/>
      <c r="F99" s="55"/>
      <c r="G99" s="55"/>
      <c r="H99" s="880"/>
      <c r="I99" s="880"/>
      <c r="J99" s="880"/>
      <c r="K99" s="880"/>
      <c r="L99" s="880"/>
      <c r="M99" s="880"/>
      <c r="N99" s="880"/>
      <c r="O99" s="880"/>
      <c r="P99" s="880"/>
      <c r="Q99" s="880"/>
      <c r="R99" s="147"/>
    </row>
    <row r="100" spans="1:18" s="852" customFormat="1">
      <c r="A100" s="156"/>
      <c r="B100" s="880"/>
      <c r="C100" s="55"/>
      <c r="D100" s="55"/>
      <c r="E100" s="55"/>
      <c r="F100" s="55"/>
      <c r="G100" s="55"/>
      <c r="H100" s="880"/>
      <c r="I100" s="880"/>
      <c r="J100" s="880"/>
      <c r="K100" s="880"/>
      <c r="L100" s="880"/>
      <c r="M100" s="880"/>
      <c r="N100" s="880"/>
      <c r="O100" s="880"/>
      <c r="P100" s="880"/>
      <c r="Q100" s="880"/>
      <c r="R100" s="147"/>
    </row>
    <row r="101" spans="1:18" s="852" customFormat="1" ht="15.75">
      <c r="A101" s="157"/>
      <c r="B101" s="880"/>
      <c r="C101" s="55"/>
      <c r="D101" s="55"/>
      <c r="E101" s="55"/>
      <c r="F101" s="55"/>
      <c r="G101" s="55"/>
      <c r="H101" s="880"/>
      <c r="I101" s="880"/>
      <c r="J101" s="880"/>
      <c r="K101" s="880"/>
      <c r="L101" s="880"/>
      <c r="M101" s="880"/>
      <c r="N101" s="880"/>
      <c r="O101" s="880"/>
      <c r="P101" s="880"/>
      <c r="Q101" s="880"/>
      <c r="R101" s="147"/>
    </row>
    <row r="102" spans="1:18" s="852" customFormat="1" ht="15.75">
      <c r="A102" s="157"/>
      <c r="B102" s="880"/>
      <c r="C102" s="55"/>
      <c r="D102" s="55"/>
      <c r="E102" s="55"/>
      <c r="F102" s="55"/>
      <c r="G102" s="55"/>
      <c r="H102" s="880"/>
      <c r="I102" s="880"/>
      <c r="J102" s="880"/>
      <c r="K102" s="880"/>
      <c r="L102" s="880"/>
      <c r="M102" s="880"/>
      <c r="N102" s="880"/>
      <c r="O102" s="880"/>
      <c r="P102" s="880"/>
      <c r="Q102" s="880"/>
      <c r="R102" s="147"/>
    </row>
    <row r="103" spans="1:18" s="852" customFormat="1" ht="15.75">
      <c r="A103" s="157"/>
      <c r="B103" s="880"/>
      <c r="C103" s="55"/>
      <c r="D103" s="55"/>
      <c r="E103" s="55"/>
      <c r="F103" s="55"/>
      <c r="G103" s="55"/>
      <c r="H103" s="880"/>
      <c r="I103" s="880"/>
      <c r="J103" s="880"/>
      <c r="K103" s="880"/>
      <c r="L103" s="880"/>
      <c r="M103" s="880"/>
      <c r="N103" s="880"/>
      <c r="O103" s="880"/>
      <c r="P103" s="880"/>
      <c r="Q103" s="880"/>
      <c r="R103" s="147"/>
    </row>
    <row r="104" spans="1:18" s="852" customFormat="1" ht="15.75">
      <c r="A104" s="157"/>
      <c r="B104" s="880"/>
      <c r="C104" s="55"/>
      <c r="D104" s="55"/>
      <c r="E104" s="55"/>
      <c r="F104" s="55"/>
      <c r="G104" s="55"/>
      <c r="H104" s="880"/>
      <c r="I104" s="880"/>
      <c r="J104" s="880"/>
      <c r="K104" s="880"/>
      <c r="L104" s="880"/>
      <c r="M104" s="880"/>
      <c r="N104" s="880"/>
      <c r="O104" s="880"/>
      <c r="P104" s="880"/>
      <c r="Q104" s="880"/>
      <c r="R104" s="147"/>
    </row>
    <row r="105" spans="1:18" s="852" customFormat="1" ht="15.75">
      <c r="A105" s="157"/>
      <c r="B105" s="880"/>
      <c r="C105" s="55"/>
      <c r="D105" s="55"/>
      <c r="E105" s="55"/>
      <c r="F105" s="55"/>
      <c r="G105" s="55"/>
      <c r="H105" s="880"/>
      <c r="I105" s="880"/>
      <c r="J105" s="880"/>
      <c r="K105" s="880"/>
      <c r="L105" s="880"/>
      <c r="M105" s="880"/>
      <c r="N105" s="880"/>
      <c r="O105" s="880"/>
      <c r="P105" s="880"/>
      <c r="Q105" s="880"/>
      <c r="R105" s="147"/>
    </row>
    <row r="106" spans="1:18" s="852" customFormat="1" ht="15.75">
      <c r="A106" s="157"/>
      <c r="B106" s="880"/>
      <c r="C106" s="55"/>
      <c r="D106" s="55"/>
      <c r="E106" s="55"/>
      <c r="F106" s="55"/>
      <c r="G106" s="55"/>
      <c r="H106" s="880"/>
      <c r="I106" s="880"/>
      <c r="J106" s="880"/>
      <c r="K106" s="880"/>
      <c r="L106" s="880"/>
      <c r="M106" s="880"/>
      <c r="N106" s="880"/>
      <c r="O106" s="880"/>
      <c r="P106" s="880"/>
      <c r="Q106" s="880"/>
      <c r="R106" s="147"/>
    </row>
    <row r="107" spans="1:18" s="852" customFormat="1" ht="15.75">
      <c r="A107" s="157"/>
      <c r="B107" s="880"/>
      <c r="C107" s="55"/>
      <c r="D107" s="55"/>
      <c r="E107" s="55"/>
      <c r="F107" s="55"/>
      <c r="G107" s="55"/>
      <c r="H107" s="880"/>
      <c r="I107" s="880"/>
      <c r="J107" s="880"/>
      <c r="K107" s="880"/>
      <c r="L107" s="880"/>
      <c r="M107" s="880"/>
      <c r="N107" s="880"/>
      <c r="O107" s="880"/>
      <c r="P107" s="880"/>
      <c r="Q107" s="880"/>
      <c r="R107" s="147"/>
    </row>
    <row r="108" spans="1:18" s="852" customFormat="1" ht="15.75">
      <c r="A108" s="157"/>
      <c r="B108" s="880"/>
      <c r="C108" s="55"/>
      <c r="D108" s="55"/>
      <c r="E108" s="55"/>
      <c r="F108" s="55"/>
      <c r="G108" s="55"/>
      <c r="H108" s="880"/>
      <c r="I108" s="880"/>
      <c r="J108" s="880"/>
      <c r="K108" s="880"/>
      <c r="L108" s="880"/>
      <c r="M108" s="880"/>
      <c r="N108" s="880"/>
      <c r="O108" s="880"/>
      <c r="P108" s="880"/>
      <c r="Q108" s="880"/>
      <c r="R108" s="147"/>
    </row>
    <row r="109" spans="1:18" s="852" customFormat="1" ht="15.75">
      <c r="A109" s="157"/>
      <c r="B109" s="880"/>
      <c r="C109" s="55"/>
      <c r="D109" s="55"/>
      <c r="E109" s="55"/>
      <c r="F109" s="55"/>
      <c r="G109" s="55"/>
      <c r="H109" s="880"/>
      <c r="I109" s="880"/>
      <c r="J109" s="880"/>
      <c r="K109" s="880"/>
      <c r="L109" s="880"/>
      <c r="M109" s="880"/>
      <c r="N109" s="880"/>
      <c r="O109" s="880"/>
      <c r="P109" s="880"/>
      <c r="Q109" s="880"/>
      <c r="R109" s="147"/>
    </row>
    <row r="110" spans="1:18" s="852" customFormat="1" ht="15.75">
      <c r="A110" s="157"/>
      <c r="B110" s="880"/>
      <c r="C110" s="55"/>
      <c r="D110" s="55"/>
      <c r="E110" s="55"/>
      <c r="F110" s="55"/>
      <c r="G110" s="55"/>
      <c r="H110" s="880"/>
      <c r="I110" s="880"/>
      <c r="J110" s="880"/>
      <c r="K110" s="880"/>
      <c r="L110" s="880"/>
      <c r="M110" s="880"/>
      <c r="N110" s="880"/>
      <c r="O110" s="880"/>
      <c r="P110" s="880"/>
      <c r="Q110" s="880"/>
      <c r="R110" s="147"/>
    </row>
    <row r="111" spans="1:18" s="852" customFormat="1" ht="15.75">
      <c r="A111" s="157"/>
      <c r="B111" s="880"/>
      <c r="C111" s="55"/>
      <c r="D111" s="55"/>
      <c r="E111" s="55"/>
      <c r="F111" s="55"/>
      <c r="G111" s="55"/>
      <c r="H111" s="880"/>
      <c r="I111" s="880"/>
      <c r="J111" s="880"/>
      <c r="K111" s="880"/>
      <c r="L111" s="880"/>
      <c r="M111" s="880"/>
      <c r="N111" s="880"/>
      <c r="O111" s="880"/>
      <c r="P111" s="880"/>
      <c r="Q111" s="880"/>
      <c r="R111" s="147"/>
    </row>
    <row r="112" spans="1:18" s="852" customFormat="1" ht="15.75">
      <c r="A112" s="157"/>
      <c r="B112" s="880"/>
      <c r="C112" s="55"/>
      <c r="D112" s="55"/>
      <c r="E112" s="55"/>
      <c r="F112" s="55"/>
      <c r="G112" s="55"/>
      <c r="H112" s="880"/>
      <c r="I112" s="880"/>
      <c r="J112" s="880"/>
      <c r="K112" s="880"/>
      <c r="L112" s="880"/>
      <c r="M112" s="880"/>
      <c r="N112" s="880"/>
      <c r="O112" s="880"/>
      <c r="P112" s="880"/>
      <c r="Q112" s="880"/>
      <c r="R112" s="147"/>
    </row>
    <row r="113" spans="1:18" s="852" customFormat="1" ht="15.75">
      <c r="A113" s="157"/>
      <c r="B113" s="880"/>
      <c r="C113" s="55"/>
      <c r="D113" s="55"/>
      <c r="E113" s="55"/>
      <c r="F113" s="55"/>
      <c r="G113" s="55"/>
      <c r="H113" s="880"/>
      <c r="I113" s="880"/>
      <c r="J113" s="880"/>
      <c r="K113" s="880"/>
      <c r="L113" s="880"/>
      <c r="M113" s="880"/>
      <c r="N113" s="880"/>
      <c r="O113" s="880"/>
      <c r="P113" s="880"/>
      <c r="Q113" s="880"/>
      <c r="R113" s="147"/>
    </row>
    <row r="114" spans="1:18" s="852" customFormat="1" ht="15.75">
      <c r="A114" s="157"/>
      <c r="B114" s="880"/>
      <c r="C114" s="55"/>
      <c r="D114" s="55"/>
      <c r="E114" s="55"/>
      <c r="F114" s="55"/>
      <c r="G114" s="55"/>
      <c r="H114" s="880"/>
      <c r="I114" s="880"/>
      <c r="J114" s="880"/>
      <c r="K114" s="880"/>
      <c r="L114" s="880"/>
      <c r="M114" s="880"/>
      <c r="N114" s="880"/>
      <c r="O114" s="880"/>
      <c r="P114" s="880"/>
      <c r="Q114" s="880"/>
      <c r="R114" s="147"/>
    </row>
    <row r="115" spans="1:18" s="852" customFormat="1" ht="15.75">
      <c r="A115" s="157"/>
      <c r="B115" s="880"/>
      <c r="C115" s="55"/>
      <c r="D115" s="55"/>
      <c r="E115" s="55"/>
      <c r="F115" s="55"/>
      <c r="G115" s="55"/>
      <c r="H115" s="880"/>
      <c r="I115" s="880"/>
      <c r="J115" s="880"/>
      <c r="K115" s="880"/>
      <c r="L115" s="880"/>
      <c r="M115" s="880"/>
      <c r="N115" s="880"/>
      <c r="O115" s="880"/>
      <c r="P115" s="880"/>
      <c r="Q115" s="880"/>
      <c r="R115" s="147"/>
    </row>
    <row r="116" spans="1:18" s="852" customFormat="1" ht="15.75">
      <c r="A116" s="157"/>
      <c r="B116" s="880"/>
      <c r="C116" s="55"/>
      <c r="D116" s="55"/>
      <c r="E116" s="55"/>
      <c r="F116" s="55"/>
      <c r="G116" s="55"/>
      <c r="H116" s="880"/>
      <c r="I116" s="880"/>
      <c r="J116" s="880"/>
      <c r="K116" s="880"/>
      <c r="L116" s="880"/>
      <c r="M116" s="880"/>
      <c r="N116" s="880"/>
      <c r="O116" s="880"/>
      <c r="P116" s="880"/>
      <c r="Q116" s="880"/>
      <c r="R116" s="147"/>
    </row>
    <row r="117" spans="1:18" s="852" customFormat="1" ht="15.75">
      <c r="A117" s="157"/>
      <c r="B117" s="880"/>
      <c r="C117" s="55"/>
      <c r="D117" s="55"/>
      <c r="E117" s="55"/>
      <c r="F117" s="55"/>
      <c r="G117" s="55"/>
      <c r="H117" s="880"/>
      <c r="I117" s="880"/>
      <c r="J117" s="880"/>
      <c r="K117" s="880"/>
      <c r="L117" s="880"/>
      <c r="M117" s="880"/>
      <c r="N117" s="880"/>
      <c r="O117" s="880"/>
      <c r="P117" s="880"/>
      <c r="Q117" s="880"/>
      <c r="R117" s="147"/>
    </row>
    <row r="118" spans="1:18" s="852" customFormat="1" ht="15.75">
      <c r="A118" s="157"/>
      <c r="B118" s="880"/>
      <c r="C118" s="55"/>
      <c r="D118" s="55"/>
      <c r="E118" s="55"/>
      <c r="F118" s="55"/>
      <c r="G118" s="55"/>
      <c r="H118" s="880"/>
      <c r="I118" s="880"/>
      <c r="J118" s="880"/>
      <c r="K118" s="880"/>
      <c r="L118" s="880"/>
      <c r="M118" s="880"/>
      <c r="N118" s="880"/>
      <c r="O118" s="880"/>
      <c r="P118" s="880"/>
      <c r="Q118" s="880"/>
      <c r="R118" s="147"/>
    </row>
    <row r="119" spans="1:18" s="852" customFormat="1" ht="15.75">
      <c r="A119" s="157"/>
      <c r="B119" s="880"/>
      <c r="C119" s="55"/>
      <c r="D119" s="55"/>
      <c r="E119" s="55"/>
      <c r="F119" s="55"/>
      <c r="G119" s="55"/>
      <c r="H119" s="880"/>
      <c r="I119" s="880"/>
      <c r="J119" s="880"/>
      <c r="K119" s="880"/>
      <c r="L119" s="880"/>
      <c r="M119" s="880"/>
      <c r="N119" s="880"/>
      <c r="O119" s="880"/>
      <c r="P119" s="880"/>
      <c r="Q119" s="880"/>
      <c r="R119" s="147"/>
    </row>
    <row r="120" spans="1:18" s="852" customFormat="1" ht="15.75">
      <c r="A120" s="157"/>
      <c r="B120" s="880"/>
      <c r="C120" s="55"/>
      <c r="D120" s="55"/>
      <c r="E120" s="55"/>
      <c r="F120" s="55"/>
      <c r="G120" s="55"/>
      <c r="H120" s="880"/>
      <c r="I120" s="880"/>
      <c r="J120" s="880"/>
      <c r="K120" s="880"/>
      <c r="L120" s="880"/>
      <c r="M120" s="880"/>
      <c r="N120" s="880"/>
      <c r="O120" s="880"/>
      <c r="P120" s="880"/>
      <c r="Q120" s="880"/>
      <c r="R120" s="147"/>
    </row>
    <row r="121" spans="1:18" s="852" customFormat="1" ht="15.75">
      <c r="A121" s="157"/>
      <c r="B121" s="880"/>
      <c r="C121" s="55"/>
      <c r="D121" s="55"/>
      <c r="E121" s="55"/>
      <c r="F121" s="55"/>
      <c r="G121" s="55"/>
      <c r="H121" s="880"/>
      <c r="I121" s="880"/>
      <c r="J121" s="880"/>
      <c r="K121" s="880"/>
      <c r="L121" s="880"/>
      <c r="M121" s="880"/>
      <c r="N121" s="880"/>
      <c r="O121" s="880"/>
      <c r="P121" s="880"/>
      <c r="Q121" s="880"/>
      <c r="R121" s="147"/>
    </row>
    <row r="122" spans="1:18" s="852" customFormat="1" ht="15.75">
      <c r="A122" s="157"/>
      <c r="B122" s="880"/>
      <c r="C122" s="55"/>
      <c r="D122" s="55"/>
      <c r="E122" s="55"/>
      <c r="F122" s="55"/>
      <c r="G122" s="55"/>
      <c r="H122" s="880"/>
      <c r="I122" s="880"/>
      <c r="J122" s="880"/>
      <c r="K122" s="880"/>
      <c r="L122" s="880"/>
      <c r="M122" s="880"/>
      <c r="N122" s="880"/>
      <c r="O122" s="880"/>
      <c r="P122" s="880"/>
      <c r="Q122" s="880"/>
      <c r="R122" s="147"/>
    </row>
    <row r="123" spans="1:18" s="852" customFormat="1" ht="15.75">
      <c r="A123" s="157"/>
      <c r="B123" s="880"/>
      <c r="C123" s="55"/>
      <c r="D123" s="55"/>
      <c r="E123" s="55"/>
      <c r="F123" s="55"/>
      <c r="G123" s="55"/>
      <c r="H123" s="880"/>
      <c r="I123" s="880"/>
      <c r="J123" s="880"/>
      <c r="K123" s="880"/>
      <c r="L123" s="880"/>
      <c r="M123" s="880"/>
      <c r="N123" s="880"/>
      <c r="O123" s="880"/>
      <c r="P123" s="880"/>
      <c r="Q123" s="880"/>
      <c r="R123" s="147"/>
    </row>
    <row r="124" spans="1:18" s="852" customFormat="1" ht="15.75">
      <c r="A124" s="157"/>
      <c r="B124" s="880"/>
      <c r="C124" s="55"/>
      <c r="D124" s="55"/>
      <c r="E124" s="55"/>
      <c r="F124" s="55"/>
      <c r="G124" s="55"/>
      <c r="H124" s="880"/>
      <c r="I124" s="880"/>
      <c r="J124" s="880"/>
      <c r="K124" s="880"/>
      <c r="L124" s="880"/>
      <c r="M124" s="880"/>
      <c r="N124" s="880"/>
      <c r="O124" s="880"/>
      <c r="P124" s="880"/>
      <c r="Q124" s="880"/>
      <c r="R124" s="147"/>
    </row>
    <row r="125" spans="1:18" s="852" customFormat="1" ht="15.75">
      <c r="A125" s="157"/>
      <c r="B125" s="880"/>
      <c r="C125" s="55"/>
      <c r="D125" s="55"/>
      <c r="E125" s="55"/>
      <c r="F125" s="55"/>
      <c r="G125" s="55"/>
      <c r="H125" s="880"/>
      <c r="I125" s="880"/>
      <c r="J125" s="880"/>
      <c r="K125" s="880"/>
      <c r="L125" s="880"/>
      <c r="M125" s="880"/>
      <c r="N125" s="880"/>
      <c r="O125" s="880"/>
      <c r="P125" s="880"/>
      <c r="Q125" s="880"/>
      <c r="R125" s="147"/>
    </row>
    <row r="126" spans="1:18" s="852" customFormat="1" ht="15.75">
      <c r="A126" s="157"/>
      <c r="B126" s="880"/>
      <c r="C126" s="55"/>
      <c r="D126" s="55"/>
      <c r="E126" s="55"/>
      <c r="F126" s="55"/>
      <c r="G126" s="55"/>
      <c r="H126" s="880"/>
      <c r="I126" s="880"/>
      <c r="J126" s="880"/>
      <c r="K126" s="880"/>
      <c r="L126" s="880"/>
      <c r="M126" s="880"/>
      <c r="N126" s="880"/>
      <c r="O126" s="880"/>
      <c r="P126" s="880"/>
      <c r="Q126" s="880"/>
      <c r="R126" s="147"/>
    </row>
    <row r="127" spans="1:18" s="852" customFormat="1" ht="15.75">
      <c r="A127" s="157"/>
      <c r="B127" s="880"/>
      <c r="C127" s="55"/>
      <c r="D127" s="55"/>
      <c r="E127" s="55"/>
      <c r="F127" s="55"/>
      <c r="G127" s="55"/>
      <c r="H127" s="880"/>
      <c r="I127" s="880"/>
      <c r="J127" s="880"/>
      <c r="K127" s="880"/>
      <c r="L127" s="880"/>
      <c r="M127" s="880"/>
      <c r="N127" s="880"/>
      <c r="O127" s="880"/>
      <c r="P127" s="880"/>
      <c r="Q127" s="880"/>
      <c r="R127" s="147"/>
    </row>
    <row r="128" spans="1:18" s="852" customFormat="1" ht="15.75">
      <c r="A128" s="157"/>
      <c r="B128" s="880"/>
      <c r="C128" s="55"/>
      <c r="D128" s="55"/>
      <c r="E128" s="55"/>
      <c r="F128" s="55"/>
      <c r="G128" s="55"/>
      <c r="H128" s="880"/>
      <c r="I128" s="880"/>
      <c r="J128" s="880"/>
      <c r="K128" s="880"/>
      <c r="L128" s="880"/>
      <c r="M128" s="880"/>
      <c r="N128" s="880"/>
      <c r="O128" s="880"/>
      <c r="P128" s="880"/>
      <c r="Q128" s="880"/>
      <c r="R128" s="147"/>
    </row>
    <row r="129" spans="1:18" s="852" customFormat="1" ht="15.75">
      <c r="A129" s="157"/>
      <c r="B129" s="880"/>
      <c r="C129" s="55"/>
      <c r="D129" s="55"/>
      <c r="E129" s="55"/>
      <c r="F129" s="55"/>
      <c r="G129" s="55"/>
      <c r="H129" s="880"/>
      <c r="I129" s="880"/>
      <c r="J129" s="880"/>
      <c r="K129" s="880"/>
      <c r="L129" s="880"/>
      <c r="M129" s="880"/>
      <c r="N129" s="880"/>
      <c r="O129" s="880"/>
      <c r="P129" s="880"/>
      <c r="Q129" s="880"/>
      <c r="R129" s="147"/>
    </row>
    <row r="130" spans="1:18" s="852" customFormat="1" ht="15.75">
      <c r="A130" s="157"/>
      <c r="B130" s="880"/>
      <c r="C130" s="55"/>
      <c r="D130" s="55"/>
      <c r="E130" s="55"/>
      <c r="F130" s="55"/>
      <c r="G130" s="55"/>
      <c r="H130" s="880"/>
      <c r="I130" s="880"/>
      <c r="J130" s="880"/>
      <c r="K130" s="880"/>
      <c r="L130" s="880"/>
      <c r="M130" s="880"/>
      <c r="N130" s="880"/>
      <c r="O130" s="880"/>
      <c r="P130" s="880"/>
      <c r="Q130" s="880"/>
      <c r="R130" s="147"/>
    </row>
    <row r="131" spans="1:18" s="852" customFormat="1" ht="15.75">
      <c r="A131" s="157"/>
      <c r="B131" s="880"/>
      <c r="C131" s="55"/>
      <c r="D131" s="55"/>
      <c r="E131" s="55"/>
      <c r="F131" s="55"/>
      <c r="G131" s="55"/>
      <c r="H131" s="880"/>
      <c r="I131" s="880"/>
      <c r="J131" s="880"/>
      <c r="K131" s="880"/>
      <c r="L131" s="880"/>
      <c r="M131" s="880"/>
      <c r="N131" s="880"/>
      <c r="O131" s="880"/>
      <c r="P131" s="880"/>
      <c r="Q131" s="880"/>
      <c r="R131" s="147"/>
    </row>
    <row r="132" spans="1:18" s="852" customFormat="1" ht="15.75">
      <c r="A132" s="157"/>
      <c r="B132" s="880"/>
      <c r="C132" s="55"/>
      <c r="D132" s="55"/>
      <c r="E132" s="55"/>
      <c r="F132" s="55"/>
      <c r="G132" s="55"/>
      <c r="H132" s="880"/>
      <c r="I132" s="880"/>
      <c r="J132" s="880"/>
      <c r="K132" s="880"/>
      <c r="L132" s="880"/>
      <c r="M132" s="880"/>
      <c r="N132" s="880"/>
      <c r="O132" s="880"/>
      <c r="P132" s="880"/>
      <c r="Q132" s="880"/>
      <c r="R132" s="147"/>
    </row>
    <row r="133" spans="1:18" s="852" customFormat="1" ht="15.75">
      <c r="A133" s="157"/>
      <c r="B133" s="880"/>
      <c r="C133" s="55"/>
      <c r="D133" s="55"/>
      <c r="E133" s="55"/>
      <c r="F133" s="55"/>
      <c r="G133" s="55"/>
      <c r="H133" s="880"/>
      <c r="I133" s="880"/>
      <c r="J133" s="880"/>
      <c r="K133" s="880"/>
      <c r="L133" s="880"/>
      <c r="M133" s="880"/>
      <c r="N133" s="880"/>
      <c r="O133" s="880"/>
      <c r="P133" s="880"/>
      <c r="Q133" s="880"/>
      <c r="R133" s="147"/>
    </row>
    <row r="134" spans="1:18" s="852" customFormat="1" ht="15.75">
      <c r="A134" s="157"/>
      <c r="B134" s="880"/>
      <c r="C134" s="55"/>
      <c r="D134" s="55"/>
      <c r="E134" s="55"/>
      <c r="F134" s="55"/>
      <c r="G134" s="55"/>
      <c r="H134" s="880"/>
      <c r="I134" s="880"/>
      <c r="J134" s="880"/>
      <c r="K134" s="880"/>
      <c r="L134" s="880"/>
      <c r="M134" s="880"/>
      <c r="N134" s="880"/>
      <c r="O134" s="880"/>
      <c r="P134" s="880"/>
      <c r="Q134" s="880"/>
      <c r="R134" s="147"/>
    </row>
    <row r="135" spans="1:18" s="852" customFormat="1" ht="15.75">
      <c r="A135" s="157"/>
      <c r="B135" s="880"/>
      <c r="C135" s="55"/>
      <c r="D135" s="55"/>
      <c r="E135" s="55"/>
      <c r="F135" s="55"/>
      <c r="G135" s="55"/>
      <c r="H135" s="880"/>
      <c r="I135" s="880"/>
      <c r="J135" s="880"/>
      <c r="K135" s="880"/>
      <c r="L135" s="880"/>
      <c r="M135" s="880"/>
      <c r="N135" s="880"/>
      <c r="O135" s="880"/>
      <c r="P135" s="880"/>
      <c r="Q135" s="880"/>
      <c r="R135" s="147"/>
    </row>
    <row r="136" spans="1:18" s="852" customFormat="1" ht="15.75">
      <c r="A136" s="157"/>
      <c r="B136" s="880"/>
      <c r="C136" s="55"/>
      <c r="D136" s="55"/>
      <c r="E136" s="55"/>
      <c r="F136" s="55"/>
      <c r="G136" s="55"/>
      <c r="H136" s="880"/>
      <c r="I136" s="880"/>
      <c r="J136" s="880"/>
      <c r="K136" s="880"/>
      <c r="L136" s="880"/>
      <c r="M136" s="880"/>
      <c r="N136" s="880"/>
      <c r="O136" s="880"/>
      <c r="P136" s="880"/>
      <c r="Q136" s="880"/>
      <c r="R136" s="147"/>
    </row>
    <row r="137" spans="1:18" s="852" customFormat="1" ht="15.75">
      <c r="A137" s="157"/>
      <c r="B137" s="880"/>
      <c r="C137" s="55"/>
      <c r="D137" s="55"/>
      <c r="E137" s="55"/>
      <c r="F137" s="55"/>
      <c r="G137" s="55"/>
      <c r="H137" s="880"/>
      <c r="I137" s="880"/>
      <c r="J137" s="880"/>
      <c r="K137" s="880"/>
      <c r="L137" s="880"/>
      <c r="M137" s="880"/>
      <c r="N137" s="880"/>
      <c r="O137" s="880"/>
      <c r="P137" s="880"/>
      <c r="Q137" s="880"/>
      <c r="R137" s="147"/>
    </row>
    <row r="138" spans="1:18" s="852" customFormat="1" ht="15.75">
      <c r="A138" s="157"/>
      <c r="B138" s="880"/>
      <c r="C138" s="55"/>
      <c r="D138" s="55"/>
      <c r="E138" s="55"/>
      <c r="F138" s="55"/>
      <c r="G138" s="55"/>
      <c r="H138" s="880"/>
      <c r="I138" s="880"/>
      <c r="J138" s="880"/>
      <c r="K138" s="880"/>
      <c r="L138" s="880"/>
      <c r="M138" s="880"/>
      <c r="N138" s="880"/>
      <c r="O138" s="880"/>
      <c r="P138" s="880"/>
      <c r="Q138" s="880"/>
      <c r="R138" s="147"/>
    </row>
    <row r="139" spans="1:18" s="852" customFormat="1" ht="15.75">
      <c r="A139" s="157"/>
      <c r="B139" s="880"/>
      <c r="C139" s="55"/>
      <c r="D139" s="55"/>
      <c r="E139" s="55"/>
      <c r="F139" s="55"/>
      <c r="G139" s="55"/>
      <c r="H139" s="880"/>
      <c r="I139" s="880"/>
      <c r="J139" s="880"/>
      <c r="K139" s="880"/>
      <c r="L139" s="880"/>
      <c r="M139" s="880"/>
      <c r="N139" s="880"/>
      <c r="O139" s="880"/>
      <c r="P139" s="880"/>
      <c r="Q139" s="880"/>
      <c r="R139" s="147"/>
    </row>
    <row r="140" spans="1:18" s="852" customFormat="1" ht="15.75">
      <c r="A140" s="157"/>
      <c r="B140" s="880"/>
      <c r="C140" s="55"/>
      <c r="D140" s="55"/>
      <c r="E140" s="55"/>
      <c r="F140" s="55"/>
      <c r="G140" s="55"/>
      <c r="H140" s="880"/>
      <c r="I140" s="880"/>
      <c r="J140" s="880"/>
      <c r="K140" s="880"/>
      <c r="L140" s="880"/>
      <c r="M140" s="880"/>
      <c r="N140" s="880"/>
      <c r="O140" s="880"/>
      <c r="P140" s="880"/>
      <c r="Q140" s="880"/>
      <c r="R140" s="147"/>
    </row>
    <row r="141" spans="1:18" s="852" customFormat="1" ht="15.75">
      <c r="A141" s="157"/>
      <c r="B141" s="880"/>
      <c r="C141" s="55"/>
      <c r="D141" s="55"/>
      <c r="E141" s="55"/>
      <c r="F141" s="55"/>
      <c r="G141" s="55"/>
      <c r="H141" s="880"/>
      <c r="I141" s="880"/>
      <c r="J141" s="880"/>
      <c r="K141" s="880"/>
      <c r="L141" s="880"/>
      <c r="M141" s="880"/>
      <c r="N141" s="880"/>
      <c r="O141" s="880"/>
      <c r="P141" s="880"/>
      <c r="Q141" s="880"/>
      <c r="R141" s="147"/>
    </row>
    <row r="142" spans="1:18" s="852" customFormat="1" ht="15.75">
      <c r="A142" s="157"/>
      <c r="B142" s="880"/>
      <c r="C142" s="55"/>
      <c r="D142" s="55"/>
      <c r="E142" s="55"/>
      <c r="F142" s="55"/>
      <c r="G142" s="55"/>
      <c r="H142" s="880"/>
      <c r="I142" s="880"/>
      <c r="J142" s="880"/>
      <c r="K142" s="880"/>
      <c r="L142" s="880"/>
      <c r="M142" s="880"/>
      <c r="N142" s="880"/>
      <c r="O142" s="880"/>
      <c r="P142" s="880"/>
      <c r="Q142" s="880"/>
      <c r="R142" s="147"/>
    </row>
    <row r="143" spans="1:18" s="852" customFormat="1" ht="15.75">
      <c r="A143" s="157"/>
      <c r="B143" s="880"/>
      <c r="C143" s="55"/>
      <c r="D143" s="55"/>
      <c r="E143" s="55"/>
      <c r="F143" s="55"/>
      <c r="G143" s="55"/>
      <c r="H143" s="880"/>
      <c r="I143" s="880"/>
      <c r="J143" s="880"/>
      <c r="K143" s="880"/>
      <c r="L143" s="880"/>
      <c r="M143" s="880"/>
      <c r="N143" s="880"/>
      <c r="O143" s="880"/>
      <c r="P143" s="880"/>
      <c r="Q143" s="880"/>
      <c r="R143" s="147"/>
    </row>
    <row r="144" spans="1:18" s="852" customFormat="1" ht="15.75">
      <c r="A144" s="157"/>
      <c r="B144" s="880"/>
      <c r="C144" s="55"/>
      <c r="D144" s="55"/>
      <c r="E144" s="55"/>
      <c r="F144" s="55"/>
      <c r="G144" s="55"/>
      <c r="H144" s="880"/>
      <c r="I144" s="880"/>
      <c r="J144" s="880"/>
      <c r="K144" s="880"/>
      <c r="L144" s="880"/>
      <c r="M144" s="880"/>
      <c r="N144" s="880"/>
      <c r="O144" s="880"/>
      <c r="P144" s="880"/>
      <c r="Q144" s="880"/>
      <c r="R144" s="147"/>
    </row>
    <row r="145" spans="1:18" s="852" customFormat="1" ht="15.75">
      <c r="A145" s="157"/>
      <c r="B145" s="880"/>
      <c r="C145" s="55"/>
      <c r="D145" s="55"/>
      <c r="E145" s="55"/>
      <c r="F145" s="55"/>
      <c r="G145" s="55"/>
      <c r="H145" s="880"/>
      <c r="I145" s="880"/>
      <c r="J145" s="880"/>
      <c r="K145" s="880"/>
      <c r="L145" s="880"/>
      <c r="M145" s="880"/>
      <c r="N145" s="880"/>
      <c r="O145" s="880"/>
      <c r="P145" s="880"/>
      <c r="Q145" s="880"/>
      <c r="R145" s="147"/>
    </row>
    <row r="146" spans="1:18" s="852" customFormat="1" ht="15.75">
      <c r="A146" s="157"/>
      <c r="B146" s="880"/>
      <c r="C146" s="55"/>
      <c r="D146" s="55"/>
      <c r="E146" s="55"/>
      <c r="F146" s="55"/>
      <c r="G146" s="55"/>
      <c r="H146" s="880"/>
      <c r="I146" s="880"/>
      <c r="J146" s="880"/>
      <c r="K146" s="880"/>
      <c r="L146" s="880"/>
      <c r="M146" s="880"/>
      <c r="N146" s="880"/>
      <c r="O146" s="880"/>
      <c r="P146" s="880"/>
      <c r="Q146" s="880"/>
      <c r="R146" s="147"/>
    </row>
    <row r="147" spans="1:18" s="852" customFormat="1" ht="15.75">
      <c r="A147" s="157"/>
      <c r="B147" s="880"/>
      <c r="C147" s="55"/>
      <c r="D147" s="55"/>
      <c r="E147" s="55"/>
      <c r="F147" s="55"/>
      <c r="G147" s="55"/>
      <c r="H147" s="880"/>
      <c r="I147" s="880"/>
      <c r="J147" s="880"/>
      <c r="K147" s="880"/>
      <c r="L147" s="880"/>
      <c r="M147" s="880"/>
      <c r="N147" s="880"/>
      <c r="O147" s="880"/>
      <c r="P147" s="880"/>
      <c r="Q147" s="880"/>
      <c r="R147" s="147"/>
    </row>
    <row r="148" spans="1:18" s="852" customFormat="1" ht="15.75">
      <c r="A148" s="157"/>
      <c r="B148" s="880"/>
      <c r="C148" s="55"/>
      <c r="D148" s="55"/>
      <c r="E148" s="55"/>
      <c r="F148" s="55"/>
      <c r="G148" s="55"/>
      <c r="H148" s="880"/>
      <c r="I148" s="880"/>
      <c r="J148" s="880"/>
      <c r="K148" s="880"/>
      <c r="L148" s="880"/>
      <c r="M148" s="880"/>
      <c r="N148" s="880"/>
      <c r="O148" s="880"/>
      <c r="P148" s="880"/>
      <c r="Q148" s="880"/>
      <c r="R148" s="147"/>
    </row>
    <row r="149" spans="1:18" s="852" customFormat="1" ht="15.75">
      <c r="A149" s="157"/>
      <c r="B149" s="880"/>
      <c r="C149" s="55"/>
      <c r="D149" s="55"/>
      <c r="E149" s="55"/>
      <c r="F149" s="55"/>
      <c r="G149" s="55"/>
      <c r="H149" s="880"/>
      <c r="I149" s="880"/>
      <c r="J149" s="880"/>
      <c r="K149" s="880"/>
      <c r="L149" s="880"/>
      <c r="M149" s="880"/>
      <c r="N149" s="880"/>
      <c r="O149" s="880"/>
      <c r="P149" s="880"/>
      <c r="Q149" s="880"/>
      <c r="R149" s="147"/>
    </row>
    <row r="150" spans="1:18" s="852" customFormat="1" ht="15.75">
      <c r="A150" s="157"/>
      <c r="B150" s="880"/>
      <c r="C150" s="55"/>
      <c r="D150" s="55"/>
      <c r="E150" s="55"/>
      <c r="F150" s="55"/>
      <c r="G150" s="55"/>
      <c r="H150" s="880"/>
      <c r="I150" s="880"/>
      <c r="J150" s="880"/>
      <c r="K150" s="880"/>
      <c r="L150" s="880"/>
      <c r="M150" s="880"/>
      <c r="N150" s="880"/>
      <c r="O150" s="880"/>
      <c r="P150" s="880"/>
      <c r="Q150" s="880"/>
      <c r="R150" s="147"/>
    </row>
    <row r="151" spans="1:18" s="852" customFormat="1" ht="15.75">
      <c r="A151" s="157"/>
      <c r="B151" s="880"/>
      <c r="C151" s="55"/>
      <c r="D151" s="55"/>
      <c r="E151" s="55"/>
      <c r="F151" s="55"/>
      <c r="G151" s="55"/>
      <c r="H151" s="880"/>
      <c r="I151" s="880"/>
      <c r="J151" s="880"/>
      <c r="K151" s="880"/>
      <c r="L151" s="880"/>
      <c r="M151" s="880"/>
      <c r="N151" s="880"/>
      <c r="O151" s="880"/>
      <c r="P151" s="880"/>
      <c r="Q151" s="880"/>
      <c r="R151" s="147"/>
    </row>
    <row r="152" spans="1:18" s="852" customFormat="1" ht="15.75">
      <c r="A152" s="157"/>
      <c r="B152" s="880"/>
      <c r="C152" s="55"/>
      <c r="D152" s="55"/>
      <c r="E152" s="55"/>
      <c r="F152" s="55"/>
      <c r="G152" s="55"/>
      <c r="H152" s="880"/>
      <c r="I152" s="880"/>
      <c r="J152" s="880"/>
      <c r="K152" s="880"/>
      <c r="L152" s="880"/>
      <c r="M152" s="880"/>
      <c r="N152" s="880"/>
      <c r="O152" s="880"/>
      <c r="P152" s="880"/>
      <c r="Q152" s="880"/>
      <c r="R152" s="147"/>
    </row>
    <row r="153" spans="1:18" s="852" customFormat="1" ht="15.75">
      <c r="A153" s="157"/>
      <c r="B153" s="880"/>
      <c r="C153" s="55"/>
      <c r="D153" s="55"/>
      <c r="E153" s="55"/>
      <c r="F153" s="55"/>
      <c r="G153" s="55"/>
      <c r="H153" s="880"/>
      <c r="I153" s="880"/>
      <c r="J153" s="880"/>
      <c r="K153" s="880"/>
      <c r="L153" s="880"/>
      <c r="M153" s="880"/>
      <c r="N153" s="880"/>
      <c r="O153" s="880"/>
      <c r="P153" s="880"/>
      <c r="Q153" s="880"/>
      <c r="R153" s="147"/>
    </row>
    <row r="154" spans="1:18" s="852" customFormat="1" ht="15.75">
      <c r="A154" s="157"/>
      <c r="B154" s="880"/>
      <c r="C154" s="55"/>
      <c r="D154" s="55"/>
      <c r="E154" s="55"/>
      <c r="F154" s="55"/>
      <c r="G154" s="55"/>
      <c r="H154" s="880"/>
      <c r="I154" s="880"/>
      <c r="J154" s="880"/>
      <c r="K154" s="880"/>
      <c r="L154" s="880"/>
      <c r="M154" s="880"/>
      <c r="N154" s="880"/>
      <c r="O154" s="880"/>
      <c r="P154" s="880"/>
      <c r="Q154" s="880"/>
      <c r="R154" s="147"/>
    </row>
    <row r="155" spans="1:18" s="852" customFormat="1" ht="15.75">
      <c r="A155" s="157"/>
      <c r="B155" s="880"/>
      <c r="C155" s="55"/>
      <c r="D155" s="55"/>
      <c r="E155" s="55"/>
      <c r="F155" s="55"/>
      <c r="G155" s="55"/>
      <c r="H155" s="880"/>
      <c r="I155" s="880"/>
      <c r="J155" s="880"/>
      <c r="K155" s="880"/>
      <c r="L155" s="880"/>
      <c r="M155" s="880"/>
      <c r="N155" s="880"/>
      <c r="O155" s="880"/>
      <c r="P155" s="880"/>
      <c r="Q155" s="880"/>
      <c r="R155" s="147"/>
    </row>
    <row r="156" spans="1:18" s="852" customFormat="1" ht="15.75">
      <c r="A156" s="157"/>
      <c r="B156" s="880"/>
      <c r="C156" s="55"/>
      <c r="D156" s="55"/>
      <c r="E156" s="55"/>
      <c r="F156" s="55"/>
      <c r="G156" s="55"/>
      <c r="H156" s="880"/>
      <c r="I156" s="880"/>
      <c r="J156" s="880"/>
      <c r="K156" s="880"/>
      <c r="L156" s="880"/>
      <c r="M156" s="880"/>
      <c r="N156" s="880"/>
      <c r="O156" s="880"/>
      <c r="P156" s="880"/>
      <c r="Q156" s="880"/>
      <c r="R156" s="147"/>
    </row>
    <row r="157" spans="1:18" s="852" customFormat="1" ht="15.75">
      <c r="A157" s="157"/>
      <c r="B157" s="880"/>
      <c r="C157" s="55"/>
      <c r="D157" s="55"/>
      <c r="E157" s="55"/>
      <c r="F157" s="55"/>
      <c r="G157" s="55"/>
      <c r="H157" s="880"/>
      <c r="I157" s="880"/>
      <c r="J157" s="880"/>
      <c r="K157" s="880"/>
      <c r="L157" s="880"/>
      <c r="M157" s="880"/>
      <c r="N157" s="880"/>
      <c r="O157" s="880"/>
      <c r="P157" s="880"/>
      <c r="Q157" s="880"/>
      <c r="R157" s="147"/>
    </row>
    <row r="158" spans="1:18" s="852" customFormat="1" ht="15.75">
      <c r="A158" s="157"/>
      <c r="B158" s="880"/>
      <c r="C158" s="55"/>
      <c r="D158" s="55"/>
      <c r="E158" s="55"/>
      <c r="F158" s="55"/>
      <c r="G158" s="55"/>
      <c r="H158" s="880"/>
      <c r="I158" s="880"/>
      <c r="J158" s="880"/>
      <c r="K158" s="880"/>
      <c r="L158" s="880"/>
      <c r="M158" s="880"/>
      <c r="N158" s="880"/>
      <c r="O158" s="880"/>
      <c r="P158" s="880"/>
      <c r="Q158" s="880"/>
      <c r="R158" s="147"/>
    </row>
    <row r="159" spans="1:18" s="852" customFormat="1" ht="15.75">
      <c r="A159" s="157"/>
      <c r="B159" s="880"/>
      <c r="C159" s="55"/>
      <c r="D159" s="55"/>
      <c r="E159" s="55"/>
      <c r="F159" s="55"/>
      <c r="G159" s="55"/>
      <c r="H159" s="880"/>
      <c r="I159" s="880"/>
      <c r="J159" s="880"/>
      <c r="K159" s="880"/>
      <c r="L159" s="880"/>
      <c r="M159" s="880"/>
      <c r="N159" s="880"/>
      <c r="O159" s="880"/>
      <c r="P159" s="880"/>
      <c r="Q159" s="880"/>
      <c r="R159" s="147"/>
    </row>
    <row r="160" spans="1:18" s="852" customFormat="1" ht="15.75">
      <c r="A160" s="157"/>
      <c r="B160" s="880"/>
      <c r="C160" s="55"/>
      <c r="D160" s="55"/>
      <c r="E160" s="55"/>
      <c r="F160" s="55"/>
      <c r="G160" s="55"/>
      <c r="H160" s="880"/>
      <c r="I160" s="880"/>
      <c r="J160" s="880"/>
      <c r="K160" s="880"/>
      <c r="L160" s="880"/>
      <c r="M160" s="880"/>
      <c r="N160" s="880"/>
      <c r="O160" s="880"/>
      <c r="P160" s="880"/>
      <c r="Q160" s="880"/>
      <c r="R160" s="147"/>
    </row>
    <row r="161" spans="1:18" s="852" customFormat="1" ht="15.75">
      <c r="A161" s="157"/>
      <c r="B161" s="880"/>
      <c r="C161" s="55"/>
      <c r="D161" s="55"/>
      <c r="E161" s="55"/>
      <c r="F161" s="55"/>
      <c r="G161" s="55"/>
      <c r="H161" s="880"/>
      <c r="I161" s="880"/>
      <c r="J161" s="880"/>
      <c r="K161" s="880"/>
      <c r="L161" s="880"/>
      <c r="M161" s="880"/>
      <c r="N161" s="880"/>
      <c r="O161" s="880"/>
      <c r="P161" s="880"/>
      <c r="Q161" s="880"/>
      <c r="R161" s="147"/>
    </row>
    <row r="162" spans="1:18" s="852" customFormat="1" ht="15.75">
      <c r="A162" s="157"/>
      <c r="B162" s="880"/>
      <c r="C162" s="55"/>
      <c r="D162" s="55"/>
      <c r="E162" s="55"/>
      <c r="F162" s="55"/>
      <c r="G162" s="55"/>
      <c r="H162" s="880"/>
      <c r="I162" s="880"/>
      <c r="J162" s="880"/>
      <c r="K162" s="880"/>
      <c r="L162" s="880"/>
      <c r="M162" s="880"/>
      <c r="N162" s="880"/>
      <c r="O162" s="880"/>
      <c r="P162" s="880"/>
      <c r="Q162" s="880"/>
      <c r="R162" s="147"/>
    </row>
    <row r="163" spans="1:18" s="852" customFormat="1" ht="15.75">
      <c r="A163" s="157"/>
      <c r="B163" s="880"/>
      <c r="C163" s="55"/>
      <c r="D163" s="55"/>
      <c r="E163" s="55"/>
      <c r="F163" s="55"/>
      <c r="G163" s="55"/>
      <c r="H163" s="880"/>
      <c r="I163" s="880"/>
      <c r="J163" s="880"/>
      <c r="K163" s="880"/>
      <c r="L163" s="880"/>
      <c r="M163" s="880"/>
      <c r="N163" s="880"/>
      <c r="O163" s="880"/>
      <c r="P163" s="880"/>
      <c r="Q163" s="880"/>
      <c r="R163" s="147"/>
    </row>
    <row r="164" spans="1:18" s="852" customFormat="1" ht="15.75">
      <c r="A164" s="157"/>
      <c r="B164" s="880"/>
      <c r="C164" s="55"/>
      <c r="D164" s="55"/>
      <c r="E164" s="55"/>
      <c r="F164" s="55"/>
      <c r="G164" s="55"/>
      <c r="H164" s="880"/>
      <c r="I164" s="880"/>
      <c r="J164" s="880"/>
      <c r="K164" s="880"/>
      <c r="L164" s="880"/>
      <c r="M164" s="880"/>
      <c r="N164" s="880"/>
      <c r="O164" s="880"/>
      <c r="P164" s="880"/>
      <c r="Q164" s="880"/>
      <c r="R164" s="147"/>
    </row>
    <row r="165" spans="1:18" s="852" customFormat="1" ht="15.75">
      <c r="A165" s="157"/>
      <c r="B165" s="880"/>
      <c r="C165" s="55"/>
      <c r="D165" s="55"/>
      <c r="E165" s="55"/>
      <c r="F165" s="55"/>
      <c r="G165" s="55"/>
      <c r="H165" s="880"/>
      <c r="I165" s="880"/>
      <c r="J165" s="880"/>
      <c r="K165" s="880"/>
      <c r="L165" s="880"/>
      <c r="M165" s="880"/>
      <c r="N165" s="880"/>
      <c r="O165" s="880"/>
      <c r="P165" s="880"/>
      <c r="Q165" s="880"/>
      <c r="R165" s="147"/>
    </row>
    <row r="166" spans="1:18" s="852" customFormat="1" ht="15.75">
      <c r="A166" s="157"/>
      <c r="B166" s="880"/>
      <c r="C166" s="55"/>
      <c r="D166" s="55"/>
      <c r="E166" s="55"/>
      <c r="F166" s="55"/>
      <c r="G166" s="55"/>
      <c r="H166" s="880"/>
      <c r="I166" s="880"/>
      <c r="J166" s="880"/>
      <c r="K166" s="880"/>
      <c r="L166" s="880"/>
      <c r="M166" s="880"/>
      <c r="N166" s="880"/>
      <c r="O166" s="880"/>
      <c r="P166" s="880"/>
      <c r="Q166" s="880"/>
      <c r="R166" s="147"/>
    </row>
    <row r="167" spans="1:18" s="852" customFormat="1" ht="15.75">
      <c r="A167" s="157"/>
      <c r="B167" s="880"/>
      <c r="C167" s="55"/>
      <c r="D167" s="55"/>
      <c r="E167" s="55"/>
      <c r="F167" s="55"/>
      <c r="G167" s="55"/>
      <c r="H167" s="880"/>
      <c r="I167" s="880"/>
      <c r="J167" s="880"/>
      <c r="K167" s="880"/>
      <c r="L167" s="880"/>
      <c r="M167" s="880"/>
      <c r="N167" s="880"/>
      <c r="O167" s="880"/>
      <c r="P167" s="880"/>
      <c r="Q167" s="880"/>
      <c r="R167" s="147"/>
    </row>
    <row r="168" spans="1:18" s="852" customFormat="1" ht="15.75">
      <c r="A168" s="157"/>
      <c r="B168" s="880"/>
      <c r="C168" s="55"/>
      <c r="D168" s="55"/>
      <c r="E168" s="55"/>
      <c r="F168" s="55"/>
      <c r="G168" s="55"/>
      <c r="H168" s="880"/>
      <c r="I168" s="880"/>
      <c r="J168" s="880"/>
      <c r="K168" s="880"/>
      <c r="L168" s="880"/>
      <c r="M168" s="880"/>
      <c r="N168" s="880"/>
      <c r="O168" s="880"/>
      <c r="P168" s="880"/>
      <c r="Q168" s="880"/>
      <c r="R168" s="147"/>
    </row>
    <row r="169" spans="1:18" s="852" customFormat="1" ht="15.75">
      <c r="A169" s="157"/>
      <c r="B169" s="880"/>
      <c r="C169" s="55"/>
      <c r="D169" s="55"/>
      <c r="E169" s="55"/>
      <c r="F169" s="55"/>
      <c r="G169" s="55"/>
      <c r="H169" s="880"/>
      <c r="I169" s="880"/>
      <c r="J169" s="880"/>
      <c r="K169" s="880"/>
      <c r="L169" s="880"/>
      <c r="M169" s="880"/>
      <c r="N169" s="880"/>
      <c r="O169" s="880"/>
      <c r="P169" s="880"/>
      <c r="Q169" s="880"/>
      <c r="R169" s="147"/>
    </row>
    <row r="170" spans="1:18" s="852" customFormat="1" ht="15.75">
      <c r="A170" s="157"/>
      <c r="B170" s="880"/>
      <c r="C170" s="55"/>
      <c r="D170" s="55"/>
      <c r="E170" s="55"/>
      <c r="F170" s="55"/>
      <c r="G170" s="55"/>
      <c r="H170" s="880"/>
      <c r="I170" s="880"/>
      <c r="J170" s="880"/>
      <c r="K170" s="880"/>
      <c r="L170" s="880"/>
      <c r="M170" s="880"/>
      <c r="N170" s="880"/>
      <c r="O170" s="880"/>
      <c r="P170" s="880"/>
      <c r="Q170" s="880"/>
      <c r="R170" s="147"/>
    </row>
    <row r="171" spans="1:18" s="852" customFormat="1" ht="15.75">
      <c r="A171" s="157"/>
      <c r="B171" s="880"/>
      <c r="C171" s="55"/>
      <c r="D171" s="55"/>
      <c r="E171" s="55"/>
      <c r="F171" s="55"/>
      <c r="G171" s="55"/>
      <c r="H171" s="880"/>
      <c r="I171" s="880"/>
      <c r="J171" s="880"/>
      <c r="K171" s="880"/>
      <c r="L171" s="880"/>
      <c r="M171" s="880"/>
      <c r="N171" s="880"/>
      <c r="O171" s="880"/>
      <c r="P171" s="880"/>
      <c r="Q171" s="880"/>
      <c r="R171" s="147"/>
    </row>
    <row r="172" spans="1:18" s="852" customFormat="1" ht="15.75">
      <c r="A172" s="157"/>
      <c r="B172" s="880"/>
      <c r="C172" s="55"/>
      <c r="D172" s="55"/>
      <c r="E172" s="55"/>
      <c r="F172" s="55"/>
      <c r="G172" s="55"/>
      <c r="H172" s="880"/>
      <c r="I172" s="880"/>
      <c r="J172" s="880"/>
      <c r="K172" s="880"/>
      <c r="L172" s="880"/>
      <c r="M172" s="880"/>
      <c r="N172" s="880"/>
      <c r="O172" s="880"/>
      <c r="P172" s="880"/>
      <c r="Q172" s="880"/>
      <c r="R172" s="147"/>
    </row>
    <row r="173" spans="1:18" s="852" customFormat="1" ht="15.75">
      <c r="A173" s="157"/>
      <c r="B173" s="880"/>
      <c r="C173" s="55"/>
      <c r="D173" s="55"/>
      <c r="E173" s="55"/>
      <c r="F173" s="55"/>
      <c r="G173" s="55"/>
      <c r="H173" s="880"/>
      <c r="I173" s="880"/>
      <c r="J173" s="880"/>
      <c r="K173" s="880"/>
      <c r="L173" s="880"/>
      <c r="M173" s="880"/>
      <c r="N173" s="880"/>
      <c r="O173" s="880"/>
      <c r="P173" s="880"/>
      <c r="Q173" s="880"/>
      <c r="R173" s="147"/>
    </row>
    <row r="174" spans="1:18" s="852" customFormat="1" ht="15.75">
      <c r="A174" s="157"/>
      <c r="B174" s="880"/>
      <c r="C174" s="55"/>
      <c r="D174" s="55"/>
      <c r="E174" s="55"/>
      <c r="F174" s="55"/>
      <c r="G174" s="55"/>
      <c r="H174" s="880"/>
      <c r="I174" s="880"/>
      <c r="J174" s="880"/>
      <c r="K174" s="880"/>
      <c r="L174" s="880"/>
      <c r="M174" s="880"/>
      <c r="N174" s="880"/>
      <c r="O174" s="880"/>
      <c r="P174" s="880"/>
      <c r="Q174" s="880"/>
      <c r="R174" s="147"/>
    </row>
    <row r="175" spans="1:18" s="852" customFormat="1" ht="15.75">
      <c r="A175" s="157"/>
      <c r="B175" s="880"/>
      <c r="C175" s="55"/>
      <c r="D175" s="55"/>
      <c r="E175" s="55"/>
      <c r="F175" s="55"/>
      <c r="G175" s="55"/>
      <c r="H175" s="880"/>
      <c r="I175" s="880"/>
      <c r="J175" s="880"/>
      <c r="K175" s="880"/>
      <c r="L175" s="880"/>
      <c r="M175" s="880"/>
      <c r="N175" s="880"/>
      <c r="O175" s="880"/>
      <c r="P175" s="880"/>
      <c r="Q175" s="880"/>
      <c r="R175" s="147"/>
    </row>
    <row r="176" spans="1:18" s="852" customFormat="1" ht="15.75">
      <c r="A176" s="157"/>
      <c r="B176" s="880"/>
      <c r="C176" s="55"/>
      <c r="D176" s="55"/>
      <c r="E176" s="55"/>
      <c r="F176" s="55"/>
      <c r="G176" s="55"/>
      <c r="H176" s="880"/>
      <c r="I176" s="880"/>
      <c r="J176" s="880"/>
      <c r="K176" s="880"/>
      <c r="L176" s="880"/>
      <c r="M176" s="880"/>
      <c r="N176" s="880"/>
      <c r="O176" s="880"/>
      <c r="P176" s="880"/>
      <c r="Q176" s="880"/>
      <c r="R176" s="147"/>
    </row>
    <row r="177" spans="1:18" s="852" customFormat="1" ht="15.75">
      <c r="A177" s="157"/>
      <c r="B177" s="880"/>
      <c r="C177" s="55"/>
      <c r="D177" s="55"/>
      <c r="E177" s="55"/>
      <c r="F177" s="55"/>
      <c r="G177" s="55"/>
      <c r="H177" s="880"/>
      <c r="I177" s="880"/>
      <c r="J177" s="880"/>
      <c r="K177" s="880"/>
      <c r="L177" s="880"/>
      <c r="M177" s="880"/>
      <c r="N177" s="880"/>
      <c r="O177" s="880"/>
      <c r="P177" s="880"/>
      <c r="Q177" s="880"/>
      <c r="R177" s="147"/>
    </row>
    <row r="178" spans="1:18" s="852" customFormat="1" ht="15.75">
      <c r="A178" s="157"/>
      <c r="B178" s="880"/>
      <c r="C178" s="55"/>
      <c r="D178" s="55"/>
      <c r="E178" s="55"/>
      <c r="F178" s="55"/>
      <c r="G178" s="55"/>
      <c r="H178" s="880"/>
      <c r="I178" s="880"/>
      <c r="J178" s="880"/>
      <c r="K178" s="880"/>
      <c r="L178" s="880"/>
      <c r="M178" s="880"/>
      <c r="N178" s="880"/>
      <c r="O178" s="880"/>
      <c r="P178" s="880"/>
      <c r="Q178" s="880"/>
      <c r="R178" s="147"/>
    </row>
    <row r="179" spans="1:18" s="852" customFormat="1" ht="15.75">
      <c r="A179" s="157"/>
      <c r="B179" s="880"/>
      <c r="C179" s="55"/>
      <c r="D179" s="55"/>
      <c r="E179" s="55"/>
      <c r="F179" s="55"/>
      <c r="G179" s="55"/>
      <c r="H179" s="880"/>
      <c r="I179" s="880"/>
      <c r="J179" s="880"/>
      <c r="K179" s="880"/>
      <c r="L179" s="880"/>
      <c r="M179" s="880"/>
      <c r="N179" s="880"/>
      <c r="O179" s="880"/>
      <c r="P179" s="880"/>
      <c r="Q179" s="880"/>
      <c r="R179" s="147"/>
    </row>
    <row r="180" spans="1:18" s="852" customFormat="1" ht="15.75">
      <c r="A180" s="157"/>
      <c r="B180" s="880"/>
      <c r="C180" s="55"/>
      <c r="D180" s="55"/>
      <c r="E180" s="55"/>
      <c r="F180" s="55"/>
      <c r="G180" s="55"/>
      <c r="H180" s="880"/>
      <c r="I180" s="880"/>
      <c r="J180" s="880"/>
      <c r="K180" s="880"/>
      <c r="L180" s="880"/>
      <c r="M180" s="880"/>
      <c r="N180" s="880"/>
      <c r="O180" s="880"/>
      <c r="P180" s="880"/>
      <c r="Q180" s="880"/>
      <c r="R180" s="147"/>
    </row>
    <row r="181" spans="1:18" s="852" customFormat="1" ht="15.75">
      <c r="A181" s="157"/>
      <c r="B181" s="880"/>
      <c r="C181" s="55"/>
      <c r="D181" s="55"/>
      <c r="E181" s="55"/>
      <c r="F181" s="55"/>
      <c r="G181" s="55"/>
      <c r="H181" s="880"/>
      <c r="I181" s="880"/>
      <c r="J181" s="880"/>
      <c r="K181" s="880"/>
      <c r="L181" s="880"/>
      <c r="M181" s="880"/>
      <c r="N181" s="880"/>
      <c r="O181" s="880"/>
      <c r="P181" s="880"/>
      <c r="Q181" s="880"/>
      <c r="R181" s="147"/>
    </row>
    <row r="182" spans="1:18" s="852" customFormat="1" ht="15.75">
      <c r="A182" s="157"/>
      <c r="B182" s="880"/>
      <c r="C182" s="55"/>
      <c r="D182" s="55"/>
      <c r="E182" s="55"/>
      <c r="F182" s="55"/>
      <c r="G182" s="55"/>
      <c r="H182" s="880"/>
      <c r="I182" s="880"/>
      <c r="J182" s="880"/>
      <c r="K182" s="880"/>
      <c r="L182" s="880"/>
      <c r="M182" s="880"/>
      <c r="N182" s="880"/>
      <c r="O182" s="880"/>
      <c r="P182" s="880"/>
      <c r="Q182" s="880"/>
      <c r="R182" s="147"/>
    </row>
    <row r="183" spans="1:18" s="852" customFormat="1" ht="15.75">
      <c r="A183" s="157"/>
      <c r="B183" s="880"/>
      <c r="C183" s="55"/>
      <c r="D183" s="55"/>
      <c r="E183" s="55"/>
      <c r="F183" s="55"/>
      <c r="G183" s="55"/>
      <c r="H183" s="880"/>
      <c r="I183" s="880"/>
      <c r="J183" s="880"/>
      <c r="K183" s="880"/>
      <c r="L183" s="880"/>
      <c r="M183" s="880"/>
      <c r="N183" s="880"/>
      <c r="O183" s="880"/>
      <c r="P183" s="880"/>
      <c r="Q183" s="880"/>
      <c r="R183" s="147"/>
    </row>
    <row r="184" spans="1:18" s="852" customFormat="1" ht="15.75">
      <c r="A184" s="157"/>
      <c r="B184" s="880"/>
      <c r="C184" s="55"/>
      <c r="D184" s="55"/>
      <c r="E184" s="55"/>
      <c r="F184" s="55"/>
      <c r="G184" s="55"/>
      <c r="H184" s="880"/>
      <c r="I184" s="880"/>
      <c r="J184" s="880"/>
      <c r="K184" s="880"/>
      <c r="L184" s="880"/>
      <c r="M184" s="880"/>
      <c r="N184" s="880"/>
      <c r="O184" s="880"/>
      <c r="P184" s="880"/>
      <c r="Q184" s="880"/>
      <c r="R184" s="147"/>
    </row>
    <row r="185" spans="1:18" s="852" customFormat="1" ht="15.75">
      <c r="A185" s="157"/>
      <c r="B185" s="880"/>
      <c r="C185" s="55"/>
      <c r="D185" s="55"/>
      <c r="E185" s="55"/>
      <c r="F185" s="55"/>
      <c r="G185" s="55"/>
      <c r="H185" s="880"/>
      <c r="I185" s="880"/>
      <c r="J185" s="880"/>
      <c r="K185" s="880"/>
      <c r="L185" s="880"/>
      <c r="M185" s="880"/>
      <c r="N185" s="880"/>
      <c r="O185" s="880"/>
      <c r="P185" s="880"/>
      <c r="Q185" s="880"/>
      <c r="R185" s="147"/>
    </row>
    <row r="186" spans="1:18" s="852" customFormat="1" ht="15.75">
      <c r="A186" s="157"/>
      <c r="B186" s="880"/>
      <c r="C186" s="55"/>
      <c r="D186" s="55"/>
      <c r="E186" s="55"/>
      <c r="F186" s="55"/>
      <c r="G186" s="55"/>
      <c r="H186" s="880"/>
      <c r="I186" s="880"/>
      <c r="J186" s="880"/>
      <c r="K186" s="880"/>
      <c r="L186" s="880"/>
      <c r="M186" s="880"/>
      <c r="N186" s="880"/>
      <c r="O186" s="880"/>
      <c r="P186" s="880"/>
      <c r="Q186" s="880"/>
      <c r="R186" s="147"/>
    </row>
    <row r="187" spans="1:18" s="852" customFormat="1" ht="15.75">
      <c r="A187" s="157"/>
      <c r="B187" s="880"/>
      <c r="C187" s="55"/>
      <c r="D187" s="55"/>
      <c r="E187" s="55"/>
      <c r="F187" s="55"/>
      <c r="G187" s="55"/>
      <c r="H187" s="880"/>
      <c r="I187" s="880"/>
      <c r="J187" s="880"/>
      <c r="K187" s="880"/>
      <c r="L187" s="880"/>
      <c r="M187" s="880"/>
      <c r="N187" s="880"/>
      <c r="O187" s="880"/>
      <c r="P187" s="880"/>
      <c r="Q187" s="880"/>
      <c r="R187" s="147"/>
    </row>
    <row r="188" spans="1:18" s="852" customFormat="1" ht="15.75">
      <c r="A188" s="157"/>
      <c r="B188" s="880"/>
      <c r="C188" s="55"/>
      <c r="D188" s="55"/>
      <c r="E188" s="55"/>
      <c r="F188" s="55"/>
      <c r="G188" s="55"/>
      <c r="H188" s="880"/>
      <c r="I188" s="880"/>
      <c r="J188" s="880"/>
      <c r="K188" s="880"/>
      <c r="L188" s="880"/>
      <c r="M188" s="880"/>
      <c r="N188" s="880"/>
      <c r="O188" s="880"/>
      <c r="P188" s="880"/>
      <c r="Q188" s="880"/>
      <c r="R188" s="147"/>
    </row>
    <row r="189" spans="1:18" s="852" customFormat="1" ht="15.75">
      <c r="A189" s="157"/>
      <c r="B189" s="880"/>
      <c r="C189" s="55"/>
      <c r="D189" s="55"/>
      <c r="E189" s="55"/>
      <c r="F189" s="55"/>
      <c r="G189" s="55"/>
      <c r="H189" s="880"/>
      <c r="I189" s="880"/>
      <c r="J189" s="880"/>
      <c r="K189" s="880"/>
      <c r="L189" s="880"/>
      <c r="M189" s="880"/>
      <c r="N189" s="880"/>
      <c r="O189" s="880"/>
      <c r="P189" s="880"/>
      <c r="Q189" s="880"/>
      <c r="R189" s="147"/>
    </row>
    <row r="190" spans="1:18" s="852" customFormat="1" ht="15.75">
      <c r="A190" s="157"/>
      <c r="B190" s="880"/>
      <c r="C190" s="55"/>
      <c r="D190" s="55"/>
      <c r="E190" s="55"/>
      <c r="F190" s="55"/>
      <c r="G190" s="55"/>
      <c r="H190" s="880"/>
      <c r="I190" s="880"/>
      <c r="J190" s="880"/>
      <c r="K190" s="880"/>
      <c r="L190" s="880"/>
      <c r="M190" s="880"/>
      <c r="N190" s="880"/>
      <c r="O190" s="880"/>
      <c r="P190" s="880"/>
      <c r="Q190" s="880"/>
      <c r="R190" s="147"/>
    </row>
    <row r="191" spans="1:18" s="852" customFormat="1" ht="15.75">
      <c r="A191" s="157"/>
      <c r="B191" s="880"/>
      <c r="C191" s="55"/>
      <c r="D191" s="55"/>
      <c r="E191" s="55"/>
      <c r="F191" s="55"/>
      <c r="G191" s="55"/>
      <c r="H191" s="880"/>
      <c r="I191" s="880"/>
      <c r="J191" s="880"/>
      <c r="K191" s="880"/>
      <c r="L191" s="880"/>
      <c r="M191" s="880"/>
      <c r="N191" s="880"/>
      <c r="O191" s="880"/>
      <c r="P191" s="880"/>
      <c r="Q191" s="880"/>
      <c r="R191" s="147"/>
    </row>
    <row r="192" spans="1:18" s="852" customFormat="1" ht="15.75">
      <c r="A192" s="47"/>
      <c r="B192" s="880"/>
      <c r="C192" s="55"/>
      <c r="D192" s="55"/>
      <c r="E192" s="55"/>
      <c r="F192" s="55"/>
      <c r="G192" s="55"/>
      <c r="H192" s="880"/>
      <c r="I192" s="880"/>
      <c r="J192" s="880"/>
      <c r="K192" s="880"/>
      <c r="L192" s="880"/>
      <c r="M192" s="880"/>
      <c r="N192" s="880"/>
      <c r="O192" s="880"/>
      <c r="P192" s="880"/>
      <c r="Q192" s="880"/>
      <c r="R192" s="147"/>
    </row>
    <row r="193" spans="1:19" ht="15.75">
      <c r="A193" s="47"/>
      <c r="B193" s="880"/>
      <c r="C193" s="55"/>
      <c r="D193" s="55"/>
      <c r="E193" s="55"/>
      <c r="F193" s="55"/>
      <c r="G193" s="55"/>
      <c r="H193" s="880"/>
      <c r="I193" s="880"/>
      <c r="J193" s="880"/>
      <c r="K193" s="880"/>
      <c r="L193" s="880"/>
      <c r="M193" s="880"/>
      <c r="N193" s="880"/>
      <c r="O193" s="880"/>
      <c r="P193" s="880"/>
      <c r="Q193" s="880"/>
      <c r="S193" s="880"/>
    </row>
    <row r="194" spans="1:19" ht="15.75">
      <c r="A194" s="47"/>
      <c r="B194" s="880"/>
      <c r="C194" s="55"/>
      <c r="D194" s="55"/>
      <c r="E194" s="55"/>
      <c r="F194" s="55"/>
      <c r="G194" s="55"/>
      <c r="H194" s="880"/>
      <c r="I194" s="880"/>
      <c r="J194" s="880"/>
      <c r="K194" s="880"/>
      <c r="L194" s="880"/>
      <c r="M194" s="880"/>
      <c r="N194" s="880"/>
      <c r="O194" s="880"/>
      <c r="P194" s="880"/>
      <c r="Q194" s="880"/>
      <c r="S194" s="880"/>
    </row>
    <row r="195" spans="1:19" ht="15.75">
      <c r="A195" s="47"/>
      <c r="B195" s="880"/>
      <c r="C195" s="55"/>
      <c r="D195" s="55"/>
      <c r="E195" s="55"/>
      <c r="F195" s="55"/>
      <c r="G195" s="55"/>
      <c r="H195" s="880"/>
      <c r="I195" s="880"/>
      <c r="J195" s="880"/>
      <c r="K195" s="880"/>
      <c r="L195" s="880"/>
      <c r="M195" s="880"/>
      <c r="N195" s="880"/>
      <c r="O195" s="880"/>
      <c r="P195" s="880"/>
      <c r="Q195" s="880"/>
      <c r="S195" s="880"/>
    </row>
    <row r="196" spans="1:19" ht="15.75">
      <c r="A196" s="47"/>
      <c r="B196" s="880"/>
      <c r="C196" s="55"/>
      <c r="D196" s="55"/>
      <c r="E196" s="55"/>
      <c r="F196" s="55"/>
      <c r="G196" s="55"/>
      <c r="H196" s="880"/>
      <c r="I196" s="880"/>
      <c r="J196" s="880"/>
      <c r="K196" s="880"/>
      <c r="L196" s="880"/>
      <c r="M196" s="880"/>
      <c r="N196" s="880"/>
      <c r="O196" s="880"/>
      <c r="P196" s="880"/>
      <c r="Q196" s="880"/>
      <c r="S196" s="880"/>
    </row>
    <row r="197" spans="1:19" ht="15.75">
      <c r="A197" s="47"/>
      <c r="B197" s="880"/>
      <c r="C197" s="55"/>
      <c r="D197" s="55"/>
      <c r="E197" s="55"/>
      <c r="F197" s="55"/>
      <c r="G197" s="55"/>
      <c r="H197" s="880"/>
      <c r="I197" s="880"/>
      <c r="J197" s="880"/>
      <c r="K197" s="880"/>
      <c r="L197" s="880"/>
      <c r="M197" s="880"/>
      <c r="N197" s="880"/>
      <c r="O197" s="880"/>
      <c r="P197" s="880"/>
      <c r="Q197" s="880"/>
      <c r="S197" s="880"/>
    </row>
    <row r="198" spans="1:19" ht="15.75">
      <c r="A198" s="47"/>
      <c r="B198" s="880"/>
      <c r="C198" s="55"/>
      <c r="D198" s="55"/>
      <c r="E198" s="55"/>
      <c r="F198" s="55"/>
      <c r="G198" s="55"/>
      <c r="H198" s="880"/>
      <c r="I198" s="880"/>
      <c r="J198" s="880"/>
      <c r="K198" s="880"/>
      <c r="L198" s="880"/>
      <c r="M198" s="880"/>
      <c r="N198" s="880"/>
      <c r="O198" s="880"/>
      <c r="P198" s="880"/>
      <c r="Q198" s="880"/>
      <c r="S198" s="880"/>
    </row>
    <row r="199" spans="1:19" ht="15.75">
      <c r="A199" s="47"/>
      <c r="B199" s="880"/>
      <c r="C199" s="55"/>
      <c r="D199" s="55"/>
      <c r="E199" s="55"/>
      <c r="F199" s="55"/>
      <c r="G199" s="55"/>
      <c r="H199" s="880"/>
      <c r="I199" s="880"/>
      <c r="J199" s="880"/>
      <c r="K199" s="880"/>
      <c r="L199" s="880"/>
      <c r="M199" s="880"/>
      <c r="N199" s="880"/>
      <c r="O199" s="880"/>
      <c r="P199" s="880"/>
      <c r="Q199" s="880"/>
      <c r="S199" s="880"/>
    </row>
    <row r="200" spans="1:19" ht="15.75">
      <c r="A200" s="47"/>
      <c r="B200" s="880"/>
      <c r="C200" s="55"/>
      <c r="D200" s="55"/>
      <c r="E200" s="55"/>
      <c r="F200" s="55"/>
      <c r="G200" s="55"/>
      <c r="H200" s="880"/>
      <c r="I200" s="880"/>
      <c r="J200" s="880"/>
      <c r="K200" s="880"/>
      <c r="L200" s="880"/>
      <c r="M200" s="880"/>
      <c r="N200" s="880"/>
      <c r="O200" s="880"/>
      <c r="P200" s="880"/>
      <c r="Q200" s="880"/>
      <c r="S200" s="880"/>
    </row>
    <row r="201" spans="1:19" ht="15.75">
      <c r="A201" s="47"/>
      <c r="B201" s="880"/>
      <c r="C201" s="55"/>
      <c r="D201" s="55"/>
      <c r="E201" s="55"/>
      <c r="F201" s="55"/>
      <c r="G201" s="55"/>
      <c r="H201" s="880"/>
      <c r="I201" s="880"/>
      <c r="J201" s="880"/>
      <c r="K201" s="880"/>
      <c r="L201" s="880"/>
      <c r="M201" s="880"/>
      <c r="N201" s="880"/>
      <c r="O201" s="880"/>
      <c r="P201" s="880"/>
      <c r="Q201" s="880"/>
    </row>
    <row r="202" spans="1:19" ht="15.75">
      <c r="A202" s="47"/>
      <c r="B202" s="880"/>
      <c r="C202" s="55"/>
      <c r="D202" s="55"/>
      <c r="E202" s="55"/>
      <c r="F202" s="55"/>
      <c r="G202" s="55"/>
      <c r="H202" s="880"/>
      <c r="I202" s="880"/>
      <c r="J202" s="880"/>
      <c r="K202" s="880"/>
      <c r="L202" s="880"/>
      <c r="M202" s="880"/>
      <c r="N202" s="880"/>
      <c r="O202" s="880"/>
      <c r="P202" s="880"/>
      <c r="Q202" s="880"/>
    </row>
    <row r="203" spans="1:19" ht="15.75">
      <c r="A203" s="47"/>
      <c r="B203" s="880"/>
      <c r="C203" s="55"/>
      <c r="D203" s="55"/>
      <c r="E203" s="55"/>
      <c r="F203" s="55"/>
      <c r="G203" s="55"/>
      <c r="H203" s="880"/>
      <c r="I203" s="880"/>
      <c r="J203" s="880"/>
      <c r="K203" s="880"/>
      <c r="L203" s="880"/>
      <c r="M203" s="880"/>
      <c r="N203" s="880"/>
      <c r="O203" s="880"/>
      <c r="P203" s="880"/>
      <c r="Q203" s="880"/>
    </row>
    <row r="204" spans="1:19" ht="15.75">
      <c r="A204" s="47"/>
      <c r="B204" s="880"/>
      <c r="C204" s="55"/>
      <c r="D204" s="55"/>
      <c r="E204" s="55"/>
      <c r="F204" s="55"/>
      <c r="G204" s="55"/>
      <c r="H204" s="880"/>
      <c r="I204" s="880"/>
      <c r="J204" s="880"/>
      <c r="K204" s="880"/>
      <c r="L204" s="880"/>
      <c r="M204" s="880"/>
      <c r="N204" s="880"/>
      <c r="O204" s="880"/>
      <c r="P204" s="880"/>
      <c r="Q204" s="880"/>
    </row>
    <row r="205" spans="1:19" ht="15.75">
      <c r="A205" s="47"/>
      <c r="B205" s="880"/>
      <c r="C205" s="55"/>
      <c r="D205" s="55"/>
      <c r="E205" s="55"/>
      <c r="F205" s="55"/>
      <c r="G205" s="55"/>
      <c r="H205" s="880"/>
      <c r="I205" s="880"/>
      <c r="J205" s="880"/>
      <c r="K205" s="880"/>
      <c r="L205" s="880"/>
      <c r="M205" s="880"/>
      <c r="N205" s="880"/>
      <c r="O205" s="880"/>
      <c r="P205" s="880"/>
      <c r="Q205" s="880"/>
    </row>
    <row r="206" spans="1:19" ht="15.75">
      <c r="A206" s="47"/>
      <c r="B206" s="880"/>
      <c r="C206" s="55"/>
      <c r="D206" s="55"/>
      <c r="E206" s="55"/>
      <c r="F206" s="55"/>
      <c r="G206" s="55"/>
      <c r="H206" s="880"/>
      <c r="I206" s="880"/>
      <c r="J206" s="880"/>
      <c r="K206" s="880"/>
      <c r="L206" s="880"/>
      <c r="M206" s="880"/>
      <c r="N206" s="880"/>
      <c r="O206" s="880"/>
      <c r="P206" s="880"/>
      <c r="Q206" s="880"/>
    </row>
    <row r="207" spans="1:19" ht="15.75">
      <c r="A207" s="47"/>
      <c r="B207" s="880"/>
      <c r="C207" s="55"/>
      <c r="D207" s="55"/>
      <c r="E207" s="55"/>
      <c r="F207" s="55"/>
      <c r="G207" s="55"/>
      <c r="H207" s="880"/>
      <c r="I207" s="880"/>
      <c r="J207" s="880"/>
      <c r="K207" s="880"/>
      <c r="L207" s="880"/>
      <c r="M207" s="880"/>
      <c r="N207" s="880"/>
      <c r="O207" s="880"/>
      <c r="P207" s="880"/>
      <c r="Q207" s="880"/>
    </row>
    <row r="208" spans="1:19" ht="15.75">
      <c r="A208" s="47"/>
      <c r="B208" s="880"/>
      <c r="C208" s="55"/>
      <c r="D208" s="55"/>
      <c r="E208" s="55"/>
      <c r="F208" s="55"/>
      <c r="G208" s="55"/>
      <c r="H208" s="880"/>
      <c r="I208" s="880"/>
      <c r="J208" s="880"/>
      <c r="K208" s="880"/>
      <c r="L208" s="880"/>
      <c r="M208" s="880"/>
      <c r="N208" s="880"/>
      <c r="O208" s="880"/>
      <c r="P208" s="880"/>
      <c r="Q208" s="880"/>
    </row>
    <row r="209" spans="1:7" ht="15.75">
      <c r="A209" s="47"/>
      <c r="B209" s="880"/>
      <c r="C209" s="55"/>
      <c r="D209" s="55"/>
      <c r="E209" s="55"/>
      <c r="F209" s="55"/>
      <c r="G209" s="55"/>
    </row>
    <row r="210" spans="1:7" ht="15.75">
      <c r="A210" s="47"/>
      <c r="B210" s="880"/>
      <c r="C210" s="55"/>
      <c r="D210" s="55"/>
      <c r="E210" s="55"/>
      <c r="F210" s="55"/>
      <c r="G210" s="55"/>
    </row>
    <row r="211" spans="1:7" ht="15.75">
      <c r="A211" s="47"/>
      <c r="B211" s="880"/>
      <c r="C211" s="55"/>
      <c r="D211" s="55"/>
      <c r="E211" s="55"/>
      <c r="F211" s="55"/>
      <c r="G211" s="55"/>
    </row>
    <row r="212" spans="1:7" ht="15.75">
      <c r="A212" s="47"/>
      <c r="B212" s="880"/>
      <c r="C212" s="55"/>
      <c r="D212" s="55"/>
      <c r="E212" s="55"/>
      <c r="F212" s="55"/>
      <c r="G212" s="55"/>
    </row>
    <row r="213" spans="1:7" ht="15.75">
      <c r="A213" s="47"/>
      <c r="B213" s="880"/>
      <c r="C213" s="55"/>
      <c r="D213" s="55"/>
      <c r="E213" s="55"/>
      <c r="F213" s="55"/>
      <c r="G213" s="55"/>
    </row>
    <row r="214" spans="1:7" ht="15.75">
      <c r="A214" s="47"/>
      <c r="B214" s="880"/>
      <c r="C214" s="55"/>
      <c r="D214" s="55"/>
      <c r="E214" s="55"/>
      <c r="F214" s="55"/>
      <c r="G214" s="55"/>
    </row>
    <row r="215" spans="1:7" ht="15.75">
      <c r="A215" s="47"/>
      <c r="B215" s="880"/>
      <c r="C215" s="55"/>
      <c r="D215" s="55"/>
      <c r="E215" s="55"/>
      <c r="F215" s="55"/>
      <c r="G215" s="55"/>
    </row>
    <row r="216" spans="1:7" ht="15.75">
      <c r="A216" s="47"/>
      <c r="B216" s="880"/>
      <c r="C216" s="55"/>
      <c r="D216" s="55"/>
      <c r="E216" s="55"/>
      <c r="F216" s="55"/>
      <c r="G216" s="55"/>
    </row>
    <row r="217" spans="1:7" ht="15.75">
      <c r="A217" s="47"/>
      <c r="B217" s="880"/>
      <c r="C217" s="55"/>
      <c r="D217" s="55"/>
      <c r="E217" s="55"/>
      <c r="F217" s="55"/>
      <c r="G217" s="55"/>
    </row>
    <row r="218" spans="1:7" ht="15.75">
      <c r="A218" s="47"/>
      <c r="B218" s="880"/>
      <c r="C218" s="55"/>
      <c r="D218" s="55"/>
      <c r="E218" s="55"/>
      <c r="F218" s="55"/>
      <c r="G218" s="55"/>
    </row>
    <row r="219" spans="1:7" ht="15.75">
      <c r="A219" s="47"/>
      <c r="B219" s="880"/>
      <c r="C219" s="55"/>
      <c r="D219" s="55"/>
      <c r="E219" s="55"/>
      <c r="F219" s="55"/>
      <c r="G219" s="55"/>
    </row>
    <row r="220" spans="1:7" ht="15.75">
      <c r="A220" s="47"/>
      <c r="B220" s="880"/>
      <c r="C220" s="55"/>
      <c r="D220" s="55"/>
      <c r="E220" s="55"/>
      <c r="F220" s="55"/>
      <c r="G220" s="55"/>
    </row>
    <row r="221" spans="1:7" ht="15.75">
      <c r="A221" s="47"/>
      <c r="B221" s="880"/>
      <c r="C221" s="55"/>
      <c r="D221" s="55"/>
      <c r="E221" s="55"/>
      <c r="F221" s="55"/>
      <c r="G221" s="55"/>
    </row>
    <row r="222" spans="1:7" ht="15.75">
      <c r="A222" s="47"/>
      <c r="B222" s="880"/>
      <c r="C222" s="55"/>
      <c r="D222" s="55"/>
      <c r="E222" s="55"/>
      <c r="F222" s="55"/>
      <c r="G222" s="55"/>
    </row>
    <row r="223" spans="1:7" ht="15.75">
      <c r="A223" s="47"/>
      <c r="B223" s="880"/>
      <c r="C223" s="55"/>
      <c r="D223" s="55"/>
      <c r="E223" s="55"/>
      <c r="F223" s="55"/>
      <c r="G223" s="55"/>
    </row>
    <row r="224" spans="1:7" ht="15.75">
      <c r="A224" s="47"/>
      <c r="B224" s="880"/>
      <c r="C224" s="55"/>
      <c r="D224" s="55"/>
      <c r="E224" s="55"/>
      <c r="F224" s="55"/>
      <c r="G224" s="55"/>
    </row>
    <row r="225" spans="1:7" ht="15.75">
      <c r="A225" s="47"/>
      <c r="B225" s="880"/>
      <c r="C225" s="55"/>
      <c r="D225" s="55"/>
      <c r="E225" s="55"/>
      <c r="F225" s="55"/>
      <c r="G225" s="55"/>
    </row>
    <row r="226" spans="1:7" ht="15.75">
      <c r="A226" s="47"/>
      <c r="B226" s="880"/>
      <c r="C226" s="55"/>
      <c r="D226" s="55"/>
      <c r="E226" s="55"/>
      <c r="F226" s="55"/>
      <c r="G226" s="55"/>
    </row>
    <row r="227" spans="1:7" ht="15.75">
      <c r="A227" s="47"/>
      <c r="B227" s="880"/>
      <c r="C227" s="55"/>
      <c r="D227" s="55"/>
      <c r="E227" s="55"/>
      <c r="F227" s="55"/>
      <c r="G227" s="55"/>
    </row>
    <row r="228" spans="1:7" ht="15.75">
      <c r="A228" s="47"/>
      <c r="B228" s="880"/>
      <c r="C228" s="55"/>
      <c r="D228" s="55"/>
      <c r="E228" s="55"/>
      <c r="F228" s="55"/>
      <c r="G228" s="55"/>
    </row>
    <row r="229" spans="1:7" ht="15.75">
      <c r="A229" s="47"/>
      <c r="B229" s="880"/>
      <c r="C229" s="55"/>
      <c r="D229" s="55"/>
      <c r="E229" s="55"/>
      <c r="F229" s="55"/>
      <c r="G229" s="55"/>
    </row>
    <row r="230" spans="1:7" ht="15.75">
      <c r="A230" s="47"/>
      <c r="B230" s="880"/>
      <c r="C230" s="55"/>
      <c r="D230" s="55"/>
      <c r="E230" s="55"/>
      <c r="F230" s="55"/>
      <c r="G230" s="55"/>
    </row>
    <row r="231" spans="1:7" ht="15.75">
      <c r="A231" s="47"/>
      <c r="B231" s="880"/>
      <c r="C231" s="55"/>
      <c r="D231" s="55"/>
      <c r="E231" s="55"/>
      <c r="F231" s="55"/>
      <c r="G231" s="55"/>
    </row>
    <row r="232" spans="1:7" ht="15.75">
      <c r="A232" s="47"/>
      <c r="B232" s="880"/>
      <c r="C232" s="55"/>
      <c r="D232" s="55"/>
      <c r="E232" s="55"/>
      <c r="F232" s="55"/>
      <c r="G232" s="55"/>
    </row>
    <row r="233" spans="1:7" ht="15.75">
      <c r="A233" s="47"/>
      <c r="B233" s="880"/>
      <c r="C233" s="55"/>
      <c r="D233" s="55"/>
      <c r="E233" s="55"/>
      <c r="F233" s="55"/>
      <c r="G233" s="55"/>
    </row>
    <row r="234" spans="1:7" ht="15.75">
      <c r="A234" s="47"/>
      <c r="B234" s="880"/>
      <c r="C234" s="55"/>
      <c r="D234" s="55"/>
      <c r="E234" s="55"/>
      <c r="F234" s="55"/>
      <c r="G234" s="55"/>
    </row>
    <row r="235" spans="1:7" ht="15.75">
      <c r="A235" s="47"/>
      <c r="B235" s="880"/>
      <c r="C235" s="55"/>
      <c r="D235" s="55"/>
      <c r="E235" s="55"/>
      <c r="F235" s="55"/>
      <c r="G235" s="55"/>
    </row>
    <row r="236" spans="1:7" ht="15.75">
      <c r="A236" s="47"/>
      <c r="B236" s="880"/>
      <c r="C236" s="55"/>
      <c r="D236" s="55"/>
      <c r="E236" s="55"/>
      <c r="F236" s="55"/>
      <c r="G236" s="55"/>
    </row>
    <row r="237" spans="1:7" ht="15.75">
      <c r="A237" s="47"/>
      <c r="B237" s="880"/>
      <c r="C237" s="55"/>
      <c r="D237" s="55"/>
      <c r="E237" s="55"/>
      <c r="F237" s="55"/>
      <c r="G237" s="55"/>
    </row>
    <row r="238" spans="1:7" ht="15.75">
      <c r="A238" s="47"/>
      <c r="B238" s="880"/>
      <c r="C238" s="55"/>
      <c r="D238" s="55"/>
      <c r="E238" s="55"/>
      <c r="F238" s="55"/>
      <c r="G238" s="55"/>
    </row>
    <row r="239" spans="1:7" ht="15.75">
      <c r="A239" s="47"/>
      <c r="B239" s="880"/>
      <c r="C239" s="55"/>
      <c r="D239" s="55"/>
      <c r="E239" s="55"/>
      <c r="F239" s="55"/>
      <c r="G239" s="55"/>
    </row>
    <row r="240" spans="1:7" ht="15.75">
      <c r="A240" s="47"/>
      <c r="B240" s="880"/>
      <c r="C240" s="55"/>
      <c r="D240" s="55"/>
      <c r="E240" s="55"/>
      <c r="F240" s="55"/>
      <c r="G240" s="55"/>
    </row>
    <row r="241" spans="1:7" ht="15.75">
      <c r="A241" s="47"/>
      <c r="B241" s="880"/>
      <c r="C241" s="55"/>
      <c r="D241" s="55"/>
      <c r="E241" s="55"/>
      <c r="F241" s="55"/>
      <c r="G241" s="55"/>
    </row>
    <row r="242" spans="1:7" ht="15.75">
      <c r="A242" s="47"/>
      <c r="B242" s="880"/>
      <c r="C242" s="55"/>
      <c r="D242" s="55"/>
      <c r="E242" s="55"/>
      <c r="F242" s="55"/>
      <c r="G242" s="55"/>
    </row>
    <row r="243" spans="1:7" ht="15.75">
      <c r="A243" s="47"/>
      <c r="B243" s="880"/>
      <c r="C243" s="55"/>
      <c r="D243" s="55"/>
      <c r="E243" s="55"/>
      <c r="F243" s="55"/>
      <c r="G243" s="55"/>
    </row>
    <row r="244" spans="1:7" ht="15.75">
      <c r="A244" s="47"/>
      <c r="B244" s="880"/>
      <c r="C244" s="55"/>
      <c r="D244" s="55"/>
      <c r="E244" s="55"/>
      <c r="F244" s="55"/>
      <c r="G244" s="55"/>
    </row>
    <row r="245" spans="1:7" ht="15.75">
      <c r="A245" s="47"/>
      <c r="B245" s="880"/>
      <c r="C245" s="55"/>
      <c r="D245" s="55"/>
      <c r="E245" s="55"/>
      <c r="F245" s="55"/>
      <c r="G245" s="55"/>
    </row>
    <row r="246" spans="1:7" ht="15.75">
      <c r="A246" s="47"/>
      <c r="B246" s="880"/>
      <c r="C246" s="55"/>
      <c r="D246" s="55"/>
      <c r="E246" s="55"/>
      <c r="F246" s="55"/>
      <c r="G246" s="55"/>
    </row>
    <row r="247" spans="1:7" ht="15.75">
      <c r="A247" s="47"/>
      <c r="B247" s="880"/>
      <c r="C247" s="55"/>
      <c r="D247" s="55"/>
      <c r="E247" s="55"/>
      <c r="F247" s="55"/>
      <c r="G247" s="55"/>
    </row>
    <row r="248" spans="1:7" ht="15.75">
      <c r="A248" s="47"/>
      <c r="B248" s="880"/>
      <c r="C248" s="55"/>
      <c r="D248" s="55"/>
      <c r="E248" s="55"/>
      <c r="F248" s="55"/>
      <c r="G248" s="55"/>
    </row>
    <row r="249" spans="1:7" ht="15.75">
      <c r="A249" s="47"/>
      <c r="B249" s="880"/>
      <c r="C249" s="55"/>
      <c r="D249" s="55"/>
      <c r="E249" s="55"/>
      <c r="F249" s="55"/>
      <c r="G249" s="55"/>
    </row>
    <row r="250" spans="1:7" ht="15.75">
      <c r="A250" s="47"/>
      <c r="B250" s="880"/>
      <c r="C250" s="55"/>
      <c r="D250" s="55"/>
      <c r="E250" s="55"/>
      <c r="F250" s="55"/>
      <c r="G250" s="55"/>
    </row>
    <row r="251" spans="1:7" ht="15.75">
      <c r="A251" s="47"/>
      <c r="B251" s="880"/>
      <c r="C251" s="55"/>
      <c r="D251" s="55"/>
      <c r="E251" s="55"/>
      <c r="F251" s="55"/>
      <c r="G251" s="55"/>
    </row>
    <row r="252" spans="1:7" ht="15.75">
      <c r="A252" s="47"/>
      <c r="B252" s="880"/>
      <c r="C252" s="55"/>
      <c r="D252" s="55"/>
      <c r="E252" s="55"/>
      <c r="F252" s="55"/>
      <c r="G252" s="55"/>
    </row>
    <row r="253" spans="1:7" ht="15.75">
      <c r="A253" s="47"/>
      <c r="B253" s="880"/>
      <c r="C253" s="55"/>
      <c r="D253" s="55"/>
      <c r="E253" s="55"/>
      <c r="F253" s="55"/>
      <c r="G253" s="55"/>
    </row>
    <row r="254" spans="1:7" ht="15.75">
      <c r="A254" s="47"/>
      <c r="B254" s="880"/>
      <c r="C254" s="55"/>
      <c r="D254" s="55"/>
      <c r="E254" s="55"/>
      <c r="F254" s="55"/>
      <c r="G254" s="55"/>
    </row>
    <row r="255" spans="1:7" ht="15.75">
      <c r="A255" s="47"/>
      <c r="B255" s="880"/>
      <c r="C255" s="55"/>
      <c r="D255" s="55"/>
      <c r="E255" s="55"/>
      <c r="F255" s="55"/>
      <c r="G255" s="55"/>
    </row>
    <row r="256" spans="1:7" ht="15.75">
      <c r="A256" s="47"/>
      <c r="B256" s="880"/>
      <c r="C256" s="55"/>
      <c r="D256" s="55"/>
      <c r="E256" s="55"/>
      <c r="F256" s="55"/>
      <c r="G256" s="55"/>
    </row>
    <row r="257" spans="1:7" ht="15.75">
      <c r="A257" s="47"/>
      <c r="B257" s="880"/>
      <c r="C257" s="55"/>
      <c r="D257" s="55"/>
      <c r="E257" s="55"/>
      <c r="F257" s="55"/>
      <c r="G257" s="55"/>
    </row>
    <row r="258" spans="1:7" ht="15.75">
      <c r="A258" s="47"/>
      <c r="B258" s="880"/>
      <c r="C258" s="55"/>
      <c r="D258" s="55"/>
      <c r="E258" s="55"/>
      <c r="F258" s="55"/>
      <c r="G258" s="55"/>
    </row>
    <row r="259" spans="1:7" ht="15.75">
      <c r="A259" s="47"/>
      <c r="B259" s="880"/>
      <c r="C259" s="55"/>
      <c r="D259" s="55"/>
      <c r="E259" s="55"/>
      <c r="F259" s="55"/>
      <c r="G259" s="55"/>
    </row>
    <row r="260" spans="1:7" ht="15.75">
      <c r="A260" s="47"/>
      <c r="B260" s="880"/>
      <c r="C260" s="55"/>
      <c r="D260" s="55"/>
      <c r="E260" s="55"/>
      <c r="F260" s="55"/>
      <c r="G260" s="55"/>
    </row>
    <row r="261" spans="1:7" ht="15.75">
      <c r="A261" s="47"/>
      <c r="B261" s="880"/>
      <c r="C261" s="55"/>
      <c r="D261" s="55"/>
      <c r="E261" s="55"/>
      <c r="F261" s="55"/>
      <c r="G261" s="55"/>
    </row>
    <row r="262" spans="1:7" ht="15.75">
      <c r="A262" s="47"/>
      <c r="B262" s="880"/>
      <c r="C262" s="55"/>
      <c r="D262" s="55"/>
      <c r="E262" s="55"/>
      <c r="F262" s="55"/>
      <c r="G262" s="55"/>
    </row>
    <row r="263" spans="1:7" ht="15.75">
      <c r="A263" s="47"/>
      <c r="B263" s="880"/>
      <c r="C263" s="55"/>
      <c r="D263" s="55"/>
      <c r="E263" s="55"/>
      <c r="F263" s="55"/>
      <c r="G263" s="55"/>
    </row>
    <row r="264" spans="1:7" ht="15.75">
      <c r="A264" s="47"/>
      <c r="B264" s="880"/>
      <c r="C264" s="880"/>
      <c r="D264" s="880"/>
      <c r="E264" s="880"/>
      <c r="F264" s="880"/>
      <c r="G264" s="880"/>
    </row>
    <row r="265" spans="1:7" ht="15.75">
      <c r="A265" s="47"/>
      <c r="B265" s="880"/>
      <c r="C265" s="880"/>
      <c r="D265" s="880"/>
      <c r="E265" s="880"/>
      <c r="F265" s="880"/>
      <c r="G265" s="880"/>
    </row>
    <row r="266" spans="1:7" ht="15.75">
      <c r="A266" s="47"/>
      <c r="B266" s="880"/>
      <c r="C266" s="880"/>
      <c r="D266" s="880"/>
      <c r="E266" s="880"/>
      <c r="F266" s="880"/>
      <c r="G266" s="880"/>
    </row>
    <row r="267" spans="1:7" ht="15.75">
      <c r="A267" s="47"/>
      <c r="B267" s="880"/>
      <c r="C267" s="880"/>
      <c r="D267" s="880"/>
      <c r="E267" s="880"/>
      <c r="F267" s="880"/>
      <c r="G267" s="880"/>
    </row>
    <row r="268" spans="1:7" ht="15.75">
      <c r="A268" s="47"/>
      <c r="B268" s="880"/>
      <c r="C268" s="880"/>
      <c r="D268" s="880"/>
      <c r="E268" s="880"/>
      <c r="F268" s="880"/>
      <c r="G268" s="880"/>
    </row>
    <row r="269" spans="1:7" ht="15.75">
      <c r="A269" s="47"/>
      <c r="B269" s="880"/>
      <c r="C269" s="880"/>
      <c r="D269" s="880"/>
      <c r="E269" s="880"/>
      <c r="F269" s="880"/>
      <c r="G269" s="880"/>
    </row>
    <row r="270" spans="1:7" ht="15.75">
      <c r="A270" s="47"/>
      <c r="B270" s="880"/>
      <c r="C270" s="880"/>
      <c r="D270" s="880"/>
      <c r="E270" s="880"/>
      <c r="F270" s="880"/>
      <c r="G270" s="880"/>
    </row>
    <row r="271" spans="1:7" ht="15.75">
      <c r="A271" s="47"/>
      <c r="B271" s="880"/>
      <c r="C271" s="880"/>
      <c r="D271" s="880"/>
      <c r="E271" s="880"/>
      <c r="F271" s="880"/>
      <c r="G271" s="880"/>
    </row>
    <row r="272" spans="1:7" ht="15.75">
      <c r="A272" s="47"/>
      <c r="B272" s="880"/>
      <c r="C272" s="880"/>
      <c r="D272" s="880"/>
      <c r="E272" s="880"/>
      <c r="F272" s="880"/>
      <c r="G272" s="880"/>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B2" zoomScale="55" zoomScaleNormal="55" workbookViewId="0">
      <selection activeCell="AJ19" sqref="AJ19"/>
    </sheetView>
  </sheetViews>
  <sheetFormatPr baseColWidth="10" defaultColWidth="9.140625" defaultRowHeight="18"/>
  <cols>
    <col min="1" max="1" width="52.140625" style="49" customWidth="1"/>
    <col min="2" max="2" width="17" style="852" bestFit="1" customWidth="1"/>
    <col min="3" max="11" width="14.42578125" style="852" bestFit="1" customWidth="1"/>
    <col min="12" max="13" width="12.5703125" style="852" bestFit="1" customWidth="1"/>
    <col min="14" max="15" width="14.42578125" style="852" bestFit="1" customWidth="1"/>
    <col min="16" max="16" width="12.5703125" style="147" bestFit="1" customWidth="1"/>
    <col min="17" max="17" width="12.5703125" style="1027" bestFit="1" customWidth="1"/>
    <col min="18" max="18" width="12.5703125" style="852" bestFit="1" customWidth="1"/>
    <col min="19" max="19" width="14.42578125" style="852" bestFit="1" customWidth="1"/>
    <col min="20" max="20" width="12.5703125" style="852" bestFit="1" customWidth="1"/>
    <col min="21" max="24" width="14.42578125" style="852" bestFit="1" customWidth="1"/>
    <col min="25" max="25" width="12.5703125" style="852" bestFit="1" customWidth="1"/>
    <col min="26" max="26" width="14.42578125" style="852" bestFit="1" customWidth="1"/>
    <col min="27" max="27" width="12.5703125" style="852" bestFit="1" customWidth="1"/>
    <col min="28" max="29" width="14.42578125" style="852" bestFit="1" customWidth="1"/>
    <col min="30" max="30" width="12.5703125" style="852" bestFit="1" customWidth="1"/>
    <col min="31" max="31" width="14.42578125" style="852" bestFit="1" customWidth="1"/>
    <col min="32" max="32" width="17" style="852" bestFit="1" customWidth="1"/>
    <col min="33" max="33" width="14.42578125" style="852" bestFit="1" customWidth="1"/>
    <col min="34" max="256" width="9.140625" style="852"/>
    <col min="257" max="257" width="52.140625" style="852" customWidth="1"/>
    <col min="258" max="272" width="18.85546875" style="852" customWidth="1"/>
    <col min="273" max="274" width="11.85546875" style="852" bestFit="1" customWidth="1"/>
    <col min="275" max="275" width="13.42578125" style="852" bestFit="1" customWidth="1"/>
    <col min="276" max="276" width="11.85546875" style="852" bestFit="1" customWidth="1"/>
    <col min="277" max="280" width="13.42578125" style="852" bestFit="1" customWidth="1"/>
    <col min="281" max="281" width="11.85546875" style="852" bestFit="1" customWidth="1"/>
    <col min="282" max="282" width="13.42578125" style="852" bestFit="1" customWidth="1"/>
    <col min="283" max="283" width="11.85546875" style="852" bestFit="1" customWidth="1"/>
    <col min="284" max="285" width="13.42578125" style="852" bestFit="1" customWidth="1"/>
    <col min="286" max="286" width="11.85546875" style="852" bestFit="1" customWidth="1"/>
    <col min="287" max="287" width="13.42578125" style="852" bestFit="1" customWidth="1"/>
    <col min="288" max="288" width="16.140625" style="852" bestFit="1" customWidth="1"/>
    <col min="289" max="289" width="13.7109375" style="852" bestFit="1" customWidth="1"/>
    <col min="290" max="512" width="9.140625" style="852"/>
    <col min="513" max="513" width="52.140625" style="852" customWidth="1"/>
    <col min="514" max="528" width="18.85546875" style="852" customWidth="1"/>
    <col min="529" max="530" width="11.85546875" style="852" bestFit="1" customWidth="1"/>
    <col min="531" max="531" width="13.42578125" style="852" bestFit="1" customWidth="1"/>
    <col min="532" max="532" width="11.85546875" style="852" bestFit="1" customWidth="1"/>
    <col min="533" max="536" width="13.42578125" style="852" bestFit="1" customWidth="1"/>
    <col min="537" max="537" width="11.85546875" style="852" bestFit="1" customWidth="1"/>
    <col min="538" max="538" width="13.42578125" style="852" bestFit="1" customWidth="1"/>
    <col min="539" max="539" width="11.85546875" style="852" bestFit="1" customWidth="1"/>
    <col min="540" max="541" width="13.42578125" style="852" bestFit="1" customWidth="1"/>
    <col min="542" max="542" width="11.85546875" style="852" bestFit="1" customWidth="1"/>
    <col min="543" max="543" width="13.42578125" style="852" bestFit="1" customWidth="1"/>
    <col min="544" max="544" width="16.140625" style="852" bestFit="1" customWidth="1"/>
    <col min="545" max="545" width="13.7109375" style="852" bestFit="1" customWidth="1"/>
    <col min="546" max="768" width="9.140625" style="852"/>
    <col min="769" max="769" width="52.140625" style="852" customWidth="1"/>
    <col min="770" max="784" width="18.85546875" style="852" customWidth="1"/>
    <col min="785" max="786" width="11.85546875" style="852" bestFit="1" customWidth="1"/>
    <col min="787" max="787" width="13.42578125" style="852" bestFit="1" customWidth="1"/>
    <col min="788" max="788" width="11.85546875" style="852" bestFit="1" customWidth="1"/>
    <col min="789" max="792" width="13.42578125" style="852" bestFit="1" customWidth="1"/>
    <col min="793" max="793" width="11.85546875" style="852" bestFit="1" customWidth="1"/>
    <col min="794" max="794" width="13.42578125" style="852" bestFit="1" customWidth="1"/>
    <col min="795" max="795" width="11.85546875" style="852" bestFit="1" customWidth="1"/>
    <col min="796" max="797" width="13.42578125" style="852" bestFit="1" customWidth="1"/>
    <col min="798" max="798" width="11.85546875" style="852" bestFit="1" customWidth="1"/>
    <col min="799" max="799" width="13.42578125" style="852" bestFit="1" customWidth="1"/>
    <col min="800" max="800" width="16.140625" style="852" bestFit="1" customWidth="1"/>
    <col min="801" max="801" width="13.7109375" style="852" bestFit="1" customWidth="1"/>
    <col min="802" max="1024" width="9.140625" style="852"/>
    <col min="1025" max="1025" width="52.140625" style="852" customWidth="1"/>
    <col min="1026" max="1040" width="18.85546875" style="852" customWidth="1"/>
    <col min="1041" max="1042" width="11.85546875" style="852" bestFit="1" customWidth="1"/>
    <col min="1043" max="1043" width="13.42578125" style="852" bestFit="1" customWidth="1"/>
    <col min="1044" max="1044" width="11.85546875" style="852" bestFit="1" customWidth="1"/>
    <col min="1045" max="1048" width="13.42578125" style="852" bestFit="1" customWidth="1"/>
    <col min="1049" max="1049" width="11.85546875" style="852" bestFit="1" customWidth="1"/>
    <col min="1050" max="1050" width="13.42578125" style="852" bestFit="1" customWidth="1"/>
    <col min="1051" max="1051" width="11.85546875" style="852" bestFit="1" customWidth="1"/>
    <col min="1052" max="1053" width="13.42578125" style="852" bestFit="1" customWidth="1"/>
    <col min="1054" max="1054" width="11.85546875" style="852" bestFit="1" customWidth="1"/>
    <col min="1055" max="1055" width="13.42578125" style="852" bestFit="1" customWidth="1"/>
    <col min="1056" max="1056" width="16.140625" style="852" bestFit="1" customWidth="1"/>
    <col min="1057" max="1057" width="13.7109375" style="852" bestFit="1" customWidth="1"/>
    <col min="1058" max="1280" width="9.140625" style="852"/>
    <col min="1281" max="1281" width="52.140625" style="852" customWidth="1"/>
    <col min="1282" max="1296" width="18.85546875" style="852" customWidth="1"/>
    <col min="1297" max="1298" width="11.85546875" style="852" bestFit="1" customWidth="1"/>
    <col min="1299" max="1299" width="13.42578125" style="852" bestFit="1" customWidth="1"/>
    <col min="1300" max="1300" width="11.85546875" style="852" bestFit="1" customWidth="1"/>
    <col min="1301" max="1304" width="13.42578125" style="852" bestFit="1" customWidth="1"/>
    <col min="1305" max="1305" width="11.85546875" style="852" bestFit="1" customWidth="1"/>
    <col min="1306" max="1306" width="13.42578125" style="852" bestFit="1" customWidth="1"/>
    <col min="1307" max="1307" width="11.85546875" style="852" bestFit="1" customWidth="1"/>
    <col min="1308" max="1309" width="13.42578125" style="852" bestFit="1" customWidth="1"/>
    <col min="1310" max="1310" width="11.85546875" style="852" bestFit="1" customWidth="1"/>
    <col min="1311" max="1311" width="13.42578125" style="852" bestFit="1" customWidth="1"/>
    <col min="1312" max="1312" width="16.140625" style="852" bestFit="1" customWidth="1"/>
    <col min="1313" max="1313" width="13.7109375" style="852" bestFit="1" customWidth="1"/>
    <col min="1314" max="1536" width="9.140625" style="852"/>
    <col min="1537" max="1537" width="52.140625" style="852" customWidth="1"/>
    <col min="1538" max="1552" width="18.85546875" style="852" customWidth="1"/>
    <col min="1553" max="1554" width="11.85546875" style="852" bestFit="1" customWidth="1"/>
    <col min="1555" max="1555" width="13.42578125" style="852" bestFit="1" customWidth="1"/>
    <col min="1556" max="1556" width="11.85546875" style="852" bestFit="1" customWidth="1"/>
    <col min="1557" max="1560" width="13.42578125" style="852" bestFit="1" customWidth="1"/>
    <col min="1561" max="1561" width="11.85546875" style="852" bestFit="1" customWidth="1"/>
    <col min="1562" max="1562" width="13.42578125" style="852" bestFit="1" customWidth="1"/>
    <col min="1563" max="1563" width="11.85546875" style="852" bestFit="1" customWidth="1"/>
    <col min="1564" max="1565" width="13.42578125" style="852" bestFit="1" customWidth="1"/>
    <col min="1566" max="1566" width="11.85546875" style="852" bestFit="1" customWidth="1"/>
    <col min="1567" max="1567" width="13.42578125" style="852" bestFit="1" customWidth="1"/>
    <col min="1568" max="1568" width="16.140625" style="852" bestFit="1" customWidth="1"/>
    <col min="1569" max="1569" width="13.7109375" style="852" bestFit="1" customWidth="1"/>
    <col min="1570" max="1792" width="9.140625" style="852"/>
    <col min="1793" max="1793" width="52.140625" style="852" customWidth="1"/>
    <col min="1794" max="1808" width="18.85546875" style="852" customWidth="1"/>
    <col min="1809" max="1810" width="11.85546875" style="852" bestFit="1" customWidth="1"/>
    <col min="1811" max="1811" width="13.42578125" style="852" bestFit="1" customWidth="1"/>
    <col min="1812" max="1812" width="11.85546875" style="852" bestFit="1" customWidth="1"/>
    <col min="1813" max="1816" width="13.42578125" style="852" bestFit="1" customWidth="1"/>
    <col min="1817" max="1817" width="11.85546875" style="852" bestFit="1" customWidth="1"/>
    <col min="1818" max="1818" width="13.42578125" style="852" bestFit="1" customWidth="1"/>
    <col min="1819" max="1819" width="11.85546875" style="852" bestFit="1" customWidth="1"/>
    <col min="1820" max="1821" width="13.42578125" style="852" bestFit="1" customWidth="1"/>
    <col min="1822" max="1822" width="11.85546875" style="852" bestFit="1" customWidth="1"/>
    <col min="1823" max="1823" width="13.42578125" style="852" bestFit="1" customWidth="1"/>
    <col min="1824" max="1824" width="16.140625" style="852" bestFit="1" customWidth="1"/>
    <col min="1825" max="1825" width="13.7109375" style="852" bestFit="1" customWidth="1"/>
    <col min="1826" max="2048" width="9.140625" style="852"/>
    <col min="2049" max="2049" width="52.140625" style="852" customWidth="1"/>
    <col min="2050" max="2064" width="18.85546875" style="852" customWidth="1"/>
    <col min="2065" max="2066" width="11.85546875" style="852" bestFit="1" customWidth="1"/>
    <col min="2067" max="2067" width="13.42578125" style="852" bestFit="1" customWidth="1"/>
    <col min="2068" max="2068" width="11.85546875" style="852" bestFit="1" customWidth="1"/>
    <col min="2069" max="2072" width="13.42578125" style="852" bestFit="1" customWidth="1"/>
    <col min="2073" max="2073" width="11.85546875" style="852" bestFit="1" customWidth="1"/>
    <col min="2074" max="2074" width="13.42578125" style="852" bestFit="1" customWidth="1"/>
    <col min="2075" max="2075" width="11.85546875" style="852" bestFit="1" customWidth="1"/>
    <col min="2076" max="2077" width="13.42578125" style="852" bestFit="1" customWidth="1"/>
    <col min="2078" max="2078" width="11.85546875" style="852" bestFit="1" customWidth="1"/>
    <col min="2079" max="2079" width="13.42578125" style="852" bestFit="1" customWidth="1"/>
    <col min="2080" max="2080" width="16.140625" style="852" bestFit="1" customWidth="1"/>
    <col min="2081" max="2081" width="13.7109375" style="852" bestFit="1" customWidth="1"/>
    <col min="2082" max="2304" width="9.140625" style="852"/>
    <col min="2305" max="2305" width="52.140625" style="852" customWidth="1"/>
    <col min="2306" max="2320" width="18.85546875" style="852" customWidth="1"/>
    <col min="2321" max="2322" width="11.85546875" style="852" bestFit="1" customWidth="1"/>
    <col min="2323" max="2323" width="13.42578125" style="852" bestFit="1" customWidth="1"/>
    <col min="2324" max="2324" width="11.85546875" style="852" bestFit="1" customWidth="1"/>
    <col min="2325" max="2328" width="13.42578125" style="852" bestFit="1" customWidth="1"/>
    <col min="2329" max="2329" width="11.85546875" style="852" bestFit="1" customWidth="1"/>
    <col min="2330" max="2330" width="13.42578125" style="852" bestFit="1" customWidth="1"/>
    <col min="2331" max="2331" width="11.85546875" style="852" bestFit="1" customWidth="1"/>
    <col min="2332" max="2333" width="13.42578125" style="852" bestFit="1" customWidth="1"/>
    <col min="2334" max="2334" width="11.85546875" style="852" bestFit="1" customWidth="1"/>
    <col min="2335" max="2335" width="13.42578125" style="852" bestFit="1" customWidth="1"/>
    <col min="2336" max="2336" width="16.140625" style="852" bestFit="1" customWidth="1"/>
    <col min="2337" max="2337" width="13.7109375" style="852" bestFit="1" customWidth="1"/>
    <col min="2338" max="2560" width="9.140625" style="852"/>
    <col min="2561" max="2561" width="52.140625" style="852" customWidth="1"/>
    <col min="2562" max="2576" width="18.85546875" style="852" customWidth="1"/>
    <col min="2577" max="2578" width="11.85546875" style="852" bestFit="1" customWidth="1"/>
    <col min="2579" max="2579" width="13.42578125" style="852" bestFit="1" customWidth="1"/>
    <col min="2580" max="2580" width="11.85546875" style="852" bestFit="1" customWidth="1"/>
    <col min="2581" max="2584" width="13.42578125" style="852" bestFit="1" customWidth="1"/>
    <col min="2585" max="2585" width="11.85546875" style="852" bestFit="1" customWidth="1"/>
    <col min="2586" max="2586" width="13.42578125" style="852" bestFit="1" customWidth="1"/>
    <col min="2587" max="2587" width="11.85546875" style="852" bestFit="1" customWidth="1"/>
    <col min="2588" max="2589" width="13.42578125" style="852" bestFit="1" customWidth="1"/>
    <col min="2590" max="2590" width="11.85546875" style="852" bestFit="1" customWidth="1"/>
    <col min="2591" max="2591" width="13.42578125" style="852" bestFit="1" customWidth="1"/>
    <col min="2592" max="2592" width="16.140625" style="852" bestFit="1" customWidth="1"/>
    <col min="2593" max="2593" width="13.7109375" style="852" bestFit="1" customWidth="1"/>
    <col min="2594" max="2816" width="9.140625" style="852"/>
    <col min="2817" max="2817" width="52.140625" style="852" customWidth="1"/>
    <col min="2818" max="2832" width="18.85546875" style="852" customWidth="1"/>
    <col min="2833" max="2834" width="11.85546875" style="852" bestFit="1" customWidth="1"/>
    <col min="2835" max="2835" width="13.42578125" style="852" bestFit="1" customWidth="1"/>
    <col min="2836" max="2836" width="11.85546875" style="852" bestFit="1" customWidth="1"/>
    <col min="2837" max="2840" width="13.42578125" style="852" bestFit="1" customWidth="1"/>
    <col min="2841" max="2841" width="11.85546875" style="852" bestFit="1" customWidth="1"/>
    <col min="2842" max="2842" width="13.42578125" style="852" bestFit="1" customWidth="1"/>
    <col min="2843" max="2843" width="11.85546875" style="852" bestFit="1" customWidth="1"/>
    <col min="2844" max="2845" width="13.42578125" style="852" bestFit="1" customWidth="1"/>
    <col min="2846" max="2846" width="11.85546875" style="852" bestFit="1" customWidth="1"/>
    <col min="2847" max="2847" width="13.42578125" style="852" bestFit="1" customWidth="1"/>
    <col min="2848" max="2848" width="16.140625" style="852" bestFit="1" customWidth="1"/>
    <col min="2849" max="2849" width="13.7109375" style="852" bestFit="1" customWidth="1"/>
    <col min="2850" max="3072" width="9.140625" style="852"/>
    <col min="3073" max="3073" width="52.140625" style="852" customWidth="1"/>
    <col min="3074" max="3088" width="18.85546875" style="852" customWidth="1"/>
    <col min="3089" max="3090" width="11.85546875" style="852" bestFit="1" customWidth="1"/>
    <col min="3091" max="3091" width="13.42578125" style="852" bestFit="1" customWidth="1"/>
    <col min="3092" max="3092" width="11.85546875" style="852" bestFit="1" customWidth="1"/>
    <col min="3093" max="3096" width="13.42578125" style="852" bestFit="1" customWidth="1"/>
    <col min="3097" max="3097" width="11.85546875" style="852" bestFit="1" customWidth="1"/>
    <col min="3098" max="3098" width="13.42578125" style="852" bestFit="1" customWidth="1"/>
    <col min="3099" max="3099" width="11.85546875" style="852" bestFit="1" customWidth="1"/>
    <col min="3100" max="3101" width="13.42578125" style="852" bestFit="1" customWidth="1"/>
    <col min="3102" max="3102" width="11.85546875" style="852" bestFit="1" customWidth="1"/>
    <col min="3103" max="3103" width="13.42578125" style="852" bestFit="1" customWidth="1"/>
    <col min="3104" max="3104" width="16.140625" style="852" bestFit="1" customWidth="1"/>
    <col min="3105" max="3105" width="13.7109375" style="852" bestFit="1" customWidth="1"/>
    <col min="3106" max="3328" width="9.140625" style="852"/>
    <col min="3329" max="3329" width="52.140625" style="852" customWidth="1"/>
    <col min="3330" max="3344" width="18.85546875" style="852" customWidth="1"/>
    <col min="3345" max="3346" width="11.85546875" style="852" bestFit="1" customWidth="1"/>
    <col min="3347" max="3347" width="13.42578125" style="852" bestFit="1" customWidth="1"/>
    <col min="3348" max="3348" width="11.85546875" style="852" bestFit="1" customWidth="1"/>
    <col min="3349" max="3352" width="13.42578125" style="852" bestFit="1" customWidth="1"/>
    <col min="3353" max="3353" width="11.85546875" style="852" bestFit="1" customWidth="1"/>
    <col min="3354" max="3354" width="13.42578125" style="852" bestFit="1" customWidth="1"/>
    <col min="3355" max="3355" width="11.85546875" style="852" bestFit="1" customWidth="1"/>
    <col min="3356" max="3357" width="13.42578125" style="852" bestFit="1" customWidth="1"/>
    <col min="3358" max="3358" width="11.85546875" style="852" bestFit="1" customWidth="1"/>
    <col min="3359" max="3359" width="13.42578125" style="852" bestFit="1" customWidth="1"/>
    <col min="3360" max="3360" width="16.140625" style="852" bestFit="1" customWidth="1"/>
    <col min="3361" max="3361" width="13.7109375" style="852" bestFit="1" customWidth="1"/>
    <col min="3362" max="3584" width="9.140625" style="852"/>
    <col min="3585" max="3585" width="52.140625" style="852" customWidth="1"/>
    <col min="3586" max="3600" width="18.85546875" style="852" customWidth="1"/>
    <col min="3601" max="3602" width="11.85546875" style="852" bestFit="1" customWidth="1"/>
    <col min="3603" max="3603" width="13.42578125" style="852" bestFit="1" customWidth="1"/>
    <col min="3604" max="3604" width="11.85546875" style="852" bestFit="1" customWidth="1"/>
    <col min="3605" max="3608" width="13.42578125" style="852" bestFit="1" customWidth="1"/>
    <col min="3609" max="3609" width="11.85546875" style="852" bestFit="1" customWidth="1"/>
    <col min="3610" max="3610" width="13.42578125" style="852" bestFit="1" customWidth="1"/>
    <col min="3611" max="3611" width="11.85546875" style="852" bestFit="1" customWidth="1"/>
    <col min="3612" max="3613" width="13.42578125" style="852" bestFit="1" customWidth="1"/>
    <col min="3614" max="3614" width="11.85546875" style="852" bestFit="1" customWidth="1"/>
    <col min="3615" max="3615" width="13.42578125" style="852" bestFit="1" customWidth="1"/>
    <col min="3616" max="3616" width="16.140625" style="852" bestFit="1" customWidth="1"/>
    <col min="3617" max="3617" width="13.7109375" style="852" bestFit="1" customWidth="1"/>
    <col min="3618" max="3840" width="9.140625" style="852"/>
    <col min="3841" max="3841" width="52.140625" style="852" customWidth="1"/>
    <col min="3842" max="3856" width="18.85546875" style="852" customWidth="1"/>
    <col min="3857" max="3858" width="11.85546875" style="852" bestFit="1" customWidth="1"/>
    <col min="3859" max="3859" width="13.42578125" style="852" bestFit="1" customWidth="1"/>
    <col min="3860" max="3860" width="11.85546875" style="852" bestFit="1" customWidth="1"/>
    <col min="3861" max="3864" width="13.42578125" style="852" bestFit="1" customWidth="1"/>
    <col min="3865" max="3865" width="11.85546875" style="852" bestFit="1" customWidth="1"/>
    <col min="3866" max="3866" width="13.42578125" style="852" bestFit="1" customWidth="1"/>
    <col min="3867" max="3867" width="11.85546875" style="852" bestFit="1" customWidth="1"/>
    <col min="3868" max="3869" width="13.42578125" style="852" bestFit="1" customWidth="1"/>
    <col min="3870" max="3870" width="11.85546875" style="852" bestFit="1" customWidth="1"/>
    <col min="3871" max="3871" width="13.42578125" style="852" bestFit="1" customWidth="1"/>
    <col min="3872" max="3872" width="16.140625" style="852" bestFit="1" customWidth="1"/>
    <col min="3873" max="3873" width="13.7109375" style="852" bestFit="1" customWidth="1"/>
    <col min="3874" max="4096" width="9.140625" style="852"/>
    <col min="4097" max="4097" width="52.140625" style="852" customWidth="1"/>
    <col min="4098" max="4112" width="18.85546875" style="852" customWidth="1"/>
    <col min="4113" max="4114" width="11.85546875" style="852" bestFit="1" customWidth="1"/>
    <col min="4115" max="4115" width="13.42578125" style="852" bestFit="1" customWidth="1"/>
    <col min="4116" max="4116" width="11.85546875" style="852" bestFit="1" customWidth="1"/>
    <col min="4117" max="4120" width="13.42578125" style="852" bestFit="1" customWidth="1"/>
    <col min="4121" max="4121" width="11.85546875" style="852" bestFit="1" customWidth="1"/>
    <col min="4122" max="4122" width="13.42578125" style="852" bestFit="1" customWidth="1"/>
    <col min="4123" max="4123" width="11.85546875" style="852" bestFit="1" customWidth="1"/>
    <col min="4124" max="4125" width="13.42578125" style="852" bestFit="1" customWidth="1"/>
    <col min="4126" max="4126" width="11.85546875" style="852" bestFit="1" customWidth="1"/>
    <col min="4127" max="4127" width="13.42578125" style="852" bestFit="1" customWidth="1"/>
    <col min="4128" max="4128" width="16.140625" style="852" bestFit="1" customWidth="1"/>
    <col min="4129" max="4129" width="13.7109375" style="852" bestFit="1" customWidth="1"/>
    <col min="4130" max="4352" width="9.140625" style="852"/>
    <col min="4353" max="4353" width="52.140625" style="852" customWidth="1"/>
    <col min="4354" max="4368" width="18.85546875" style="852" customWidth="1"/>
    <col min="4369" max="4370" width="11.85546875" style="852" bestFit="1" customWidth="1"/>
    <col min="4371" max="4371" width="13.42578125" style="852" bestFit="1" customWidth="1"/>
    <col min="4372" max="4372" width="11.85546875" style="852" bestFit="1" customWidth="1"/>
    <col min="4373" max="4376" width="13.42578125" style="852" bestFit="1" customWidth="1"/>
    <col min="4377" max="4377" width="11.85546875" style="852" bestFit="1" customWidth="1"/>
    <col min="4378" max="4378" width="13.42578125" style="852" bestFit="1" customWidth="1"/>
    <col min="4379" max="4379" width="11.85546875" style="852" bestFit="1" customWidth="1"/>
    <col min="4380" max="4381" width="13.42578125" style="852" bestFit="1" customWidth="1"/>
    <col min="4382" max="4382" width="11.85546875" style="852" bestFit="1" customWidth="1"/>
    <col min="4383" max="4383" width="13.42578125" style="852" bestFit="1" customWidth="1"/>
    <col min="4384" max="4384" width="16.140625" style="852" bestFit="1" customWidth="1"/>
    <col min="4385" max="4385" width="13.7109375" style="852" bestFit="1" customWidth="1"/>
    <col min="4386" max="4608" width="9.140625" style="852"/>
    <col min="4609" max="4609" width="52.140625" style="852" customWidth="1"/>
    <col min="4610" max="4624" width="18.85546875" style="852" customWidth="1"/>
    <col min="4625" max="4626" width="11.85546875" style="852" bestFit="1" customWidth="1"/>
    <col min="4627" max="4627" width="13.42578125" style="852" bestFit="1" customWidth="1"/>
    <col min="4628" max="4628" width="11.85546875" style="852" bestFit="1" customWidth="1"/>
    <col min="4629" max="4632" width="13.42578125" style="852" bestFit="1" customWidth="1"/>
    <col min="4633" max="4633" width="11.85546875" style="852" bestFit="1" customWidth="1"/>
    <col min="4634" max="4634" width="13.42578125" style="852" bestFit="1" customWidth="1"/>
    <col min="4635" max="4635" width="11.85546875" style="852" bestFit="1" customWidth="1"/>
    <col min="4636" max="4637" width="13.42578125" style="852" bestFit="1" customWidth="1"/>
    <col min="4638" max="4638" width="11.85546875" style="852" bestFit="1" customWidth="1"/>
    <col min="4639" max="4639" width="13.42578125" style="852" bestFit="1" customWidth="1"/>
    <col min="4640" max="4640" width="16.140625" style="852" bestFit="1" customWidth="1"/>
    <col min="4641" max="4641" width="13.7109375" style="852" bestFit="1" customWidth="1"/>
    <col min="4642" max="4864" width="9.140625" style="852"/>
    <col min="4865" max="4865" width="52.140625" style="852" customWidth="1"/>
    <col min="4866" max="4880" width="18.85546875" style="852" customWidth="1"/>
    <col min="4881" max="4882" width="11.85546875" style="852" bestFit="1" customWidth="1"/>
    <col min="4883" max="4883" width="13.42578125" style="852" bestFit="1" customWidth="1"/>
    <col min="4884" max="4884" width="11.85546875" style="852" bestFit="1" customWidth="1"/>
    <col min="4885" max="4888" width="13.42578125" style="852" bestFit="1" customWidth="1"/>
    <col min="4889" max="4889" width="11.85546875" style="852" bestFit="1" customWidth="1"/>
    <col min="4890" max="4890" width="13.42578125" style="852" bestFit="1" customWidth="1"/>
    <col min="4891" max="4891" width="11.85546875" style="852" bestFit="1" customWidth="1"/>
    <col min="4892" max="4893" width="13.42578125" style="852" bestFit="1" customWidth="1"/>
    <col min="4894" max="4894" width="11.85546875" style="852" bestFit="1" customWidth="1"/>
    <col min="4895" max="4895" width="13.42578125" style="852" bestFit="1" customWidth="1"/>
    <col min="4896" max="4896" width="16.140625" style="852" bestFit="1" customWidth="1"/>
    <col min="4897" max="4897" width="13.7109375" style="852" bestFit="1" customWidth="1"/>
    <col min="4898" max="5120" width="9.140625" style="852"/>
    <col min="5121" max="5121" width="52.140625" style="852" customWidth="1"/>
    <col min="5122" max="5136" width="18.85546875" style="852" customWidth="1"/>
    <col min="5137" max="5138" width="11.85546875" style="852" bestFit="1" customWidth="1"/>
    <col min="5139" max="5139" width="13.42578125" style="852" bestFit="1" customWidth="1"/>
    <col min="5140" max="5140" width="11.85546875" style="852" bestFit="1" customWidth="1"/>
    <col min="5141" max="5144" width="13.42578125" style="852" bestFit="1" customWidth="1"/>
    <col min="5145" max="5145" width="11.85546875" style="852" bestFit="1" customWidth="1"/>
    <col min="5146" max="5146" width="13.42578125" style="852" bestFit="1" customWidth="1"/>
    <col min="5147" max="5147" width="11.85546875" style="852" bestFit="1" customWidth="1"/>
    <col min="5148" max="5149" width="13.42578125" style="852" bestFit="1" customWidth="1"/>
    <col min="5150" max="5150" width="11.85546875" style="852" bestFit="1" customWidth="1"/>
    <col min="5151" max="5151" width="13.42578125" style="852" bestFit="1" customWidth="1"/>
    <col min="5152" max="5152" width="16.140625" style="852" bestFit="1" customWidth="1"/>
    <col min="5153" max="5153" width="13.7109375" style="852" bestFit="1" customWidth="1"/>
    <col min="5154" max="5376" width="9.140625" style="852"/>
    <col min="5377" max="5377" width="52.140625" style="852" customWidth="1"/>
    <col min="5378" max="5392" width="18.85546875" style="852" customWidth="1"/>
    <col min="5393" max="5394" width="11.85546875" style="852" bestFit="1" customWidth="1"/>
    <col min="5395" max="5395" width="13.42578125" style="852" bestFit="1" customWidth="1"/>
    <col min="5396" max="5396" width="11.85546875" style="852" bestFit="1" customWidth="1"/>
    <col min="5397" max="5400" width="13.42578125" style="852" bestFit="1" customWidth="1"/>
    <col min="5401" max="5401" width="11.85546875" style="852" bestFit="1" customWidth="1"/>
    <col min="5402" max="5402" width="13.42578125" style="852" bestFit="1" customWidth="1"/>
    <col min="5403" max="5403" width="11.85546875" style="852" bestFit="1" customWidth="1"/>
    <col min="5404" max="5405" width="13.42578125" style="852" bestFit="1" customWidth="1"/>
    <col min="5406" max="5406" width="11.85546875" style="852" bestFit="1" customWidth="1"/>
    <col min="5407" max="5407" width="13.42578125" style="852" bestFit="1" customWidth="1"/>
    <col min="5408" max="5408" width="16.140625" style="852" bestFit="1" customWidth="1"/>
    <col min="5409" max="5409" width="13.7109375" style="852" bestFit="1" customWidth="1"/>
    <col min="5410" max="5632" width="9.140625" style="852"/>
    <col min="5633" max="5633" width="52.140625" style="852" customWidth="1"/>
    <col min="5634" max="5648" width="18.85546875" style="852" customWidth="1"/>
    <col min="5649" max="5650" width="11.85546875" style="852" bestFit="1" customWidth="1"/>
    <col min="5651" max="5651" width="13.42578125" style="852" bestFit="1" customWidth="1"/>
    <col min="5652" max="5652" width="11.85546875" style="852" bestFit="1" customWidth="1"/>
    <col min="5653" max="5656" width="13.42578125" style="852" bestFit="1" customWidth="1"/>
    <col min="5657" max="5657" width="11.85546875" style="852" bestFit="1" customWidth="1"/>
    <col min="5658" max="5658" width="13.42578125" style="852" bestFit="1" customWidth="1"/>
    <col min="5659" max="5659" width="11.85546875" style="852" bestFit="1" customWidth="1"/>
    <col min="5660" max="5661" width="13.42578125" style="852" bestFit="1" customWidth="1"/>
    <col min="5662" max="5662" width="11.85546875" style="852" bestFit="1" customWidth="1"/>
    <col min="5663" max="5663" width="13.42578125" style="852" bestFit="1" customWidth="1"/>
    <col min="5664" max="5664" width="16.140625" style="852" bestFit="1" customWidth="1"/>
    <col min="5665" max="5665" width="13.7109375" style="852" bestFit="1" customWidth="1"/>
    <col min="5666" max="5888" width="9.140625" style="852"/>
    <col min="5889" max="5889" width="52.140625" style="852" customWidth="1"/>
    <col min="5890" max="5904" width="18.85546875" style="852" customWidth="1"/>
    <col min="5905" max="5906" width="11.85546875" style="852" bestFit="1" customWidth="1"/>
    <col min="5907" max="5907" width="13.42578125" style="852" bestFit="1" customWidth="1"/>
    <col min="5908" max="5908" width="11.85546875" style="852" bestFit="1" customWidth="1"/>
    <col min="5909" max="5912" width="13.42578125" style="852" bestFit="1" customWidth="1"/>
    <col min="5913" max="5913" width="11.85546875" style="852" bestFit="1" customWidth="1"/>
    <col min="5914" max="5914" width="13.42578125" style="852" bestFit="1" customWidth="1"/>
    <col min="5915" max="5915" width="11.85546875" style="852" bestFit="1" customWidth="1"/>
    <col min="5916" max="5917" width="13.42578125" style="852" bestFit="1" customWidth="1"/>
    <col min="5918" max="5918" width="11.85546875" style="852" bestFit="1" customWidth="1"/>
    <col min="5919" max="5919" width="13.42578125" style="852" bestFit="1" customWidth="1"/>
    <col min="5920" max="5920" width="16.140625" style="852" bestFit="1" customWidth="1"/>
    <col min="5921" max="5921" width="13.7109375" style="852" bestFit="1" customWidth="1"/>
    <col min="5922" max="6144" width="9.140625" style="852"/>
    <col min="6145" max="6145" width="52.140625" style="852" customWidth="1"/>
    <col min="6146" max="6160" width="18.85546875" style="852" customWidth="1"/>
    <col min="6161" max="6162" width="11.85546875" style="852" bestFit="1" customWidth="1"/>
    <col min="6163" max="6163" width="13.42578125" style="852" bestFit="1" customWidth="1"/>
    <col min="6164" max="6164" width="11.85546875" style="852" bestFit="1" customWidth="1"/>
    <col min="6165" max="6168" width="13.42578125" style="852" bestFit="1" customWidth="1"/>
    <col min="6169" max="6169" width="11.85546875" style="852" bestFit="1" customWidth="1"/>
    <col min="6170" max="6170" width="13.42578125" style="852" bestFit="1" customWidth="1"/>
    <col min="6171" max="6171" width="11.85546875" style="852" bestFit="1" customWidth="1"/>
    <col min="6172" max="6173" width="13.42578125" style="852" bestFit="1" customWidth="1"/>
    <col min="6174" max="6174" width="11.85546875" style="852" bestFit="1" customWidth="1"/>
    <col min="6175" max="6175" width="13.42578125" style="852" bestFit="1" customWidth="1"/>
    <col min="6176" max="6176" width="16.140625" style="852" bestFit="1" customWidth="1"/>
    <col min="6177" max="6177" width="13.7109375" style="852" bestFit="1" customWidth="1"/>
    <col min="6178" max="6400" width="9.140625" style="852"/>
    <col min="6401" max="6401" width="52.140625" style="852" customWidth="1"/>
    <col min="6402" max="6416" width="18.85546875" style="852" customWidth="1"/>
    <col min="6417" max="6418" width="11.85546875" style="852" bestFit="1" customWidth="1"/>
    <col min="6419" max="6419" width="13.42578125" style="852" bestFit="1" customWidth="1"/>
    <col min="6420" max="6420" width="11.85546875" style="852" bestFit="1" customWidth="1"/>
    <col min="6421" max="6424" width="13.42578125" style="852" bestFit="1" customWidth="1"/>
    <col min="6425" max="6425" width="11.85546875" style="852" bestFit="1" customWidth="1"/>
    <col min="6426" max="6426" width="13.42578125" style="852" bestFit="1" customWidth="1"/>
    <col min="6427" max="6427" width="11.85546875" style="852" bestFit="1" customWidth="1"/>
    <col min="6428" max="6429" width="13.42578125" style="852" bestFit="1" customWidth="1"/>
    <col min="6430" max="6430" width="11.85546875" style="852" bestFit="1" customWidth="1"/>
    <col min="6431" max="6431" width="13.42578125" style="852" bestFit="1" customWidth="1"/>
    <col min="6432" max="6432" width="16.140625" style="852" bestFit="1" customWidth="1"/>
    <col min="6433" max="6433" width="13.7109375" style="852" bestFit="1" customWidth="1"/>
    <col min="6434" max="6656" width="9.140625" style="852"/>
    <col min="6657" max="6657" width="52.140625" style="852" customWidth="1"/>
    <col min="6658" max="6672" width="18.85546875" style="852" customWidth="1"/>
    <col min="6673" max="6674" width="11.85546875" style="852" bestFit="1" customWidth="1"/>
    <col min="6675" max="6675" width="13.42578125" style="852" bestFit="1" customWidth="1"/>
    <col min="6676" max="6676" width="11.85546875" style="852" bestFit="1" customWidth="1"/>
    <col min="6677" max="6680" width="13.42578125" style="852" bestFit="1" customWidth="1"/>
    <col min="6681" max="6681" width="11.85546875" style="852" bestFit="1" customWidth="1"/>
    <col min="6682" max="6682" width="13.42578125" style="852" bestFit="1" customWidth="1"/>
    <col min="6683" max="6683" width="11.85546875" style="852" bestFit="1" customWidth="1"/>
    <col min="6684" max="6685" width="13.42578125" style="852" bestFit="1" customWidth="1"/>
    <col min="6686" max="6686" width="11.85546875" style="852" bestFit="1" customWidth="1"/>
    <col min="6687" max="6687" width="13.42578125" style="852" bestFit="1" customWidth="1"/>
    <col min="6688" max="6688" width="16.140625" style="852" bestFit="1" customWidth="1"/>
    <col min="6689" max="6689" width="13.7109375" style="852" bestFit="1" customWidth="1"/>
    <col min="6690" max="6912" width="9.140625" style="852"/>
    <col min="6913" max="6913" width="52.140625" style="852" customWidth="1"/>
    <col min="6914" max="6928" width="18.85546875" style="852" customWidth="1"/>
    <col min="6929" max="6930" width="11.85546875" style="852" bestFit="1" customWidth="1"/>
    <col min="6931" max="6931" width="13.42578125" style="852" bestFit="1" customWidth="1"/>
    <col min="6932" max="6932" width="11.85546875" style="852" bestFit="1" customWidth="1"/>
    <col min="6933" max="6936" width="13.42578125" style="852" bestFit="1" customWidth="1"/>
    <col min="6937" max="6937" width="11.85546875" style="852" bestFit="1" customWidth="1"/>
    <col min="6938" max="6938" width="13.42578125" style="852" bestFit="1" customWidth="1"/>
    <col min="6939" max="6939" width="11.85546875" style="852" bestFit="1" customWidth="1"/>
    <col min="6940" max="6941" width="13.42578125" style="852" bestFit="1" customWidth="1"/>
    <col min="6942" max="6942" width="11.85546875" style="852" bestFit="1" customWidth="1"/>
    <col min="6943" max="6943" width="13.42578125" style="852" bestFit="1" customWidth="1"/>
    <col min="6944" max="6944" width="16.140625" style="852" bestFit="1" customWidth="1"/>
    <col min="6945" max="6945" width="13.7109375" style="852" bestFit="1" customWidth="1"/>
    <col min="6946" max="7168" width="9.140625" style="852"/>
    <col min="7169" max="7169" width="52.140625" style="852" customWidth="1"/>
    <col min="7170" max="7184" width="18.85546875" style="852" customWidth="1"/>
    <col min="7185" max="7186" width="11.85546875" style="852" bestFit="1" customWidth="1"/>
    <col min="7187" max="7187" width="13.42578125" style="852" bestFit="1" customWidth="1"/>
    <col min="7188" max="7188" width="11.85546875" style="852" bestFit="1" customWidth="1"/>
    <col min="7189" max="7192" width="13.42578125" style="852" bestFit="1" customWidth="1"/>
    <col min="7193" max="7193" width="11.85546875" style="852" bestFit="1" customWidth="1"/>
    <col min="7194" max="7194" width="13.42578125" style="852" bestFit="1" customWidth="1"/>
    <col min="7195" max="7195" width="11.85546875" style="852" bestFit="1" customWidth="1"/>
    <col min="7196" max="7197" width="13.42578125" style="852" bestFit="1" customWidth="1"/>
    <col min="7198" max="7198" width="11.85546875" style="852" bestFit="1" customWidth="1"/>
    <col min="7199" max="7199" width="13.42578125" style="852" bestFit="1" customWidth="1"/>
    <col min="7200" max="7200" width="16.140625" style="852" bestFit="1" customWidth="1"/>
    <col min="7201" max="7201" width="13.7109375" style="852" bestFit="1" customWidth="1"/>
    <col min="7202" max="7424" width="9.140625" style="852"/>
    <col min="7425" max="7425" width="52.140625" style="852" customWidth="1"/>
    <col min="7426" max="7440" width="18.85546875" style="852" customWidth="1"/>
    <col min="7441" max="7442" width="11.85546875" style="852" bestFit="1" customWidth="1"/>
    <col min="7443" max="7443" width="13.42578125" style="852" bestFit="1" customWidth="1"/>
    <col min="7444" max="7444" width="11.85546875" style="852" bestFit="1" customWidth="1"/>
    <col min="7445" max="7448" width="13.42578125" style="852" bestFit="1" customWidth="1"/>
    <col min="7449" max="7449" width="11.85546875" style="852" bestFit="1" customWidth="1"/>
    <col min="7450" max="7450" width="13.42578125" style="852" bestFit="1" customWidth="1"/>
    <col min="7451" max="7451" width="11.85546875" style="852" bestFit="1" customWidth="1"/>
    <col min="7452" max="7453" width="13.42578125" style="852" bestFit="1" customWidth="1"/>
    <col min="7454" max="7454" width="11.85546875" style="852" bestFit="1" customWidth="1"/>
    <col min="7455" max="7455" width="13.42578125" style="852" bestFit="1" customWidth="1"/>
    <col min="7456" max="7456" width="16.140625" style="852" bestFit="1" customWidth="1"/>
    <col min="7457" max="7457" width="13.7109375" style="852" bestFit="1" customWidth="1"/>
    <col min="7458" max="7680" width="9.140625" style="852"/>
    <col min="7681" max="7681" width="52.140625" style="852" customWidth="1"/>
    <col min="7682" max="7696" width="18.85546875" style="852" customWidth="1"/>
    <col min="7697" max="7698" width="11.85546875" style="852" bestFit="1" customWidth="1"/>
    <col min="7699" max="7699" width="13.42578125" style="852" bestFit="1" customWidth="1"/>
    <col min="7700" max="7700" width="11.85546875" style="852" bestFit="1" customWidth="1"/>
    <col min="7701" max="7704" width="13.42578125" style="852" bestFit="1" customWidth="1"/>
    <col min="7705" max="7705" width="11.85546875" style="852" bestFit="1" customWidth="1"/>
    <col min="7706" max="7706" width="13.42578125" style="852" bestFit="1" customWidth="1"/>
    <col min="7707" max="7707" width="11.85546875" style="852" bestFit="1" customWidth="1"/>
    <col min="7708" max="7709" width="13.42578125" style="852" bestFit="1" customWidth="1"/>
    <col min="7710" max="7710" width="11.85546875" style="852" bestFit="1" customWidth="1"/>
    <col min="7711" max="7711" width="13.42578125" style="852" bestFit="1" customWidth="1"/>
    <col min="7712" max="7712" width="16.140625" style="852" bestFit="1" customWidth="1"/>
    <col min="7713" max="7713" width="13.7109375" style="852" bestFit="1" customWidth="1"/>
    <col min="7714" max="7936" width="9.140625" style="852"/>
    <col min="7937" max="7937" width="52.140625" style="852" customWidth="1"/>
    <col min="7938" max="7952" width="18.85546875" style="852" customWidth="1"/>
    <col min="7953" max="7954" width="11.85546875" style="852" bestFit="1" customWidth="1"/>
    <col min="7955" max="7955" width="13.42578125" style="852" bestFit="1" customWidth="1"/>
    <col min="7956" max="7956" width="11.85546875" style="852" bestFit="1" customWidth="1"/>
    <col min="7957" max="7960" width="13.42578125" style="852" bestFit="1" customWidth="1"/>
    <col min="7961" max="7961" width="11.85546875" style="852" bestFit="1" customWidth="1"/>
    <col min="7962" max="7962" width="13.42578125" style="852" bestFit="1" customWidth="1"/>
    <col min="7963" max="7963" width="11.85546875" style="852" bestFit="1" customWidth="1"/>
    <col min="7964" max="7965" width="13.42578125" style="852" bestFit="1" customWidth="1"/>
    <col min="7966" max="7966" width="11.85546875" style="852" bestFit="1" customWidth="1"/>
    <col min="7967" max="7967" width="13.42578125" style="852" bestFit="1" customWidth="1"/>
    <col min="7968" max="7968" width="16.140625" style="852" bestFit="1" customWidth="1"/>
    <col min="7969" max="7969" width="13.7109375" style="852" bestFit="1" customWidth="1"/>
    <col min="7970" max="8192" width="9.140625" style="852"/>
    <col min="8193" max="8193" width="52.140625" style="852" customWidth="1"/>
    <col min="8194" max="8208" width="18.85546875" style="852" customWidth="1"/>
    <col min="8209" max="8210" width="11.85546875" style="852" bestFit="1" customWidth="1"/>
    <col min="8211" max="8211" width="13.42578125" style="852" bestFit="1" customWidth="1"/>
    <col min="8212" max="8212" width="11.85546875" style="852" bestFit="1" customWidth="1"/>
    <col min="8213" max="8216" width="13.42578125" style="852" bestFit="1" customWidth="1"/>
    <col min="8217" max="8217" width="11.85546875" style="852" bestFit="1" customWidth="1"/>
    <col min="8218" max="8218" width="13.42578125" style="852" bestFit="1" customWidth="1"/>
    <col min="8219" max="8219" width="11.85546875" style="852" bestFit="1" customWidth="1"/>
    <col min="8220" max="8221" width="13.42578125" style="852" bestFit="1" customWidth="1"/>
    <col min="8222" max="8222" width="11.85546875" style="852" bestFit="1" customWidth="1"/>
    <col min="8223" max="8223" width="13.42578125" style="852" bestFit="1" customWidth="1"/>
    <col min="8224" max="8224" width="16.140625" style="852" bestFit="1" customWidth="1"/>
    <col min="8225" max="8225" width="13.7109375" style="852" bestFit="1" customWidth="1"/>
    <col min="8226" max="8448" width="9.140625" style="852"/>
    <col min="8449" max="8449" width="52.140625" style="852" customWidth="1"/>
    <col min="8450" max="8464" width="18.85546875" style="852" customWidth="1"/>
    <col min="8465" max="8466" width="11.85546875" style="852" bestFit="1" customWidth="1"/>
    <col min="8467" max="8467" width="13.42578125" style="852" bestFit="1" customWidth="1"/>
    <col min="8468" max="8468" width="11.85546875" style="852" bestFit="1" customWidth="1"/>
    <col min="8469" max="8472" width="13.42578125" style="852" bestFit="1" customWidth="1"/>
    <col min="8473" max="8473" width="11.85546875" style="852" bestFit="1" customWidth="1"/>
    <col min="8474" max="8474" width="13.42578125" style="852" bestFit="1" customWidth="1"/>
    <col min="8475" max="8475" width="11.85546875" style="852" bestFit="1" customWidth="1"/>
    <col min="8476" max="8477" width="13.42578125" style="852" bestFit="1" customWidth="1"/>
    <col min="8478" max="8478" width="11.85546875" style="852" bestFit="1" customWidth="1"/>
    <col min="8479" max="8479" width="13.42578125" style="852" bestFit="1" customWidth="1"/>
    <col min="8480" max="8480" width="16.140625" style="852" bestFit="1" customWidth="1"/>
    <col min="8481" max="8481" width="13.7109375" style="852" bestFit="1" customWidth="1"/>
    <col min="8482" max="8704" width="9.140625" style="852"/>
    <col min="8705" max="8705" width="52.140625" style="852" customWidth="1"/>
    <col min="8706" max="8720" width="18.85546875" style="852" customWidth="1"/>
    <col min="8721" max="8722" width="11.85546875" style="852" bestFit="1" customWidth="1"/>
    <col min="8723" max="8723" width="13.42578125" style="852" bestFit="1" customWidth="1"/>
    <col min="8724" max="8724" width="11.85546875" style="852" bestFit="1" customWidth="1"/>
    <col min="8725" max="8728" width="13.42578125" style="852" bestFit="1" customWidth="1"/>
    <col min="8729" max="8729" width="11.85546875" style="852" bestFit="1" customWidth="1"/>
    <col min="8730" max="8730" width="13.42578125" style="852" bestFit="1" customWidth="1"/>
    <col min="8731" max="8731" width="11.85546875" style="852" bestFit="1" customWidth="1"/>
    <col min="8732" max="8733" width="13.42578125" style="852" bestFit="1" customWidth="1"/>
    <col min="8734" max="8734" width="11.85546875" style="852" bestFit="1" customWidth="1"/>
    <col min="8735" max="8735" width="13.42578125" style="852" bestFit="1" customWidth="1"/>
    <col min="8736" max="8736" width="16.140625" style="852" bestFit="1" customWidth="1"/>
    <col min="8737" max="8737" width="13.7109375" style="852" bestFit="1" customWidth="1"/>
    <col min="8738" max="8960" width="9.140625" style="852"/>
    <col min="8961" max="8961" width="52.140625" style="852" customWidth="1"/>
    <col min="8962" max="8976" width="18.85546875" style="852" customWidth="1"/>
    <col min="8977" max="8978" width="11.85546875" style="852" bestFit="1" customWidth="1"/>
    <col min="8979" max="8979" width="13.42578125" style="852" bestFit="1" customWidth="1"/>
    <col min="8980" max="8980" width="11.85546875" style="852" bestFit="1" customWidth="1"/>
    <col min="8981" max="8984" width="13.42578125" style="852" bestFit="1" customWidth="1"/>
    <col min="8985" max="8985" width="11.85546875" style="852" bestFit="1" customWidth="1"/>
    <col min="8986" max="8986" width="13.42578125" style="852" bestFit="1" customWidth="1"/>
    <col min="8987" max="8987" width="11.85546875" style="852" bestFit="1" customWidth="1"/>
    <col min="8988" max="8989" width="13.42578125" style="852" bestFit="1" customWidth="1"/>
    <col min="8990" max="8990" width="11.85546875" style="852" bestFit="1" customWidth="1"/>
    <col min="8991" max="8991" width="13.42578125" style="852" bestFit="1" customWidth="1"/>
    <col min="8992" max="8992" width="16.140625" style="852" bestFit="1" customWidth="1"/>
    <col min="8993" max="8993" width="13.7109375" style="852" bestFit="1" customWidth="1"/>
    <col min="8994" max="9216" width="9.140625" style="852"/>
    <col min="9217" max="9217" width="52.140625" style="852" customWidth="1"/>
    <col min="9218" max="9232" width="18.85546875" style="852" customWidth="1"/>
    <col min="9233" max="9234" width="11.85546875" style="852" bestFit="1" customWidth="1"/>
    <col min="9235" max="9235" width="13.42578125" style="852" bestFit="1" customWidth="1"/>
    <col min="9236" max="9236" width="11.85546875" style="852" bestFit="1" customWidth="1"/>
    <col min="9237" max="9240" width="13.42578125" style="852" bestFit="1" customWidth="1"/>
    <col min="9241" max="9241" width="11.85546875" style="852" bestFit="1" customWidth="1"/>
    <col min="9242" max="9242" width="13.42578125" style="852" bestFit="1" customWidth="1"/>
    <col min="9243" max="9243" width="11.85546875" style="852" bestFit="1" customWidth="1"/>
    <col min="9244" max="9245" width="13.42578125" style="852" bestFit="1" customWidth="1"/>
    <col min="9246" max="9246" width="11.85546875" style="852" bestFit="1" customWidth="1"/>
    <col min="9247" max="9247" width="13.42578125" style="852" bestFit="1" customWidth="1"/>
    <col min="9248" max="9248" width="16.140625" style="852" bestFit="1" customWidth="1"/>
    <col min="9249" max="9249" width="13.7109375" style="852" bestFit="1" customWidth="1"/>
    <col min="9250" max="9472" width="9.140625" style="852"/>
    <col min="9473" max="9473" width="52.140625" style="852" customWidth="1"/>
    <col min="9474" max="9488" width="18.85546875" style="852" customWidth="1"/>
    <col min="9489" max="9490" width="11.85546875" style="852" bestFit="1" customWidth="1"/>
    <col min="9491" max="9491" width="13.42578125" style="852" bestFit="1" customWidth="1"/>
    <col min="9492" max="9492" width="11.85546875" style="852" bestFit="1" customWidth="1"/>
    <col min="9493" max="9496" width="13.42578125" style="852" bestFit="1" customWidth="1"/>
    <col min="9497" max="9497" width="11.85546875" style="852" bestFit="1" customWidth="1"/>
    <col min="9498" max="9498" width="13.42578125" style="852" bestFit="1" customWidth="1"/>
    <col min="9499" max="9499" width="11.85546875" style="852" bestFit="1" customWidth="1"/>
    <col min="9500" max="9501" width="13.42578125" style="852" bestFit="1" customWidth="1"/>
    <col min="9502" max="9502" width="11.85546875" style="852" bestFit="1" customWidth="1"/>
    <col min="9503" max="9503" width="13.42578125" style="852" bestFit="1" customWidth="1"/>
    <col min="9504" max="9504" width="16.140625" style="852" bestFit="1" customWidth="1"/>
    <col min="9505" max="9505" width="13.7109375" style="852" bestFit="1" customWidth="1"/>
    <col min="9506" max="9728" width="9.140625" style="852"/>
    <col min="9729" max="9729" width="52.140625" style="852" customWidth="1"/>
    <col min="9730" max="9744" width="18.85546875" style="852" customWidth="1"/>
    <col min="9745" max="9746" width="11.85546875" style="852" bestFit="1" customWidth="1"/>
    <col min="9747" max="9747" width="13.42578125" style="852" bestFit="1" customWidth="1"/>
    <col min="9748" max="9748" width="11.85546875" style="852" bestFit="1" customWidth="1"/>
    <col min="9749" max="9752" width="13.42578125" style="852" bestFit="1" customWidth="1"/>
    <col min="9753" max="9753" width="11.85546875" style="852" bestFit="1" customWidth="1"/>
    <col min="9754" max="9754" width="13.42578125" style="852" bestFit="1" customWidth="1"/>
    <col min="9755" max="9755" width="11.85546875" style="852" bestFit="1" customWidth="1"/>
    <col min="9756" max="9757" width="13.42578125" style="852" bestFit="1" customWidth="1"/>
    <col min="9758" max="9758" width="11.85546875" style="852" bestFit="1" customWidth="1"/>
    <col min="9759" max="9759" width="13.42578125" style="852" bestFit="1" customWidth="1"/>
    <col min="9760" max="9760" width="16.140625" style="852" bestFit="1" customWidth="1"/>
    <col min="9761" max="9761" width="13.7109375" style="852" bestFit="1" customWidth="1"/>
    <col min="9762" max="9984" width="9.140625" style="852"/>
    <col min="9985" max="9985" width="52.140625" style="852" customWidth="1"/>
    <col min="9986" max="10000" width="18.85546875" style="852" customWidth="1"/>
    <col min="10001" max="10002" width="11.85546875" style="852" bestFit="1" customWidth="1"/>
    <col min="10003" max="10003" width="13.42578125" style="852" bestFit="1" customWidth="1"/>
    <col min="10004" max="10004" width="11.85546875" style="852" bestFit="1" customWidth="1"/>
    <col min="10005" max="10008" width="13.42578125" style="852" bestFit="1" customWidth="1"/>
    <col min="10009" max="10009" width="11.85546875" style="852" bestFit="1" customWidth="1"/>
    <col min="10010" max="10010" width="13.42578125" style="852" bestFit="1" customWidth="1"/>
    <col min="10011" max="10011" width="11.85546875" style="852" bestFit="1" customWidth="1"/>
    <col min="10012" max="10013" width="13.42578125" style="852" bestFit="1" customWidth="1"/>
    <col min="10014" max="10014" width="11.85546875" style="852" bestFit="1" customWidth="1"/>
    <col min="10015" max="10015" width="13.42578125" style="852" bestFit="1" customWidth="1"/>
    <col min="10016" max="10016" width="16.140625" style="852" bestFit="1" customWidth="1"/>
    <col min="10017" max="10017" width="13.7109375" style="852" bestFit="1" customWidth="1"/>
    <col min="10018" max="10240" width="9.140625" style="852"/>
    <col min="10241" max="10241" width="52.140625" style="852" customWidth="1"/>
    <col min="10242" max="10256" width="18.85546875" style="852" customWidth="1"/>
    <col min="10257" max="10258" width="11.85546875" style="852" bestFit="1" customWidth="1"/>
    <col min="10259" max="10259" width="13.42578125" style="852" bestFit="1" customWidth="1"/>
    <col min="10260" max="10260" width="11.85546875" style="852" bestFit="1" customWidth="1"/>
    <col min="10261" max="10264" width="13.42578125" style="852" bestFit="1" customWidth="1"/>
    <col min="10265" max="10265" width="11.85546875" style="852" bestFit="1" customWidth="1"/>
    <col min="10266" max="10266" width="13.42578125" style="852" bestFit="1" customWidth="1"/>
    <col min="10267" max="10267" width="11.85546875" style="852" bestFit="1" customWidth="1"/>
    <col min="10268" max="10269" width="13.42578125" style="852" bestFit="1" customWidth="1"/>
    <col min="10270" max="10270" width="11.85546875" style="852" bestFit="1" customWidth="1"/>
    <col min="10271" max="10271" width="13.42578125" style="852" bestFit="1" customWidth="1"/>
    <col min="10272" max="10272" width="16.140625" style="852" bestFit="1" customWidth="1"/>
    <col min="10273" max="10273" width="13.7109375" style="852" bestFit="1" customWidth="1"/>
    <col min="10274" max="10496" width="9.140625" style="852"/>
    <col min="10497" max="10497" width="52.140625" style="852" customWidth="1"/>
    <col min="10498" max="10512" width="18.85546875" style="852" customWidth="1"/>
    <col min="10513" max="10514" width="11.85546875" style="852" bestFit="1" customWidth="1"/>
    <col min="10515" max="10515" width="13.42578125" style="852" bestFit="1" customWidth="1"/>
    <col min="10516" max="10516" width="11.85546875" style="852" bestFit="1" customWidth="1"/>
    <col min="10517" max="10520" width="13.42578125" style="852" bestFit="1" customWidth="1"/>
    <col min="10521" max="10521" width="11.85546875" style="852" bestFit="1" customWidth="1"/>
    <col min="10522" max="10522" width="13.42578125" style="852" bestFit="1" customWidth="1"/>
    <col min="10523" max="10523" width="11.85546875" style="852" bestFit="1" customWidth="1"/>
    <col min="10524" max="10525" width="13.42578125" style="852" bestFit="1" customWidth="1"/>
    <col min="10526" max="10526" width="11.85546875" style="852" bestFit="1" customWidth="1"/>
    <col min="10527" max="10527" width="13.42578125" style="852" bestFit="1" customWidth="1"/>
    <col min="10528" max="10528" width="16.140625" style="852" bestFit="1" customWidth="1"/>
    <col min="10529" max="10529" width="13.7109375" style="852" bestFit="1" customWidth="1"/>
    <col min="10530" max="10752" width="9.140625" style="852"/>
    <col min="10753" max="10753" width="52.140625" style="852" customWidth="1"/>
    <col min="10754" max="10768" width="18.85546875" style="852" customWidth="1"/>
    <col min="10769" max="10770" width="11.85546875" style="852" bestFit="1" customWidth="1"/>
    <col min="10771" max="10771" width="13.42578125" style="852" bestFit="1" customWidth="1"/>
    <col min="10772" max="10772" width="11.85546875" style="852" bestFit="1" customWidth="1"/>
    <col min="10773" max="10776" width="13.42578125" style="852" bestFit="1" customWidth="1"/>
    <col min="10777" max="10777" width="11.85546875" style="852" bestFit="1" customWidth="1"/>
    <col min="10778" max="10778" width="13.42578125" style="852" bestFit="1" customWidth="1"/>
    <col min="10779" max="10779" width="11.85546875" style="852" bestFit="1" customWidth="1"/>
    <col min="10780" max="10781" width="13.42578125" style="852" bestFit="1" customWidth="1"/>
    <col min="10782" max="10782" width="11.85546875" style="852" bestFit="1" customWidth="1"/>
    <col min="10783" max="10783" width="13.42578125" style="852" bestFit="1" customWidth="1"/>
    <col min="10784" max="10784" width="16.140625" style="852" bestFit="1" customWidth="1"/>
    <col min="10785" max="10785" width="13.7109375" style="852" bestFit="1" customWidth="1"/>
    <col min="10786" max="11008" width="9.140625" style="852"/>
    <col min="11009" max="11009" width="52.140625" style="852" customWidth="1"/>
    <col min="11010" max="11024" width="18.85546875" style="852" customWidth="1"/>
    <col min="11025" max="11026" width="11.85546875" style="852" bestFit="1" customWidth="1"/>
    <col min="11027" max="11027" width="13.42578125" style="852" bestFit="1" customWidth="1"/>
    <col min="11028" max="11028" width="11.85546875" style="852" bestFit="1" customWidth="1"/>
    <col min="11029" max="11032" width="13.42578125" style="852" bestFit="1" customWidth="1"/>
    <col min="11033" max="11033" width="11.85546875" style="852" bestFit="1" customWidth="1"/>
    <col min="11034" max="11034" width="13.42578125" style="852" bestFit="1" customWidth="1"/>
    <col min="11035" max="11035" width="11.85546875" style="852" bestFit="1" customWidth="1"/>
    <col min="11036" max="11037" width="13.42578125" style="852" bestFit="1" customWidth="1"/>
    <col min="11038" max="11038" width="11.85546875" style="852" bestFit="1" customWidth="1"/>
    <col min="11039" max="11039" width="13.42578125" style="852" bestFit="1" customWidth="1"/>
    <col min="11040" max="11040" width="16.140625" style="852" bestFit="1" customWidth="1"/>
    <col min="11041" max="11041" width="13.7109375" style="852" bestFit="1" customWidth="1"/>
    <col min="11042" max="11264" width="9.140625" style="852"/>
    <col min="11265" max="11265" width="52.140625" style="852" customWidth="1"/>
    <col min="11266" max="11280" width="18.85546875" style="852" customWidth="1"/>
    <col min="11281" max="11282" width="11.85546875" style="852" bestFit="1" customWidth="1"/>
    <col min="11283" max="11283" width="13.42578125" style="852" bestFit="1" customWidth="1"/>
    <col min="11284" max="11284" width="11.85546875" style="852" bestFit="1" customWidth="1"/>
    <col min="11285" max="11288" width="13.42578125" style="852" bestFit="1" customWidth="1"/>
    <col min="11289" max="11289" width="11.85546875" style="852" bestFit="1" customWidth="1"/>
    <col min="11290" max="11290" width="13.42578125" style="852" bestFit="1" customWidth="1"/>
    <col min="11291" max="11291" width="11.85546875" style="852" bestFit="1" customWidth="1"/>
    <col min="11292" max="11293" width="13.42578125" style="852" bestFit="1" customWidth="1"/>
    <col min="11294" max="11294" width="11.85546875" style="852" bestFit="1" customWidth="1"/>
    <col min="11295" max="11295" width="13.42578125" style="852" bestFit="1" customWidth="1"/>
    <col min="11296" max="11296" width="16.140625" style="852" bestFit="1" customWidth="1"/>
    <col min="11297" max="11297" width="13.7109375" style="852" bestFit="1" customWidth="1"/>
    <col min="11298" max="11520" width="9.140625" style="852"/>
    <col min="11521" max="11521" width="52.140625" style="852" customWidth="1"/>
    <col min="11522" max="11536" width="18.85546875" style="852" customWidth="1"/>
    <col min="11537" max="11538" width="11.85546875" style="852" bestFit="1" customWidth="1"/>
    <col min="11539" max="11539" width="13.42578125" style="852" bestFit="1" customWidth="1"/>
    <col min="11540" max="11540" width="11.85546875" style="852" bestFit="1" customWidth="1"/>
    <col min="11541" max="11544" width="13.42578125" style="852" bestFit="1" customWidth="1"/>
    <col min="11545" max="11545" width="11.85546875" style="852" bestFit="1" customWidth="1"/>
    <col min="11546" max="11546" width="13.42578125" style="852" bestFit="1" customWidth="1"/>
    <col min="11547" max="11547" width="11.85546875" style="852" bestFit="1" customWidth="1"/>
    <col min="11548" max="11549" width="13.42578125" style="852" bestFit="1" customWidth="1"/>
    <col min="11550" max="11550" width="11.85546875" style="852" bestFit="1" customWidth="1"/>
    <col min="11551" max="11551" width="13.42578125" style="852" bestFit="1" customWidth="1"/>
    <col min="11552" max="11552" width="16.140625" style="852" bestFit="1" customWidth="1"/>
    <col min="11553" max="11553" width="13.7109375" style="852" bestFit="1" customWidth="1"/>
    <col min="11554" max="11776" width="9.140625" style="852"/>
    <col min="11777" max="11777" width="52.140625" style="852" customWidth="1"/>
    <col min="11778" max="11792" width="18.85546875" style="852" customWidth="1"/>
    <col min="11793" max="11794" width="11.85546875" style="852" bestFit="1" customWidth="1"/>
    <col min="11795" max="11795" width="13.42578125" style="852" bestFit="1" customWidth="1"/>
    <col min="11796" max="11796" width="11.85546875" style="852" bestFit="1" customWidth="1"/>
    <col min="11797" max="11800" width="13.42578125" style="852" bestFit="1" customWidth="1"/>
    <col min="11801" max="11801" width="11.85546875" style="852" bestFit="1" customWidth="1"/>
    <col min="11802" max="11802" width="13.42578125" style="852" bestFit="1" customWidth="1"/>
    <col min="11803" max="11803" width="11.85546875" style="852" bestFit="1" customWidth="1"/>
    <col min="11804" max="11805" width="13.42578125" style="852" bestFit="1" customWidth="1"/>
    <col min="11806" max="11806" width="11.85546875" style="852" bestFit="1" customWidth="1"/>
    <col min="11807" max="11807" width="13.42578125" style="852" bestFit="1" customWidth="1"/>
    <col min="11808" max="11808" width="16.140625" style="852" bestFit="1" customWidth="1"/>
    <col min="11809" max="11809" width="13.7109375" style="852" bestFit="1" customWidth="1"/>
    <col min="11810" max="12032" width="9.140625" style="852"/>
    <col min="12033" max="12033" width="52.140625" style="852" customWidth="1"/>
    <col min="12034" max="12048" width="18.85546875" style="852" customWidth="1"/>
    <col min="12049" max="12050" width="11.85546875" style="852" bestFit="1" customWidth="1"/>
    <col min="12051" max="12051" width="13.42578125" style="852" bestFit="1" customWidth="1"/>
    <col min="12052" max="12052" width="11.85546875" style="852" bestFit="1" customWidth="1"/>
    <col min="12053" max="12056" width="13.42578125" style="852" bestFit="1" customWidth="1"/>
    <col min="12057" max="12057" width="11.85546875" style="852" bestFit="1" customWidth="1"/>
    <col min="12058" max="12058" width="13.42578125" style="852" bestFit="1" customWidth="1"/>
    <col min="12059" max="12059" width="11.85546875" style="852" bestFit="1" customWidth="1"/>
    <col min="12060" max="12061" width="13.42578125" style="852" bestFit="1" customWidth="1"/>
    <col min="12062" max="12062" width="11.85546875" style="852" bestFit="1" customWidth="1"/>
    <col min="12063" max="12063" width="13.42578125" style="852" bestFit="1" customWidth="1"/>
    <col min="12064" max="12064" width="16.140625" style="852" bestFit="1" customWidth="1"/>
    <col min="12065" max="12065" width="13.7109375" style="852" bestFit="1" customWidth="1"/>
    <col min="12066" max="12288" width="9.140625" style="852"/>
    <col min="12289" max="12289" width="52.140625" style="852" customWidth="1"/>
    <col min="12290" max="12304" width="18.85546875" style="852" customWidth="1"/>
    <col min="12305" max="12306" width="11.85546875" style="852" bestFit="1" customWidth="1"/>
    <col min="12307" max="12307" width="13.42578125" style="852" bestFit="1" customWidth="1"/>
    <col min="12308" max="12308" width="11.85546875" style="852" bestFit="1" customWidth="1"/>
    <col min="12309" max="12312" width="13.42578125" style="852" bestFit="1" customWidth="1"/>
    <col min="12313" max="12313" width="11.85546875" style="852" bestFit="1" customWidth="1"/>
    <col min="12314" max="12314" width="13.42578125" style="852" bestFit="1" customWidth="1"/>
    <col min="12315" max="12315" width="11.85546875" style="852" bestFit="1" customWidth="1"/>
    <col min="12316" max="12317" width="13.42578125" style="852" bestFit="1" customWidth="1"/>
    <col min="12318" max="12318" width="11.85546875" style="852" bestFit="1" customWidth="1"/>
    <col min="12319" max="12319" width="13.42578125" style="852" bestFit="1" customWidth="1"/>
    <col min="12320" max="12320" width="16.140625" style="852" bestFit="1" customWidth="1"/>
    <col min="12321" max="12321" width="13.7109375" style="852" bestFit="1" customWidth="1"/>
    <col min="12322" max="12544" width="9.140625" style="852"/>
    <col min="12545" max="12545" width="52.140625" style="852" customWidth="1"/>
    <col min="12546" max="12560" width="18.85546875" style="852" customWidth="1"/>
    <col min="12561" max="12562" width="11.85546875" style="852" bestFit="1" customWidth="1"/>
    <col min="12563" max="12563" width="13.42578125" style="852" bestFit="1" customWidth="1"/>
    <col min="12564" max="12564" width="11.85546875" style="852" bestFit="1" customWidth="1"/>
    <col min="12565" max="12568" width="13.42578125" style="852" bestFit="1" customWidth="1"/>
    <col min="12569" max="12569" width="11.85546875" style="852" bestFit="1" customWidth="1"/>
    <col min="12570" max="12570" width="13.42578125" style="852" bestFit="1" customWidth="1"/>
    <col min="12571" max="12571" width="11.85546875" style="852" bestFit="1" customWidth="1"/>
    <col min="12572" max="12573" width="13.42578125" style="852" bestFit="1" customWidth="1"/>
    <col min="12574" max="12574" width="11.85546875" style="852" bestFit="1" customWidth="1"/>
    <col min="12575" max="12575" width="13.42578125" style="852" bestFit="1" customWidth="1"/>
    <col min="12576" max="12576" width="16.140625" style="852" bestFit="1" customWidth="1"/>
    <col min="12577" max="12577" width="13.7109375" style="852" bestFit="1" customWidth="1"/>
    <col min="12578" max="12800" width="9.140625" style="852"/>
    <col min="12801" max="12801" width="52.140625" style="852" customWidth="1"/>
    <col min="12802" max="12816" width="18.85546875" style="852" customWidth="1"/>
    <col min="12817" max="12818" width="11.85546875" style="852" bestFit="1" customWidth="1"/>
    <col min="12819" max="12819" width="13.42578125" style="852" bestFit="1" customWidth="1"/>
    <col min="12820" max="12820" width="11.85546875" style="852" bestFit="1" customWidth="1"/>
    <col min="12821" max="12824" width="13.42578125" style="852" bestFit="1" customWidth="1"/>
    <col min="12825" max="12825" width="11.85546875" style="852" bestFit="1" customWidth="1"/>
    <col min="12826" max="12826" width="13.42578125" style="852" bestFit="1" customWidth="1"/>
    <col min="12827" max="12827" width="11.85546875" style="852" bestFit="1" customWidth="1"/>
    <col min="12828" max="12829" width="13.42578125" style="852" bestFit="1" customWidth="1"/>
    <col min="12830" max="12830" width="11.85546875" style="852" bestFit="1" customWidth="1"/>
    <col min="12831" max="12831" width="13.42578125" style="852" bestFit="1" customWidth="1"/>
    <col min="12832" max="12832" width="16.140625" style="852" bestFit="1" customWidth="1"/>
    <col min="12833" max="12833" width="13.7109375" style="852" bestFit="1" customWidth="1"/>
    <col min="12834" max="13056" width="9.140625" style="852"/>
    <col min="13057" max="13057" width="52.140625" style="852" customWidth="1"/>
    <col min="13058" max="13072" width="18.85546875" style="852" customWidth="1"/>
    <col min="13073" max="13074" width="11.85546875" style="852" bestFit="1" customWidth="1"/>
    <col min="13075" max="13075" width="13.42578125" style="852" bestFit="1" customWidth="1"/>
    <col min="13076" max="13076" width="11.85546875" style="852" bestFit="1" customWidth="1"/>
    <col min="13077" max="13080" width="13.42578125" style="852" bestFit="1" customWidth="1"/>
    <col min="13081" max="13081" width="11.85546875" style="852" bestFit="1" customWidth="1"/>
    <col min="13082" max="13082" width="13.42578125" style="852" bestFit="1" customWidth="1"/>
    <col min="13083" max="13083" width="11.85546875" style="852" bestFit="1" customWidth="1"/>
    <col min="13084" max="13085" width="13.42578125" style="852" bestFit="1" customWidth="1"/>
    <col min="13086" max="13086" width="11.85546875" style="852" bestFit="1" customWidth="1"/>
    <col min="13087" max="13087" width="13.42578125" style="852" bestFit="1" customWidth="1"/>
    <col min="13088" max="13088" width="16.140625" style="852" bestFit="1" customWidth="1"/>
    <col min="13089" max="13089" width="13.7109375" style="852" bestFit="1" customWidth="1"/>
    <col min="13090" max="13312" width="9.140625" style="852"/>
    <col min="13313" max="13313" width="52.140625" style="852" customWidth="1"/>
    <col min="13314" max="13328" width="18.85546875" style="852" customWidth="1"/>
    <col min="13329" max="13330" width="11.85546875" style="852" bestFit="1" customWidth="1"/>
    <col min="13331" max="13331" width="13.42578125" style="852" bestFit="1" customWidth="1"/>
    <col min="13332" max="13332" width="11.85546875" style="852" bestFit="1" customWidth="1"/>
    <col min="13333" max="13336" width="13.42578125" style="852" bestFit="1" customWidth="1"/>
    <col min="13337" max="13337" width="11.85546875" style="852" bestFit="1" customWidth="1"/>
    <col min="13338" max="13338" width="13.42578125" style="852" bestFit="1" customWidth="1"/>
    <col min="13339" max="13339" width="11.85546875" style="852" bestFit="1" customWidth="1"/>
    <col min="13340" max="13341" width="13.42578125" style="852" bestFit="1" customWidth="1"/>
    <col min="13342" max="13342" width="11.85546875" style="852" bestFit="1" customWidth="1"/>
    <col min="13343" max="13343" width="13.42578125" style="852" bestFit="1" customWidth="1"/>
    <col min="13344" max="13344" width="16.140625" style="852" bestFit="1" customWidth="1"/>
    <col min="13345" max="13345" width="13.7109375" style="852" bestFit="1" customWidth="1"/>
    <col min="13346" max="13568" width="9.140625" style="852"/>
    <col min="13569" max="13569" width="52.140625" style="852" customWidth="1"/>
    <col min="13570" max="13584" width="18.85546875" style="852" customWidth="1"/>
    <col min="13585" max="13586" width="11.85546875" style="852" bestFit="1" customWidth="1"/>
    <col min="13587" max="13587" width="13.42578125" style="852" bestFit="1" customWidth="1"/>
    <col min="13588" max="13588" width="11.85546875" style="852" bestFit="1" customWidth="1"/>
    <col min="13589" max="13592" width="13.42578125" style="852" bestFit="1" customWidth="1"/>
    <col min="13593" max="13593" width="11.85546875" style="852" bestFit="1" customWidth="1"/>
    <col min="13594" max="13594" width="13.42578125" style="852" bestFit="1" customWidth="1"/>
    <col min="13595" max="13595" width="11.85546875" style="852" bestFit="1" customWidth="1"/>
    <col min="13596" max="13597" width="13.42578125" style="852" bestFit="1" customWidth="1"/>
    <col min="13598" max="13598" width="11.85546875" style="852" bestFit="1" customWidth="1"/>
    <col min="13599" max="13599" width="13.42578125" style="852" bestFit="1" customWidth="1"/>
    <col min="13600" max="13600" width="16.140625" style="852" bestFit="1" customWidth="1"/>
    <col min="13601" max="13601" width="13.7109375" style="852" bestFit="1" customWidth="1"/>
    <col min="13602" max="13824" width="9.140625" style="852"/>
    <col min="13825" max="13825" width="52.140625" style="852" customWidth="1"/>
    <col min="13826" max="13840" width="18.85546875" style="852" customWidth="1"/>
    <col min="13841" max="13842" width="11.85546875" style="852" bestFit="1" customWidth="1"/>
    <col min="13843" max="13843" width="13.42578125" style="852" bestFit="1" customWidth="1"/>
    <col min="13844" max="13844" width="11.85546875" style="852" bestFit="1" customWidth="1"/>
    <col min="13845" max="13848" width="13.42578125" style="852" bestFit="1" customWidth="1"/>
    <col min="13849" max="13849" width="11.85546875" style="852" bestFit="1" customWidth="1"/>
    <col min="13850" max="13850" width="13.42578125" style="852" bestFit="1" customWidth="1"/>
    <col min="13851" max="13851" width="11.85546875" style="852" bestFit="1" customWidth="1"/>
    <col min="13852" max="13853" width="13.42578125" style="852" bestFit="1" customWidth="1"/>
    <col min="13854" max="13854" width="11.85546875" style="852" bestFit="1" customWidth="1"/>
    <col min="13855" max="13855" width="13.42578125" style="852" bestFit="1" customWidth="1"/>
    <col min="13856" max="13856" width="16.140625" style="852" bestFit="1" customWidth="1"/>
    <col min="13857" max="13857" width="13.7109375" style="852" bestFit="1" customWidth="1"/>
    <col min="13858" max="14080" width="9.140625" style="852"/>
    <col min="14081" max="14081" width="52.140625" style="852" customWidth="1"/>
    <col min="14082" max="14096" width="18.85546875" style="852" customWidth="1"/>
    <col min="14097" max="14098" width="11.85546875" style="852" bestFit="1" customWidth="1"/>
    <col min="14099" max="14099" width="13.42578125" style="852" bestFit="1" customWidth="1"/>
    <col min="14100" max="14100" width="11.85546875" style="852" bestFit="1" customWidth="1"/>
    <col min="14101" max="14104" width="13.42578125" style="852" bestFit="1" customWidth="1"/>
    <col min="14105" max="14105" width="11.85546875" style="852" bestFit="1" customWidth="1"/>
    <col min="14106" max="14106" width="13.42578125" style="852" bestFit="1" customWidth="1"/>
    <col min="14107" max="14107" width="11.85546875" style="852" bestFit="1" customWidth="1"/>
    <col min="14108" max="14109" width="13.42578125" style="852" bestFit="1" customWidth="1"/>
    <col min="14110" max="14110" width="11.85546875" style="852" bestFit="1" customWidth="1"/>
    <col min="14111" max="14111" width="13.42578125" style="852" bestFit="1" customWidth="1"/>
    <col min="14112" max="14112" width="16.140625" style="852" bestFit="1" customWidth="1"/>
    <col min="14113" max="14113" width="13.7109375" style="852" bestFit="1" customWidth="1"/>
    <col min="14114" max="14336" width="9.140625" style="852"/>
    <col min="14337" max="14337" width="52.140625" style="852" customWidth="1"/>
    <col min="14338" max="14352" width="18.85546875" style="852" customWidth="1"/>
    <col min="14353" max="14354" width="11.85546875" style="852" bestFit="1" customWidth="1"/>
    <col min="14355" max="14355" width="13.42578125" style="852" bestFit="1" customWidth="1"/>
    <col min="14356" max="14356" width="11.85546875" style="852" bestFit="1" customWidth="1"/>
    <col min="14357" max="14360" width="13.42578125" style="852" bestFit="1" customWidth="1"/>
    <col min="14361" max="14361" width="11.85546875" style="852" bestFit="1" customWidth="1"/>
    <col min="14362" max="14362" width="13.42578125" style="852" bestFit="1" customWidth="1"/>
    <col min="14363" max="14363" width="11.85546875" style="852" bestFit="1" customWidth="1"/>
    <col min="14364" max="14365" width="13.42578125" style="852" bestFit="1" customWidth="1"/>
    <col min="14366" max="14366" width="11.85546875" style="852" bestFit="1" customWidth="1"/>
    <col min="14367" max="14367" width="13.42578125" style="852" bestFit="1" customWidth="1"/>
    <col min="14368" max="14368" width="16.140625" style="852" bestFit="1" customWidth="1"/>
    <col min="14369" max="14369" width="13.7109375" style="852" bestFit="1" customWidth="1"/>
    <col min="14370" max="14592" width="9.140625" style="852"/>
    <col min="14593" max="14593" width="52.140625" style="852" customWidth="1"/>
    <col min="14594" max="14608" width="18.85546875" style="852" customWidth="1"/>
    <col min="14609" max="14610" width="11.85546875" style="852" bestFit="1" customWidth="1"/>
    <col min="14611" max="14611" width="13.42578125" style="852" bestFit="1" customWidth="1"/>
    <col min="14612" max="14612" width="11.85546875" style="852" bestFit="1" customWidth="1"/>
    <col min="14613" max="14616" width="13.42578125" style="852" bestFit="1" customWidth="1"/>
    <col min="14617" max="14617" width="11.85546875" style="852" bestFit="1" customWidth="1"/>
    <col min="14618" max="14618" width="13.42578125" style="852" bestFit="1" customWidth="1"/>
    <col min="14619" max="14619" width="11.85546875" style="852" bestFit="1" customWidth="1"/>
    <col min="14620" max="14621" width="13.42578125" style="852" bestFit="1" customWidth="1"/>
    <col min="14622" max="14622" width="11.85546875" style="852" bestFit="1" customWidth="1"/>
    <col min="14623" max="14623" width="13.42578125" style="852" bestFit="1" customWidth="1"/>
    <col min="14624" max="14624" width="16.140625" style="852" bestFit="1" customWidth="1"/>
    <col min="14625" max="14625" width="13.7109375" style="852" bestFit="1" customWidth="1"/>
    <col min="14626" max="14848" width="9.140625" style="852"/>
    <col min="14849" max="14849" width="52.140625" style="852" customWidth="1"/>
    <col min="14850" max="14864" width="18.85546875" style="852" customWidth="1"/>
    <col min="14865" max="14866" width="11.85546875" style="852" bestFit="1" customWidth="1"/>
    <col min="14867" max="14867" width="13.42578125" style="852" bestFit="1" customWidth="1"/>
    <col min="14868" max="14868" width="11.85546875" style="852" bestFit="1" customWidth="1"/>
    <col min="14869" max="14872" width="13.42578125" style="852" bestFit="1" customWidth="1"/>
    <col min="14873" max="14873" width="11.85546875" style="852" bestFit="1" customWidth="1"/>
    <col min="14874" max="14874" width="13.42578125" style="852" bestFit="1" customWidth="1"/>
    <col min="14875" max="14875" width="11.85546875" style="852" bestFit="1" customWidth="1"/>
    <col min="14876" max="14877" width="13.42578125" style="852" bestFit="1" customWidth="1"/>
    <col min="14878" max="14878" width="11.85546875" style="852" bestFit="1" customWidth="1"/>
    <col min="14879" max="14879" width="13.42578125" style="852" bestFit="1" customWidth="1"/>
    <col min="14880" max="14880" width="16.140625" style="852" bestFit="1" customWidth="1"/>
    <col min="14881" max="14881" width="13.7109375" style="852" bestFit="1" customWidth="1"/>
    <col min="14882" max="15104" width="9.140625" style="852"/>
    <col min="15105" max="15105" width="52.140625" style="852" customWidth="1"/>
    <col min="15106" max="15120" width="18.85546875" style="852" customWidth="1"/>
    <col min="15121" max="15122" width="11.85546875" style="852" bestFit="1" customWidth="1"/>
    <col min="15123" max="15123" width="13.42578125" style="852" bestFit="1" customWidth="1"/>
    <col min="15124" max="15124" width="11.85546875" style="852" bestFit="1" customWidth="1"/>
    <col min="15125" max="15128" width="13.42578125" style="852" bestFit="1" customWidth="1"/>
    <col min="15129" max="15129" width="11.85546875" style="852" bestFit="1" customWidth="1"/>
    <col min="15130" max="15130" width="13.42578125" style="852" bestFit="1" customWidth="1"/>
    <col min="15131" max="15131" width="11.85546875" style="852" bestFit="1" customWidth="1"/>
    <col min="15132" max="15133" width="13.42578125" style="852" bestFit="1" customWidth="1"/>
    <col min="15134" max="15134" width="11.85546875" style="852" bestFit="1" customWidth="1"/>
    <col min="15135" max="15135" width="13.42578125" style="852" bestFit="1" customWidth="1"/>
    <col min="15136" max="15136" width="16.140625" style="852" bestFit="1" customWidth="1"/>
    <col min="15137" max="15137" width="13.7109375" style="852" bestFit="1" customWidth="1"/>
    <col min="15138" max="15360" width="9.140625" style="852"/>
    <col min="15361" max="15361" width="52.140625" style="852" customWidth="1"/>
    <col min="15362" max="15376" width="18.85546875" style="852" customWidth="1"/>
    <col min="15377" max="15378" width="11.85546875" style="852" bestFit="1" customWidth="1"/>
    <col min="15379" max="15379" width="13.42578125" style="852" bestFit="1" customWidth="1"/>
    <col min="15380" max="15380" width="11.85546875" style="852" bestFit="1" customWidth="1"/>
    <col min="15381" max="15384" width="13.42578125" style="852" bestFit="1" customWidth="1"/>
    <col min="15385" max="15385" width="11.85546875" style="852" bestFit="1" customWidth="1"/>
    <col min="15386" max="15386" width="13.42578125" style="852" bestFit="1" customWidth="1"/>
    <col min="15387" max="15387" width="11.85546875" style="852" bestFit="1" customWidth="1"/>
    <col min="15388" max="15389" width="13.42578125" style="852" bestFit="1" customWidth="1"/>
    <col min="15390" max="15390" width="11.85546875" style="852" bestFit="1" customWidth="1"/>
    <col min="15391" max="15391" width="13.42578125" style="852" bestFit="1" customWidth="1"/>
    <col min="15392" max="15392" width="16.140625" style="852" bestFit="1" customWidth="1"/>
    <col min="15393" max="15393" width="13.7109375" style="852" bestFit="1" customWidth="1"/>
    <col min="15394" max="15616" width="9.140625" style="852"/>
    <col min="15617" max="15617" width="52.140625" style="852" customWidth="1"/>
    <col min="15618" max="15632" width="18.85546875" style="852" customWidth="1"/>
    <col min="15633" max="15634" width="11.85546875" style="852" bestFit="1" customWidth="1"/>
    <col min="15635" max="15635" width="13.42578125" style="852" bestFit="1" customWidth="1"/>
    <col min="15636" max="15636" width="11.85546875" style="852" bestFit="1" customWidth="1"/>
    <col min="15637" max="15640" width="13.42578125" style="852" bestFit="1" customWidth="1"/>
    <col min="15641" max="15641" width="11.85546875" style="852" bestFit="1" customWidth="1"/>
    <col min="15642" max="15642" width="13.42578125" style="852" bestFit="1" customWidth="1"/>
    <col min="15643" max="15643" width="11.85546875" style="852" bestFit="1" customWidth="1"/>
    <col min="15644" max="15645" width="13.42578125" style="852" bestFit="1" customWidth="1"/>
    <col min="15646" max="15646" width="11.85546875" style="852" bestFit="1" customWidth="1"/>
    <col min="15647" max="15647" width="13.42578125" style="852" bestFit="1" customWidth="1"/>
    <col min="15648" max="15648" width="16.140625" style="852" bestFit="1" customWidth="1"/>
    <col min="15649" max="15649" width="13.7109375" style="852" bestFit="1" customWidth="1"/>
    <col min="15650" max="15872" width="9.140625" style="852"/>
    <col min="15873" max="15873" width="52.140625" style="852" customWidth="1"/>
    <col min="15874" max="15888" width="18.85546875" style="852" customWidth="1"/>
    <col min="15889" max="15890" width="11.85546875" style="852" bestFit="1" customWidth="1"/>
    <col min="15891" max="15891" width="13.42578125" style="852" bestFit="1" customWidth="1"/>
    <col min="15892" max="15892" width="11.85546875" style="852" bestFit="1" customWidth="1"/>
    <col min="15893" max="15896" width="13.42578125" style="852" bestFit="1" customWidth="1"/>
    <col min="15897" max="15897" width="11.85546875" style="852" bestFit="1" customWidth="1"/>
    <col min="15898" max="15898" width="13.42578125" style="852" bestFit="1" customWidth="1"/>
    <col min="15899" max="15899" width="11.85546875" style="852" bestFit="1" customWidth="1"/>
    <col min="15900" max="15901" width="13.42578125" style="852" bestFit="1" customWidth="1"/>
    <col min="15902" max="15902" width="11.85546875" style="852" bestFit="1" customWidth="1"/>
    <col min="15903" max="15903" width="13.42578125" style="852" bestFit="1" customWidth="1"/>
    <col min="15904" max="15904" width="16.140625" style="852" bestFit="1" customWidth="1"/>
    <col min="15905" max="15905" width="13.7109375" style="852" bestFit="1" customWidth="1"/>
    <col min="15906" max="16128" width="9.140625" style="852"/>
    <col min="16129" max="16129" width="52.140625" style="852" customWidth="1"/>
    <col min="16130" max="16144" width="18.85546875" style="852" customWidth="1"/>
    <col min="16145" max="16146" width="11.85546875" style="852" bestFit="1" customWidth="1"/>
    <col min="16147" max="16147" width="13.42578125" style="852" bestFit="1" customWidth="1"/>
    <col min="16148" max="16148" width="11.85546875" style="852" bestFit="1" customWidth="1"/>
    <col min="16149" max="16152" width="13.42578125" style="852" bestFit="1" customWidth="1"/>
    <col min="16153" max="16153" width="11.85546875" style="852" bestFit="1" customWidth="1"/>
    <col min="16154" max="16154" width="13.42578125" style="852" bestFit="1" customWidth="1"/>
    <col min="16155" max="16155" width="11.85546875" style="852" bestFit="1" customWidth="1"/>
    <col min="16156" max="16157" width="13.42578125" style="852" bestFit="1" customWidth="1"/>
    <col min="16158" max="16158" width="11.85546875" style="852" bestFit="1" customWidth="1"/>
    <col min="16159" max="16159" width="13.42578125" style="852" bestFit="1" customWidth="1"/>
    <col min="16160" max="16160" width="16.140625" style="852" bestFit="1" customWidth="1"/>
    <col min="16161" max="16161" width="13.7109375" style="852" bestFit="1" customWidth="1"/>
    <col min="16162" max="16384" width="9.140625" style="852"/>
  </cols>
  <sheetData>
    <row r="1" spans="1:33" s="52" customFormat="1" ht="3.75" hidden="1" customHeight="1">
      <c r="A1" s="132"/>
      <c r="B1" s="502"/>
      <c r="C1" s="502"/>
      <c r="D1" s="502"/>
      <c r="E1" s="502"/>
      <c r="F1" s="502"/>
      <c r="G1" s="502"/>
      <c r="H1" s="502"/>
      <c r="I1" s="502"/>
      <c r="J1" s="502"/>
      <c r="K1" s="502"/>
      <c r="L1" s="502"/>
      <c r="M1" s="502"/>
      <c r="N1" s="502"/>
      <c r="O1" s="502"/>
      <c r="P1" s="1021"/>
    </row>
    <row r="2" spans="1:33" s="388" customFormat="1" ht="60" customHeight="1">
      <c r="A2" s="1071" t="s">
        <v>873</v>
      </c>
      <c r="B2" s="1071"/>
      <c r="C2" s="1071"/>
      <c r="D2" s="1071"/>
      <c r="E2" s="1071"/>
      <c r="F2" s="1071"/>
      <c r="G2" s="1071"/>
      <c r="H2" s="1071"/>
      <c r="I2" s="1071"/>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row>
    <row r="3" spans="1:33" s="388" customFormat="1" ht="39" customHeight="1">
      <c r="A3" s="1071" t="s">
        <v>842</v>
      </c>
      <c r="B3" s="1071"/>
      <c r="C3" s="1071"/>
      <c r="D3" s="1071"/>
      <c r="E3" s="1071"/>
      <c r="F3" s="1071"/>
      <c r="G3" s="1071"/>
      <c r="H3" s="1071"/>
      <c r="I3" s="1071"/>
      <c r="J3" s="1071"/>
      <c r="K3" s="1071"/>
      <c r="L3" s="1071"/>
      <c r="M3" s="1071"/>
      <c r="N3" s="1071"/>
      <c r="O3" s="1071"/>
      <c r="P3" s="1071"/>
      <c r="Q3" s="1071"/>
      <c r="R3" s="1071"/>
      <c r="S3" s="1071"/>
      <c r="T3" s="1071"/>
      <c r="U3" s="1071"/>
      <c r="V3" s="1071"/>
      <c r="W3" s="1071"/>
      <c r="X3" s="1071"/>
      <c r="Y3" s="1071"/>
      <c r="Z3" s="1071"/>
      <c r="AA3" s="1071"/>
      <c r="AB3" s="1071"/>
      <c r="AC3" s="1071"/>
      <c r="AD3" s="1071"/>
      <c r="AE3" s="1071"/>
      <c r="AF3" s="1071"/>
      <c r="AG3" s="1071"/>
    </row>
    <row r="4" spans="1:33" s="388" customFormat="1" ht="39" customHeight="1">
      <c r="A4" s="1071" t="s">
        <v>1530</v>
      </c>
      <c r="B4" s="1071"/>
      <c r="C4" s="1071"/>
      <c r="D4" s="1071"/>
      <c r="E4" s="1071"/>
      <c r="F4" s="1071"/>
      <c r="G4" s="1071"/>
      <c r="H4" s="1071"/>
      <c r="I4" s="1071"/>
      <c r="J4" s="1071"/>
      <c r="K4" s="1071"/>
      <c r="L4" s="1071"/>
      <c r="M4" s="1071"/>
      <c r="N4" s="1071"/>
      <c r="O4" s="1071"/>
      <c r="P4" s="1071"/>
      <c r="Q4" s="1071"/>
      <c r="R4" s="1071"/>
      <c r="S4" s="1071"/>
      <c r="T4" s="1071"/>
      <c r="U4" s="1071"/>
      <c r="V4" s="1071"/>
      <c r="W4" s="1071"/>
      <c r="X4" s="1071"/>
      <c r="Y4" s="1071"/>
      <c r="Z4" s="1071"/>
      <c r="AA4" s="1071"/>
      <c r="AB4" s="1071"/>
      <c r="AC4" s="1071"/>
      <c r="AD4" s="1071"/>
      <c r="AE4" s="1071"/>
      <c r="AF4" s="1071"/>
      <c r="AG4" s="1071"/>
    </row>
    <row r="5" spans="1:33" s="574" customFormat="1" ht="48.75" customHeight="1">
      <c r="A5" s="1124" t="s">
        <v>1350</v>
      </c>
      <c r="B5" s="1124"/>
      <c r="C5" s="1124"/>
      <c r="D5" s="1124"/>
      <c r="E5" s="1124"/>
      <c r="F5" s="1124"/>
      <c r="G5" s="1124"/>
      <c r="H5" s="1124"/>
      <c r="I5" s="1124"/>
      <c r="J5" s="1124"/>
      <c r="K5" s="1124"/>
      <c r="L5" s="1124"/>
      <c r="M5" s="1124"/>
      <c r="N5" s="1124"/>
      <c r="O5" s="1124"/>
      <c r="P5" s="1124"/>
      <c r="Q5" s="1124"/>
      <c r="R5" s="1124"/>
      <c r="S5" s="1124"/>
      <c r="T5" s="1124"/>
      <c r="U5" s="1124"/>
      <c r="V5" s="1124"/>
      <c r="W5" s="1124"/>
      <c r="X5" s="1124"/>
      <c r="Y5" s="1124"/>
      <c r="Z5" s="1124"/>
      <c r="AA5" s="1124"/>
      <c r="AB5" s="1124"/>
      <c r="AC5" s="1124"/>
      <c r="AD5" s="1124"/>
      <c r="AE5" s="1124"/>
      <c r="AF5" s="1124"/>
      <c r="AG5" s="1124"/>
    </row>
    <row r="6" spans="1:33" ht="6" customHeight="1">
      <c r="A6" s="134"/>
      <c r="B6" s="880"/>
      <c r="C6" s="880"/>
      <c r="D6" s="880"/>
      <c r="E6" s="880"/>
      <c r="F6" s="880"/>
      <c r="G6" s="880"/>
      <c r="H6" s="880"/>
      <c r="I6" s="880"/>
      <c r="J6" s="880"/>
      <c r="K6" s="880"/>
      <c r="L6" s="880"/>
      <c r="M6" s="880"/>
      <c r="N6" s="880"/>
      <c r="O6" s="880"/>
      <c r="Q6" s="880"/>
      <c r="R6" s="880"/>
      <c r="S6" s="880"/>
      <c r="T6" s="880"/>
      <c r="U6" s="880"/>
      <c r="V6" s="880"/>
      <c r="W6" s="880"/>
      <c r="X6" s="880"/>
      <c r="Y6" s="880"/>
      <c r="Z6" s="880"/>
      <c r="AA6" s="880"/>
      <c r="AB6" s="880"/>
      <c r="AC6" s="880"/>
      <c r="AD6" s="880"/>
      <c r="AE6" s="880"/>
      <c r="AF6" s="880"/>
      <c r="AG6" s="880"/>
    </row>
    <row r="7" spans="1:33" ht="10.5" customHeight="1" thickBot="1">
      <c r="A7" s="862"/>
      <c r="B7" s="939"/>
      <c r="C7" s="939"/>
      <c r="D7" s="940"/>
      <c r="E7" s="939"/>
      <c r="F7" s="939"/>
      <c r="G7" s="939"/>
      <c r="H7" s="939"/>
      <c r="I7" s="940"/>
      <c r="J7" s="939"/>
      <c r="K7" s="939"/>
      <c r="L7" s="939"/>
      <c r="M7" s="939"/>
      <c r="N7" s="939"/>
      <c r="O7" s="939"/>
      <c r="P7" s="939"/>
      <c r="Q7" s="880"/>
      <c r="R7" s="880"/>
      <c r="S7" s="880"/>
      <c r="T7" s="880"/>
      <c r="U7" s="880"/>
      <c r="V7" s="880"/>
      <c r="W7" s="880"/>
      <c r="X7" s="880"/>
      <c r="Y7" s="880"/>
      <c r="Z7" s="880"/>
      <c r="AA7" s="880"/>
      <c r="AB7" s="880"/>
      <c r="AC7" s="880"/>
      <c r="AD7" s="880"/>
      <c r="AE7" s="880"/>
      <c r="AF7" s="880"/>
      <c r="AG7" s="880"/>
    </row>
    <row r="8" spans="1:33" ht="25.5" customHeight="1" thickTop="1" thickBot="1">
      <c r="A8" s="1022" t="s">
        <v>795</v>
      </c>
      <c r="B8" s="1022" t="s">
        <v>847</v>
      </c>
      <c r="C8" s="1022" t="s">
        <v>848</v>
      </c>
      <c r="D8" s="1022" t="s">
        <v>849</v>
      </c>
      <c r="E8" s="1022" t="s">
        <v>850</v>
      </c>
      <c r="F8" s="1022" t="s">
        <v>851</v>
      </c>
      <c r="G8" s="1022" t="s">
        <v>852</v>
      </c>
      <c r="H8" s="1022" t="s">
        <v>853</v>
      </c>
      <c r="I8" s="1022" t="s">
        <v>854</v>
      </c>
      <c r="J8" s="1022" t="s">
        <v>855</v>
      </c>
      <c r="K8" s="1022" t="s">
        <v>856</v>
      </c>
      <c r="L8" s="1022" t="s">
        <v>857</v>
      </c>
      <c r="M8" s="1022" t="s">
        <v>858</v>
      </c>
      <c r="N8" s="1022" t="s">
        <v>859</v>
      </c>
      <c r="O8" s="1022" t="s">
        <v>860</v>
      </c>
      <c r="P8" s="1022" t="s">
        <v>861</v>
      </c>
      <c r="Q8" s="1022" t="s">
        <v>862</v>
      </c>
      <c r="R8" s="1022" t="s">
        <v>863</v>
      </c>
      <c r="S8" s="1022" t="s">
        <v>864</v>
      </c>
      <c r="T8" s="1022" t="s">
        <v>865</v>
      </c>
      <c r="U8" s="1022" t="s">
        <v>866</v>
      </c>
      <c r="V8" s="1022" t="s">
        <v>867</v>
      </c>
      <c r="W8" s="1022" t="s">
        <v>868</v>
      </c>
      <c r="X8" s="1022" t="s">
        <v>869</v>
      </c>
      <c r="Y8" s="1022" t="s">
        <v>870</v>
      </c>
      <c r="Z8" s="1022" t="s">
        <v>871</v>
      </c>
      <c r="AA8" s="1022" t="s">
        <v>872</v>
      </c>
      <c r="AB8" s="1022" t="s">
        <v>1248</v>
      </c>
      <c r="AC8" s="1022" t="s">
        <v>1258</v>
      </c>
      <c r="AD8" s="1022" t="s">
        <v>1293</v>
      </c>
      <c r="AE8" s="1022" t="s">
        <v>1294</v>
      </c>
      <c r="AF8" s="1022" t="s">
        <v>6</v>
      </c>
      <c r="AG8" s="1023" t="s">
        <v>709</v>
      </c>
    </row>
    <row r="9" spans="1:33" ht="25.5" customHeight="1" thickTop="1">
      <c r="A9" s="548" t="s">
        <v>797</v>
      </c>
      <c r="B9" s="399">
        <v>30000</v>
      </c>
      <c r="C9" s="399">
        <v>0</v>
      </c>
      <c r="D9" s="399">
        <v>21627.5</v>
      </c>
      <c r="E9" s="399">
        <v>0</v>
      </c>
      <c r="F9" s="399">
        <v>0</v>
      </c>
      <c r="G9" s="399">
        <v>0</v>
      </c>
      <c r="H9" s="399">
        <v>0</v>
      </c>
      <c r="I9" s="399">
        <v>0</v>
      </c>
      <c r="J9" s="399">
        <v>0</v>
      </c>
      <c r="K9" s="399">
        <v>0</v>
      </c>
      <c r="L9" s="399">
        <v>0</v>
      </c>
      <c r="M9" s="399">
        <v>0</v>
      </c>
      <c r="N9" s="399">
        <v>0</v>
      </c>
      <c r="O9" s="399">
        <v>0</v>
      </c>
      <c r="P9" s="399">
        <v>0</v>
      </c>
      <c r="Q9" s="399">
        <v>0</v>
      </c>
      <c r="R9" s="399">
        <v>0</v>
      </c>
      <c r="S9" s="399">
        <v>0</v>
      </c>
      <c r="T9" s="399">
        <v>0</v>
      </c>
      <c r="U9" s="399">
        <v>0</v>
      </c>
      <c r="V9" s="399">
        <v>0</v>
      </c>
      <c r="W9" s="399">
        <v>0</v>
      </c>
      <c r="X9" s="399">
        <v>0</v>
      </c>
      <c r="Y9" s="399">
        <v>0</v>
      </c>
      <c r="Z9" s="399">
        <v>0</v>
      </c>
      <c r="AA9" s="399">
        <v>0</v>
      </c>
      <c r="AB9" s="399">
        <v>0</v>
      </c>
      <c r="AC9" s="399">
        <v>0</v>
      </c>
      <c r="AD9" s="399">
        <v>0</v>
      </c>
      <c r="AE9" s="399">
        <v>0</v>
      </c>
      <c r="AF9" s="399">
        <v>51627.5</v>
      </c>
      <c r="AG9" s="400">
        <v>8.0515980589334867E-3</v>
      </c>
    </row>
    <row r="10" spans="1:33" ht="25.5" customHeight="1">
      <c r="A10" s="548" t="s">
        <v>798</v>
      </c>
      <c r="B10" s="399">
        <v>48096.161200000002</v>
      </c>
      <c r="C10" s="399">
        <v>9995.3722200000011</v>
      </c>
      <c r="D10" s="399">
        <v>14450.360419999999</v>
      </c>
      <c r="E10" s="399">
        <v>0</v>
      </c>
      <c r="F10" s="399">
        <v>8000</v>
      </c>
      <c r="G10" s="399">
        <v>0</v>
      </c>
      <c r="H10" s="399">
        <v>0</v>
      </c>
      <c r="I10" s="399">
        <v>0</v>
      </c>
      <c r="J10" s="399">
        <v>0</v>
      </c>
      <c r="K10" s="399">
        <v>0</v>
      </c>
      <c r="L10" s="399">
        <v>0</v>
      </c>
      <c r="M10" s="399">
        <v>0</v>
      </c>
      <c r="N10" s="399">
        <v>0</v>
      </c>
      <c r="O10" s="399">
        <v>0</v>
      </c>
      <c r="P10" s="399">
        <v>0</v>
      </c>
      <c r="Q10" s="399">
        <v>0</v>
      </c>
      <c r="R10" s="399">
        <v>0</v>
      </c>
      <c r="S10" s="399">
        <v>0</v>
      </c>
      <c r="T10" s="399">
        <v>0</v>
      </c>
      <c r="U10" s="399">
        <v>0</v>
      </c>
      <c r="V10" s="399">
        <v>0</v>
      </c>
      <c r="W10" s="399">
        <v>0</v>
      </c>
      <c r="X10" s="399">
        <v>0</v>
      </c>
      <c r="Y10" s="399">
        <v>0</v>
      </c>
      <c r="Z10" s="399">
        <v>7000</v>
      </c>
      <c r="AA10" s="399">
        <v>0</v>
      </c>
      <c r="AB10" s="399">
        <v>0</v>
      </c>
      <c r="AC10" s="399">
        <v>0</v>
      </c>
      <c r="AD10" s="399">
        <v>0</v>
      </c>
      <c r="AE10" s="399">
        <v>0</v>
      </c>
      <c r="AF10" s="399">
        <v>87541.893840000004</v>
      </c>
      <c r="AG10" s="400">
        <v>1.3652649121447006E-2</v>
      </c>
    </row>
    <row r="11" spans="1:33" ht="25.5" customHeight="1">
      <c r="A11" s="548" t="s">
        <v>799</v>
      </c>
      <c r="B11" s="399">
        <v>53458.197749999999</v>
      </c>
      <c r="C11" s="399">
        <v>71472.757709999991</v>
      </c>
      <c r="D11" s="399">
        <v>3737.3122200000003</v>
      </c>
      <c r="E11" s="399">
        <v>0</v>
      </c>
      <c r="F11" s="399">
        <v>0</v>
      </c>
      <c r="G11" s="399">
        <v>11868</v>
      </c>
      <c r="H11" s="399">
        <v>0</v>
      </c>
      <c r="I11" s="399">
        <v>0</v>
      </c>
      <c r="J11" s="399">
        <v>0</v>
      </c>
      <c r="K11" s="399">
        <v>0</v>
      </c>
      <c r="L11" s="399">
        <v>0</v>
      </c>
      <c r="M11" s="399">
        <v>0</v>
      </c>
      <c r="N11" s="399">
        <v>0</v>
      </c>
      <c r="O11" s="399">
        <v>4200</v>
      </c>
      <c r="P11" s="399">
        <v>0</v>
      </c>
      <c r="Q11" s="399">
        <v>0</v>
      </c>
      <c r="R11" s="399">
        <v>0</v>
      </c>
      <c r="S11" s="399">
        <v>0</v>
      </c>
      <c r="T11" s="399">
        <v>0</v>
      </c>
      <c r="U11" s="399">
        <v>8322.7693500000005</v>
      </c>
      <c r="V11" s="399">
        <v>3500</v>
      </c>
      <c r="W11" s="399">
        <v>0</v>
      </c>
      <c r="X11" s="399">
        <v>4000</v>
      </c>
      <c r="Y11" s="399">
        <v>0</v>
      </c>
      <c r="Z11" s="399">
        <v>17052.09722</v>
      </c>
      <c r="AA11" s="399">
        <v>7987.6279999999997</v>
      </c>
      <c r="AB11" s="399">
        <v>0</v>
      </c>
      <c r="AC11" s="399">
        <v>0</v>
      </c>
      <c r="AD11" s="399">
        <v>0</v>
      </c>
      <c r="AE11" s="399">
        <v>0</v>
      </c>
      <c r="AF11" s="399">
        <v>185598.76225</v>
      </c>
      <c r="AG11" s="400">
        <v>2.894516747610397E-2</v>
      </c>
    </row>
    <row r="12" spans="1:33" ht="25.5" customHeight="1">
      <c r="A12" s="548" t="s">
        <v>800</v>
      </c>
      <c r="B12" s="399">
        <v>174072.43088999999</v>
      </c>
      <c r="C12" s="399">
        <v>108179.58531000001</v>
      </c>
      <c r="D12" s="399">
        <v>38615.610549999998</v>
      </c>
      <c r="E12" s="399">
        <v>6468.2690300000004</v>
      </c>
      <c r="F12" s="399">
        <v>31150.884460000001</v>
      </c>
      <c r="G12" s="399">
        <v>9441.9290399999991</v>
      </c>
      <c r="H12" s="399">
        <v>21112.182109999998</v>
      </c>
      <c r="I12" s="399">
        <v>2926.2408</v>
      </c>
      <c r="J12" s="399">
        <v>14152.7</v>
      </c>
      <c r="K12" s="399">
        <v>0</v>
      </c>
      <c r="L12" s="399">
        <v>3181.4280600000002</v>
      </c>
      <c r="M12" s="399">
        <v>0</v>
      </c>
      <c r="N12" s="399">
        <v>3088.375</v>
      </c>
      <c r="O12" s="399">
        <v>6500</v>
      </c>
      <c r="P12" s="399">
        <v>1459.5</v>
      </c>
      <c r="Q12" s="399">
        <v>2049.4003000000002</v>
      </c>
      <c r="R12" s="399">
        <v>1533.75</v>
      </c>
      <c r="S12" s="399">
        <v>1501.3381399999998</v>
      </c>
      <c r="T12" s="399">
        <v>0</v>
      </c>
      <c r="U12" s="399">
        <v>5323.6466600000003</v>
      </c>
      <c r="V12" s="399">
        <v>0</v>
      </c>
      <c r="W12" s="399">
        <v>5500</v>
      </c>
      <c r="X12" s="399">
        <v>11640.602000000001</v>
      </c>
      <c r="Y12" s="399">
        <v>1507.1</v>
      </c>
      <c r="Z12" s="399">
        <v>38535.770729999997</v>
      </c>
      <c r="AA12" s="399">
        <v>5010.75</v>
      </c>
      <c r="AB12" s="399">
        <v>11413.364720000001</v>
      </c>
      <c r="AC12" s="399">
        <v>4557.9183300000004</v>
      </c>
      <c r="AD12" s="399">
        <v>2500</v>
      </c>
      <c r="AE12" s="399">
        <v>1920.0124699999999</v>
      </c>
      <c r="AF12" s="399">
        <v>513342.78860000003</v>
      </c>
      <c r="AG12" s="400">
        <v>8.0058685782950237E-2</v>
      </c>
    </row>
    <row r="13" spans="1:33" ht="25.5" customHeight="1">
      <c r="A13" s="548" t="s">
        <v>801</v>
      </c>
      <c r="B13" s="399">
        <v>185903.55927</v>
      </c>
      <c r="C13" s="399">
        <v>91821.567599999995</v>
      </c>
      <c r="D13" s="399">
        <v>33400.836340000002</v>
      </c>
      <c r="E13" s="399">
        <v>3010.2524500000004</v>
      </c>
      <c r="F13" s="399">
        <v>22343.151579999998</v>
      </c>
      <c r="G13" s="399">
        <v>10631.31898</v>
      </c>
      <c r="H13" s="399">
        <v>21998.211780000001</v>
      </c>
      <c r="I13" s="399">
        <v>8513.4004800000002</v>
      </c>
      <c r="J13" s="399">
        <v>8589.5062799999996</v>
      </c>
      <c r="K13" s="399">
        <v>1000</v>
      </c>
      <c r="L13" s="399">
        <v>1068.37778</v>
      </c>
      <c r="M13" s="399">
        <v>2700</v>
      </c>
      <c r="N13" s="399">
        <v>2872.67</v>
      </c>
      <c r="O13" s="399">
        <v>9522.7898999999998</v>
      </c>
      <c r="P13" s="399">
        <v>1885.71135</v>
      </c>
      <c r="Q13" s="399">
        <v>7726.3</v>
      </c>
      <c r="R13" s="399">
        <v>6534.55789</v>
      </c>
      <c r="S13" s="399">
        <v>2611.3583900000003</v>
      </c>
      <c r="T13" s="399">
        <v>0</v>
      </c>
      <c r="U13" s="399">
        <v>7917.4560999999994</v>
      </c>
      <c r="V13" s="399">
        <v>0</v>
      </c>
      <c r="W13" s="399">
        <v>9882.2381300000015</v>
      </c>
      <c r="X13" s="399">
        <v>26441.206019999998</v>
      </c>
      <c r="Y13" s="399">
        <v>0</v>
      </c>
      <c r="Z13" s="399">
        <v>34795.815520000004</v>
      </c>
      <c r="AA13" s="399">
        <v>16057.45458</v>
      </c>
      <c r="AB13" s="399">
        <v>9959.7569999999996</v>
      </c>
      <c r="AC13" s="399">
        <v>21006.673129999999</v>
      </c>
      <c r="AD13" s="399">
        <v>1797</v>
      </c>
      <c r="AE13" s="399">
        <v>1487.4092000000001</v>
      </c>
      <c r="AF13" s="399">
        <v>551478.57975000003</v>
      </c>
      <c r="AG13" s="400">
        <v>8.6006176209549104E-2</v>
      </c>
    </row>
    <row r="14" spans="1:33" ht="25.5" customHeight="1">
      <c r="A14" s="548" t="s">
        <v>802</v>
      </c>
      <c r="B14" s="399">
        <v>137474.54811</v>
      </c>
      <c r="C14" s="399">
        <v>135405.37063999998</v>
      </c>
      <c r="D14" s="399">
        <v>71331.134890000001</v>
      </c>
      <c r="E14" s="399">
        <v>20397.90825</v>
      </c>
      <c r="F14" s="399">
        <v>27118.838170000003</v>
      </c>
      <c r="G14" s="399">
        <v>17951.054270000001</v>
      </c>
      <c r="H14" s="399">
        <v>16985.064910000001</v>
      </c>
      <c r="I14" s="399">
        <v>13578.85692</v>
      </c>
      <c r="J14" s="399">
        <v>12035.045480000001</v>
      </c>
      <c r="K14" s="399">
        <v>1249.5</v>
      </c>
      <c r="L14" s="399">
        <v>459.94104999999996</v>
      </c>
      <c r="M14" s="399">
        <v>4014.6</v>
      </c>
      <c r="N14" s="399">
        <v>14782.105099999999</v>
      </c>
      <c r="O14" s="399">
        <v>13236.62275</v>
      </c>
      <c r="P14" s="399">
        <v>4124.9283800000003</v>
      </c>
      <c r="Q14" s="399">
        <v>7467.7703099999999</v>
      </c>
      <c r="R14" s="399">
        <v>8377.3535700000011</v>
      </c>
      <c r="S14" s="399">
        <v>5585.5367100000003</v>
      </c>
      <c r="T14" s="399">
        <v>2400.7103099999999</v>
      </c>
      <c r="U14" s="399">
        <v>7833.5199000000002</v>
      </c>
      <c r="V14" s="399">
        <v>10093.943670000001</v>
      </c>
      <c r="W14" s="399">
        <v>8968.0653599999987</v>
      </c>
      <c r="X14" s="399">
        <v>32211.21027</v>
      </c>
      <c r="Y14" s="399">
        <v>4243.8550400000004</v>
      </c>
      <c r="Z14" s="399">
        <v>30209.239559999998</v>
      </c>
      <c r="AA14" s="399">
        <v>8932.5058100000006</v>
      </c>
      <c r="AB14" s="399">
        <v>14045.41977</v>
      </c>
      <c r="AC14" s="399">
        <v>26927.452699999998</v>
      </c>
      <c r="AD14" s="399">
        <v>3508.6700900000001</v>
      </c>
      <c r="AE14" s="399">
        <v>4215.7744499999999</v>
      </c>
      <c r="AF14" s="399">
        <v>665166.54644000006</v>
      </c>
      <c r="AG14" s="400">
        <v>0.10373645197198771</v>
      </c>
    </row>
    <row r="15" spans="1:33" ht="25.5" customHeight="1">
      <c r="A15" s="548" t="s">
        <v>803</v>
      </c>
      <c r="B15" s="399">
        <v>125745.08846</v>
      </c>
      <c r="C15" s="399">
        <v>87699.903609999994</v>
      </c>
      <c r="D15" s="399">
        <v>50724.751420000001</v>
      </c>
      <c r="E15" s="399">
        <v>11168.92801</v>
      </c>
      <c r="F15" s="399">
        <v>17132.494119999999</v>
      </c>
      <c r="G15" s="399">
        <v>16536.82058</v>
      </c>
      <c r="H15" s="399">
        <v>14848.921699999999</v>
      </c>
      <c r="I15" s="399">
        <v>13932.755359999999</v>
      </c>
      <c r="J15" s="399">
        <v>9236.2857600000007</v>
      </c>
      <c r="K15" s="399">
        <v>7345.9307600000002</v>
      </c>
      <c r="L15" s="399">
        <v>3787.1375200000002</v>
      </c>
      <c r="M15" s="399">
        <v>4597.5590700000002</v>
      </c>
      <c r="N15" s="399">
        <v>17464.653679999999</v>
      </c>
      <c r="O15" s="399">
        <v>10684.728509999999</v>
      </c>
      <c r="P15" s="399">
        <v>6939.7806399999999</v>
      </c>
      <c r="Q15" s="399">
        <v>4985.5993499999995</v>
      </c>
      <c r="R15" s="399">
        <v>9846.4063299999998</v>
      </c>
      <c r="S15" s="399">
        <v>14956.984179999999</v>
      </c>
      <c r="T15" s="399">
        <v>6309.1850000000004</v>
      </c>
      <c r="U15" s="399">
        <v>12385.71465</v>
      </c>
      <c r="V15" s="399">
        <v>9386.9464499999995</v>
      </c>
      <c r="W15" s="399">
        <v>10961.83944</v>
      </c>
      <c r="X15" s="399">
        <v>16381.31575</v>
      </c>
      <c r="Y15" s="399">
        <v>7066.5780599999998</v>
      </c>
      <c r="Z15" s="399">
        <v>28916.71284</v>
      </c>
      <c r="AA15" s="399">
        <v>5803.2365499999996</v>
      </c>
      <c r="AB15" s="399">
        <v>20460.920959999999</v>
      </c>
      <c r="AC15" s="399">
        <v>21356.163559999997</v>
      </c>
      <c r="AD15" s="399">
        <v>4978.3146500000003</v>
      </c>
      <c r="AE15" s="399">
        <v>6171.0442400000002</v>
      </c>
      <c r="AF15" s="399">
        <v>577812.70121000009</v>
      </c>
      <c r="AG15" s="400">
        <v>9.0113130085507753E-2</v>
      </c>
    </row>
    <row r="16" spans="1:33" ht="25.5" customHeight="1">
      <c r="A16" s="548" t="s">
        <v>804</v>
      </c>
      <c r="B16" s="399">
        <v>78728.016269999993</v>
      </c>
      <c r="C16" s="399">
        <v>70956.885670000003</v>
      </c>
      <c r="D16" s="399">
        <v>50684.2981</v>
      </c>
      <c r="E16" s="399">
        <v>7618.54702</v>
      </c>
      <c r="F16" s="399">
        <v>15771.910390000001</v>
      </c>
      <c r="G16" s="399">
        <v>25212.813109999999</v>
      </c>
      <c r="H16" s="399">
        <v>12109.1765</v>
      </c>
      <c r="I16" s="399">
        <v>15519.43835</v>
      </c>
      <c r="J16" s="399">
        <v>13860.339970000001</v>
      </c>
      <c r="K16" s="399">
        <v>11172.164949999998</v>
      </c>
      <c r="L16" s="399">
        <v>6503.9510300000002</v>
      </c>
      <c r="M16" s="399">
        <v>7834.3588399999999</v>
      </c>
      <c r="N16" s="399">
        <v>19007.948980000001</v>
      </c>
      <c r="O16" s="399">
        <v>11495.1384</v>
      </c>
      <c r="P16" s="399">
        <v>12222.29781</v>
      </c>
      <c r="Q16" s="399">
        <v>4721.9387300000008</v>
      </c>
      <c r="R16" s="399">
        <v>9876.3326699999998</v>
      </c>
      <c r="S16" s="399">
        <v>17542.66462</v>
      </c>
      <c r="T16" s="399">
        <v>4213.06628</v>
      </c>
      <c r="U16" s="399">
        <v>17671.930760000003</v>
      </c>
      <c r="V16" s="399">
        <v>17827.241819999999</v>
      </c>
      <c r="W16" s="399">
        <v>11356.63012</v>
      </c>
      <c r="X16" s="399">
        <v>18313.662760000003</v>
      </c>
      <c r="Y16" s="399">
        <v>11074.822099999999</v>
      </c>
      <c r="Z16" s="399">
        <v>29716.893760000003</v>
      </c>
      <c r="AA16" s="399">
        <v>7852.5299100000002</v>
      </c>
      <c r="AB16" s="399">
        <v>22558.631109999998</v>
      </c>
      <c r="AC16" s="399">
        <v>27352.625010000003</v>
      </c>
      <c r="AD16" s="399">
        <v>3626.6168499999999</v>
      </c>
      <c r="AE16" s="399">
        <v>15904.019329999999</v>
      </c>
      <c r="AF16" s="399">
        <v>578306.89121999999</v>
      </c>
      <c r="AG16" s="400">
        <v>9.0190201788093768E-2</v>
      </c>
    </row>
    <row r="17" spans="1:33" ht="25.5" customHeight="1">
      <c r="A17" s="548" t="s">
        <v>805</v>
      </c>
      <c r="B17" s="399">
        <v>52912.682310000004</v>
      </c>
      <c r="C17" s="399">
        <v>36639.519759999996</v>
      </c>
      <c r="D17" s="399">
        <v>25961.43462</v>
      </c>
      <c r="E17" s="399">
        <v>8161.7121299999999</v>
      </c>
      <c r="F17" s="399">
        <v>9062.8299000000006</v>
      </c>
      <c r="G17" s="399">
        <v>13982.364659999999</v>
      </c>
      <c r="H17" s="399">
        <v>7129.8596200000002</v>
      </c>
      <c r="I17" s="399">
        <v>11270.494189999999</v>
      </c>
      <c r="J17" s="399">
        <v>6816.31664</v>
      </c>
      <c r="K17" s="399">
        <v>7953.4254199999996</v>
      </c>
      <c r="L17" s="399">
        <v>4868.37165</v>
      </c>
      <c r="M17" s="399">
        <v>3626.5312999999996</v>
      </c>
      <c r="N17" s="399">
        <v>13380.68598</v>
      </c>
      <c r="O17" s="399">
        <v>4879.7835100000002</v>
      </c>
      <c r="P17" s="399">
        <v>6323.3409900000006</v>
      </c>
      <c r="Q17" s="399">
        <v>1820.7402199999999</v>
      </c>
      <c r="R17" s="399">
        <v>7745.1890100000001</v>
      </c>
      <c r="S17" s="399">
        <v>10162.914650000001</v>
      </c>
      <c r="T17" s="399">
        <v>4030.14543</v>
      </c>
      <c r="U17" s="399">
        <v>11416.05615</v>
      </c>
      <c r="V17" s="399">
        <v>14059.347470000001</v>
      </c>
      <c r="W17" s="399">
        <v>9057.1823800000002</v>
      </c>
      <c r="X17" s="399">
        <v>9539.6596399999999</v>
      </c>
      <c r="Y17" s="399">
        <v>7047.3430199999993</v>
      </c>
      <c r="Z17" s="399">
        <v>15202.784009999999</v>
      </c>
      <c r="AA17" s="399">
        <v>4307.8975999999993</v>
      </c>
      <c r="AB17" s="399">
        <v>16563.122039999998</v>
      </c>
      <c r="AC17" s="399">
        <v>14182.201150000001</v>
      </c>
      <c r="AD17" s="399">
        <v>883.82098999999994</v>
      </c>
      <c r="AE17" s="399">
        <v>15370.705029999999</v>
      </c>
      <c r="AF17" s="399">
        <v>354358.46147000004</v>
      </c>
      <c r="AG17" s="400">
        <v>5.5264188669575498E-2</v>
      </c>
    </row>
    <row r="18" spans="1:33" ht="25.5" customHeight="1">
      <c r="A18" s="548" t="s">
        <v>806</v>
      </c>
      <c r="B18" s="399">
        <v>83815.807939999999</v>
      </c>
      <c r="C18" s="399">
        <v>58232.88106</v>
      </c>
      <c r="D18" s="399">
        <v>38636.011899999998</v>
      </c>
      <c r="E18" s="399">
        <v>9382.89372</v>
      </c>
      <c r="F18" s="399">
        <v>17233.267050000002</v>
      </c>
      <c r="G18" s="399">
        <v>34530.471250000002</v>
      </c>
      <c r="H18" s="399">
        <v>17777.01469</v>
      </c>
      <c r="I18" s="399">
        <v>26640.266660000001</v>
      </c>
      <c r="J18" s="399">
        <v>19090.396840000001</v>
      </c>
      <c r="K18" s="399">
        <v>19300.276120000002</v>
      </c>
      <c r="L18" s="399">
        <v>10879.90662</v>
      </c>
      <c r="M18" s="399">
        <v>7691.5353600000008</v>
      </c>
      <c r="N18" s="399">
        <v>25335.626510000002</v>
      </c>
      <c r="O18" s="399">
        <v>13939.579109999999</v>
      </c>
      <c r="P18" s="399">
        <v>13892.78004</v>
      </c>
      <c r="Q18" s="399">
        <v>2349.99379</v>
      </c>
      <c r="R18" s="399">
        <v>11711.718080000001</v>
      </c>
      <c r="S18" s="399">
        <v>23093.990760000001</v>
      </c>
      <c r="T18" s="399">
        <v>9288.8869600000016</v>
      </c>
      <c r="U18" s="399">
        <v>25996.148949999999</v>
      </c>
      <c r="V18" s="399">
        <v>33348.572999999997</v>
      </c>
      <c r="W18" s="399">
        <v>12102.18636</v>
      </c>
      <c r="X18" s="399">
        <v>18758.038489999999</v>
      </c>
      <c r="Y18" s="399">
        <v>15164.52425</v>
      </c>
      <c r="Z18" s="399">
        <v>23233.562579999998</v>
      </c>
      <c r="AA18" s="399">
        <v>7728.8424299999997</v>
      </c>
      <c r="AB18" s="399">
        <v>39948.226490000001</v>
      </c>
      <c r="AC18" s="399">
        <v>27669.116969999999</v>
      </c>
      <c r="AD18" s="399">
        <v>2928.9524100000003</v>
      </c>
      <c r="AE18" s="399">
        <v>46192.57776</v>
      </c>
      <c r="AF18" s="399">
        <v>695894.05414999998</v>
      </c>
      <c r="AG18" s="400">
        <v>0.10852857906382246</v>
      </c>
    </row>
    <row r="19" spans="1:33" ht="25.5" customHeight="1">
      <c r="A19" s="548" t="s">
        <v>807</v>
      </c>
      <c r="B19" s="399">
        <v>125038.52899999999</v>
      </c>
      <c r="C19" s="399">
        <v>59558.271939999999</v>
      </c>
      <c r="D19" s="399">
        <v>43167.48502</v>
      </c>
      <c r="E19" s="399">
        <v>13474.74525</v>
      </c>
      <c r="F19" s="399">
        <v>21533.832549999999</v>
      </c>
      <c r="G19" s="399">
        <v>45394.215039999995</v>
      </c>
      <c r="H19" s="399">
        <v>20450.172690000003</v>
      </c>
      <c r="I19" s="399">
        <v>33201.449509999999</v>
      </c>
      <c r="J19" s="399">
        <v>25272.839199999999</v>
      </c>
      <c r="K19" s="399">
        <v>25001.193329999998</v>
      </c>
      <c r="L19" s="399">
        <v>14087.850560000001</v>
      </c>
      <c r="M19" s="399">
        <v>8745.1673900000005</v>
      </c>
      <c r="N19" s="399">
        <v>35805.053799999994</v>
      </c>
      <c r="O19" s="399">
        <v>17725.75835</v>
      </c>
      <c r="P19" s="399">
        <v>15377.4668</v>
      </c>
      <c r="Q19" s="399">
        <v>3159.8496</v>
      </c>
      <c r="R19" s="399">
        <v>16210.582249999999</v>
      </c>
      <c r="S19" s="399">
        <v>27679.744589999998</v>
      </c>
      <c r="T19" s="399">
        <v>13593.354810000001</v>
      </c>
      <c r="U19" s="399">
        <v>35378.991390000003</v>
      </c>
      <c r="V19" s="399">
        <v>51135.373799999994</v>
      </c>
      <c r="W19" s="399">
        <v>17544.625410000001</v>
      </c>
      <c r="X19" s="399">
        <v>20455.850829999999</v>
      </c>
      <c r="Y19" s="399">
        <v>20935.308870000001</v>
      </c>
      <c r="Z19" s="399">
        <v>26365.329040000001</v>
      </c>
      <c r="AA19" s="399">
        <v>12342.35637</v>
      </c>
      <c r="AB19" s="399">
        <v>26792.495879999999</v>
      </c>
      <c r="AC19" s="399">
        <v>32308.281370000001</v>
      </c>
      <c r="AD19" s="399">
        <v>1990.2265400000001</v>
      </c>
      <c r="AE19" s="399">
        <v>49008.17439</v>
      </c>
      <c r="AF19" s="399">
        <v>858734.5755700001</v>
      </c>
      <c r="AG19" s="400">
        <v>0.13392447129530743</v>
      </c>
    </row>
    <row r="20" spans="1:33" ht="25.5" customHeight="1">
      <c r="A20" s="548" t="s">
        <v>808</v>
      </c>
      <c r="B20" s="399">
        <v>136216.80306000001</v>
      </c>
      <c r="C20" s="399">
        <v>54037.479729999999</v>
      </c>
      <c r="D20" s="399">
        <v>43991.89213</v>
      </c>
      <c r="E20" s="399">
        <v>16026.87751</v>
      </c>
      <c r="F20" s="399">
        <v>21202.056219999999</v>
      </c>
      <c r="G20" s="399">
        <v>51219.588729999996</v>
      </c>
      <c r="H20" s="399">
        <v>24784.223879999998</v>
      </c>
      <c r="I20" s="399">
        <v>34317.792110000002</v>
      </c>
      <c r="J20" s="399">
        <v>26869.942640000001</v>
      </c>
      <c r="K20" s="399">
        <v>23756.506579999997</v>
      </c>
      <c r="L20" s="399">
        <v>20127.165559999998</v>
      </c>
      <c r="M20" s="399">
        <v>8590.1859600000007</v>
      </c>
      <c r="N20" s="399">
        <v>41177.683619999996</v>
      </c>
      <c r="O20" s="399">
        <v>18841.026690000002</v>
      </c>
      <c r="P20" s="399">
        <v>17244.611079999999</v>
      </c>
      <c r="Q20" s="399">
        <v>6224.6438799999996</v>
      </c>
      <c r="R20" s="399">
        <v>16039.88125</v>
      </c>
      <c r="S20" s="399">
        <v>26635.10829</v>
      </c>
      <c r="T20" s="399">
        <v>16887.520850000001</v>
      </c>
      <c r="U20" s="399">
        <v>45417.52723</v>
      </c>
      <c r="V20" s="399">
        <v>70030.67240000001</v>
      </c>
      <c r="W20" s="399">
        <v>19504.466700000001</v>
      </c>
      <c r="X20" s="399">
        <v>17283.163230000002</v>
      </c>
      <c r="Y20" s="399">
        <v>22233.634850000002</v>
      </c>
      <c r="Z20" s="399">
        <v>19657.80946</v>
      </c>
      <c r="AA20" s="399">
        <v>13286.40309</v>
      </c>
      <c r="AB20" s="399">
        <v>37695.379159999997</v>
      </c>
      <c r="AC20" s="399">
        <v>35598.401469999997</v>
      </c>
      <c r="AD20" s="399">
        <v>3123.0734600000001</v>
      </c>
      <c r="AE20" s="399">
        <v>58129.753290000001</v>
      </c>
      <c r="AF20" s="399">
        <v>946151.27411</v>
      </c>
      <c r="AG20" s="400">
        <v>0.14755759550784991</v>
      </c>
    </row>
    <row r="21" spans="1:33" ht="25.5" customHeight="1">
      <c r="A21" s="548" t="s">
        <v>809</v>
      </c>
      <c r="B21" s="399">
        <v>25379.514640000001</v>
      </c>
      <c r="C21" s="399">
        <v>8049.9666200000001</v>
      </c>
      <c r="D21" s="399">
        <v>5997.6013000000003</v>
      </c>
      <c r="E21" s="399">
        <v>2890.1046499999998</v>
      </c>
      <c r="F21" s="399">
        <v>2701.4505399999998</v>
      </c>
      <c r="G21" s="399">
        <v>8322.9036100000012</v>
      </c>
      <c r="H21" s="399">
        <v>3430.9940699999997</v>
      </c>
      <c r="I21" s="399">
        <v>3980.3926099999999</v>
      </c>
      <c r="J21" s="399">
        <v>3917.8894300000002</v>
      </c>
      <c r="K21" s="399">
        <v>2614.2893199999999</v>
      </c>
      <c r="L21" s="399">
        <v>4135.5891200000005</v>
      </c>
      <c r="M21" s="399">
        <v>1378.0178600000002</v>
      </c>
      <c r="N21" s="399">
        <v>5917.4835499999999</v>
      </c>
      <c r="O21" s="399">
        <v>2450.7220299999999</v>
      </c>
      <c r="P21" s="399">
        <v>2013.2603100000001</v>
      </c>
      <c r="Q21" s="399">
        <v>1362.2531200000001</v>
      </c>
      <c r="R21" s="399">
        <v>3358.9902599999996</v>
      </c>
      <c r="S21" s="399">
        <v>2996.8122899999998</v>
      </c>
      <c r="T21" s="399">
        <v>2515.12122</v>
      </c>
      <c r="U21" s="399">
        <v>7426.7012999999997</v>
      </c>
      <c r="V21" s="399">
        <v>12718.866960000001</v>
      </c>
      <c r="W21" s="399">
        <v>2630.5876200000002</v>
      </c>
      <c r="X21" s="399">
        <v>1863.9941200000001</v>
      </c>
      <c r="Y21" s="399">
        <v>3104.65436</v>
      </c>
      <c r="Z21" s="399">
        <v>2533.4946199999999</v>
      </c>
      <c r="AA21" s="399">
        <v>1875.1093100000001</v>
      </c>
      <c r="AB21" s="399">
        <v>4650.4503600000007</v>
      </c>
      <c r="AC21" s="399">
        <v>4747.4965499999998</v>
      </c>
      <c r="AD21" s="399">
        <v>737.74761999999998</v>
      </c>
      <c r="AE21" s="399">
        <v>5459.7977799999999</v>
      </c>
      <c r="AF21" s="399">
        <v>141162.25715000002</v>
      </c>
      <c r="AG21" s="400">
        <v>2.2015045385959223E-2</v>
      </c>
    </row>
    <row r="22" spans="1:33" ht="25.5" customHeight="1" thickBot="1">
      <c r="A22" s="548" t="s">
        <v>810</v>
      </c>
      <c r="B22" s="399">
        <v>25848.053319999999</v>
      </c>
      <c r="C22" s="399">
        <v>11571.086130000002</v>
      </c>
      <c r="D22" s="399">
        <v>9520.2425399999993</v>
      </c>
      <c r="E22" s="399">
        <v>4382.7599700000001</v>
      </c>
      <c r="F22" s="399">
        <v>3730.6454700000004</v>
      </c>
      <c r="G22" s="399">
        <v>21598.18921</v>
      </c>
      <c r="H22" s="399">
        <v>5272.0427300000001</v>
      </c>
      <c r="I22" s="399">
        <v>4970.9320099999995</v>
      </c>
      <c r="J22" s="399">
        <v>6206.8616600000005</v>
      </c>
      <c r="K22" s="399">
        <v>3297.6969300000001</v>
      </c>
      <c r="L22" s="399">
        <v>6845.3229800000008</v>
      </c>
      <c r="M22" s="399">
        <v>1822.40166</v>
      </c>
      <c r="N22" s="399">
        <v>7966.2938700000004</v>
      </c>
      <c r="O22" s="399">
        <v>3766.3517700000002</v>
      </c>
      <c r="P22" s="399">
        <v>2759.81945</v>
      </c>
      <c r="Q22" s="399">
        <v>4945.3747000000003</v>
      </c>
      <c r="R22" s="399">
        <v>4810.0180399999999</v>
      </c>
      <c r="S22" s="399">
        <v>3798.8655600000002</v>
      </c>
      <c r="T22" s="399">
        <v>4015.2893199999999</v>
      </c>
      <c r="U22" s="399">
        <v>10203.323289999998</v>
      </c>
      <c r="V22" s="399">
        <v>17705.581010000002</v>
      </c>
      <c r="W22" s="399">
        <v>3700.3137700000002</v>
      </c>
      <c r="X22" s="399">
        <v>2824.9537200000004</v>
      </c>
      <c r="Y22" s="399">
        <v>4421.4802599999994</v>
      </c>
      <c r="Z22" s="399">
        <v>4302.8751600000005</v>
      </c>
      <c r="AA22" s="399">
        <v>2257.3611099999998</v>
      </c>
      <c r="AB22" s="399">
        <v>6385.0013099999996</v>
      </c>
      <c r="AC22" s="399">
        <v>5869.5298899999998</v>
      </c>
      <c r="AD22" s="399">
        <v>3540.2329199999999</v>
      </c>
      <c r="AE22" s="399">
        <v>6565.9469600000002</v>
      </c>
      <c r="AF22" s="399">
        <v>204904.84672</v>
      </c>
      <c r="AG22" s="400">
        <v>3.1956059582912512E-2</v>
      </c>
    </row>
    <row r="23" spans="1:33" ht="25.5" customHeight="1" thickTop="1" thickBot="1">
      <c r="A23" s="547" t="s">
        <v>6</v>
      </c>
      <c r="B23" s="401">
        <v>1282689.39222</v>
      </c>
      <c r="C23" s="401">
        <v>803620.64800000004</v>
      </c>
      <c r="D23" s="401">
        <v>451846.47145000001</v>
      </c>
      <c r="E23" s="401">
        <v>102982.99799</v>
      </c>
      <c r="F23" s="401">
        <v>196981.36044999998</v>
      </c>
      <c r="G23" s="401">
        <v>266689.66847999999</v>
      </c>
      <c r="H23" s="401">
        <v>165897.86467999997</v>
      </c>
      <c r="I23" s="401">
        <v>168852.019</v>
      </c>
      <c r="J23" s="401">
        <v>146048.12390000001</v>
      </c>
      <c r="K23" s="401">
        <v>102690.98341</v>
      </c>
      <c r="L23" s="401">
        <v>75945.041929999992</v>
      </c>
      <c r="M23" s="401">
        <v>51000.357440000007</v>
      </c>
      <c r="N23" s="401">
        <v>186798.58008999997</v>
      </c>
      <c r="O23" s="401">
        <v>117242.50102</v>
      </c>
      <c r="P23" s="401">
        <v>84243.496849999996</v>
      </c>
      <c r="Q23" s="401">
        <v>46813.864000000009</v>
      </c>
      <c r="R23" s="401">
        <v>96044.779350000012</v>
      </c>
      <c r="S23" s="401">
        <v>136565.31818</v>
      </c>
      <c r="T23" s="401">
        <v>63253.280180000002</v>
      </c>
      <c r="U23" s="401">
        <v>195293.78573</v>
      </c>
      <c r="V23" s="401">
        <v>239806.54658000002</v>
      </c>
      <c r="W23" s="401">
        <v>111208.13529000001</v>
      </c>
      <c r="X23" s="401">
        <v>179713.65682999999</v>
      </c>
      <c r="Y23" s="401">
        <v>96799.300810000001</v>
      </c>
      <c r="Z23" s="401">
        <v>277522.38450000004</v>
      </c>
      <c r="AA23" s="401">
        <v>93442.074759999989</v>
      </c>
      <c r="AB23" s="401">
        <v>210472.76880000002</v>
      </c>
      <c r="AC23" s="401">
        <v>221575.86013000002</v>
      </c>
      <c r="AD23" s="401">
        <v>29614.655529999996</v>
      </c>
      <c r="AE23" s="401">
        <v>210425.21489999999</v>
      </c>
      <c r="AF23" s="401">
        <v>6412081.1324800001</v>
      </c>
      <c r="AG23" s="575">
        <v>1</v>
      </c>
    </row>
    <row r="24" spans="1:33" ht="25.5" customHeight="1" thickTop="1" thickBot="1">
      <c r="A24" s="549" t="s">
        <v>811</v>
      </c>
      <c r="B24" s="400">
        <v>0.20004260172607866</v>
      </c>
      <c r="C24" s="400">
        <v>0.12532914531123279</v>
      </c>
      <c r="D24" s="400">
        <v>7.046799036294156E-2</v>
      </c>
      <c r="E24" s="400">
        <v>1.606077587951063E-2</v>
      </c>
      <c r="F24" s="400">
        <v>3.0720347478481375E-2</v>
      </c>
      <c r="G24" s="400">
        <v>4.1591748914264356E-2</v>
      </c>
      <c r="H24" s="400">
        <v>2.5872702052950423E-2</v>
      </c>
      <c r="I24" s="400">
        <v>2.6333418980725391E-2</v>
      </c>
      <c r="J24" s="400">
        <v>2.2777023696753038E-2</v>
      </c>
      <c r="K24" s="400">
        <v>1.6015234568668383E-2</v>
      </c>
      <c r="L24" s="400">
        <v>1.1844055051846597E-2</v>
      </c>
      <c r="M24" s="400">
        <v>7.9537916608167746E-3</v>
      </c>
      <c r="N24" s="400">
        <v>2.913228579466709E-2</v>
      </c>
      <c r="O24" s="400">
        <v>1.8284625318621652E-2</v>
      </c>
      <c r="P24" s="400">
        <v>1.3138245619393332E-2</v>
      </c>
      <c r="Q24" s="400">
        <v>7.3008845385419841E-3</v>
      </c>
      <c r="R24" s="400">
        <v>1.4978721785582395E-2</v>
      </c>
      <c r="S24" s="400">
        <v>2.1298126982242448E-2</v>
      </c>
      <c r="T24" s="400">
        <v>9.8647036544179736E-3</v>
      </c>
      <c r="U24" s="400">
        <v>3.0457160740021118E-2</v>
      </c>
      <c r="V24" s="400">
        <v>3.7399175341883119E-2</v>
      </c>
      <c r="W24" s="400">
        <v>1.7343532153185348E-2</v>
      </c>
      <c r="X24" s="400">
        <v>2.802735229279486E-2</v>
      </c>
      <c r="Y24" s="400">
        <v>1.5096393637265308E-2</v>
      </c>
      <c r="Z24" s="400">
        <v>4.328117170792297E-2</v>
      </c>
      <c r="AA24" s="400">
        <v>1.4572815413497335E-2</v>
      </c>
      <c r="AB24" s="400">
        <v>3.2824408246156345E-2</v>
      </c>
      <c r="AC24" s="400">
        <v>3.4555997585186689E-2</v>
      </c>
      <c r="AD24" s="400">
        <v>4.6185715554952654E-3</v>
      </c>
      <c r="AE24" s="400">
        <v>3.2816991948854811E-2</v>
      </c>
      <c r="AF24" s="400">
        <v>1</v>
      </c>
      <c r="AG24" s="400"/>
    </row>
    <row r="25" spans="1:33" ht="25.5" customHeight="1" thickTop="1" thickBot="1">
      <c r="A25" s="550" t="s">
        <v>812</v>
      </c>
      <c r="B25" s="1022" t="s">
        <v>847</v>
      </c>
      <c r="C25" s="1022" t="s">
        <v>848</v>
      </c>
      <c r="D25" s="1022" t="s">
        <v>849</v>
      </c>
      <c r="E25" s="1022" t="s">
        <v>850</v>
      </c>
      <c r="F25" s="1022" t="s">
        <v>851</v>
      </c>
      <c r="G25" s="1022" t="s">
        <v>852</v>
      </c>
      <c r="H25" s="1022" t="s">
        <v>853</v>
      </c>
      <c r="I25" s="1022" t="s">
        <v>854</v>
      </c>
      <c r="J25" s="1022" t="s">
        <v>855</v>
      </c>
      <c r="K25" s="1022" t="s">
        <v>856</v>
      </c>
      <c r="L25" s="1022" t="s">
        <v>857</v>
      </c>
      <c r="M25" s="1022" t="s">
        <v>858</v>
      </c>
      <c r="N25" s="1022" t="s">
        <v>859</v>
      </c>
      <c r="O25" s="1022" t="s">
        <v>860</v>
      </c>
      <c r="P25" s="1022" t="s">
        <v>861</v>
      </c>
      <c r="Q25" s="1022" t="s">
        <v>862</v>
      </c>
      <c r="R25" s="1022" t="s">
        <v>863</v>
      </c>
      <c r="S25" s="1022" t="s">
        <v>864</v>
      </c>
      <c r="T25" s="1022" t="s">
        <v>865</v>
      </c>
      <c r="U25" s="1022" t="s">
        <v>866</v>
      </c>
      <c r="V25" s="1022" t="s">
        <v>867</v>
      </c>
      <c r="W25" s="1022" t="s">
        <v>868</v>
      </c>
      <c r="X25" s="1022" t="s">
        <v>869</v>
      </c>
      <c r="Y25" s="1022" t="s">
        <v>870</v>
      </c>
      <c r="Z25" s="1022" t="s">
        <v>871</v>
      </c>
      <c r="AA25" s="1022" t="s">
        <v>872</v>
      </c>
      <c r="AB25" s="1022" t="s">
        <v>1248</v>
      </c>
      <c r="AC25" s="1022" t="s">
        <v>1258</v>
      </c>
      <c r="AD25" s="1022" t="s">
        <v>1293</v>
      </c>
      <c r="AE25" s="1022" t="s">
        <v>1294</v>
      </c>
      <c r="AF25" s="1022" t="s">
        <v>6</v>
      </c>
      <c r="AG25" s="1023" t="s">
        <v>709</v>
      </c>
    </row>
    <row r="26" spans="1:33" ht="25.5" customHeight="1" thickTop="1">
      <c r="A26" s="548" t="s">
        <v>797</v>
      </c>
      <c r="B26" s="399">
        <v>1</v>
      </c>
      <c r="C26" s="399">
        <v>0</v>
      </c>
      <c r="D26" s="399">
        <v>1</v>
      </c>
      <c r="E26" s="399">
        <v>0</v>
      </c>
      <c r="F26" s="399">
        <v>0</v>
      </c>
      <c r="G26" s="399">
        <v>0</v>
      </c>
      <c r="H26" s="399">
        <v>0</v>
      </c>
      <c r="I26" s="399">
        <v>0</v>
      </c>
      <c r="J26" s="399">
        <v>0</v>
      </c>
      <c r="K26" s="399">
        <v>0</v>
      </c>
      <c r="L26" s="399">
        <v>0</v>
      </c>
      <c r="M26" s="399">
        <v>0</v>
      </c>
      <c r="N26" s="399">
        <v>0</v>
      </c>
      <c r="O26" s="399">
        <v>0</v>
      </c>
      <c r="P26" s="399">
        <v>0</v>
      </c>
      <c r="Q26" s="399">
        <v>0</v>
      </c>
      <c r="R26" s="399">
        <v>0</v>
      </c>
      <c r="S26" s="399">
        <v>0</v>
      </c>
      <c r="T26" s="399">
        <v>0</v>
      </c>
      <c r="U26" s="399">
        <v>0</v>
      </c>
      <c r="V26" s="399">
        <v>0</v>
      </c>
      <c r="W26" s="399">
        <v>0</v>
      </c>
      <c r="X26" s="399">
        <v>0</v>
      </c>
      <c r="Y26" s="399">
        <v>0</v>
      </c>
      <c r="Z26" s="399">
        <v>0</v>
      </c>
      <c r="AA26" s="399">
        <v>0</v>
      </c>
      <c r="AB26" s="399">
        <v>0</v>
      </c>
      <c r="AC26" s="399">
        <v>0</v>
      </c>
      <c r="AD26" s="399">
        <v>0</v>
      </c>
      <c r="AE26" s="399">
        <v>0</v>
      </c>
      <c r="AF26" s="399">
        <v>2</v>
      </c>
      <c r="AG26" s="400">
        <v>2.1101676317166637E-6</v>
      </c>
    </row>
    <row r="27" spans="1:33" ht="25.5" customHeight="1">
      <c r="A27" s="548" t="s">
        <v>798</v>
      </c>
      <c r="B27" s="399">
        <v>6</v>
      </c>
      <c r="C27" s="399">
        <v>1</v>
      </c>
      <c r="D27" s="399">
        <v>2</v>
      </c>
      <c r="E27" s="399">
        <v>0</v>
      </c>
      <c r="F27" s="399">
        <v>1</v>
      </c>
      <c r="G27" s="399">
        <v>0</v>
      </c>
      <c r="H27" s="399">
        <v>0</v>
      </c>
      <c r="I27" s="399">
        <v>0</v>
      </c>
      <c r="J27" s="399">
        <v>0</v>
      </c>
      <c r="K27" s="399">
        <v>0</v>
      </c>
      <c r="L27" s="399">
        <v>0</v>
      </c>
      <c r="M27" s="399">
        <v>0</v>
      </c>
      <c r="N27" s="399">
        <v>0</v>
      </c>
      <c r="O27" s="399">
        <v>0</v>
      </c>
      <c r="P27" s="399">
        <v>0</v>
      </c>
      <c r="Q27" s="399">
        <v>0</v>
      </c>
      <c r="R27" s="399">
        <v>0</v>
      </c>
      <c r="S27" s="399">
        <v>0</v>
      </c>
      <c r="T27" s="399">
        <v>0</v>
      </c>
      <c r="U27" s="399">
        <v>0</v>
      </c>
      <c r="V27" s="399">
        <v>0</v>
      </c>
      <c r="W27" s="399">
        <v>0</v>
      </c>
      <c r="X27" s="399">
        <v>0</v>
      </c>
      <c r="Y27" s="399">
        <v>0</v>
      </c>
      <c r="Z27" s="399">
        <v>1</v>
      </c>
      <c r="AA27" s="399">
        <v>0</v>
      </c>
      <c r="AB27" s="399">
        <v>0</v>
      </c>
      <c r="AC27" s="399">
        <v>0</v>
      </c>
      <c r="AD27" s="399">
        <v>0</v>
      </c>
      <c r="AE27" s="399">
        <v>0</v>
      </c>
      <c r="AF27" s="399">
        <v>11</v>
      </c>
      <c r="AG27" s="400">
        <v>1.160592197444165E-5</v>
      </c>
    </row>
    <row r="28" spans="1:33" ht="25.5" customHeight="1">
      <c r="A28" s="548" t="s">
        <v>799</v>
      </c>
      <c r="B28" s="399">
        <v>10</v>
      </c>
      <c r="C28" s="399">
        <v>16</v>
      </c>
      <c r="D28" s="399">
        <v>1</v>
      </c>
      <c r="E28" s="399">
        <v>0</v>
      </c>
      <c r="F28" s="399">
        <v>0</v>
      </c>
      <c r="G28" s="399">
        <v>2</v>
      </c>
      <c r="H28" s="399">
        <v>0</v>
      </c>
      <c r="I28" s="399">
        <v>0</v>
      </c>
      <c r="J28" s="399">
        <v>0</v>
      </c>
      <c r="K28" s="399">
        <v>0</v>
      </c>
      <c r="L28" s="399">
        <v>0</v>
      </c>
      <c r="M28" s="399">
        <v>0</v>
      </c>
      <c r="N28" s="399">
        <v>0</v>
      </c>
      <c r="O28" s="399">
        <v>1</v>
      </c>
      <c r="P28" s="399">
        <v>0</v>
      </c>
      <c r="Q28" s="399">
        <v>0</v>
      </c>
      <c r="R28" s="399">
        <v>0</v>
      </c>
      <c r="S28" s="399">
        <v>0</v>
      </c>
      <c r="T28" s="399">
        <v>0</v>
      </c>
      <c r="U28" s="399">
        <v>2</v>
      </c>
      <c r="V28" s="399">
        <v>1</v>
      </c>
      <c r="W28" s="399">
        <v>0</v>
      </c>
      <c r="X28" s="399">
        <v>1</v>
      </c>
      <c r="Y28" s="399">
        <v>0</v>
      </c>
      <c r="Z28" s="399">
        <v>4</v>
      </c>
      <c r="AA28" s="399">
        <v>2</v>
      </c>
      <c r="AB28" s="399">
        <v>0</v>
      </c>
      <c r="AC28" s="399">
        <v>0</v>
      </c>
      <c r="AD28" s="399">
        <v>0</v>
      </c>
      <c r="AE28" s="399">
        <v>0</v>
      </c>
      <c r="AF28" s="399">
        <v>40</v>
      </c>
      <c r="AG28" s="400">
        <v>4.2203352634333269E-5</v>
      </c>
    </row>
    <row r="29" spans="1:33" ht="25.5" customHeight="1">
      <c r="A29" s="548" t="s">
        <v>800</v>
      </c>
      <c r="B29" s="399">
        <v>82</v>
      </c>
      <c r="C29" s="399">
        <v>54</v>
      </c>
      <c r="D29" s="399">
        <v>19</v>
      </c>
      <c r="E29" s="399">
        <v>3</v>
      </c>
      <c r="F29" s="399">
        <v>15</v>
      </c>
      <c r="G29" s="399">
        <v>5</v>
      </c>
      <c r="H29" s="399">
        <v>10</v>
      </c>
      <c r="I29" s="399">
        <v>2</v>
      </c>
      <c r="J29" s="399">
        <v>8</v>
      </c>
      <c r="K29" s="399">
        <v>0</v>
      </c>
      <c r="L29" s="399">
        <v>2</v>
      </c>
      <c r="M29" s="399">
        <v>0</v>
      </c>
      <c r="N29" s="399">
        <v>2</v>
      </c>
      <c r="O29" s="399">
        <v>4</v>
      </c>
      <c r="P29" s="399">
        <v>1</v>
      </c>
      <c r="Q29" s="399">
        <v>1</v>
      </c>
      <c r="R29" s="399">
        <v>1</v>
      </c>
      <c r="S29" s="399">
        <v>1</v>
      </c>
      <c r="T29" s="399">
        <v>0</v>
      </c>
      <c r="U29" s="399">
        <v>3</v>
      </c>
      <c r="V29" s="399">
        <v>0</v>
      </c>
      <c r="W29" s="399">
        <v>3</v>
      </c>
      <c r="X29" s="399">
        <v>6</v>
      </c>
      <c r="Y29" s="399">
        <v>1</v>
      </c>
      <c r="Z29" s="399">
        <v>20</v>
      </c>
      <c r="AA29" s="399">
        <v>3</v>
      </c>
      <c r="AB29" s="399">
        <v>6</v>
      </c>
      <c r="AC29" s="399">
        <v>3</v>
      </c>
      <c r="AD29" s="399">
        <v>1</v>
      </c>
      <c r="AE29" s="399">
        <v>1</v>
      </c>
      <c r="AF29" s="399">
        <v>257</v>
      </c>
      <c r="AG29" s="400">
        <v>2.7115654067559126E-4</v>
      </c>
    </row>
    <row r="30" spans="1:33" ht="25.5" customHeight="1">
      <c r="A30" s="548" t="s">
        <v>801</v>
      </c>
      <c r="B30" s="399">
        <v>191</v>
      </c>
      <c r="C30" s="399">
        <v>101</v>
      </c>
      <c r="D30" s="399">
        <v>38</v>
      </c>
      <c r="E30" s="399">
        <v>4</v>
      </c>
      <c r="F30" s="399">
        <v>25</v>
      </c>
      <c r="G30" s="399">
        <v>12</v>
      </c>
      <c r="H30" s="399">
        <v>23</v>
      </c>
      <c r="I30" s="399">
        <v>11</v>
      </c>
      <c r="J30" s="399">
        <v>10</v>
      </c>
      <c r="K30" s="399">
        <v>1</v>
      </c>
      <c r="L30" s="399">
        <v>1</v>
      </c>
      <c r="M30" s="399">
        <v>3</v>
      </c>
      <c r="N30" s="399">
        <v>3</v>
      </c>
      <c r="O30" s="399">
        <v>11</v>
      </c>
      <c r="P30" s="399">
        <v>2</v>
      </c>
      <c r="Q30" s="399">
        <v>9</v>
      </c>
      <c r="R30" s="399">
        <v>8</v>
      </c>
      <c r="S30" s="399">
        <v>3</v>
      </c>
      <c r="T30" s="399">
        <v>0</v>
      </c>
      <c r="U30" s="399">
        <v>9</v>
      </c>
      <c r="V30" s="399">
        <v>0</v>
      </c>
      <c r="W30" s="399">
        <v>10</v>
      </c>
      <c r="X30" s="399">
        <v>28</v>
      </c>
      <c r="Y30" s="399">
        <v>0</v>
      </c>
      <c r="Z30" s="399">
        <v>38</v>
      </c>
      <c r="AA30" s="399">
        <v>17</v>
      </c>
      <c r="AB30" s="399">
        <v>11</v>
      </c>
      <c r="AC30" s="399">
        <v>22</v>
      </c>
      <c r="AD30" s="399">
        <v>2</v>
      </c>
      <c r="AE30" s="399">
        <v>2</v>
      </c>
      <c r="AF30" s="399">
        <v>595</v>
      </c>
      <c r="AG30" s="400">
        <v>6.2777487043570745E-4</v>
      </c>
    </row>
    <row r="31" spans="1:33" ht="25.5" customHeight="1">
      <c r="A31" s="548" t="s">
        <v>802</v>
      </c>
      <c r="B31" s="399">
        <v>279</v>
      </c>
      <c r="C31" s="399">
        <v>294</v>
      </c>
      <c r="D31" s="399">
        <v>150</v>
      </c>
      <c r="E31" s="399">
        <v>43</v>
      </c>
      <c r="F31" s="399">
        <v>57</v>
      </c>
      <c r="G31" s="399">
        <v>39</v>
      </c>
      <c r="H31" s="399">
        <v>38</v>
      </c>
      <c r="I31" s="399">
        <v>29</v>
      </c>
      <c r="J31" s="399">
        <v>27</v>
      </c>
      <c r="K31" s="399">
        <v>3</v>
      </c>
      <c r="L31" s="399">
        <v>1</v>
      </c>
      <c r="M31" s="399">
        <v>9</v>
      </c>
      <c r="N31" s="399">
        <v>31</v>
      </c>
      <c r="O31" s="399">
        <v>30</v>
      </c>
      <c r="P31" s="399">
        <v>10</v>
      </c>
      <c r="Q31" s="399">
        <v>16</v>
      </c>
      <c r="R31" s="399">
        <v>17</v>
      </c>
      <c r="S31" s="399">
        <v>13</v>
      </c>
      <c r="T31" s="399">
        <v>5</v>
      </c>
      <c r="U31" s="399">
        <v>18</v>
      </c>
      <c r="V31" s="399">
        <v>23</v>
      </c>
      <c r="W31" s="399">
        <v>19</v>
      </c>
      <c r="X31" s="399">
        <v>62</v>
      </c>
      <c r="Y31" s="399">
        <v>10</v>
      </c>
      <c r="Z31" s="399">
        <v>65</v>
      </c>
      <c r="AA31" s="399">
        <v>20</v>
      </c>
      <c r="AB31" s="399">
        <v>32</v>
      </c>
      <c r="AC31" s="399">
        <v>58</v>
      </c>
      <c r="AD31" s="399">
        <v>7</v>
      </c>
      <c r="AE31" s="399">
        <v>9</v>
      </c>
      <c r="AF31" s="399">
        <v>1414</v>
      </c>
      <c r="AG31" s="400">
        <v>1.4918885156236811E-3</v>
      </c>
    </row>
    <row r="32" spans="1:33" ht="25.5" customHeight="1">
      <c r="A32" s="548" t="s">
        <v>803</v>
      </c>
      <c r="B32" s="399">
        <v>440</v>
      </c>
      <c r="C32" s="399">
        <v>330</v>
      </c>
      <c r="D32" s="399">
        <v>193</v>
      </c>
      <c r="E32" s="399">
        <v>42</v>
      </c>
      <c r="F32" s="399">
        <v>66</v>
      </c>
      <c r="G32" s="399">
        <v>65</v>
      </c>
      <c r="H32" s="399">
        <v>57</v>
      </c>
      <c r="I32" s="399">
        <v>52</v>
      </c>
      <c r="J32" s="399">
        <v>36</v>
      </c>
      <c r="K32" s="399">
        <v>30</v>
      </c>
      <c r="L32" s="399">
        <v>15</v>
      </c>
      <c r="M32" s="399">
        <v>18</v>
      </c>
      <c r="N32" s="399">
        <v>66</v>
      </c>
      <c r="O32" s="399">
        <v>39</v>
      </c>
      <c r="P32" s="399">
        <v>27</v>
      </c>
      <c r="Q32" s="399">
        <v>20</v>
      </c>
      <c r="R32" s="399">
        <v>35</v>
      </c>
      <c r="S32" s="399">
        <v>56</v>
      </c>
      <c r="T32" s="399">
        <v>23</v>
      </c>
      <c r="U32" s="399">
        <v>49</v>
      </c>
      <c r="V32" s="399">
        <v>38</v>
      </c>
      <c r="W32" s="399">
        <v>41</v>
      </c>
      <c r="X32" s="399">
        <v>63</v>
      </c>
      <c r="Y32" s="399">
        <v>28</v>
      </c>
      <c r="Z32" s="399">
        <v>108</v>
      </c>
      <c r="AA32" s="399">
        <v>22</v>
      </c>
      <c r="AB32" s="399">
        <v>79</v>
      </c>
      <c r="AC32" s="399">
        <v>82</v>
      </c>
      <c r="AD32" s="399">
        <v>19</v>
      </c>
      <c r="AE32" s="399">
        <v>25</v>
      </c>
      <c r="AF32" s="399">
        <v>2164</v>
      </c>
      <c r="AG32" s="400">
        <v>2.28320137751743E-3</v>
      </c>
    </row>
    <row r="33" spans="1:33" ht="25.5" customHeight="1">
      <c r="A33" s="548" t="s">
        <v>804</v>
      </c>
      <c r="B33" s="399">
        <v>475</v>
      </c>
      <c r="C33" s="399">
        <v>422</v>
      </c>
      <c r="D33" s="399">
        <v>299</v>
      </c>
      <c r="E33" s="399">
        <v>46</v>
      </c>
      <c r="F33" s="399">
        <v>93</v>
      </c>
      <c r="G33" s="399">
        <v>153</v>
      </c>
      <c r="H33" s="399">
        <v>72</v>
      </c>
      <c r="I33" s="399">
        <v>96</v>
      </c>
      <c r="J33" s="399">
        <v>84</v>
      </c>
      <c r="K33" s="399">
        <v>69</v>
      </c>
      <c r="L33" s="399">
        <v>40</v>
      </c>
      <c r="M33" s="399">
        <v>45</v>
      </c>
      <c r="N33" s="399">
        <v>114</v>
      </c>
      <c r="O33" s="399">
        <v>67</v>
      </c>
      <c r="P33" s="399">
        <v>72</v>
      </c>
      <c r="Q33" s="399">
        <v>31</v>
      </c>
      <c r="R33" s="399">
        <v>60</v>
      </c>
      <c r="S33" s="399">
        <v>105</v>
      </c>
      <c r="T33" s="399">
        <v>25</v>
      </c>
      <c r="U33" s="399">
        <v>104</v>
      </c>
      <c r="V33" s="399">
        <v>107</v>
      </c>
      <c r="W33" s="399">
        <v>68</v>
      </c>
      <c r="X33" s="399">
        <v>110</v>
      </c>
      <c r="Y33" s="399">
        <v>67</v>
      </c>
      <c r="Z33" s="399">
        <v>173</v>
      </c>
      <c r="AA33" s="399">
        <v>48</v>
      </c>
      <c r="AB33" s="399">
        <v>135</v>
      </c>
      <c r="AC33" s="399">
        <v>162</v>
      </c>
      <c r="AD33" s="399">
        <v>22</v>
      </c>
      <c r="AE33" s="399">
        <v>98</v>
      </c>
      <c r="AF33" s="399">
        <v>3462</v>
      </c>
      <c r="AG33" s="400">
        <v>3.6527001705015448E-3</v>
      </c>
    </row>
    <row r="34" spans="1:33" ht="25.5" customHeight="1">
      <c r="A34" s="548" t="s">
        <v>805</v>
      </c>
      <c r="B34" s="399">
        <v>446</v>
      </c>
      <c r="C34" s="399">
        <v>305</v>
      </c>
      <c r="D34" s="399">
        <v>215</v>
      </c>
      <c r="E34" s="399">
        <v>67</v>
      </c>
      <c r="F34" s="399">
        <v>78</v>
      </c>
      <c r="G34" s="399">
        <v>120</v>
      </c>
      <c r="H34" s="399">
        <v>62</v>
      </c>
      <c r="I34" s="399">
        <v>97</v>
      </c>
      <c r="J34" s="399">
        <v>58</v>
      </c>
      <c r="K34" s="399">
        <v>68</v>
      </c>
      <c r="L34" s="399">
        <v>42</v>
      </c>
      <c r="M34" s="399">
        <v>31</v>
      </c>
      <c r="N34" s="399">
        <v>114</v>
      </c>
      <c r="O34" s="399">
        <v>42</v>
      </c>
      <c r="P34" s="399">
        <v>53</v>
      </c>
      <c r="Q34" s="399">
        <v>16</v>
      </c>
      <c r="R34" s="399">
        <v>65</v>
      </c>
      <c r="S34" s="399">
        <v>86</v>
      </c>
      <c r="T34" s="399">
        <v>35</v>
      </c>
      <c r="U34" s="399">
        <v>98</v>
      </c>
      <c r="V34" s="399">
        <v>121</v>
      </c>
      <c r="W34" s="399">
        <v>78</v>
      </c>
      <c r="X34" s="399">
        <v>79</v>
      </c>
      <c r="Y34" s="399">
        <v>60</v>
      </c>
      <c r="Z34" s="399">
        <v>127</v>
      </c>
      <c r="AA34" s="399">
        <v>37</v>
      </c>
      <c r="AB34" s="399">
        <v>138</v>
      </c>
      <c r="AC34" s="399">
        <v>121</v>
      </c>
      <c r="AD34" s="399">
        <v>7</v>
      </c>
      <c r="AE34" s="399">
        <v>131</v>
      </c>
      <c r="AF34" s="399">
        <v>2997</v>
      </c>
      <c r="AG34" s="400">
        <v>3.1620861961274204E-3</v>
      </c>
    </row>
    <row r="35" spans="1:33" ht="25.5" customHeight="1">
      <c r="A35" s="548" t="s">
        <v>806</v>
      </c>
      <c r="B35" s="399">
        <v>996</v>
      </c>
      <c r="C35" s="399">
        <v>681</v>
      </c>
      <c r="D35" s="399">
        <v>461</v>
      </c>
      <c r="E35" s="399">
        <v>114</v>
      </c>
      <c r="F35" s="399">
        <v>209</v>
      </c>
      <c r="G35" s="399">
        <v>411</v>
      </c>
      <c r="H35" s="399">
        <v>213</v>
      </c>
      <c r="I35" s="399">
        <v>320</v>
      </c>
      <c r="J35" s="399">
        <v>229</v>
      </c>
      <c r="K35" s="399">
        <v>236</v>
      </c>
      <c r="L35" s="399">
        <v>126</v>
      </c>
      <c r="M35" s="399">
        <v>89</v>
      </c>
      <c r="N35" s="399">
        <v>297</v>
      </c>
      <c r="O35" s="399">
        <v>165</v>
      </c>
      <c r="P35" s="399">
        <v>164</v>
      </c>
      <c r="Q35" s="399">
        <v>27</v>
      </c>
      <c r="R35" s="399">
        <v>140</v>
      </c>
      <c r="S35" s="399">
        <v>270</v>
      </c>
      <c r="T35" s="399">
        <v>107</v>
      </c>
      <c r="U35" s="399">
        <v>307</v>
      </c>
      <c r="V35" s="399">
        <v>392</v>
      </c>
      <c r="W35" s="399">
        <v>143</v>
      </c>
      <c r="X35" s="399">
        <v>221</v>
      </c>
      <c r="Y35" s="399">
        <v>181</v>
      </c>
      <c r="Z35" s="399">
        <v>274</v>
      </c>
      <c r="AA35" s="399">
        <v>92</v>
      </c>
      <c r="AB35" s="399">
        <v>491</v>
      </c>
      <c r="AC35" s="399">
        <v>332</v>
      </c>
      <c r="AD35" s="399">
        <v>35</v>
      </c>
      <c r="AE35" s="399">
        <v>568</v>
      </c>
      <c r="AF35" s="399">
        <v>8291</v>
      </c>
      <c r="AG35" s="400">
        <v>8.747699917281429E-3</v>
      </c>
    </row>
    <row r="36" spans="1:33" ht="25.5" customHeight="1">
      <c r="A36" s="548" t="s">
        <v>807</v>
      </c>
      <c r="B36" s="399">
        <v>2559</v>
      </c>
      <c r="C36" s="399">
        <v>1214</v>
      </c>
      <c r="D36" s="399">
        <v>876</v>
      </c>
      <c r="E36" s="399">
        <v>282</v>
      </c>
      <c r="F36" s="399">
        <v>451</v>
      </c>
      <c r="G36" s="399">
        <v>942</v>
      </c>
      <c r="H36" s="399">
        <v>436</v>
      </c>
      <c r="I36" s="399">
        <v>685</v>
      </c>
      <c r="J36" s="399">
        <v>524</v>
      </c>
      <c r="K36" s="399">
        <v>514</v>
      </c>
      <c r="L36" s="399">
        <v>297</v>
      </c>
      <c r="M36" s="399">
        <v>184</v>
      </c>
      <c r="N36" s="399">
        <v>748</v>
      </c>
      <c r="O36" s="399">
        <v>370</v>
      </c>
      <c r="P36" s="399">
        <v>316</v>
      </c>
      <c r="Q36" s="399">
        <v>70</v>
      </c>
      <c r="R36" s="399">
        <v>337</v>
      </c>
      <c r="S36" s="399">
        <v>576</v>
      </c>
      <c r="T36" s="399">
        <v>283</v>
      </c>
      <c r="U36" s="399">
        <v>734</v>
      </c>
      <c r="V36" s="399">
        <v>1074</v>
      </c>
      <c r="W36" s="399">
        <v>366</v>
      </c>
      <c r="X36" s="399">
        <v>419</v>
      </c>
      <c r="Y36" s="399">
        <v>436</v>
      </c>
      <c r="Z36" s="399">
        <v>535</v>
      </c>
      <c r="AA36" s="399">
        <v>259</v>
      </c>
      <c r="AB36" s="399">
        <v>567</v>
      </c>
      <c r="AC36" s="399">
        <v>670</v>
      </c>
      <c r="AD36" s="399">
        <v>42</v>
      </c>
      <c r="AE36" s="399">
        <v>1021</v>
      </c>
      <c r="AF36" s="399">
        <v>17787</v>
      </c>
      <c r="AG36" s="400">
        <v>1.8766775832672146E-2</v>
      </c>
    </row>
    <row r="37" spans="1:33" ht="25.5" customHeight="1">
      <c r="A37" s="548" t="s">
        <v>808</v>
      </c>
      <c r="B37" s="399">
        <v>8716</v>
      </c>
      <c r="C37" s="399">
        <v>3277</v>
      </c>
      <c r="D37" s="399">
        <v>2658</v>
      </c>
      <c r="E37" s="399">
        <v>1003</v>
      </c>
      <c r="F37" s="399">
        <v>1323</v>
      </c>
      <c r="G37" s="399">
        <v>3223</v>
      </c>
      <c r="H37" s="399">
        <v>1507</v>
      </c>
      <c r="I37" s="399">
        <v>2038</v>
      </c>
      <c r="J37" s="399">
        <v>1633</v>
      </c>
      <c r="K37" s="399">
        <v>1407</v>
      </c>
      <c r="L37" s="399">
        <v>1276</v>
      </c>
      <c r="M37" s="399">
        <v>543</v>
      </c>
      <c r="N37" s="399">
        <v>2513</v>
      </c>
      <c r="O37" s="399">
        <v>1135</v>
      </c>
      <c r="P37" s="399">
        <v>1046</v>
      </c>
      <c r="Q37" s="399">
        <v>402</v>
      </c>
      <c r="R37" s="399">
        <v>1010</v>
      </c>
      <c r="S37" s="399">
        <v>1594</v>
      </c>
      <c r="T37" s="399">
        <v>1051</v>
      </c>
      <c r="U37" s="399">
        <v>2851</v>
      </c>
      <c r="V37" s="399">
        <v>4552</v>
      </c>
      <c r="W37" s="399">
        <v>1233</v>
      </c>
      <c r="X37" s="399">
        <v>1003</v>
      </c>
      <c r="Y37" s="399">
        <v>1359</v>
      </c>
      <c r="Z37" s="399">
        <v>1196</v>
      </c>
      <c r="AA37" s="399">
        <v>812</v>
      </c>
      <c r="AB37" s="399">
        <v>2379</v>
      </c>
      <c r="AC37" s="399">
        <v>2175</v>
      </c>
      <c r="AD37" s="399">
        <v>192</v>
      </c>
      <c r="AE37" s="399">
        <v>3786</v>
      </c>
      <c r="AF37" s="399">
        <v>58893</v>
      </c>
      <c r="AG37" s="400">
        <v>6.2137051167344734E-2</v>
      </c>
    </row>
    <row r="38" spans="1:33" ht="25.5" customHeight="1">
      <c r="A38" s="548" t="s">
        <v>809</v>
      </c>
      <c r="B38" s="399">
        <v>5204</v>
      </c>
      <c r="C38" s="399">
        <v>1650</v>
      </c>
      <c r="D38" s="399">
        <v>1264</v>
      </c>
      <c r="E38" s="399">
        <v>596</v>
      </c>
      <c r="F38" s="399">
        <v>555</v>
      </c>
      <c r="G38" s="399">
        <v>1721</v>
      </c>
      <c r="H38" s="399">
        <v>704</v>
      </c>
      <c r="I38" s="399">
        <v>795</v>
      </c>
      <c r="J38" s="399">
        <v>800</v>
      </c>
      <c r="K38" s="399">
        <v>529</v>
      </c>
      <c r="L38" s="399">
        <v>849</v>
      </c>
      <c r="M38" s="399">
        <v>284</v>
      </c>
      <c r="N38" s="399">
        <v>1184</v>
      </c>
      <c r="O38" s="399">
        <v>497</v>
      </c>
      <c r="P38" s="399">
        <v>405</v>
      </c>
      <c r="Q38" s="399">
        <v>282</v>
      </c>
      <c r="R38" s="399">
        <v>693</v>
      </c>
      <c r="S38" s="399">
        <v>605</v>
      </c>
      <c r="T38" s="399">
        <v>512</v>
      </c>
      <c r="U38" s="399">
        <v>1498</v>
      </c>
      <c r="V38" s="399">
        <v>2593</v>
      </c>
      <c r="W38" s="399">
        <v>529</v>
      </c>
      <c r="X38" s="399">
        <v>380</v>
      </c>
      <c r="Y38" s="399">
        <v>622</v>
      </c>
      <c r="Z38" s="399">
        <v>523</v>
      </c>
      <c r="AA38" s="399">
        <v>382</v>
      </c>
      <c r="AB38" s="399">
        <v>957</v>
      </c>
      <c r="AC38" s="399">
        <v>966</v>
      </c>
      <c r="AD38" s="399">
        <v>151</v>
      </c>
      <c r="AE38" s="399">
        <v>1105</v>
      </c>
      <c r="AF38" s="399">
        <v>28835</v>
      </c>
      <c r="AG38" s="400">
        <v>3.0423341830274998E-2</v>
      </c>
    </row>
    <row r="39" spans="1:33" ht="25.5" customHeight="1" thickBot="1">
      <c r="A39" s="548" t="s">
        <v>810</v>
      </c>
      <c r="B39" s="399">
        <v>124192</v>
      </c>
      <c r="C39" s="399">
        <v>82338</v>
      </c>
      <c r="D39" s="399">
        <v>37699</v>
      </c>
      <c r="E39" s="399">
        <v>24260</v>
      </c>
      <c r="F39" s="399">
        <v>12582</v>
      </c>
      <c r="G39" s="399">
        <v>43158</v>
      </c>
      <c r="H39" s="399">
        <v>19321</v>
      </c>
      <c r="I39" s="399">
        <v>20093</v>
      </c>
      <c r="J39" s="399">
        <v>30177</v>
      </c>
      <c r="K39" s="399">
        <v>13706</v>
      </c>
      <c r="L39" s="399">
        <v>18047</v>
      </c>
      <c r="M39" s="399">
        <v>10678</v>
      </c>
      <c r="N39" s="399">
        <v>31237</v>
      </c>
      <c r="O39" s="399">
        <v>16557</v>
      </c>
      <c r="P39" s="399">
        <v>11831</v>
      </c>
      <c r="Q39" s="399">
        <v>34874</v>
      </c>
      <c r="R39" s="399">
        <v>14132</v>
      </c>
      <c r="S39" s="399">
        <v>18741</v>
      </c>
      <c r="T39" s="399">
        <v>13148</v>
      </c>
      <c r="U39" s="399">
        <v>26972</v>
      </c>
      <c r="V39" s="399">
        <v>33512</v>
      </c>
      <c r="W39" s="399">
        <v>18598</v>
      </c>
      <c r="X39" s="399">
        <v>18324</v>
      </c>
      <c r="Y39" s="399">
        <v>22070</v>
      </c>
      <c r="Z39" s="399">
        <v>23550</v>
      </c>
      <c r="AA39" s="399">
        <v>7958</v>
      </c>
      <c r="AB39" s="399">
        <v>21444</v>
      </c>
      <c r="AC39" s="399">
        <v>33806</v>
      </c>
      <c r="AD39" s="399">
        <v>19633</v>
      </c>
      <c r="AE39" s="399">
        <v>20406</v>
      </c>
      <c r="AF39" s="399">
        <v>823044</v>
      </c>
      <c r="AG39" s="400">
        <v>0.86838040413930484</v>
      </c>
    </row>
    <row r="40" spans="1:33" ht="25.5" customHeight="1" thickTop="1" thickBot="1">
      <c r="A40" s="547" t="s">
        <v>6</v>
      </c>
      <c r="B40" s="401">
        <v>143597</v>
      </c>
      <c r="C40" s="401">
        <v>90683</v>
      </c>
      <c r="D40" s="401">
        <v>43876</v>
      </c>
      <c r="E40" s="401">
        <v>26460</v>
      </c>
      <c r="F40" s="401">
        <v>15455</v>
      </c>
      <c r="G40" s="401">
        <v>49851</v>
      </c>
      <c r="H40" s="401">
        <v>22443</v>
      </c>
      <c r="I40" s="401">
        <v>24218</v>
      </c>
      <c r="J40" s="401">
        <v>33586</v>
      </c>
      <c r="K40" s="401">
        <v>16563</v>
      </c>
      <c r="L40" s="401">
        <v>20696</v>
      </c>
      <c r="M40" s="401">
        <v>11884</v>
      </c>
      <c r="N40" s="401">
        <v>36309</v>
      </c>
      <c r="O40" s="401">
        <v>18918</v>
      </c>
      <c r="P40" s="401">
        <v>13927</v>
      </c>
      <c r="Q40" s="401">
        <v>35748</v>
      </c>
      <c r="R40" s="401">
        <v>16498</v>
      </c>
      <c r="S40" s="401">
        <v>22050</v>
      </c>
      <c r="T40" s="401">
        <v>15189</v>
      </c>
      <c r="U40" s="401">
        <v>32645</v>
      </c>
      <c r="V40" s="401">
        <v>42413</v>
      </c>
      <c r="W40" s="401">
        <v>21088</v>
      </c>
      <c r="X40" s="401">
        <v>20696</v>
      </c>
      <c r="Y40" s="401">
        <v>24834</v>
      </c>
      <c r="Z40" s="401">
        <v>26614</v>
      </c>
      <c r="AA40" s="401">
        <v>9652</v>
      </c>
      <c r="AB40" s="401">
        <v>26239</v>
      </c>
      <c r="AC40" s="401">
        <v>38397</v>
      </c>
      <c r="AD40" s="401">
        <v>20111</v>
      </c>
      <c r="AE40" s="401">
        <v>27152</v>
      </c>
      <c r="AF40" s="401">
        <v>947792</v>
      </c>
      <c r="AG40" s="575">
        <v>1</v>
      </c>
    </row>
    <row r="41" spans="1:33" ht="24" customHeight="1" thickTop="1">
      <c r="A41" s="551" t="s">
        <v>811</v>
      </c>
      <c r="B41" s="400">
        <v>0.15150687070580887</v>
      </c>
      <c r="C41" s="400">
        <v>9.56781656734811E-2</v>
      </c>
      <c r="D41" s="400">
        <v>4.6292857504600167E-2</v>
      </c>
      <c r="E41" s="400">
        <v>2.791751776761146E-2</v>
      </c>
      <c r="F41" s="400">
        <v>1.6306320374090518E-2</v>
      </c>
      <c r="G41" s="400">
        <v>5.2596983304353695E-2</v>
      </c>
      <c r="H41" s="400">
        <v>2.367924607930854E-2</v>
      </c>
      <c r="I41" s="400">
        <v>2.5552019852457079E-2</v>
      </c>
      <c r="J41" s="400">
        <v>3.5436045039417934E-2</v>
      </c>
      <c r="K41" s="400">
        <v>1.747535324206155E-2</v>
      </c>
      <c r="L41" s="400">
        <v>2.1836014653004034E-2</v>
      </c>
      <c r="M41" s="400">
        <v>1.2538616067660414E-2</v>
      </c>
      <c r="N41" s="400">
        <v>3.8309038270000172E-2</v>
      </c>
      <c r="O41" s="400">
        <v>1.996007562840792E-2</v>
      </c>
      <c r="P41" s="400">
        <v>1.4694152303458987E-2</v>
      </c>
      <c r="Q41" s="400">
        <v>3.7717136249303646E-2</v>
      </c>
      <c r="R41" s="400">
        <v>1.7406772794030759E-2</v>
      </c>
      <c r="S41" s="400">
        <v>2.3264598139676216E-2</v>
      </c>
      <c r="T41" s="400">
        <v>1.60256680790722E-2</v>
      </c>
      <c r="U41" s="400">
        <v>3.444321116869524E-2</v>
      </c>
      <c r="V41" s="400">
        <v>4.4749269881999426E-2</v>
      </c>
      <c r="W41" s="400">
        <v>2.2249607508820501E-2</v>
      </c>
      <c r="X41" s="400">
        <v>2.1836014653004034E-2</v>
      </c>
      <c r="Y41" s="400">
        <v>2.6201951483025811E-2</v>
      </c>
      <c r="Z41" s="400">
        <v>2.8080000675253642E-2</v>
      </c>
      <c r="AA41" s="400">
        <v>1.0183668990664618E-2</v>
      </c>
      <c r="AB41" s="400">
        <v>2.7684344244306769E-2</v>
      </c>
      <c r="AC41" s="400">
        <v>4.0512053277512367E-2</v>
      </c>
      <c r="AD41" s="400">
        <v>2.1218790620726912E-2</v>
      </c>
      <c r="AE41" s="400">
        <v>2.8647635768185426E-2</v>
      </c>
      <c r="AF41" s="400">
        <v>1</v>
      </c>
      <c r="AG41" s="400"/>
    </row>
    <row r="42" spans="1:33" ht="9" customHeight="1" thickBot="1">
      <c r="A42" s="552"/>
      <c r="B42" s="1024"/>
      <c r="C42" s="1025"/>
      <c r="D42" s="1025"/>
      <c r="E42" s="1025"/>
      <c r="F42" s="1025"/>
      <c r="G42" s="1025"/>
      <c r="H42" s="1024"/>
      <c r="I42" s="1024"/>
      <c r="J42" s="1024"/>
      <c r="K42" s="1024"/>
      <c r="L42" s="1024"/>
      <c r="M42" s="1024"/>
      <c r="N42" s="1024"/>
      <c r="O42" s="1024"/>
      <c r="P42" s="1024"/>
      <c r="Q42" s="986"/>
      <c r="R42" s="987"/>
      <c r="S42" s="987"/>
      <c r="T42" s="987"/>
      <c r="U42" s="987"/>
      <c r="V42" s="987"/>
      <c r="W42" s="986"/>
      <c r="X42" s="986"/>
      <c r="Y42" s="986"/>
      <c r="Z42" s="986"/>
      <c r="AA42" s="986"/>
      <c r="AB42" s="986"/>
      <c r="AC42" s="986"/>
      <c r="AD42" s="986"/>
      <c r="AE42" s="986"/>
      <c r="AF42" s="986"/>
      <c r="AG42" s="988"/>
    </row>
    <row r="43" spans="1:33" ht="39" customHeight="1">
      <c r="A43" s="1086" t="s">
        <v>813</v>
      </c>
      <c r="B43" s="1115"/>
      <c r="C43" s="1115"/>
      <c r="D43" s="1115"/>
      <c r="E43" s="1115"/>
      <c r="F43" s="1115"/>
      <c r="G43" s="1115"/>
      <c r="H43" s="1115"/>
      <c r="I43" s="1115"/>
      <c r="J43" s="1115"/>
      <c r="K43" s="1115"/>
      <c r="L43" s="1115"/>
      <c r="M43" s="1115"/>
      <c r="N43" s="1115"/>
      <c r="O43" s="1115"/>
      <c r="P43" s="1115"/>
      <c r="Q43" s="880"/>
      <c r="R43" s="880"/>
      <c r="S43" s="880"/>
      <c r="T43" s="880"/>
      <c r="U43" s="880"/>
      <c r="V43" s="880"/>
      <c r="W43" s="880"/>
      <c r="X43" s="880"/>
      <c r="Y43" s="880"/>
      <c r="Z43" s="880"/>
      <c r="AA43" s="880"/>
      <c r="AB43" s="880"/>
      <c r="AC43" s="880"/>
      <c r="AD43" s="880"/>
      <c r="AE43" s="880"/>
      <c r="AF43" s="880"/>
      <c r="AG43" s="880"/>
    </row>
    <row r="44" spans="1:33" ht="22.5" customHeight="1">
      <c r="A44" s="150"/>
      <c r="B44" s="54"/>
      <c r="C44" s="151"/>
      <c r="D44" s="151"/>
      <c r="E44" s="151"/>
      <c r="F44" s="151"/>
      <c r="G44" s="151"/>
      <c r="H44" s="54"/>
      <c r="I44" s="54"/>
      <c r="J44" s="54"/>
      <c r="K44" s="54"/>
      <c r="L44" s="54"/>
      <c r="M44" s="54"/>
      <c r="N44" s="54"/>
      <c r="O44" s="54"/>
      <c r="P44" s="218"/>
      <c r="Q44" s="880"/>
      <c r="R44" s="880"/>
      <c r="S44" s="880"/>
      <c r="T44" s="880"/>
      <c r="U44" s="880"/>
      <c r="V44" s="880"/>
      <c r="W44" s="880"/>
      <c r="X44" s="880"/>
      <c r="Y44" s="880"/>
      <c r="Z44" s="880"/>
      <c r="AA44" s="880"/>
      <c r="AB44" s="880"/>
      <c r="AC44" s="880"/>
      <c r="AD44" s="880"/>
      <c r="AE44" s="880"/>
      <c r="AF44" s="880"/>
      <c r="AG44" s="880"/>
    </row>
    <row r="45" spans="1:33" ht="33.75" customHeight="1">
      <c r="A45" s="1071" t="s">
        <v>873</v>
      </c>
      <c r="B45" s="1071"/>
      <c r="C45" s="1071"/>
      <c r="D45" s="1071"/>
      <c r="E45" s="1071"/>
      <c r="F45" s="1071"/>
      <c r="G45" s="1071"/>
      <c r="H45" s="1071"/>
      <c r="I45" s="1071"/>
      <c r="J45" s="1071"/>
      <c r="K45" s="1071"/>
      <c r="L45" s="1071"/>
      <c r="M45" s="1071"/>
      <c r="N45" s="1071"/>
      <c r="O45" s="1071"/>
      <c r="P45" s="1071"/>
      <c r="Q45" s="1071"/>
      <c r="R45" s="1071"/>
      <c r="S45" s="1071"/>
      <c r="T45" s="1071"/>
      <c r="U45" s="1071"/>
      <c r="V45" s="1071"/>
      <c r="W45" s="1071"/>
      <c r="X45" s="1071"/>
      <c r="Y45" s="1071"/>
      <c r="Z45" s="1071"/>
      <c r="AA45" s="1071"/>
      <c r="AB45" s="1071"/>
      <c r="AC45" s="1071"/>
      <c r="AD45" s="1071"/>
      <c r="AE45" s="1071"/>
      <c r="AF45" s="1071"/>
      <c r="AG45" s="1071"/>
    </row>
    <row r="46" spans="1:33" ht="33.75" customHeight="1">
      <c r="A46" s="1071" t="s">
        <v>1353</v>
      </c>
      <c r="B46" s="1071"/>
      <c r="C46" s="1071"/>
      <c r="D46" s="1071"/>
      <c r="E46" s="1071"/>
      <c r="F46" s="1071"/>
      <c r="G46" s="1071"/>
      <c r="H46" s="1071"/>
      <c r="I46" s="1071"/>
      <c r="J46" s="1071"/>
      <c r="K46" s="1071"/>
      <c r="L46" s="1071"/>
      <c r="M46" s="1071"/>
      <c r="N46" s="1071"/>
      <c r="O46" s="1071"/>
      <c r="P46" s="1071"/>
      <c r="Q46" s="1071"/>
      <c r="R46" s="1071"/>
      <c r="S46" s="1071"/>
      <c r="T46" s="1071"/>
      <c r="U46" s="1071"/>
      <c r="V46" s="1071"/>
      <c r="W46" s="1071"/>
      <c r="X46" s="1071"/>
      <c r="Y46" s="1071"/>
      <c r="Z46" s="1071"/>
      <c r="AA46" s="1071"/>
      <c r="AB46" s="1071"/>
      <c r="AC46" s="1071"/>
      <c r="AD46" s="1071"/>
      <c r="AE46" s="1071"/>
      <c r="AF46" s="1071"/>
      <c r="AG46" s="1071"/>
    </row>
    <row r="47" spans="1:33" ht="33.75" customHeight="1">
      <c r="A47" s="1071" t="s">
        <v>1530</v>
      </c>
      <c r="B47" s="1071"/>
      <c r="C47" s="1071"/>
      <c r="D47" s="1071"/>
      <c r="E47" s="1071"/>
      <c r="F47" s="1071"/>
      <c r="G47" s="1071"/>
      <c r="H47" s="1071"/>
      <c r="I47" s="1071"/>
      <c r="J47" s="1071"/>
      <c r="K47" s="1071"/>
      <c r="L47" s="1071"/>
      <c r="M47" s="1071"/>
      <c r="N47" s="1071"/>
      <c r="O47" s="1071"/>
      <c r="P47" s="1071"/>
      <c r="Q47" s="1071"/>
      <c r="R47" s="1071"/>
      <c r="S47" s="1071"/>
      <c r="T47" s="1071"/>
      <c r="U47" s="1071"/>
      <c r="V47" s="1071"/>
      <c r="W47" s="1071"/>
      <c r="X47" s="1071"/>
      <c r="Y47" s="1071"/>
      <c r="Z47" s="1071"/>
      <c r="AA47" s="1071"/>
      <c r="AB47" s="1071"/>
      <c r="AC47" s="1071"/>
      <c r="AD47" s="1071"/>
      <c r="AE47" s="1071"/>
      <c r="AF47" s="1071"/>
      <c r="AG47" s="1071"/>
    </row>
    <row r="48" spans="1:33" ht="33.75" customHeight="1">
      <c r="A48" s="1124" t="s">
        <v>1350</v>
      </c>
      <c r="B48" s="1124"/>
      <c r="C48" s="1124"/>
      <c r="D48" s="1124"/>
      <c r="E48" s="1124"/>
      <c r="F48" s="1124"/>
      <c r="G48" s="1124"/>
      <c r="H48" s="1124"/>
      <c r="I48" s="1124"/>
      <c r="J48" s="1124"/>
      <c r="K48" s="1124"/>
      <c r="L48" s="1124"/>
      <c r="M48" s="1124"/>
      <c r="N48" s="1124"/>
      <c r="O48" s="1124"/>
      <c r="P48" s="1124"/>
      <c r="Q48" s="1124"/>
      <c r="R48" s="1124"/>
      <c r="S48" s="1124"/>
      <c r="T48" s="1124"/>
      <c r="U48" s="1124"/>
      <c r="V48" s="1124"/>
      <c r="W48" s="1124"/>
      <c r="X48" s="1124"/>
      <c r="Y48" s="1124"/>
      <c r="Z48" s="1124"/>
      <c r="AA48" s="1124"/>
      <c r="AB48" s="1124"/>
      <c r="AC48" s="1124"/>
      <c r="AD48" s="1124"/>
      <c r="AE48" s="1124"/>
      <c r="AF48" s="1124"/>
      <c r="AG48" s="1124"/>
    </row>
    <row r="49" spans="1:33" ht="22.5" customHeight="1">
      <c r="A49" s="134"/>
      <c r="B49" s="880"/>
      <c r="C49" s="880"/>
      <c r="D49" s="880"/>
      <c r="E49" s="880"/>
      <c r="F49" s="880"/>
      <c r="G49" s="880"/>
      <c r="H49" s="880"/>
      <c r="I49" s="880"/>
      <c r="J49" s="880"/>
      <c r="K49" s="880"/>
      <c r="L49" s="880"/>
      <c r="M49" s="880"/>
      <c r="N49" s="880"/>
      <c r="O49" s="880"/>
      <c r="Q49" s="880"/>
      <c r="R49" s="880"/>
      <c r="S49" s="880"/>
      <c r="T49" s="880"/>
      <c r="U49" s="880"/>
      <c r="V49" s="880"/>
      <c r="W49" s="880"/>
      <c r="X49" s="880"/>
      <c r="Y49" s="880"/>
      <c r="Z49" s="880"/>
      <c r="AA49" s="880"/>
      <c r="AB49" s="880"/>
      <c r="AC49" s="880"/>
      <c r="AD49" s="880"/>
      <c r="AE49" s="880"/>
      <c r="AF49" s="880"/>
      <c r="AG49" s="880"/>
    </row>
    <row r="50" spans="1:33" ht="22.5" customHeight="1" thickBot="1">
      <c r="A50" s="862"/>
      <c r="B50" s="939"/>
      <c r="C50" s="939"/>
      <c r="D50" s="940"/>
      <c r="E50" s="939"/>
      <c r="F50" s="939"/>
      <c r="G50" s="939"/>
      <c r="H50" s="939"/>
      <c r="I50" s="940"/>
      <c r="J50" s="939"/>
      <c r="K50" s="939"/>
      <c r="L50" s="939"/>
      <c r="M50" s="939"/>
      <c r="N50" s="939"/>
      <c r="O50" s="939"/>
      <c r="P50" s="939"/>
      <c r="Q50" s="880"/>
      <c r="R50" s="880"/>
      <c r="S50" s="880"/>
      <c r="T50" s="880"/>
      <c r="U50" s="880"/>
      <c r="V50" s="880"/>
      <c r="W50" s="880"/>
      <c r="X50" s="880"/>
      <c r="Y50" s="880"/>
      <c r="Z50" s="880"/>
      <c r="AA50" s="880"/>
      <c r="AB50" s="880"/>
      <c r="AC50" s="880"/>
      <c r="AD50" s="880"/>
      <c r="AE50" s="880"/>
      <c r="AF50" s="880"/>
      <c r="AG50" s="880"/>
    </row>
    <row r="51" spans="1:33" ht="24" customHeight="1" thickTop="1" thickBot="1">
      <c r="A51" s="1022" t="s">
        <v>795</v>
      </c>
      <c r="B51" s="1022" t="s">
        <v>847</v>
      </c>
      <c r="C51" s="1022" t="s">
        <v>848</v>
      </c>
      <c r="D51" s="1022" t="s">
        <v>849</v>
      </c>
      <c r="E51" s="1022" t="s">
        <v>850</v>
      </c>
      <c r="F51" s="1022" t="s">
        <v>851</v>
      </c>
      <c r="G51" s="1022" t="s">
        <v>852</v>
      </c>
      <c r="H51" s="1022" t="s">
        <v>853</v>
      </c>
      <c r="I51" s="1022" t="s">
        <v>854</v>
      </c>
      <c r="J51" s="1022" t="s">
        <v>855</v>
      </c>
      <c r="K51" s="1022" t="s">
        <v>856</v>
      </c>
      <c r="L51" s="1022" t="s">
        <v>857</v>
      </c>
      <c r="M51" s="1022" t="s">
        <v>858</v>
      </c>
      <c r="N51" s="1022" t="s">
        <v>859</v>
      </c>
      <c r="O51" s="1022" t="s">
        <v>860</v>
      </c>
      <c r="P51" s="1022" t="s">
        <v>861</v>
      </c>
      <c r="Q51" s="1022" t="s">
        <v>862</v>
      </c>
      <c r="R51" s="1022" t="s">
        <v>863</v>
      </c>
      <c r="S51" s="1022" t="s">
        <v>864</v>
      </c>
      <c r="T51" s="1022" t="s">
        <v>865</v>
      </c>
      <c r="U51" s="1022" t="s">
        <v>866</v>
      </c>
      <c r="V51" s="1022" t="s">
        <v>867</v>
      </c>
      <c r="W51" s="1022" t="s">
        <v>868</v>
      </c>
      <c r="X51" s="1022" t="s">
        <v>869</v>
      </c>
      <c r="Y51" s="1022" t="s">
        <v>870</v>
      </c>
      <c r="Z51" s="1022" t="s">
        <v>871</v>
      </c>
      <c r="AA51" s="1022" t="s">
        <v>872</v>
      </c>
      <c r="AB51" s="1022" t="s">
        <v>1248</v>
      </c>
      <c r="AC51" s="1022" t="s">
        <v>1258</v>
      </c>
      <c r="AD51" s="1022" t="s">
        <v>1293</v>
      </c>
      <c r="AE51" s="1022" t="s">
        <v>1294</v>
      </c>
      <c r="AF51" s="1022" t="s">
        <v>6</v>
      </c>
      <c r="AG51" s="1023" t="s">
        <v>709</v>
      </c>
    </row>
    <row r="52" spans="1:33" ht="24" customHeight="1" thickTop="1">
      <c r="A52" s="548" t="s">
        <v>797</v>
      </c>
      <c r="B52" s="399">
        <v>0</v>
      </c>
      <c r="C52" s="399">
        <v>0</v>
      </c>
      <c r="D52" s="399">
        <v>0</v>
      </c>
      <c r="E52" s="399">
        <v>0</v>
      </c>
      <c r="F52" s="399">
        <v>0</v>
      </c>
      <c r="G52" s="399">
        <v>0</v>
      </c>
      <c r="H52" s="399">
        <v>0</v>
      </c>
      <c r="I52" s="399">
        <v>0</v>
      </c>
      <c r="J52" s="399">
        <v>0</v>
      </c>
      <c r="K52" s="399">
        <v>0</v>
      </c>
      <c r="L52" s="399">
        <v>0</v>
      </c>
      <c r="M52" s="399">
        <v>0</v>
      </c>
      <c r="N52" s="399">
        <v>0</v>
      </c>
      <c r="O52" s="399">
        <v>0</v>
      </c>
      <c r="P52" s="399">
        <v>0</v>
      </c>
      <c r="Q52" s="399">
        <v>0</v>
      </c>
      <c r="R52" s="399">
        <v>0</v>
      </c>
      <c r="S52" s="399">
        <v>0</v>
      </c>
      <c r="T52" s="399">
        <v>0</v>
      </c>
      <c r="U52" s="399">
        <v>0</v>
      </c>
      <c r="V52" s="399">
        <v>0</v>
      </c>
      <c r="W52" s="399">
        <v>0</v>
      </c>
      <c r="X52" s="399">
        <v>0</v>
      </c>
      <c r="Y52" s="399">
        <v>0</v>
      </c>
      <c r="Z52" s="399">
        <v>0</v>
      </c>
      <c r="AA52" s="399">
        <v>0</v>
      </c>
      <c r="AB52" s="399">
        <v>0</v>
      </c>
      <c r="AC52" s="399">
        <v>0</v>
      </c>
      <c r="AD52" s="399">
        <v>0</v>
      </c>
      <c r="AE52" s="399">
        <v>0</v>
      </c>
      <c r="AF52" s="399">
        <v>0</v>
      </c>
      <c r="AG52" s="400">
        <v>0</v>
      </c>
    </row>
    <row r="53" spans="1:33" ht="24" customHeight="1">
      <c r="A53" s="548" t="s">
        <v>798</v>
      </c>
      <c r="B53" s="399">
        <v>7155.6185999999998</v>
      </c>
      <c r="C53" s="399">
        <v>0</v>
      </c>
      <c r="D53" s="399">
        <v>0</v>
      </c>
      <c r="E53" s="399">
        <v>0</v>
      </c>
      <c r="F53" s="399">
        <v>0</v>
      </c>
      <c r="G53" s="399">
        <v>0</v>
      </c>
      <c r="H53" s="399">
        <v>0</v>
      </c>
      <c r="I53" s="399">
        <v>0</v>
      </c>
      <c r="J53" s="399">
        <v>0</v>
      </c>
      <c r="K53" s="399">
        <v>0</v>
      </c>
      <c r="L53" s="399">
        <v>0</v>
      </c>
      <c r="M53" s="399">
        <v>0</v>
      </c>
      <c r="N53" s="399">
        <v>0</v>
      </c>
      <c r="O53" s="399">
        <v>0</v>
      </c>
      <c r="P53" s="399">
        <v>0</v>
      </c>
      <c r="Q53" s="399">
        <v>0</v>
      </c>
      <c r="R53" s="399">
        <v>0</v>
      </c>
      <c r="S53" s="399">
        <v>0</v>
      </c>
      <c r="T53" s="399">
        <v>0</v>
      </c>
      <c r="U53" s="399">
        <v>0</v>
      </c>
      <c r="V53" s="399">
        <v>0</v>
      </c>
      <c r="W53" s="399">
        <v>0</v>
      </c>
      <c r="X53" s="399">
        <v>0</v>
      </c>
      <c r="Y53" s="399">
        <v>0</v>
      </c>
      <c r="Z53" s="399">
        <v>0</v>
      </c>
      <c r="AA53" s="399">
        <v>0</v>
      </c>
      <c r="AB53" s="399">
        <v>0</v>
      </c>
      <c r="AC53" s="399">
        <v>0</v>
      </c>
      <c r="AD53" s="399">
        <v>0</v>
      </c>
      <c r="AE53" s="399">
        <v>0</v>
      </c>
      <c r="AF53" s="399">
        <v>7155.6185999999998</v>
      </c>
      <c r="AG53" s="400">
        <v>3.2861254292522314E-3</v>
      </c>
    </row>
    <row r="54" spans="1:33" ht="24" customHeight="1">
      <c r="A54" s="548" t="s">
        <v>799</v>
      </c>
      <c r="B54" s="399">
        <v>3733.8382700000002</v>
      </c>
      <c r="C54" s="399">
        <v>8687.2077100000006</v>
      </c>
      <c r="D54" s="399">
        <v>0</v>
      </c>
      <c r="E54" s="399">
        <v>0</v>
      </c>
      <c r="F54" s="399">
        <v>0</v>
      </c>
      <c r="G54" s="399">
        <v>0</v>
      </c>
      <c r="H54" s="399">
        <v>0</v>
      </c>
      <c r="I54" s="399">
        <v>0</v>
      </c>
      <c r="J54" s="399">
        <v>0</v>
      </c>
      <c r="K54" s="399">
        <v>0</v>
      </c>
      <c r="L54" s="399">
        <v>0</v>
      </c>
      <c r="M54" s="399">
        <v>0</v>
      </c>
      <c r="N54" s="399">
        <v>0</v>
      </c>
      <c r="O54" s="399">
        <v>0</v>
      </c>
      <c r="P54" s="399">
        <v>0</v>
      </c>
      <c r="Q54" s="399">
        <v>0</v>
      </c>
      <c r="R54" s="399">
        <v>0</v>
      </c>
      <c r="S54" s="399">
        <v>0</v>
      </c>
      <c r="T54" s="399">
        <v>0</v>
      </c>
      <c r="U54" s="399">
        <v>0</v>
      </c>
      <c r="V54" s="399">
        <v>0</v>
      </c>
      <c r="W54" s="399">
        <v>0</v>
      </c>
      <c r="X54" s="399">
        <v>0</v>
      </c>
      <c r="Y54" s="399">
        <v>0</v>
      </c>
      <c r="Z54" s="399">
        <v>0</v>
      </c>
      <c r="AA54" s="399">
        <v>0</v>
      </c>
      <c r="AB54" s="399">
        <v>0</v>
      </c>
      <c r="AC54" s="399">
        <v>0</v>
      </c>
      <c r="AD54" s="399">
        <v>0</v>
      </c>
      <c r="AE54" s="399">
        <v>0</v>
      </c>
      <c r="AF54" s="399">
        <v>12421.045980000001</v>
      </c>
      <c r="AG54" s="400">
        <v>5.7042049520064147E-3</v>
      </c>
    </row>
    <row r="55" spans="1:33" ht="24" customHeight="1">
      <c r="A55" s="548" t="s">
        <v>800</v>
      </c>
      <c r="B55" s="399">
        <v>13300.356159999999</v>
      </c>
      <c r="C55" s="399">
        <v>11040.886130000001</v>
      </c>
      <c r="D55" s="399">
        <v>2953.8886899999998</v>
      </c>
      <c r="E55" s="399">
        <v>0</v>
      </c>
      <c r="F55" s="399">
        <v>2536.2375099999999</v>
      </c>
      <c r="G55" s="399">
        <v>0</v>
      </c>
      <c r="H55" s="399">
        <v>1942.3651100000002</v>
      </c>
      <c r="I55" s="399">
        <v>0</v>
      </c>
      <c r="J55" s="399">
        <v>0</v>
      </c>
      <c r="K55" s="399">
        <v>0</v>
      </c>
      <c r="L55" s="399">
        <v>0</v>
      </c>
      <c r="M55" s="399">
        <v>0</v>
      </c>
      <c r="N55" s="399">
        <v>0</v>
      </c>
      <c r="O55" s="399">
        <v>0</v>
      </c>
      <c r="P55" s="399">
        <v>0</v>
      </c>
      <c r="Q55" s="399">
        <v>2049.4003000000002</v>
      </c>
      <c r="R55" s="399">
        <v>0</v>
      </c>
      <c r="S55" s="399">
        <v>0</v>
      </c>
      <c r="T55" s="399">
        <v>0</v>
      </c>
      <c r="U55" s="399">
        <v>1502.04666</v>
      </c>
      <c r="V55" s="399">
        <v>0</v>
      </c>
      <c r="W55" s="399">
        <v>0</v>
      </c>
      <c r="X55" s="399">
        <v>0</v>
      </c>
      <c r="Y55" s="399">
        <v>0</v>
      </c>
      <c r="Z55" s="399">
        <v>1384.4684199999999</v>
      </c>
      <c r="AA55" s="399">
        <v>0</v>
      </c>
      <c r="AB55" s="399">
        <v>0</v>
      </c>
      <c r="AC55" s="399">
        <v>3173.91833</v>
      </c>
      <c r="AD55" s="399">
        <v>0</v>
      </c>
      <c r="AE55" s="399">
        <v>0</v>
      </c>
      <c r="AF55" s="399">
        <v>39883.567310000006</v>
      </c>
      <c r="AG55" s="400">
        <v>1.8316013202084869E-2</v>
      </c>
    </row>
    <row r="56" spans="1:33" ht="24" customHeight="1">
      <c r="A56" s="548" t="s">
        <v>801</v>
      </c>
      <c r="B56" s="399">
        <v>18095.396230000002</v>
      </c>
      <c r="C56" s="399">
        <v>8918.4018500000002</v>
      </c>
      <c r="D56" s="399">
        <v>2927.5065600000003</v>
      </c>
      <c r="E56" s="399">
        <v>0</v>
      </c>
      <c r="F56" s="399">
        <v>1865.8732500000001</v>
      </c>
      <c r="G56" s="399">
        <v>1476.58619</v>
      </c>
      <c r="H56" s="399">
        <v>850.80860999999993</v>
      </c>
      <c r="I56" s="399">
        <v>0</v>
      </c>
      <c r="J56" s="399">
        <v>0</v>
      </c>
      <c r="K56" s="399">
        <v>0</v>
      </c>
      <c r="L56" s="399">
        <v>0</v>
      </c>
      <c r="M56" s="399">
        <v>0</v>
      </c>
      <c r="N56" s="399">
        <v>0</v>
      </c>
      <c r="O56" s="399">
        <v>724.53881000000001</v>
      </c>
      <c r="P56" s="399">
        <v>0</v>
      </c>
      <c r="Q56" s="399">
        <v>0</v>
      </c>
      <c r="R56" s="399">
        <v>1834.3989199999999</v>
      </c>
      <c r="S56" s="399">
        <v>1063.2008600000001</v>
      </c>
      <c r="T56" s="399">
        <v>0</v>
      </c>
      <c r="U56" s="399">
        <v>702.56876</v>
      </c>
      <c r="V56" s="399">
        <v>0</v>
      </c>
      <c r="W56" s="399">
        <v>0</v>
      </c>
      <c r="X56" s="399">
        <v>900.07176000000004</v>
      </c>
      <c r="Y56" s="399">
        <v>0</v>
      </c>
      <c r="Z56" s="399">
        <v>1757.3089299999999</v>
      </c>
      <c r="AA56" s="399">
        <v>706.28721999999993</v>
      </c>
      <c r="AB56" s="399">
        <v>0</v>
      </c>
      <c r="AC56" s="399">
        <v>1762.6457</v>
      </c>
      <c r="AD56" s="399">
        <v>0</v>
      </c>
      <c r="AE56" s="399">
        <v>0</v>
      </c>
      <c r="AF56" s="399">
        <v>43585.593649999995</v>
      </c>
      <c r="AG56" s="400">
        <v>2.001612098810291E-2</v>
      </c>
    </row>
    <row r="57" spans="1:33" ht="24" customHeight="1">
      <c r="A57" s="548" t="s">
        <v>802</v>
      </c>
      <c r="B57" s="399">
        <v>35066.826489999999</v>
      </c>
      <c r="C57" s="399">
        <v>21415.044320000001</v>
      </c>
      <c r="D57" s="399">
        <v>9459.0293899999997</v>
      </c>
      <c r="E57" s="399">
        <v>3923.1721400000001</v>
      </c>
      <c r="F57" s="399">
        <v>3373.7177099999999</v>
      </c>
      <c r="G57" s="399">
        <v>4012.3349900000003</v>
      </c>
      <c r="H57" s="399">
        <v>2075.3806799999998</v>
      </c>
      <c r="I57" s="399">
        <v>823.24919999999997</v>
      </c>
      <c r="J57" s="399">
        <v>0</v>
      </c>
      <c r="K57" s="399">
        <v>0</v>
      </c>
      <c r="L57" s="399">
        <v>0</v>
      </c>
      <c r="M57" s="399">
        <v>0</v>
      </c>
      <c r="N57" s="399">
        <v>1088.5947900000001</v>
      </c>
      <c r="O57" s="399">
        <v>2750.7090499999999</v>
      </c>
      <c r="P57" s="399">
        <v>763.81931999999995</v>
      </c>
      <c r="Q57" s="399">
        <v>0</v>
      </c>
      <c r="R57" s="399">
        <v>411.70551</v>
      </c>
      <c r="S57" s="399">
        <v>0</v>
      </c>
      <c r="T57" s="399">
        <v>0</v>
      </c>
      <c r="U57" s="399">
        <v>1601.7729199999999</v>
      </c>
      <c r="V57" s="399">
        <v>3570.10032</v>
      </c>
      <c r="W57" s="399">
        <v>734.73398999999995</v>
      </c>
      <c r="X57" s="399">
        <v>0</v>
      </c>
      <c r="Y57" s="399">
        <v>0</v>
      </c>
      <c r="Z57" s="399">
        <v>3706.3299500000003</v>
      </c>
      <c r="AA57" s="399">
        <v>765.19349</v>
      </c>
      <c r="AB57" s="399">
        <v>2727.9529300000004</v>
      </c>
      <c r="AC57" s="399">
        <v>6575.2534900000001</v>
      </c>
      <c r="AD57" s="399">
        <v>642.30052000000001</v>
      </c>
      <c r="AE57" s="399">
        <v>345.86977000000002</v>
      </c>
      <c r="AF57" s="399">
        <v>105833.09097</v>
      </c>
      <c r="AG57" s="400">
        <v>4.860248022342635E-2</v>
      </c>
    </row>
    <row r="58" spans="1:33" ht="24" customHeight="1">
      <c r="A58" s="548" t="s">
        <v>803</v>
      </c>
      <c r="B58" s="399">
        <v>38168.021479999996</v>
      </c>
      <c r="C58" s="399">
        <v>13732.12851</v>
      </c>
      <c r="D58" s="399">
        <v>9299.9997500000009</v>
      </c>
      <c r="E58" s="399">
        <v>3301.33752</v>
      </c>
      <c r="F58" s="399">
        <v>6211.2399800000003</v>
      </c>
      <c r="G58" s="399">
        <v>5757.8211100000008</v>
      </c>
      <c r="H58" s="399">
        <v>2490.0708500000001</v>
      </c>
      <c r="I58" s="399">
        <v>2191.1505299999999</v>
      </c>
      <c r="J58" s="399">
        <v>753.58129000000008</v>
      </c>
      <c r="K58" s="399">
        <v>2392.24802</v>
      </c>
      <c r="L58" s="399">
        <v>211.55857999999998</v>
      </c>
      <c r="M58" s="399">
        <v>504.06549999999999</v>
      </c>
      <c r="N58" s="399">
        <v>3282.5751500000001</v>
      </c>
      <c r="O58" s="399">
        <v>1899.73234</v>
      </c>
      <c r="P58" s="399">
        <v>838.90108999999995</v>
      </c>
      <c r="Q58" s="399">
        <v>748.57434999999998</v>
      </c>
      <c r="R58" s="399">
        <v>1388.22867</v>
      </c>
      <c r="S58" s="399">
        <v>2052.1026200000001</v>
      </c>
      <c r="T58" s="399">
        <v>2132.2581600000003</v>
      </c>
      <c r="U58" s="399">
        <v>5322.5934000000007</v>
      </c>
      <c r="V58" s="399">
        <v>3475.9808499999999</v>
      </c>
      <c r="W58" s="399">
        <v>2946.05267</v>
      </c>
      <c r="X58" s="399">
        <v>677.55743000000007</v>
      </c>
      <c r="Y58" s="399">
        <v>1984.54709</v>
      </c>
      <c r="Z58" s="399">
        <v>3360.1954999999998</v>
      </c>
      <c r="AA58" s="399">
        <v>1111.99836</v>
      </c>
      <c r="AB58" s="399">
        <v>2779.8400899999997</v>
      </c>
      <c r="AC58" s="399">
        <v>6496.1920799999998</v>
      </c>
      <c r="AD58" s="399">
        <v>0</v>
      </c>
      <c r="AE58" s="399">
        <v>721.34642000000008</v>
      </c>
      <c r="AF58" s="399">
        <v>126231.89939000001</v>
      </c>
      <c r="AG58" s="400">
        <v>5.7970369545448985E-2</v>
      </c>
    </row>
    <row r="59" spans="1:33" ht="24" customHeight="1">
      <c r="A59" s="548" t="s">
        <v>804</v>
      </c>
      <c r="B59" s="399">
        <v>35419.244930000001</v>
      </c>
      <c r="C59" s="399">
        <v>14202.962099999999</v>
      </c>
      <c r="D59" s="399">
        <v>9779.932859999999</v>
      </c>
      <c r="E59" s="399">
        <v>4534.5629500000005</v>
      </c>
      <c r="F59" s="399">
        <v>3562.9268999999999</v>
      </c>
      <c r="G59" s="399">
        <v>6760.6735599999993</v>
      </c>
      <c r="H59" s="399">
        <v>1246.19586</v>
      </c>
      <c r="I59" s="399">
        <v>3299.6602400000002</v>
      </c>
      <c r="J59" s="399">
        <v>2911.6095699999996</v>
      </c>
      <c r="K59" s="399">
        <v>2886.3697000000002</v>
      </c>
      <c r="L59" s="399">
        <v>649.00693000000001</v>
      </c>
      <c r="M59" s="399">
        <v>867.29183999999998</v>
      </c>
      <c r="N59" s="399">
        <v>3238.5191</v>
      </c>
      <c r="O59" s="399">
        <v>1996.1878999999999</v>
      </c>
      <c r="P59" s="399">
        <v>4170.4265800000003</v>
      </c>
      <c r="Q59" s="399">
        <v>1239.24873</v>
      </c>
      <c r="R59" s="399">
        <v>594.14343999999994</v>
      </c>
      <c r="S59" s="399">
        <v>1768.9502199999999</v>
      </c>
      <c r="T59" s="399">
        <v>544.49002000000007</v>
      </c>
      <c r="U59" s="399">
        <v>6375.7673199999999</v>
      </c>
      <c r="V59" s="399">
        <v>7453.7200800000001</v>
      </c>
      <c r="W59" s="399">
        <v>2239.7033700000002</v>
      </c>
      <c r="X59" s="399">
        <v>1267.4847299999999</v>
      </c>
      <c r="Y59" s="399">
        <v>2043.85726</v>
      </c>
      <c r="Z59" s="399">
        <v>3923.8797500000001</v>
      </c>
      <c r="AA59" s="399">
        <v>2398.2574599999998</v>
      </c>
      <c r="AB59" s="399">
        <v>2528.7993999999999</v>
      </c>
      <c r="AC59" s="399">
        <v>7515.2374300000001</v>
      </c>
      <c r="AD59" s="399">
        <v>0</v>
      </c>
      <c r="AE59" s="399">
        <v>4987.9106300000003</v>
      </c>
      <c r="AF59" s="399">
        <v>140407.02086000002</v>
      </c>
      <c r="AG59" s="400">
        <v>6.4480111012847244E-2</v>
      </c>
    </row>
    <row r="60" spans="1:33" ht="24" customHeight="1">
      <c r="A60" s="548" t="s">
        <v>805</v>
      </c>
      <c r="B60" s="399">
        <v>28379.026730000001</v>
      </c>
      <c r="C60" s="399">
        <v>8720.0613599999997</v>
      </c>
      <c r="D60" s="399">
        <v>9040.3086700000003</v>
      </c>
      <c r="E60" s="399">
        <v>5272.3779000000004</v>
      </c>
      <c r="F60" s="399">
        <v>3357.7378900000003</v>
      </c>
      <c r="G60" s="399">
        <v>6726.0343499999999</v>
      </c>
      <c r="H60" s="399">
        <v>1076.86103</v>
      </c>
      <c r="I60" s="399">
        <v>2563.0890099999997</v>
      </c>
      <c r="J60" s="399">
        <v>2368.3912300000002</v>
      </c>
      <c r="K60" s="399">
        <v>2444.3445200000001</v>
      </c>
      <c r="L60" s="399">
        <v>1161.2939699999999</v>
      </c>
      <c r="M60" s="399">
        <v>362.28919000000002</v>
      </c>
      <c r="N60" s="399">
        <v>4618.3232800000005</v>
      </c>
      <c r="O60" s="399">
        <v>2327.26136</v>
      </c>
      <c r="P60" s="399">
        <v>2936.9599500000004</v>
      </c>
      <c r="Q60" s="399">
        <v>544.39022</v>
      </c>
      <c r="R60" s="399">
        <v>2013.6740500000001</v>
      </c>
      <c r="S60" s="399">
        <v>4225.6135999999997</v>
      </c>
      <c r="T60" s="399">
        <v>1052.87156</v>
      </c>
      <c r="U60" s="399">
        <v>5584.9175500000001</v>
      </c>
      <c r="V60" s="399">
        <v>9872.2166500000003</v>
      </c>
      <c r="W60" s="399">
        <v>3536.2437200000004</v>
      </c>
      <c r="X60" s="399">
        <v>1638.7793799999999</v>
      </c>
      <c r="Y60" s="399">
        <v>2074.3307199999999</v>
      </c>
      <c r="Z60" s="399">
        <v>2952.3012200000003</v>
      </c>
      <c r="AA60" s="399">
        <v>2043.58626</v>
      </c>
      <c r="AB60" s="399">
        <v>3013.8893499999999</v>
      </c>
      <c r="AC60" s="399">
        <v>4462.8730800000003</v>
      </c>
      <c r="AD60" s="399">
        <v>105.50809</v>
      </c>
      <c r="AE60" s="399">
        <v>5312.6808000000001</v>
      </c>
      <c r="AF60" s="399">
        <v>129788.23668999999</v>
      </c>
      <c r="AG60" s="400">
        <v>5.9603571521379919E-2</v>
      </c>
    </row>
    <row r="61" spans="1:33" ht="24" customHeight="1">
      <c r="A61" s="548" t="s">
        <v>806</v>
      </c>
      <c r="B61" s="399">
        <v>38871.194259999997</v>
      </c>
      <c r="C61" s="399">
        <v>14303.126699999999</v>
      </c>
      <c r="D61" s="399">
        <v>15568.315869999999</v>
      </c>
      <c r="E61" s="399">
        <v>6495.2963499999996</v>
      </c>
      <c r="F61" s="399">
        <v>5703.1322199999995</v>
      </c>
      <c r="G61" s="399">
        <v>9718.3958699999985</v>
      </c>
      <c r="H61" s="399">
        <v>3475.8774800000001</v>
      </c>
      <c r="I61" s="399">
        <v>5618.72325</v>
      </c>
      <c r="J61" s="399">
        <v>3960.0718900000002</v>
      </c>
      <c r="K61" s="399">
        <v>6523.8925899999995</v>
      </c>
      <c r="L61" s="399">
        <v>2055.5539899999999</v>
      </c>
      <c r="M61" s="399">
        <v>2059.7613900000001</v>
      </c>
      <c r="N61" s="399">
        <v>7721.5818799999997</v>
      </c>
      <c r="O61" s="399">
        <v>4009.9765499999999</v>
      </c>
      <c r="P61" s="399">
        <v>3815.22559</v>
      </c>
      <c r="Q61" s="399">
        <v>1205.0539899999999</v>
      </c>
      <c r="R61" s="399">
        <v>2493.8883300000002</v>
      </c>
      <c r="S61" s="399">
        <v>6475.3946699999997</v>
      </c>
      <c r="T61" s="399">
        <v>3036.7841899999999</v>
      </c>
      <c r="U61" s="399">
        <v>13618.943630000002</v>
      </c>
      <c r="V61" s="399">
        <v>16945.608780000002</v>
      </c>
      <c r="W61" s="399">
        <v>3258.0556699999997</v>
      </c>
      <c r="X61" s="399">
        <v>3333.2833500000002</v>
      </c>
      <c r="Y61" s="399">
        <v>4347.25299</v>
      </c>
      <c r="Z61" s="399">
        <v>5035.5649800000001</v>
      </c>
      <c r="AA61" s="399">
        <v>2681.0373999999997</v>
      </c>
      <c r="AB61" s="399">
        <v>4369.0243600000003</v>
      </c>
      <c r="AC61" s="399">
        <v>9373.5459900000005</v>
      </c>
      <c r="AD61" s="399">
        <v>343.36057</v>
      </c>
      <c r="AE61" s="399">
        <v>10221.115470000001</v>
      </c>
      <c r="AF61" s="399">
        <v>216638.04024999999</v>
      </c>
      <c r="AG61" s="400">
        <v>9.9488222165571183E-2</v>
      </c>
    </row>
    <row r="62" spans="1:33" ht="24" customHeight="1">
      <c r="A62" s="548" t="s">
        <v>807</v>
      </c>
      <c r="B62" s="399">
        <v>65965.066479999994</v>
      </c>
      <c r="C62" s="399">
        <v>21333.372489999998</v>
      </c>
      <c r="D62" s="399">
        <v>21362.77015</v>
      </c>
      <c r="E62" s="399">
        <v>10733.60698</v>
      </c>
      <c r="F62" s="399">
        <v>10614.25216</v>
      </c>
      <c r="G62" s="399">
        <v>21290.250219999998</v>
      </c>
      <c r="H62" s="399">
        <v>6130.6051200000002</v>
      </c>
      <c r="I62" s="399">
        <v>10559.945250000001</v>
      </c>
      <c r="J62" s="399">
        <v>8739.00281</v>
      </c>
      <c r="K62" s="399">
        <v>11247.65351</v>
      </c>
      <c r="L62" s="399">
        <v>4665.7369100000005</v>
      </c>
      <c r="M62" s="399">
        <v>3781.1304700000001</v>
      </c>
      <c r="N62" s="399">
        <v>16548.155200000001</v>
      </c>
      <c r="O62" s="399">
        <v>7761.4620400000003</v>
      </c>
      <c r="P62" s="399">
        <v>6188.6900099999993</v>
      </c>
      <c r="Q62" s="399">
        <v>2079.6754000000001</v>
      </c>
      <c r="R62" s="399">
        <v>5622.4342900000001</v>
      </c>
      <c r="S62" s="399">
        <v>12040.685439999999</v>
      </c>
      <c r="T62" s="399">
        <v>7372.64912</v>
      </c>
      <c r="U62" s="399">
        <v>23066.538230000002</v>
      </c>
      <c r="V62" s="399">
        <v>34062.101719999999</v>
      </c>
      <c r="W62" s="399">
        <v>8931.8726700000007</v>
      </c>
      <c r="X62" s="399">
        <v>5425.5675700000002</v>
      </c>
      <c r="Y62" s="399">
        <v>7307.8767699999999</v>
      </c>
      <c r="Z62" s="399">
        <v>7977.0897000000004</v>
      </c>
      <c r="AA62" s="399">
        <v>5483.5290100000002</v>
      </c>
      <c r="AB62" s="399">
        <v>8058.6017999999995</v>
      </c>
      <c r="AC62" s="399">
        <v>15528.947609999999</v>
      </c>
      <c r="AD62" s="399">
        <v>740.25208999999995</v>
      </c>
      <c r="AE62" s="399">
        <v>20488.352649999997</v>
      </c>
      <c r="AF62" s="399">
        <v>391107.87387000001</v>
      </c>
      <c r="AG62" s="400">
        <v>0.17961124002682052</v>
      </c>
    </row>
    <row r="63" spans="1:33" ht="24" customHeight="1">
      <c r="A63" s="548" t="s">
        <v>808</v>
      </c>
      <c r="B63" s="399">
        <v>113539.96786</v>
      </c>
      <c r="C63" s="399">
        <v>32742.244780000001</v>
      </c>
      <c r="D63" s="399">
        <v>30731.443350000001</v>
      </c>
      <c r="E63" s="399">
        <v>14606.63665</v>
      </c>
      <c r="F63" s="399">
        <v>14444.178240000001</v>
      </c>
      <c r="G63" s="399">
        <v>34927.629869999997</v>
      </c>
      <c r="H63" s="399">
        <v>13280.07144</v>
      </c>
      <c r="I63" s="399">
        <v>18097.61779</v>
      </c>
      <c r="J63" s="399">
        <v>15311.878949999998</v>
      </c>
      <c r="K63" s="399">
        <v>15083.770869999998</v>
      </c>
      <c r="L63" s="399">
        <v>9797.6129799999999</v>
      </c>
      <c r="M63" s="399">
        <v>5184.2343899999996</v>
      </c>
      <c r="N63" s="399">
        <v>24676.431420000001</v>
      </c>
      <c r="O63" s="399">
        <v>11793.78188</v>
      </c>
      <c r="P63" s="399">
        <v>11009.603570000001</v>
      </c>
      <c r="Q63" s="399">
        <v>4915.7577999999994</v>
      </c>
      <c r="R63" s="399">
        <v>9138.3301999999985</v>
      </c>
      <c r="S63" s="399">
        <v>14383.18124</v>
      </c>
      <c r="T63" s="399">
        <v>11238.50884</v>
      </c>
      <c r="U63" s="399">
        <v>34601.47064</v>
      </c>
      <c r="V63" s="399">
        <v>56380.007229999996</v>
      </c>
      <c r="W63" s="399">
        <v>13896.626829999999</v>
      </c>
      <c r="X63" s="399">
        <v>7329.5516399999997</v>
      </c>
      <c r="Y63" s="399">
        <v>12811.13847</v>
      </c>
      <c r="Z63" s="399">
        <v>11549.130999999999</v>
      </c>
      <c r="AA63" s="399">
        <v>8464.3030399999989</v>
      </c>
      <c r="AB63" s="399">
        <v>16417.484349999999</v>
      </c>
      <c r="AC63" s="399">
        <v>21785.823829999998</v>
      </c>
      <c r="AD63" s="399">
        <v>1833.2088000000001</v>
      </c>
      <c r="AE63" s="399">
        <v>46112.401420000002</v>
      </c>
      <c r="AF63" s="399">
        <v>636084.02937</v>
      </c>
      <c r="AG63" s="400">
        <v>0.29211337564218143</v>
      </c>
    </row>
    <row r="64" spans="1:33" ht="24" customHeight="1">
      <c r="A64" s="548" t="s">
        <v>809</v>
      </c>
      <c r="B64" s="399">
        <v>24357.880649999999</v>
      </c>
      <c r="C64" s="399">
        <v>6992.5381399999997</v>
      </c>
      <c r="D64" s="399">
        <v>5531.0253700000003</v>
      </c>
      <c r="E64" s="399">
        <v>2844.5333100000003</v>
      </c>
      <c r="F64" s="399">
        <v>2412.1861800000001</v>
      </c>
      <c r="G64" s="399">
        <v>7660.4756699999998</v>
      </c>
      <c r="H64" s="399">
        <v>3067.9491400000002</v>
      </c>
      <c r="I64" s="399">
        <v>3458.2610499999996</v>
      </c>
      <c r="J64" s="399">
        <v>3455.9702400000001</v>
      </c>
      <c r="K64" s="399">
        <v>2383.36447</v>
      </c>
      <c r="L64" s="399">
        <v>3229.80305</v>
      </c>
      <c r="M64" s="399">
        <v>1169.2576999999999</v>
      </c>
      <c r="N64" s="399">
        <v>4950.5301399999998</v>
      </c>
      <c r="O64" s="399">
        <v>2146.8329700000004</v>
      </c>
      <c r="P64" s="399">
        <v>1788.7801000000002</v>
      </c>
      <c r="Q64" s="399">
        <v>1310.7331200000001</v>
      </c>
      <c r="R64" s="399">
        <v>3150.0306700000001</v>
      </c>
      <c r="S64" s="399">
        <v>2547.7715800000001</v>
      </c>
      <c r="T64" s="399">
        <v>2253.5133300000002</v>
      </c>
      <c r="U64" s="399">
        <v>6745.7936399999999</v>
      </c>
      <c r="V64" s="399">
        <v>12316.7107</v>
      </c>
      <c r="W64" s="399">
        <v>2376.2836600000001</v>
      </c>
      <c r="X64" s="399">
        <v>1451.2404899999999</v>
      </c>
      <c r="Y64" s="399">
        <v>2691.6853999999998</v>
      </c>
      <c r="Z64" s="399">
        <v>2264.2558300000001</v>
      </c>
      <c r="AA64" s="399">
        <v>1599.27433</v>
      </c>
      <c r="AB64" s="399">
        <v>3471.3411000000001</v>
      </c>
      <c r="AC64" s="399">
        <v>4027.3368100000002</v>
      </c>
      <c r="AD64" s="399">
        <v>676.34695999999997</v>
      </c>
      <c r="AE64" s="399">
        <v>4914.7711500000005</v>
      </c>
      <c r="AF64" s="399">
        <v>127246.47695</v>
      </c>
      <c r="AG64" s="400">
        <v>5.8436301186895696E-2</v>
      </c>
    </row>
    <row r="65" spans="1:33" ht="24" customHeight="1" thickBot="1">
      <c r="A65" s="548" t="s">
        <v>810</v>
      </c>
      <c r="B65" s="399">
        <v>25601.651040000001</v>
      </c>
      <c r="C65" s="399">
        <v>11332.95074</v>
      </c>
      <c r="D65" s="399">
        <v>9403.7613099999999</v>
      </c>
      <c r="E65" s="399">
        <v>4379.3299699999998</v>
      </c>
      <c r="F65" s="399">
        <v>3655.4080899999999</v>
      </c>
      <c r="G65" s="399">
        <v>21425.650160000001</v>
      </c>
      <c r="H65" s="399">
        <v>5209.0795900000003</v>
      </c>
      <c r="I65" s="399">
        <v>4731.4054000000006</v>
      </c>
      <c r="J65" s="399">
        <v>6095.1729100000002</v>
      </c>
      <c r="K65" s="399">
        <v>3240.4592900000002</v>
      </c>
      <c r="L65" s="399">
        <v>6286.1118499999993</v>
      </c>
      <c r="M65" s="399">
        <v>1796.4807499999999</v>
      </c>
      <c r="N65" s="399">
        <v>7736.6418400000002</v>
      </c>
      <c r="O65" s="399">
        <v>3680.09139</v>
      </c>
      <c r="P65" s="399">
        <v>2682.5833199999997</v>
      </c>
      <c r="Q65" s="399">
        <v>4936.8747000000003</v>
      </c>
      <c r="R65" s="399">
        <v>4747.00209</v>
      </c>
      <c r="S65" s="399">
        <v>3650.59121</v>
      </c>
      <c r="T65" s="399">
        <v>3930.1816600000002</v>
      </c>
      <c r="U65" s="399">
        <v>9978.5199300000004</v>
      </c>
      <c r="V65" s="399">
        <v>17705.581010000002</v>
      </c>
      <c r="W65" s="399">
        <v>3700.3137700000002</v>
      </c>
      <c r="X65" s="399">
        <v>2735.29565</v>
      </c>
      <c r="Y65" s="399">
        <v>4415.24323</v>
      </c>
      <c r="Z65" s="399">
        <v>4212.0293499999998</v>
      </c>
      <c r="AA65" s="399">
        <v>2220.8471</v>
      </c>
      <c r="AB65" s="399">
        <v>5968.09746</v>
      </c>
      <c r="AC65" s="399">
        <v>5665.0182800000002</v>
      </c>
      <c r="AD65" s="399">
        <v>3522.5227599999998</v>
      </c>
      <c r="AE65" s="399">
        <v>6497.1004400000002</v>
      </c>
      <c r="AF65" s="399">
        <v>201141.99628999998</v>
      </c>
      <c r="AG65" s="400">
        <v>9.237186410398214E-2</v>
      </c>
    </row>
    <row r="66" spans="1:33" ht="24" customHeight="1" thickTop="1" thickBot="1">
      <c r="A66" s="547" t="s">
        <v>6</v>
      </c>
      <c r="B66" s="401">
        <v>447654.08918000007</v>
      </c>
      <c r="C66" s="401">
        <v>173420.92482999997</v>
      </c>
      <c r="D66" s="401">
        <v>126057.98197000001</v>
      </c>
      <c r="E66" s="401">
        <v>56090.853769999994</v>
      </c>
      <c r="F66" s="401">
        <v>57736.890129999992</v>
      </c>
      <c r="G66" s="401">
        <v>119755.85199</v>
      </c>
      <c r="H66" s="401">
        <v>40845.264909999998</v>
      </c>
      <c r="I66" s="401">
        <v>51343.101720000006</v>
      </c>
      <c r="J66" s="401">
        <v>43595.678890000003</v>
      </c>
      <c r="K66" s="401">
        <v>46202.10297</v>
      </c>
      <c r="L66" s="401">
        <v>28056.678260000001</v>
      </c>
      <c r="M66" s="401">
        <v>15724.51123</v>
      </c>
      <c r="N66" s="401">
        <v>73861.352799999993</v>
      </c>
      <c r="O66" s="401">
        <v>39090.574290000004</v>
      </c>
      <c r="P66" s="401">
        <v>34194.989530000006</v>
      </c>
      <c r="Q66" s="401">
        <v>19029.708610000001</v>
      </c>
      <c r="R66" s="401">
        <v>31393.836170000002</v>
      </c>
      <c r="S66" s="401">
        <v>48207.491439999998</v>
      </c>
      <c r="T66" s="401">
        <v>31561.256880000001</v>
      </c>
      <c r="U66" s="401">
        <v>109100.93268</v>
      </c>
      <c r="V66" s="401">
        <v>161782.02733999997</v>
      </c>
      <c r="W66" s="401">
        <v>41619.886350000001</v>
      </c>
      <c r="X66" s="401">
        <v>24758.831999999999</v>
      </c>
      <c r="Y66" s="401">
        <v>37675.931929999999</v>
      </c>
      <c r="Z66" s="401">
        <v>48122.554629999999</v>
      </c>
      <c r="AA66" s="401">
        <v>27474.313669999996</v>
      </c>
      <c r="AB66" s="401">
        <v>49335.030839999992</v>
      </c>
      <c r="AC66" s="401">
        <v>86366.792629999996</v>
      </c>
      <c r="AD66" s="401">
        <v>7863.4997899999998</v>
      </c>
      <c r="AE66" s="401">
        <v>99601.548749999987</v>
      </c>
      <c r="AF66" s="401">
        <v>2177524.4901800002</v>
      </c>
      <c r="AG66" s="575">
        <v>1</v>
      </c>
    </row>
    <row r="67" spans="1:33" ht="24" customHeight="1" thickTop="1" thickBot="1">
      <c r="A67" s="549" t="s">
        <v>811</v>
      </c>
      <c r="B67" s="400">
        <v>0.20557935912950204</v>
      </c>
      <c r="C67" s="400">
        <v>7.9641320045803266E-2</v>
      </c>
      <c r="D67" s="400">
        <v>5.7890500216408451E-2</v>
      </c>
      <c r="E67" s="400">
        <v>2.575900019630244E-2</v>
      </c>
      <c r="F67" s="400">
        <v>2.6514921136536702E-2</v>
      </c>
      <c r="G67" s="400">
        <v>5.4996328413326204E-2</v>
      </c>
      <c r="H67" s="400">
        <v>1.8757660404831365E-2</v>
      </c>
      <c r="I67" s="400">
        <v>2.3578656383219754E-2</v>
      </c>
      <c r="J67" s="400">
        <v>2.0020752504324883E-2</v>
      </c>
      <c r="K67" s="400">
        <v>2.1217719101832379E-2</v>
      </c>
      <c r="L67" s="400">
        <v>1.2884667146811633E-2</v>
      </c>
      <c r="M67" s="400">
        <v>7.2212787047461263E-3</v>
      </c>
      <c r="N67" s="400">
        <v>3.3919872374842688E-2</v>
      </c>
      <c r="O67" s="400">
        <v>1.7951841398931256E-2</v>
      </c>
      <c r="P67" s="400">
        <v>1.5703607322998858E-2</v>
      </c>
      <c r="Q67" s="400">
        <v>8.7391479158183665E-3</v>
      </c>
      <c r="R67" s="400">
        <v>1.4417213818525136E-2</v>
      </c>
      <c r="S67" s="400">
        <v>2.2138667857652904E-2</v>
      </c>
      <c r="T67" s="400">
        <v>1.4494099617401345E-2</v>
      </c>
      <c r="U67" s="400">
        <v>5.0103194325489042E-2</v>
      </c>
      <c r="V67" s="400">
        <v>7.4296306686602004E-2</v>
      </c>
      <c r="W67" s="400">
        <v>1.9113395297133757E-2</v>
      </c>
      <c r="X67" s="400">
        <v>1.1370173842661748E-2</v>
      </c>
      <c r="Y67" s="400">
        <v>1.7302185164808689E-2</v>
      </c>
      <c r="Z67" s="400">
        <v>2.2099661724595369E-2</v>
      </c>
      <c r="AA67" s="400">
        <v>1.2617223729928701E-2</v>
      </c>
      <c r="AB67" s="400">
        <v>2.265647576524929E-2</v>
      </c>
      <c r="AC67" s="400">
        <v>3.9662834112538813E-2</v>
      </c>
      <c r="AD67" s="400">
        <v>3.6112107236736433E-3</v>
      </c>
      <c r="AE67" s="400">
        <v>4.5740724937503065E-2</v>
      </c>
      <c r="AF67" s="400">
        <v>1</v>
      </c>
      <c r="AG67" s="400"/>
    </row>
    <row r="68" spans="1:33" ht="24" customHeight="1" thickTop="1" thickBot="1">
      <c r="A68" s="1026" t="s">
        <v>815</v>
      </c>
      <c r="B68" s="1022" t="s">
        <v>847</v>
      </c>
      <c r="C68" s="1022" t="s">
        <v>848</v>
      </c>
      <c r="D68" s="1022" t="s">
        <v>849</v>
      </c>
      <c r="E68" s="1022" t="s">
        <v>850</v>
      </c>
      <c r="F68" s="1022" t="s">
        <v>851</v>
      </c>
      <c r="G68" s="1022" t="s">
        <v>852</v>
      </c>
      <c r="H68" s="1022" t="s">
        <v>853</v>
      </c>
      <c r="I68" s="1022" t="s">
        <v>854</v>
      </c>
      <c r="J68" s="1022" t="s">
        <v>855</v>
      </c>
      <c r="K68" s="1022" t="s">
        <v>856</v>
      </c>
      <c r="L68" s="1022" t="s">
        <v>857</v>
      </c>
      <c r="M68" s="1022" t="s">
        <v>858</v>
      </c>
      <c r="N68" s="1022" t="s">
        <v>859</v>
      </c>
      <c r="O68" s="1022" t="s">
        <v>860</v>
      </c>
      <c r="P68" s="1022" t="s">
        <v>861</v>
      </c>
      <c r="Q68" s="1022" t="s">
        <v>862</v>
      </c>
      <c r="R68" s="1022" t="s">
        <v>863</v>
      </c>
      <c r="S68" s="1022" t="s">
        <v>864</v>
      </c>
      <c r="T68" s="1022" t="s">
        <v>865</v>
      </c>
      <c r="U68" s="1022" t="s">
        <v>866</v>
      </c>
      <c r="V68" s="1022" t="s">
        <v>867</v>
      </c>
      <c r="W68" s="1022" t="s">
        <v>868</v>
      </c>
      <c r="X68" s="1022" t="s">
        <v>869</v>
      </c>
      <c r="Y68" s="1022" t="s">
        <v>870</v>
      </c>
      <c r="Z68" s="1022" t="s">
        <v>871</v>
      </c>
      <c r="AA68" s="1022" t="s">
        <v>872</v>
      </c>
      <c r="AB68" s="1022" t="s">
        <v>1248</v>
      </c>
      <c r="AC68" s="1022" t="s">
        <v>1258</v>
      </c>
      <c r="AD68" s="1022" t="s">
        <v>1293</v>
      </c>
      <c r="AE68" s="1022" t="s">
        <v>1294</v>
      </c>
      <c r="AF68" s="1022" t="s">
        <v>6</v>
      </c>
      <c r="AG68" s="1023" t="s">
        <v>709</v>
      </c>
    </row>
    <row r="69" spans="1:33" ht="24" customHeight="1" thickTop="1">
      <c r="A69" s="548" t="s">
        <v>797</v>
      </c>
      <c r="B69" s="399">
        <v>0</v>
      </c>
      <c r="C69" s="399">
        <v>0</v>
      </c>
      <c r="D69" s="399">
        <v>0</v>
      </c>
      <c r="E69" s="399">
        <v>0</v>
      </c>
      <c r="F69" s="399">
        <v>0</v>
      </c>
      <c r="G69" s="399">
        <v>0</v>
      </c>
      <c r="H69" s="399">
        <v>0</v>
      </c>
      <c r="I69" s="399">
        <v>0</v>
      </c>
      <c r="J69" s="399">
        <v>0</v>
      </c>
      <c r="K69" s="399">
        <v>0</v>
      </c>
      <c r="L69" s="399">
        <v>0</v>
      </c>
      <c r="M69" s="399">
        <v>0</v>
      </c>
      <c r="N69" s="399">
        <v>0</v>
      </c>
      <c r="O69" s="399">
        <v>0</v>
      </c>
      <c r="P69" s="399">
        <v>0</v>
      </c>
      <c r="Q69" s="399">
        <v>0</v>
      </c>
      <c r="R69" s="399">
        <v>0</v>
      </c>
      <c r="S69" s="399">
        <v>0</v>
      </c>
      <c r="T69" s="399">
        <v>0</v>
      </c>
      <c r="U69" s="399">
        <v>0</v>
      </c>
      <c r="V69" s="399">
        <v>0</v>
      </c>
      <c r="W69" s="399">
        <v>0</v>
      </c>
      <c r="X69" s="399">
        <v>0</v>
      </c>
      <c r="Y69" s="399">
        <v>0</v>
      </c>
      <c r="Z69" s="399">
        <v>0</v>
      </c>
      <c r="AA69" s="399">
        <v>0</v>
      </c>
      <c r="AB69" s="399">
        <v>0</v>
      </c>
      <c r="AC69" s="399">
        <v>0</v>
      </c>
      <c r="AD69" s="399">
        <v>0</v>
      </c>
      <c r="AE69" s="399">
        <v>0</v>
      </c>
      <c r="AF69" s="399">
        <v>0</v>
      </c>
      <c r="AG69" s="400">
        <v>0</v>
      </c>
    </row>
    <row r="70" spans="1:33" ht="24" customHeight="1">
      <c r="A70" s="548" t="s">
        <v>798</v>
      </c>
      <c r="B70" s="399">
        <v>1</v>
      </c>
      <c r="C70" s="399">
        <v>0</v>
      </c>
      <c r="D70" s="399">
        <v>0</v>
      </c>
      <c r="E70" s="399">
        <v>0</v>
      </c>
      <c r="F70" s="399">
        <v>0</v>
      </c>
      <c r="G70" s="399">
        <v>0</v>
      </c>
      <c r="H70" s="399">
        <v>0</v>
      </c>
      <c r="I70" s="399">
        <v>0</v>
      </c>
      <c r="J70" s="399">
        <v>0</v>
      </c>
      <c r="K70" s="399">
        <v>0</v>
      </c>
      <c r="L70" s="399">
        <v>0</v>
      </c>
      <c r="M70" s="399">
        <v>0</v>
      </c>
      <c r="N70" s="399">
        <v>0</v>
      </c>
      <c r="O70" s="399">
        <v>0</v>
      </c>
      <c r="P70" s="399">
        <v>0</v>
      </c>
      <c r="Q70" s="399">
        <v>0</v>
      </c>
      <c r="R70" s="399">
        <v>0</v>
      </c>
      <c r="S70" s="399">
        <v>0</v>
      </c>
      <c r="T70" s="399">
        <v>0</v>
      </c>
      <c r="U70" s="399">
        <v>0</v>
      </c>
      <c r="V70" s="399">
        <v>0</v>
      </c>
      <c r="W70" s="399">
        <v>0</v>
      </c>
      <c r="X70" s="399">
        <v>0</v>
      </c>
      <c r="Y70" s="399">
        <v>0</v>
      </c>
      <c r="Z70" s="399">
        <v>0</v>
      </c>
      <c r="AA70" s="399">
        <v>0</v>
      </c>
      <c r="AB70" s="399">
        <v>0</v>
      </c>
      <c r="AC70" s="399">
        <v>0</v>
      </c>
      <c r="AD70" s="399">
        <v>0</v>
      </c>
      <c r="AE70" s="399">
        <v>0</v>
      </c>
      <c r="AF70" s="399">
        <v>1</v>
      </c>
      <c r="AG70" s="400">
        <v>1.1075902049152638E-6</v>
      </c>
    </row>
    <row r="71" spans="1:33" ht="24" customHeight="1">
      <c r="A71" s="548" t="s">
        <v>799</v>
      </c>
      <c r="B71" s="399">
        <v>1</v>
      </c>
      <c r="C71" s="399">
        <v>2</v>
      </c>
      <c r="D71" s="399">
        <v>0</v>
      </c>
      <c r="E71" s="399">
        <v>0</v>
      </c>
      <c r="F71" s="399">
        <v>0</v>
      </c>
      <c r="G71" s="399">
        <v>0</v>
      </c>
      <c r="H71" s="399">
        <v>0</v>
      </c>
      <c r="I71" s="399">
        <v>0</v>
      </c>
      <c r="J71" s="399">
        <v>0</v>
      </c>
      <c r="K71" s="399">
        <v>0</v>
      </c>
      <c r="L71" s="399">
        <v>0</v>
      </c>
      <c r="M71" s="399">
        <v>0</v>
      </c>
      <c r="N71" s="399">
        <v>0</v>
      </c>
      <c r="O71" s="399">
        <v>0</v>
      </c>
      <c r="P71" s="399">
        <v>0</v>
      </c>
      <c r="Q71" s="399">
        <v>0</v>
      </c>
      <c r="R71" s="399">
        <v>0</v>
      </c>
      <c r="S71" s="399">
        <v>0</v>
      </c>
      <c r="T71" s="399">
        <v>0</v>
      </c>
      <c r="U71" s="399">
        <v>0</v>
      </c>
      <c r="V71" s="399">
        <v>0</v>
      </c>
      <c r="W71" s="399">
        <v>0</v>
      </c>
      <c r="X71" s="399">
        <v>0</v>
      </c>
      <c r="Y71" s="399">
        <v>0</v>
      </c>
      <c r="Z71" s="399">
        <v>0</v>
      </c>
      <c r="AA71" s="399">
        <v>0</v>
      </c>
      <c r="AB71" s="399">
        <v>0</v>
      </c>
      <c r="AC71" s="399">
        <v>0</v>
      </c>
      <c r="AD71" s="399">
        <v>0</v>
      </c>
      <c r="AE71" s="399">
        <v>0</v>
      </c>
      <c r="AF71" s="399">
        <v>3</v>
      </c>
      <c r="AG71" s="400">
        <v>3.3227706147457914E-6</v>
      </c>
    </row>
    <row r="72" spans="1:33" ht="24" customHeight="1">
      <c r="A72" s="548" t="s">
        <v>800</v>
      </c>
      <c r="B72" s="399">
        <v>6</v>
      </c>
      <c r="C72" s="399">
        <v>6</v>
      </c>
      <c r="D72" s="399">
        <v>2</v>
      </c>
      <c r="E72" s="399">
        <v>0</v>
      </c>
      <c r="F72" s="399">
        <v>1</v>
      </c>
      <c r="G72" s="399">
        <v>0</v>
      </c>
      <c r="H72" s="399">
        <v>1</v>
      </c>
      <c r="I72" s="399">
        <v>0</v>
      </c>
      <c r="J72" s="399">
        <v>0</v>
      </c>
      <c r="K72" s="399">
        <v>0</v>
      </c>
      <c r="L72" s="399">
        <v>0</v>
      </c>
      <c r="M72" s="399">
        <v>0</v>
      </c>
      <c r="N72" s="399">
        <v>0</v>
      </c>
      <c r="O72" s="399">
        <v>0</v>
      </c>
      <c r="P72" s="399">
        <v>0</v>
      </c>
      <c r="Q72" s="399">
        <v>1</v>
      </c>
      <c r="R72" s="399">
        <v>0</v>
      </c>
      <c r="S72" s="399">
        <v>0</v>
      </c>
      <c r="T72" s="399">
        <v>0</v>
      </c>
      <c r="U72" s="399">
        <v>1</v>
      </c>
      <c r="V72" s="399">
        <v>0</v>
      </c>
      <c r="W72" s="399">
        <v>0</v>
      </c>
      <c r="X72" s="399">
        <v>0</v>
      </c>
      <c r="Y72" s="399">
        <v>0</v>
      </c>
      <c r="Z72" s="399">
        <v>1</v>
      </c>
      <c r="AA72" s="399">
        <v>0</v>
      </c>
      <c r="AB72" s="399">
        <v>0</v>
      </c>
      <c r="AC72" s="399">
        <v>2</v>
      </c>
      <c r="AD72" s="399">
        <v>0</v>
      </c>
      <c r="AE72" s="399">
        <v>0</v>
      </c>
      <c r="AF72" s="399">
        <v>21</v>
      </c>
      <c r="AG72" s="400">
        <v>2.3259394303220539E-5</v>
      </c>
    </row>
    <row r="73" spans="1:33" ht="24" customHeight="1">
      <c r="A73" s="548" t="s">
        <v>801</v>
      </c>
      <c r="B73" s="399">
        <v>20</v>
      </c>
      <c r="C73" s="399">
        <v>9</v>
      </c>
      <c r="D73" s="399">
        <v>3</v>
      </c>
      <c r="E73" s="399">
        <v>0</v>
      </c>
      <c r="F73" s="399">
        <v>2</v>
      </c>
      <c r="G73" s="399">
        <v>2</v>
      </c>
      <c r="H73" s="399">
        <v>1</v>
      </c>
      <c r="I73" s="399">
        <v>0</v>
      </c>
      <c r="J73" s="399">
        <v>0</v>
      </c>
      <c r="K73" s="399">
        <v>0</v>
      </c>
      <c r="L73" s="399">
        <v>0</v>
      </c>
      <c r="M73" s="399">
        <v>0</v>
      </c>
      <c r="N73" s="399">
        <v>0</v>
      </c>
      <c r="O73" s="399">
        <v>1</v>
      </c>
      <c r="P73" s="399">
        <v>0</v>
      </c>
      <c r="Q73" s="399">
        <v>0</v>
      </c>
      <c r="R73" s="399">
        <v>2</v>
      </c>
      <c r="S73" s="399">
        <v>1</v>
      </c>
      <c r="T73" s="399">
        <v>0</v>
      </c>
      <c r="U73" s="399">
        <v>1</v>
      </c>
      <c r="V73" s="399">
        <v>0</v>
      </c>
      <c r="W73" s="399">
        <v>0</v>
      </c>
      <c r="X73" s="399">
        <v>1</v>
      </c>
      <c r="Y73" s="399">
        <v>0</v>
      </c>
      <c r="Z73" s="399">
        <v>2</v>
      </c>
      <c r="AA73" s="399">
        <v>1</v>
      </c>
      <c r="AB73" s="399">
        <v>0</v>
      </c>
      <c r="AC73" s="399">
        <v>2</v>
      </c>
      <c r="AD73" s="399">
        <v>0</v>
      </c>
      <c r="AE73" s="399">
        <v>0</v>
      </c>
      <c r="AF73" s="399">
        <v>48</v>
      </c>
      <c r="AG73" s="400">
        <v>5.3164329835932663E-5</v>
      </c>
    </row>
    <row r="74" spans="1:33" ht="24" customHeight="1">
      <c r="A74" s="548" t="s">
        <v>802</v>
      </c>
      <c r="B74" s="399">
        <v>77</v>
      </c>
      <c r="C74" s="399">
        <v>49</v>
      </c>
      <c r="D74" s="399">
        <v>20</v>
      </c>
      <c r="E74" s="399">
        <v>9</v>
      </c>
      <c r="F74" s="399">
        <v>7</v>
      </c>
      <c r="G74" s="399">
        <v>10</v>
      </c>
      <c r="H74" s="399">
        <v>5</v>
      </c>
      <c r="I74" s="399">
        <v>2</v>
      </c>
      <c r="J74" s="399">
        <v>0</v>
      </c>
      <c r="K74" s="399">
        <v>0</v>
      </c>
      <c r="L74" s="399">
        <v>0</v>
      </c>
      <c r="M74" s="399">
        <v>0</v>
      </c>
      <c r="N74" s="399">
        <v>2</v>
      </c>
      <c r="O74" s="399">
        <v>6</v>
      </c>
      <c r="P74" s="399">
        <v>2</v>
      </c>
      <c r="Q74" s="399">
        <v>0</v>
      </c>
      <c r="R74" s="399">
        <v>1</v>
      </c>
      <c r="S74" s="399">
        <v>0</v>
      </c>
      <c r="T74" s="399">
        <v>0</v>
      </c>
      <c r="U74" s="399">
        <v>4</v>
      </c>
      <c r="V74" s="399">
        <v>8</v>
      </c>
      <c r="W74" s="399">
        <v>2</v>
      </c>
      <c r="X74" s="399">
        <v>0</v>
      </c>
      <c r="Y74" s="399">
        <v>0</v>
      </c>
      <c r="Z74" s="399">
        <v>8</v>
      </c>
      <c r="AA74" s="399">
        <v>2</v>
      </c>
      <c r="AB74" s="399">
        <v>6</v>
      </c>
      <c r="AC74" s="399">
        <v>15</v>
      </c>
      <c r="AD74" s="399">
        <v>1</v>
      </c>
      <c r="AE74" s="399">
        <v>1</v>
      </c>
      <c r="AF74" s="399">
        <v>237</v>
      </c>
      <c r="AG74" s="400">
        <v>2.6249887856491755E-4</v>
      </c>
    </row>
    <row r="75" spans="1:33" ht="24" customHeight="1">
      <c r="A75" s="548" t="s">
        <v>803</v>
      </c>
      <c r="B75" s="399">
        <v>147</v>
      </c>
      <c r="C75" s="399">
        <v>54</v>
      </c>
      <c r="D75" s="399">
        <v>37</v>
      </c>
      <c r="E75" s="399">
        <v>13</v>
      </c>
      <c r="F75" s="399">
        <v>24</v>
      </c>
      <c r="G75" s="399">
        <v>23</v>
      </c>
      <c r="H75" s="399">
        <v>9</v>
      </c>
      <c r="I75" s="399">
        <v>8</v>
      </c>
      <c r="J75" s="399">
        <v>3</v>
      </c>
      <c r="K75" s="399">
        <v>10</v>
      </c>
      <c r="L75" s="399">
        <v>1</v>
      </c>
      <c r="M75" s="399">
        <v>2</v>
      </c>
      <c r="N75" s="399">
        <v>13</v>
      </c>
      <c r="O75" s="399">
        <v>7</v>
      </c>
      <c r="P75" s="399">
        <v>3</v>
      </c>
      <c r="Q75" s="399">
        <v>3</v>
      </c>
      <c r="R75" s="399">
        <v>5</v>
      </c>
      <c r="S75" s="399">
        <v>8</v>
      </c>
      <c r="T75" s="399">
        <v>8</v>
      </c>
      <c r="U75" s="399">
        <v>22</v>
      </c>
      <c r="V75" s="399">
        <v>15</v>
      </c>
      <c r="W75" s="399">
        <v>11</v>
      </c>
      <c r="X75" s="399">
        <v>3</v>
      </c>
      <c r="Y75" s="399">
        <v>8</v>
      </c>
      <c r="Z75" s="399">
        <v>13</v>
      </c>
      <c r="AA75" s="399">
        <v>4</v>
      </c>
      <c r="AB75" s="399">
        <v>11</v>
      </c>
      <c r="AC75" s="399">
        <v>26</v>
      </c>
      <c r="AD75" s="399">
        <v>0</v>
      </c>
      <c r="AE75" s="399">
        <v>3</v>
      </c>
      <c r="AF75" s="399">
        <v>494</v>
      </c>
      <c r="AG75" s="400">
        <v>5.4714956122814027E-4</v>
      </c>
    </row>
    <row r="76" spans="1:33" ht="24" customHeight="1">
      <c r="A76" s="548" t="s">
        <v>804</v>
      </c>
      <c r="B76" s="399">
        <v>214</v>
      </c>
      <c r="C76" s="399">
        <v>88</v>
      </c>
      <c r="D76" s="399">
        <v>59</v>
      </c>
      <c r="E76" s="399">
        <v>28</v>
      </c>
      <c r="F76" s="399">
        <v>21</v>
      </c>
      <c r="G76" s="399">
        <v>42</v>
      </c>
      <c r="H76" s="399">
        <v>8</v>
      </c>
      <c r="I76" s="399">
        <v>20</v>
      </c>
      <c r="J76" s="399">
        <v>18</v>
      </c>
      <c r="K76" s="399">
        <v>18</v>
      </c>
      <c r="L76" s="399">
        <v>4</v>
      </c>
      <c r="M76" s="399">
        <v>5</v>
      </c>
      <c r="N76" s="399">
        <v>20</v>
      </c>
      <c r="O76" s="399">
        <v>12</v>
      </c>
      <c r="P76" s="399">
        <v>26</v>
      </c>
      <c r="Q76" s="399">
        <v>8</v>
      </c>
      <c r="R76" s="399">
        <v>4</v>
      </c>
      <c r="S76" s="399">
        <v>11</v>
      </c>
      <c r="T76" s="399">
        <v>3</v>
      </c>
      <c r="U76" s="399">
        <v>38</v>
      </c>
      <c r="V76" s="399">
        <v>46</v>
      </c>
      <c r="W76" s="399">
        <v>14</v>
      </c>
      <c r="X76" s="399">
        <v>8</v>
      </c>
      <c r="Y76" s="399">
        <v>13</v>
      </c>
      <c r="Z76" s="399">
        <v>24</v>
      </c>
      <c r="AA76" s="399">
        <v>15</v>
      </c>
      <c r="AB76" s="399">
        <v>16</v>
      </c>
      <c r="AC76" s="399">
        <v>45</v>
      </c>
      <c r="AD76" s="399">
        <v>0</v>
      </c>
      <c r="AE76" s="399">
        <v>31</v>
      </c>
      <c r="AF76" s="399">
        <v>859</v>
      </c>
      <c r="AG76" s="400">
        <v>9.5141998602221159E-4</v>
      </c>
    </row>
    <row r="77" spans="1:33" ht="24" customHeight="1">
      <c r="A77" s="548" t="s">
        <v>805</v>
      </c>
      <c r="B77" s="399">
        <v>241</v>
      </c>
      <c r="C77" s="399">
        <v>74</v>
      </c>
      <c r="D77" s="399">
        <v>78</v>
      </c>
      <c r="E77" s="399">
        <v>44</v>
      </c>
      <c r="F77" s="399">
        <v>29</v>
      </c>
      <c r="G77" s="399">
        <v>58</v>
      </c>
      <c r="H77" s="399">
        <v>9</v>
      </c>
      <c r="I77" s="399">
        <v>23</v>
      </c>
      <c r="J77" s="399">
        <v>20</v>
      </c>
      <c r="K77" s="399">
        <v>21</v>
      </c>
      <c r="L77" s="399">
        <v>10</v>
      </c>
      <c r="M77" s="399">
        <v>3</v>
      </c>
      <c r="N77" s="399">
        <v>39</v>
      </c>
      <c r="O77" s="399">
        <v>20</v>
      </c>
      <c r="P77" s="399">
        <v>24</v>
      </c>
      <c r="Q77" s="399">
        <v>5</v>
      </c>
      <c r="R77" s="399">
        <v>17</v>
      </c>
      <c r="S77" s="399">
        <v>36</v>
      </c>
      <c r="T77" s="399">
        <v>9</v>
      </c>
      <c r="U77" s="399">
        <v>48</v>
      </c>
      <c r="V77" s="399">
        <v>85</v>
      </c>
      <c r="W77" s="399">
        <v>30</v>
      </c>
      <c r="X77" s="399">
        <v>14</v>
      </c>
      <c r="Y77" s="399">
        <v>18</v>
      </c>
      <c r="Z77" s="399">
        <v>25</v>
      </c>
      <c r="AA77" s="399">
        <v>17</v>
      </c>
      <c r="AB77" s="399">
        <v>26</v>
      </c>
      <c r="AC77" s="399">
        <v>38</v>
      </c>
      <c r="AD77" s="399">
        <v>1</v>
      </c>
      <c r="AE77" s="399">
        <v>45</v>
      </c>
      <c r="AF77" s="399">
        <v>1107</v>
      </c>
      <c r="AG77" s="400">
        <v>1.226102356841197E-3</v>
      </c>
    </row>
    <row r="78" spans="1:33" ht="24" customHeight="1">
      <c r="A78" s="548" t="s">
        <v>806</v>
      </c>
      <c r="B78" s="399">
        <v>475</v>
      </c>
      <c r="C78" s="399">
        <v>173</v>
      </c>
      <c r="D78" s="399">
        <v>192</v>
      </c>
      <c r="E78" s="399">
        <v>80</v>
      </c>
      <c r="F78" s="399">
        <v>68</v>
      </c>
      <c r="G78" s="399">
        <v>117</v>
      </c>
      <c r="H78" s="399">
        <v>43</v>
      </c>
      <c r="I78" s="399">
        <v>68</v>
      </c>
      <c r="J78" s="399">
        <v>48</v>
      </c>
      <c r="K78" s="399">
        <v>79</v>
      </c>
      <c r="L78" s="399">
        <v>25</v>
      </c>
      <c r="M78" s="399">
        <v>24</v>
      </c>
      <c r="N78" s="399">
        <v>93</v>
      </c>
      <c r="O78" s="399">
        <v>49</v>
      </c>
      <c r="P78" s="399">
        <v>47</v>
      </c>
      <c r="Q78" s="399">
        <v>14</v>
      </c>
      <c r="R78" s="399">
        <v>31</v>
      </c>
      <c r="S78" s="399">
        <v>79</v>
      </c>
      <c r="T78" s="399">
        <v>36</v>
      </c>
      <c r="U78" s="399">
        <v>163</v>
      </c>
      <c r="V78" s="399">
        <v>205</v>
      </c>
      <c r="W78" s="399">
        <v>40</v>
      </c>
      <c r="X78" s="399">
        <v>41</v>
      </c>
      <c r="Y78" s="399">
        <v>54</v>
      </c>
      <c r="Z78" s="399">
        <v>60</v>
      </c>
      <c r="AA78" s="399">
        <v>32</v>
      </c>
      <c r="AB78" s="399">
        <v>52</v>
      </c>
      <c r="AC78" s="399">
        <v>112</v>
      </c>
      <c r="AD78" s="399">
        <v>4</v>
      </c>
      <c r="AE78" s="399">
        <v>125</v>
      </c>
      <c r="AF78" s="399">
        <v>2629</v>
      </c>
      <c r="AG78" s="400">
        <v>2.9118546487222285E-3</v>
      </c>
    </row>
    <row r="79" spans="1:33" ht="24" customHeight="1">
      <c r="A79" s="548" t="s">
        <v>807</v>
      </c>
      <c r="B79" s="399">
        <v>1370</v>
      </c>
      <c r="C79" s="399">
        <v>455</v>
      </c>
      <c r="D79" s="399">
        <v>447</v>
      </c>
      <c r="E79" s="399">
        <v>230</v>
      </c>
      <c r="F79" s="399">
        <v>224</v>
      </c>
      <c r="G79" s="399">
        <v>447</v>
      </c>
      <c r="H79" s="399">
        <v>132</v>
      </c>
      <c r="I79" s="399">
        <v>219</v>
      </c>
      <c r="J79" s="399">
        <v>183</v>
      </c>
      <c r="K79" s="399">
        <v>234</v>
      </c>
      <c r="L79" s="399">
        <v>102</v>
      </c>
      <c r="M79" s="399">
        <v>79</v>
      </c>
      <c r="N79" s="399">
        <v>350</v>
      </c>
      <c r="O79" s="399">
        <v>164</v>
      </c>
      <c r="P79" s="399">
        <v>129</v>
      </c>
      <c r="Q79" s="399">
        <v>47</v>
      </c>
      <c r="R79" s="399">
        <v>120</v>
      </c>
      <c r="S79" s="399">
        <v>258</v>
      </c>
      <c r="T79" s="399">
        <v>157</v>
      </c>
      <c r="U79" s="399">
        <v>482</v>
      </c>
      <c r="V79" s="399">
        <v>721</v>
      </c>
      <c r="W79" s="399">
        <v>187</v>
      </c>
      <c r="X79" s="399">
        <v>118</v>
      </c>
      <c r="Y79" s="399">
        <v>153</v>
      </c>
      <c r="Z79" s="399">
        <v>169</v>
      </c>
      <c r="AA79" s="399">
        <v>115</v>
      </c>
      <c r="AB79" s="399">
        <v>176</v>
      </c>
      <c r="AC79" s="399">
        <v>323</v>
      </c>
      <c r="AD79" s="399">
        <v>16</v>
      </c>
      <c r="AE79" s="399">
        <v>427</v>
      </c>
      <c r="AF79" s="399">
        <v>8234</v>
      </c>
      <c r="AG79" s="400">
        <v>9.1198977472722823E-3</v>
      </c>
    </row>
    <row r="80" spans="1:33" ht="24" customHeight="1">
      <c r="A80" s="548" t="s">
        <v>808</v>
      </c>
      <c r="B80" s="399">
        <v>7499</v>
      </c>
      <c r="C80" s="399">
        <v>2138</v>
      </c>
      <c r="D80" s="399">
        <v>1977</v>
      </c>
      <c r="E80" s="399">
        <v>932</v>
      </c>
      <c r="F80" s="399">
        <v>953</v>
      </c>
      <c r="G80" s="399">
        <v>2332</v>
      </c>
      <c r="H80" s="399">
        <v>893</v>
      </c>
      <c r="I80" s="399">
        <v>1176</v>
      </c>
      <c r="J80" s="399">
        <v>1018</v>
      </c>
      <c r="K80" s="399">
        <v>953</v>
      </c>
      <c r="L80" s="399">
        <v>677</v>
      </c>
      <c r="M80" s="399">
        <v>354</v>
      </c>
      <c r="N80" s="399">
        <v>1594</v>
      </c>
      <c r="O80" s="399">
        <v>752</v>
      </c>
      <c r="P80" s="399">
        <v>707</v>
      </c>
      <c r="Q80" s="399">
        <v>341</v>
      </c>
      <c r="R80" s="399">
        <v>630</v>
      </c>
      <c r="S80" s="399">
        <v>941</v>
      </c>
      <c r="T80" s="399">
        <v>741</v>
      </c>
      <c r="U80" s="399">
        <v>2247</v>
      </c>
      <c r="V80" s="399">
        <v>3753</v>
      </c>
      <c r="W80" s="399">
        <v>923</v>
      </c>
      <c r="X80" s="399">
        <v>478</v>
      </c>
      <c r="Y80" s="399">
        <v>851</v>
      </c>
      <c r="Z80" s="399">
        <v>775</v>
      </c>
      <c r="AA80" s="399">
        <v>551</v>
      </c>
      <c r="AB80" s="399">
        <v>1118</v>
      </c>
      <c r="AC80" s="399">
        <v>1408</v>
      </c>
      <c r="AD80" s="399">
        <v>129</v>
      </c>
      <c r="AE80" s="399">
        <v>3127</v>
      </c>
      <c r="AF80" s="399">
        <v>41968</v>
      </c>
      <c r="AG80" s="400">
        <v>4.6483345719883794E-2</v>
      </c>
    </row>
    <row r="81" spans="1:33" ht="24" customHeight="1">
      <c r="A81" s="548" t="s">
        <v>809</v>
      </c>
      <c r="B81" s="399">
        <v>5002</v>
      </c>
      <c r="C81" s="399">
        <v>1442</v>
      </c>
      <c r="D81" s="399">
        <v>1174</v>
      </c>
      <c r="E81" s="399">
        <v>587</v>
      </c>
      <c r="F81" s="399">
        <v>499</v>
      </c>
      <c r="G81" s="399">
        <v>1586</v>
      </c>
      <c r="H81" s="399">
        <v>633</v>
      </c>
      <c r="I81" s="399">
        <v>691</v>
      </c>
      <c r="J81" s="399">
        <v>707</v>
      </c>
      <c r="K81" s="399">
        <v>487</v>
      </c>
      <c r="L81" s="399">
        <v>669</v>
      </c>
      <c r="M81" s="399">
        <v>243</v>
      </c>
      <c r="N81" s="399">
        <v>998</v>
      </c>
      <c r="O81" s="399">
        <v>437</v>
      </c>
      <c r="P81" s="399">
        <v>360</v>
      </c>
      <c r="Q81" s="399">
        <v>273</v>
      </c>
      <c r="R81" s="399">
        <v>653</v>
      </c>
      <c r="S81" s="399">
        <v>517</v>
      </c>
      <c r="T81" s="399">
        <v>461</v>
      </c>
      <c r="U81" s="399">
        <v>1362</v>
      </c>
      <c r="V81" s="399">
        <v>2513</v>
      </c>
      <c r="W81" s="399">
        <v>481</v>
      </c>
      <c r="X81" s="399">
        <v>299</v>
      </c>
      <c r="Y81" s="399">
        <v>546</v>
      </c>
      <c r="Z81" s="399">
        <v>471</v>
      </c>
      <c r="AA81" s="399">
        <v>329</v>
      </c>
      <c r="AB81" s="399">
        <v>719</v>
      </c>
      <c r="AC81" s="399">
        <v>821</v>
      </c>
      <c r="AD81" s="399">
        <v>139</v>
      </c>
      <c r="AE81" s="399">
        <v>1000</v>
      </c>
      <c r="AF81" s="399">
        <v>26099</v>
      </c>
      <c r="AG81" s="400">
        <v>2.8906996758083472E-2</v>
      </c>
    </row>
    <row r="82" spans="1:33" ht="24" customHeight="1" thickBot="1">
      <c r="A82" s="548" t="s">
        <v>810</v>
      </c>
      <c r="B82" s="399">
        <v>124083</v>
      </c>
      <c r="C82" s="399">
        <v>82202</v>
      </c>
      <c r="D82" s="399">
        <v>37654</v>
      </c>
      <c r="E82" s="399">
        <v>24259</v>
      </c>
      <c r="F82" s="399">
        <v>12537</v>
      </c>
      <c r="G82" s="399">
        <v>43066</v>
      </c>
      <c r="H82" s="399">
        <v>19297</v>
      </c>
      <c r="I82" s="399">
        <v>19975</v>
      </c>
      <c r="J82" s="399">
        <v>30134</v>
      </c>
      <c r="K82" s="399">
        <v>13680</v>
      </c>
      <c r="L82" s="399">
        <v>17704</v>
      </c>
      <c r="M82" s="399">
        <v>10667</v>
      </c>
      <c r="N82" s="399">
        <v>31121</v>
      </c>
      <c r="O82" s="399">
        <v>16508</v>
      </c>
      <c r="P82" s="399">
        <v>11793</v>
      </c>
      <c r="Q82" s="399">
        <v>34871</v>
      </c>
      <c r="R82" s="399">
        <v>14105</v>
      </c>
      <c r="S82" s="399">
        <v>18668</v>
      </c>
      <c r="T82" s="399">
        <v>13104</v>
      </c>
      <c r="U82" s="399">
        <v>26836</v>
      </c>
      <c r="V82" s="399">
        <v>33512</v>
      </c>
      <c r="W82" s="399">
        <v>18598</v>
      </c>
      <c r="X82" s="399">
        <v>18290</v>
      </c>
      <c r="Y82" s="399">
        <v>22068</v>
      </c>
      <c r="Z82" s="399">
        <v>23510</v>
      </c>
      <c r="AA82" s="399">
        <v>7946</v>
      </c>
      <c r="AB82" s="399">
        <v>21253</v>
      </c>
      <c r="AC82" s="399">
        <v>33716</v>
      </c>
      <c r="AD82" s="399">
        <v>19625</v>
      </c>
      <c r="AE82" s="399">
        <v>20379</v>
      </c>
      <c r="AF82" s="399">
        <v>821161</v>
      </c>
      <c r="AG82" s="400">
        <v>0.90950988025842294</v>
      </c>
    </row>
    <row r="83" spans="1:33" ht="24" customHeight="1" thickTop="1" thickBot="1">
      <c r="A83" s="547" t="s">
        <v>6</v>
      </c>
      <c r="B83" s="401">
        <v>139136</v>
      </c>
      <c r="C83" s="401">
        <v>86692</v>
      </c>
      <c r="D83" s="401">
        <v>41643</v>
      </c>
      <c r="E83" s="401">
        <v>26182</v>
      </c>
      <c r="F83" s="401">
        <v>14365</v>
      </c>
      <c r="G83" s="401">
        <v>47683</v>
      </c>
      <c r="H83" s="401">
        <v>21031</v>
      </c>
      <c r="I83" s="401">
        <v>22182</v>
      </c>
      <c r="J83" s="401">
        <v>32131</v>
      </c>
      <c r="K83" s="401">
        <v>15482</v>
      </c>
      <c r="L83" s="401">
        <v>19192</v>
      </c>
      <c r="M83" s="401">
        <v>11377</v>
      </c>
      <c r="N83" s="401">
        <v>34230</v>
      </c>
      <c r="O83" s="401">
        <v>17956</v>
      </c>
      <c r="P83" s="401">
        <v>13091</v>
      </c>
      <c r="Q83" s="401">
        <v>35563</v>
      </c>
      <c r="R83" s="401">
        <v>15568</v>
      </c>
      <c r="S83" s="401">
        <v>20519</v>
      </c>
      <c r="T83" s="401">
        <v>14519</v>
      </c>
      <c r="U83" s="401">
        <v>31204</v>
      </c>
      <c r="V83" s="401">
        <v>40858</v>
      </c>
      <c r="W83" s="401">
        <v>20286</v>
      </c>
      <c r="X83" s="401">
        <v>19252</v>
      </c>
      <c r="Y83" s="401">
        <v>23711</v>
      </c>
      <c r="Z83" s="401">
        <v>25058</v>
      </c>
      <c r="AA83" s="401">
        <v>9012</v>
      </c>
      <c r="AB83" s="401">
        <v>23377</v>
      </c>
      <c r="AC83" s="401">
        <v>36508</v>
      </c>
      <c r="AD83" s="401">
        <v>19915</v>
      </c>
      <c r="AE83" s="401">
        <v>25138</v>
      </c>
      <c r="AF83" s="401">
        <v>902861</v>
      </c>
      <c r="AG83" s="575">
        <v>1</v>
      </c>
    </row>
    <row r="84" spans="1:33" ht="22.5" customHeight="1" thickTop="1">
      <c r="A84" s="551" t="s">
        <v>811</v>
      </c>
      <c r="B84" s="400">
        <v>0.15410567075109013</v>
      </c>
      <c r="C84" s="400">
        <v>9.6019210044514053E-2</v>
      </c>
      <c r="D84" s="400">
        <v>4.6123378903286334E-2</v>
      </c>
      <c r="E84" s="400">
        <v>2.8998926745091438E-2</v>
      </c>
      <c r="F84" s="400">
        <v>1.5910533293607764E-2</v>
      </c>
      <c r="G84" s="400">
        <v>5.2813223740974524E-2</v>
      </c>
      <c r="H84" s="400">
        <v>2.3293729599572915E-2</v>
      </c>
      <c r="I84" s="400">
        <v>2.4568565925430382E-2</v>
      </c>
      <c r="J84" s="400">
        <v>3.5587980874132341E-2</v>
      </c>
      <c r="K84" s="400">
        <v>1.7147711552498113E-2</v>
      </c>
      <c r="L84" s="400">
        <v>2.1256871212733744E-2</v>
      </c>
      <c r="M84" s="400">
        <v>1.2601053761320957E-2</v>
      </c>
      <c r="N84" s="400">
        <v>3.7912812714249483E-2</v>
      </c>
      <c r="O84" s="400">
        <v>1.9887889719458478E-2</v>
      </c>
      <c r="P84" s="400">
        <v>1.4499463372545719E-2</v>
      </c>
      <c r="Q84" s="400">
        <v>3.9389230457401524E-2</v>
      </c>
      <c r="R84" s="400">
        <v>1.7242964310120828E-2</v>
      </c>
      <c r="S84" s="400">
        <v>2.2726643414656297E-2</v>
      </c>
      <c r="T84" s="400">
        <v>1.6081102185164717E-2</v>
      </c>
      <c r="U84" s="400">
        <v>3.4561244754175893E-2</v>
      </c>
      <c r="V84" s="400">
        <v>4.5253920592427846E-2</v>
      </c>
      <c r="W84" s="400">
        <v>2.246857489691104E-2</v>
      </c>
      <c r="X84" s="400">
        <v>2.1323326625028657E-2</v>
      </c>
      <c r="Y84" s="400">
        <v>2.6262071348745822E-2</v>
      </c>
      <c r="Z84" s="400">
        <v>2.7753995354766681E-2</v>
      </c>
      <c r="AA84" s="400">
        <v>9.9816029266963577E-3</v>
      </c>
      <c r="AB84" s="400">
        <v>2.5892136220304122E-2</v>
      </c>
      <c r="AC84" s="400">
        <v>4.0435903201046453E-2</v>
      </c>
      <c r="AD84" s="400">
        <v>2.2057658930887479E-2</v>
      </c>
      <c r="AE84" s="400">
        <v>2.7842602571159902E-2</v>
      </c>
      <c r="AF84" s="400">
        <v>1</v>
      </c>
      <c r="AG84" s="400"/>
    </row>
    <row r="85" spans="1:33" ht="22.5" customHeight="1" thickBot="1">
      <c r="A85" s="552"/>
      <c r="B85" s="1024"/>
      <c r="C85" s="1025"/>
      <c r="D85" s="1025"/>
      <c r="E85" s="1025"/>
      <c r="F85" s="1025"/>
      <c r="G85" s="1025"/>
      <c r="H85" s="1024"/>
      <c r="I85" s="1024"/>
      <c r="J85" s="1024"/>
      <c r="K85" s="1024"/>
      <c r="L85" s="1024"/>
      <c r="M85" s="1024"/>
      <c r="N85" s="1024"/>
      <c r="O85" s="1024"/>
      <c r="P85" s="1024"/>
      <c r="Q85" s="986"/>
      <c r="R85" s="987"/>
      <c r="S85" s="987"/>
      <c r="T85" s="987"/>
      <c r="U85" s="987"/>
      <c r="V85" s="987"/>
      <c r="W85" s="986"/>
      <c r="X85" s="986"/>
      <c r="Y85" s="986"/>
      <c r="Z85" s="986"/>
      <c r="AA85" s="986"/>
      <c r="AB85" s="986"/>
      <c r="AC85" s="986"/>
      <c r="AD85" s="986"/>
      <c r="AE85" s="986"/>
      <c r="AF85" s="986"/>
      <c r="AG85" s="988"/>
    </row>
    <row r="86" spans="1:33" ht="22.5" customHeight="1">
      <c r="A86" s="1123" t="s">
        <v>817</v>
      </c>
      <c r="B86" s="1115"/>
      <c r="C86" s="1115"/>
      <c r="D86" s="1115"/>
      <c r="E86" s="1115"/>
      <c r="F86" s="1115"/>
      <c r="G86" s="1115"/>
      <c r="H86" s="1115"/>
      <c r="I86" s="1115"/>
      <c r="J86" s="1115"/>
      <c r="K86" s="1115"/>
      <c r="L86" s="1115"/>
      <c r="M86" s="1115"/>
      <c r="N86" s="1115"/>
      <c r="O86" s="1115"/>
      <c r="P86" s="1115"/>
      <c r="Q86" s="880"/>
      <c r="R86" s="880"/>
      <c r="S86" s="880"/>
      <c r="T86" s="880"/>
      <c r="U86" s="880"/>
      <c r="V86" s="880"/>
      <c r="W86" s="880"/>
      <c r="X86" s="880"/>
      <c r="Y86" s="880"/>
      <c r="Z86" s="880"/>
      <c r="AA86" s="880"/>
      <c r="AB86" s="880"/>
      <c r="AC86" s="880"/>
      <c r="AD86" s="880"/>
      <c r="AE86" s="880"/>
      <c r="AF86" s="880"/>
      <c r="AG86" s="880"/>
    </row>
    <row r="87" spans="1:33" ht="22.5" customHeight="1">
      <c r="A87" s="150"/>
      <c r="B87" s="54"/>
      <c r="C87" s="556"/>
      <c r="D87" s="556"/>
      <c r="E87" s="556"/>
      <c r="F87" s="556"/>
      <c r="G87" s="556"/>
      <c r="H87" s="109"/>
      <c r="I87" s="109"/>
      <c r="J87" s="109"/>
      <c r="K87" s="109"/>
      <c r="L87" s="109"/>
      <c r="M87" s="109"/>
      <c r="N87" s="109"/>
      <c r="O87" s="109"/>
      <c r="P87" s="985"/>
      <c r="Q87" s="880"/>
      <c r="R87" s="880"/>
      <c r="S87" s="880"/>
      <c r="T87" s="880"/>
      <c r="U87" s="880"/>
      <c r="V87" s="880"/>
      <c r="W87" s="880"/>
      <c r="X87" s="880"/>
      <c r="Y87" s="880"/>
      <c r="Z87" s="880"/>
      <c r="AA87" s="880"/>
      <c r="AB87" s="880"/>
      <c r="AC87" s="880"/>
      <c r="AD87" s="880"/>
      <c r="AE87" s="880"/>
      <c r="AF87" s="880"/>
      <c r="AG87" s="880"/>
    </row>
    <row r="88" spans="1:33" ht="41.25" customHeight="1">
      <c r="A88" s="1071" t="s">
        <v>873</v>
      </c>
      <c r="B88" s="1071"/>
      <c r="C88" s="1071"/>
      <c r="D88" s="1071"/>
      <c r="E88" s="1071"/>
      <c r="F88" s="1071"/>
      <c r="G88" s="1071"/>
      <c r="H88" s="1071"/>
      <c r="I88" s="1071"/>
      <c r="J88" s="1071"/>
      <c r="K88" s="1071"/>
      <c r="L88" s="1071"/>
      <c r="M88" s="1071"/>
      <c r="N88" s="1071"/>
      <c r="O88" s="1071"/>
      <c r="P88" s="1071"/>
      <c r="Q88" s="1071"/>
      <c r="R88" s="1071"/>
      <c r="S88" s="1071"/>
      <c r="T88" s="1071"/>
      <c r="U88" s="1071"/>
      <c r="V88" s="1071"/>
      <c r="W88" s="1071"/>
      <c r="X88" s="1071"/>
      <c r="Y88" s="1071"/>
      <c r="Z88" s="1071"/>
      <c r="AA88" s="1071"/>
      <c r="AB88" s="1071"/>
      <c r="AC88" s="1071"/>
      <c r="AD88" s="1071"/>
      <c r="AE88" s="1071"/>
      <c r="AF88" s="1071"/>
      <c r="AG88" s="1071"/>
    </row>
    <row r="89" spans="1:33" ht="41.25" customHeight="1">
      <c r="A89" s="1071" t="s">
        <v>885</v>
      </c>
      <c r="B89" s="1071"/>
      <c r="C89" s="1071"/>
      <c r="D89" s="1071"/>
      <c r="E89" s="1071"/>
      <c r="F89" s="1071"/>
      <c r="G89" s="1071"/>
      <c r="H89" s="1071"/>
      <c r="I89" s="1071"/>
      <c r="J89" s="1071"/>
      <c r="K89" s="1071"/>
      <c r="L89" s="1071"/>
      <c r="M89" s="1071"/>
      <c r="N89" s="1071"/>
      <c r="O89" s="1071"/>
      <c r="P89" s="1071"/>
      <c r="Q89" s="1071"/>
      <c r="R89" s="1071"/>
      <c r="S89" s="1071"/>
      <c r="T89" s="1071"/>
      <c r="U89" s="1071"/>
      <c r="V89" s="1071"/>
      <c r="W89" s="1071"/>
      <c r="X89" s="1071"/>
      <c r="Y89" s="1071"/>
      <c r="Z89" s="1071"/>
      <c r="AA89" s="1071"/>
      <c r="AB89" s="1071"/>
      <c r="AC89" s="1071"/>
      <c r="AD89" s="1071"/>
      <c r="AE89" s="1071"/>
      <c r="AF89" s="1071"/>
      <c r="AG89" s="1071"/>
    </row>
    <row r="90" spans="1:33" ht="41.25" customHeight="1">
      <c r="A90" s="1071" t="s">
        <v>1530</v>
      </c>
      <c r="B90" s="1071"/>
      <c r="C90" s="1071"/>
      <c r="D90" s="1071"/>
      <c r="E90" s="1071"/>
      <c r="F90" s="1071"/>
      <c r="G90" s="1071"/>
      <c r="H90" s="1071"/>
      <c r="I90" s="1071"/>
      <c r="J90" s="1071"/>
      <c r="K90" s="1071"/>
      <c r="L90" s="1071"/>
      <c r="M90" s="1071"/>
      <c r="N90" s="1071"/>
      <c r="O90" s="1071"/>
      <c r="P90" s="1071"/>
      <c r="Q90" s="1071"/>
      <c r="R90" s="1071"/>
      <c r="S90" s="1071"/>
      <c r="T90" s="1071"/>
      <c r="U90" s="1071"/>
      <c r="V90" s="1071"/>
      <c r="W90" s="1071"/>
      <c r="X90" s="1071"/>
      <c r="Y90" s="1071"/>
      <c r="Z90" s="1071"/>
      <c r="AA90" s="1071"/>
      <c r="AB90" s="1071"/>
      <c r="AC90" s="1071"/>
      <c r="AD90" s="1071"/>
      <c r="AE90" s="1071"/>
      <c r="AF90" s="1071"/>
      <c r="AG90" s="1071"/>
    </row>
    <row r="91" spans="1:33" ht="41.25" customHeight="1">
      <c r="A91" s="1124" t="s">
        <v>1350</v>
      </c>
      <c r="B91" s="1124"/>
      <c r="C91" s="1124"/>
      <c r="D91" s="1124"/>
      <c r="E91" s="1124"/>
      <c r="F91" s="1124"/>
      <c r="G91" s="1124"/>
      <c r="H91" s="1124"/>
      <c r="I91" s="1124"/>
      <c r="J91" s="1124"/>
      <c r="K91" s="1124"/>
      <c r="L91" s="1124"/>
      <c r="M91" s="1124"/>
      <c r="N91" s="1124"/>
      <c r="O91" s="1124"/>
      <c r="P91" s="1124"/>
      <c r="Q91" s="1124"/>
      <c r="R91" s="1124"/>
      <c r="S91" s="1124"/>
      <c r="T91" s="1124"/>
      <c r="U91" s="1124"/>
      <c r="V91" s="1124"/>
      <c r="W91" s="1124"/>
      <c r="X91" s="1124"/>
      <c r="Y91" s="1124"/>
      <c r="Z91" s="1124"/>
      <c r="AA91" s="1124"/>
      <c r="AB91" s="1124"/>
      <c r="AC91" s="1124"/>
      <c r="AD91" s="1124"/>
      <c r="AE91" s="1124"/>
      <c r="AF91" s="1124"/>
      <c r="AG91" s="1124"/>
    </row>
    <row r="92" spans="1:33" ht="22.5" customHeight="1">
      <c r="A92" s="134"/>
      <c r="B92" s="880"/>
      <c r="C92" s="880"/>
      <c r="D92" s="880"/>
      <c r="E92" s="880"/>
      <c r="F92" s="880"/>
      <c r="G92" s="880"/>
      <c r="H92" s="880"/>
      <c r="I92" s="880"/>
      <c r="J92" s="880"/>
      <c r="K92" s="880"/>
      <c r="L92" s="880"/>
      <c r="M92" s="880"/>
      <c r="N92" s="880"/>
      <c r="O92" s="880"/>
      <c r="Q92" s="880"/>
      <c r="R92" s="880"/>
      <c r="S92" s="880"/>
      <c r="T92" s="880"/>
      <c r="U92" s="880"/>
      <c r="V92" s="880"/>
      <c r="W92" s="880"/>
      <c r="X92" s="880"/>
      <c r="Y92" s="880"/>
      <c r="Z92" s="880"/>
      <c r="AA92" s="880"/>
      <c r="AB92" s="880"/>
      <c r="AC92" s="880"/>
      <c r="AD92" s="880"/>
      <c r="AE92" s="880"/>
      <c r="AF92" s="880"/>
      <c r="AG92" s="880"/>
    </row>
    <row r="93" spans="1:33" ht="22.5" customHeight="1" thickBot="1">
      <c r="A93" s="862"/>
      <c r="B93" s="939"/>
      <c r="C93" s="939"/>
      <c r="D93" s="940"/>
      <c r="E93" s="939"/>
      <c r="F93" s="939"/>
      <c r="G93" s="939"/>
      <c r="H93" s="939"/>
      <c r="I93" s="940"/>
      <c r="J93" s="939"/>
      <c r="K93" s="939"/>
      <c r="L93" s="939"/>
      <c r="M93" s="939"/>
      <c r="N93" s="939"/>
      <c r="O93" s="939"/>
      <c r="P93" s="939"/>
      <c r="Q93" s="880"/>
      <c r="R93" s="880"/>
      <c r="S93" s="880"/>
      <c r="T93" s="880"/>
      <c r="U93" s="880"/>
      <c r="V93" s="880"/>
      <c r="W93" s="880"/>
      <c r="X93" s="880"/>
      <c r="Y93" s="880"/>
      <c r="Z93" s="880"/>
      <c r="AA93" s="880"/>
      <c r="AB93" s="880"/>
      <c r="AC93" s="880"/>
      <c r="AD93" s="880"/>
      <c r="AE93" s="880"/>
      <c r="AF93" s="880"/>
      <c r="AG93" s="880"/>
    </row>
    <row r="94" spans="1:33" ht="23.25" customHeight="1" thickTop="1" thickBot="1">
      <c r="A94" s="1022" t="s">
        <v>795</v>
      </c>
      <c r="B94" s="1022" t="s">
        <v>847</v>
      </c>
      <c r="C94" s="1022" t="s">
        <v>848</v>
      </c>
      <c r="D94" s="1022" t="s">
        <v>849</v>
      </c>
      <c r="E94" s="1022" t="s">
        <v>850</v>
      </c>
      <c r="F94" s="1022" t="s">
        <v>851</v>
      </c>
      <c r="G94" s="1022" t="s">
        <v>852</v>
      </c>
      <c r="H94" s="1022" t="s">
        <v>853</v>
      </c>
      <c r="I94" s="1022" t="s">
        <v>854</v>
      </c>
      <c r="J94" s="1022" t="s">
        <v>855</v>
      </c>
      <c r="K94" s="1022" t="s">
        <v>856</v>
      </c>
      <c r="L94" s="1022" t="s">
        <v>857</v>
      </c>
      <c r="M94" s="1022" t="s">
        <v>858</v>
      </c>
      <c r="N94" s="1022" t="s">
        <v>859</v>
      </c>
      <c r="O94" s="1022" t="s">
        <v>860</v>
      </c>
      <c r="P94" s="1022" t="s">
        <v>861</v>
      </c>
      <c r="Q94" s="1022" t="s">
        <v>862</v>
      </c>
      <c r="R94" s="1022" t="s">
        <v>863</v>
      </c>
      <c r="S94" s="1022" t="s">
        <v>864</v>
      </c>
      <c r="T94" s="1022" t="s">
        <v>865</v>
      </c>
      <c r="U94" s="1022" t="s">
        <v>866</v>
      </c>
      <c r="V94" s="1022" t="s">
        <v>867</v>
      </c>
      <c r="W94" s="1022" t="s">
        <v>868</v>
      </c>
      <c r="X94" s="1022" t="s">
        <v>869</v>
      </c>
      <c r="Y94" s="1022" t="s">
        <v>870</v>
      </c>
      <c r="Z94" s="1022" t="s">
        <v>871</v>
      </c>
      <c r="AA94" s="1022" t="s">
        <v>872</v>
      </c>
      <c r="AB94" s="1022" t="s">
        <v>1248</v>
      </c>
      <c r="AC94" s="1022" t="s">
        <v>1258</v>
      </c>
      <c r="AD94" s="1022" t="s">
        <v>1293</v>
      </c>
      <c r="AE94" s="1022" t="s">
        <v>1294</v>
      </c>
      <c r="AF94" s="1022" t="s">
        <v>6</v>
      </c>
      <c r="AG94" s="1023" t="s">
        <v>709</v>
      </c>
    </row>
    <row r="95" spans="1:33" ht="23.25" customHeight="1" thickTop="1">
      <c r="A95" s="548" t="s">
        <v>797</v>
      </c>
      <c r="B95" s="399">
        <v>30000</v>
      </c>
      <c r="C95" s="399">
        <v>0</v>
      </c>
      <c r="D95" s="399">
        <v>21627.5</v>
      </c>
      <c r="E95" s="399">
        <v>0</v>
      </c>
      <c r="F95" s="399">
        <v>0</v>
      </c>
      <c r="G95" s="399">
        <v>0</v>
      </c>
      <c r="H95" s="399">
        <v>0</v>
      </c>
      <c r="I95" s="399">
        <v>0</v>
      </c>
      <c r="J95" s="399">
        <v>0</v>
      </c>
      <c r="K95" s="399">
        <v>0</v>
      </c>
      <c r="L95" s="399">
        <v>0</v>
      </c>
      <c r="M95" s="399">
        <v>0</v>
      </c>
      <c r="N95" s="399">
        <v>0</v>
      </c>
      <c r="O95" s="399">
        <v>0</v>
      </c>
      <c r="P95" s="399">
        <v>0</v>
      </c>
      <c r="Q95" s="399">
        <v>0</v>
      </c>
      <c r="R95" s="399">
        <v>0</v>
      </c>
      <c r="S95" s="399">
        <v>0</v>
      </c>
      <c r="T95" s="399">
        <v>0</v>
      </c>
      <c r="U95" s="399">
        <v>0</v>
      </c>
      <c r="V95" s="399">
        <v>0</v>
      </c>
      <c r="W95" s="399">
        <v>0</v>
      </c>
      <c r="X95" s="399">
        <v>0</v>
      </c>
      <c r="Y95" s="399">
        <v>0</v>
      </c>
      <c r="Z95" s="399">
        <v>0</v>
      </c>
      <c r="AA95" s="399">
        <v>0</v>
      </c>
      <c r="AB95" s="399">
        <v>0</v>
      </c>
      <c r="AC95" s="399">
        <v>0</v>
      </c>
      <c r="AD95" s="399">
        <v>0</v>
      </c>
      <c r="AE95" s="399">
        <v>0</v>
      </c>
      <c r="AF95" s="399">
        <v>51627.5</v>
      </c>
      <c r="AG95" s="400">
        <v>1.2871476598218884E-2</v>
      </c>
    </row>
    <row r="96" spans="1:33" ht="23.25" customHeight="1">
      <c r="A96" s="548" t="s">
        <v>798</v>
      </c>
      <c r="B96" s="399">
        <v>33206.31813</v>
      </c>
      <c r="C96" s="399">
        <v>9995.3722200000011</v>
      </c>
      <c r="D96" s="399">
        <v>14450.360419999999</v>
      </c>
      <c r="E96" s="399">
        <v>0</v>
      </c>
      <c r="F96" s="399">
        <v>8000</v>
      </c>
      <c r="G96" s="399">
        <v>0</v>
      </c>
      <c r="H96" s="399">
        <v>0</v>
      </c>
      <c r="I96" s="399">
        <v>0</v>
      </c>
      <c r="J96" s="399">
        <v>0</v>
      </c>
      <c r="K96" s="399">
        <v>0</v>
      </c>
      <c r="L96" s="399">
        <v>0</v>
      </c>
      <c r="M96" s="399">
        <v>0</v>
      </c>
      <c r="N96" s="399">
        <v>0</v>
      </c>
      <c r="O96" s="399">
        <v>0</v>
      </c>
      <c r="P96" s="399">
        <v>0</v>
      </c>
      <c r="Q96" s="399">
        <v>0</v>
      </c>
      <c r="R96" s="399">
        <v>0</v>
      </c>
      <c r="S96" s="399">
        <v>0</v>
      </c>
      <c r="T96" s="399">
        <v>0</v>
      </c>
      <c r="U96" s="399">
        <v>0</v>
      </c>
      <c r="V96" s="399">
        <v>0</v>
      </c>
      <c r="W96" s="399">
        <v>0</v>
      </c>
      <c r="X96" s="399">
        <v>0</v>
      </c>
      <c r="Y96" s="399">
        <v>0</v>
      </c>
      <c r="Z96" s="399">
        <v>7000</v>
      </c>
      <c r="AA96" s="399">
        <v>0</v>
      </c>
      <c r="AB96" s="399">
        <v>0</v>
      </c>
      <c r="AC96" s="399">
        <v>0</v>
      </c>
      <c r="AD96" s="399">
        <v>0</v>
      </c>
      <c r="AE96" s="399">
        <v>0</v>
      </c>
      <c r="AF96" s="399">
        <v>72652.050770000002</v>
      </c>
      <c r="AG96" s="400">
        <v>1.8113198804874636E-2</v>
      </c>
    </row>
    <row r="97" spans="1:33" ht="23.25" customHeight="1">
      <c r="A97" s="548" t="s">
        <v>799</v>
      </c>
      <c r="B97" s="399">
        <v>49724.359479999999</v>
      </c>
      <c r="C97" s="399">
        <v>62785.55</v>
      </c>
      <c r="D97" s="399">
        <v>3737.3122200000003</v>
      </c>
      <c r="E97" s="399">
        <v>0</v>
      </c>
      <c r="F97" s="399">
        <v>0</v>
      </c>
      <c r="G97" s="399">
        <v>11868</v>
      </c>
      <c r="H97" s="399">
        <v>0</v>
      </c>
      <c r="I97" s="399">
        <v>0</v>
      </c>
      <c r="J97" s="399">
        <v>0</v>
      </c>
      <c r="K97" s="399">
        <v>0</v>
      </c>
      <c r="L97" s="399">
        <v>0</v>
      </c>
      <c r="M97" s="399">
        <v>0</v>
      </c>
      <c r="N97" s="399">
        <v>0</v>
      </c>
      <c r="O97" s="399">
        <v>4200</v>
      </c>
      <c r="P97" s="399">
        <v>0</v>
      </c>
      <c r="Q97" s="399">
        <v>0</v>
      </c>
      <c r="R97" s="399">
        <v>0</v>
      </c>
      <c r="S97" s="399">
        <v>0</v>
      </c>
      <c r="T97" s="399">
        <v>0</v>
      </c>
      <c r="U97" s="399">
        <v>8322.7693500000005</v>
      </c>
      <c r="V97" s="399">
        <v>3500</v>
      </c>
      <c r="W97" s="399">
        <v>0</v>
      </c>
      <c r="X97" s="399">
        <v>4000</v>
      </c>
      <c r="Y97" s="399">
        <v>0</v>
      </c>
      <c r="Z97" s="399">
        <v>17052.09722</v>
      </c>
      <c r="AA97" s="399">
        <v>7987.6279999999997</v>
      </c>
      <c r="AB97" s="399">
        <v>0</v>
      </c>
      <c r="AC97" s="399">
        <v>0</v>
      </c>
      <c r="AD97" s="399">
        <v>0</v>
      </c>
      <c r="AE97" s="399">
        <v>0</v>
      </c>
      <c r="AF97" s="399">
        <v>173177.71627</v>
      </c>
      <c r="AG97" s="400">
        <v>4.3175689744850997E-2</v>
      </c>
    </row>
    <row r="98" spans="1:33" ht="23.25" customHeight="1">
      <c r="A98" s="548" t="s">
        <v>800</v>
      </c>
      <c r="B98" s="399">
        <v>159338.64465999999</v>
      </c>
      <c r="C98" s="399">
        <v>95423.699180000011</v>
      </c>
      <c r="D98" s="399">
        <v>35661.721859999998</v>
      </c>
      <c r="E98" s="399">
        <v>6468.2690300000004</v>
      </c>
      <c r="F98" s="399">
        <v>28614.646949999998</v>
      </c>
      <c r="G98" s="399">
        <v>9441.9290399999991</v>
      </c>
      <c r="H98" s="399">
        <v>19169.816999999999</v>
      </c>
      <c r="I98" s="399">
        <v>2926.2408</v>
      </c>
      <c r="J98" s="399">
        <v>14152.7</v>
      </c>
      <c r="K98" s="399">
        <v>0</v>
      </c>
      <c r="L98" s="399">
        <v>3181.4280600000002</v>
      </c>
      <c r="M98" s="399">
        <v>0</v>
      </c>
      <c r="N98" s="399">
        <v>3088.375</v>
      </c>
      <c r="O98" s="399">
        <v>6500</v>
      </c>
      <c r="P98" s="399">
        <v>1459.5</v>
      </c>
      <c r="Q98" s="399">
        <v>0</v>
      </c>
      <c r="R98" s="399">
        <v>1533.75</v>
      </c>
      <c r="S98" s="399">
        <v>1501.3381399999998</v>
      </c>
      <c r="T98" s="399">
        <v>0</v>
      </c>
      <c r="U98" s="399">
        <v>3821.6</v>
      </c>
      <c r="V98" s="399">
        <v>0</v>
      </c>
      <c r="W98" s="399">
        <v>5500</v>
      </c>
      <c r="X98" s="399">
        <v>11640.602000000001</v>
      </c>
      <c r="Y98" s="399">
        <v>1507.1</v>
      </c>
      <c r="Z98" s="399">
        <v>37151.302309999999</v>
      </c>
      <c r="AA98" s="399">
        <v>5010.75</v>
      </c>
      <c r="AB98" s="399">
        <v>11413.364720000001</v>
      </c>
      <c r="AC98" s="399">
        <v>0</v>
      </c>
      <c r="AD98" s="399">
        <v>2500</v>
      </c>
      <c r="AE98" s="399">
        <v>1920.0124699999999</v>
      </c>
      <c r="AF98" s="399">
        <v>468926.79122000001</v>
      </c>
      <c r="AG98" s="400">
        <v>0.11691017809241398</v>
      </c>
    </row>
    <row r="99" spans="1:33" ht="23.25" customHeight="1">
      <c r="A99" s="548" t="s">
        <v>801</v>
      </c>
      <c r="B99" s="399">
        <v>165860.56303999998</v>
      </c>
      <c r="C99" s="399">
        <v>75686.57037999999</v>
      </c>
      <c r="D99" s="399">
        <v>29766.749780000002</v>
      </c>
      <c r="E99" s="399">
        <v>3010.2524500000004</v>
      </c>
      <c r="F99" s="399">
        <v>19784.278329999997</v>
      </c>
      <c r="G99" s="399">
        <v>9154.7327899999982</v>
      </c>
      <c r="H99" s="399">
        <v>21147.403170000001</v>
      </c>
      <c r="I99" s="399">
        <v>8513.4004800000002</v>
      </c>
      <c r="J99" s="399">
        <v>8589.5062799999996</v>
      </c>
      <c r="K99" s="399">
        <v>1000</v>
      </c>
      <c r="L99" s="399">
        <v>1068.37778</v>
      </c>
      <c r="M99" s="399">
        <v>2700</v>
      </c>
      <c r="N99" s="399">
        <v>2872.67</v>
      </c>
      <c r="O99" s="399">
        <v>7698.2510899999997</v>
      </c>
      <c r="P99" s="399">
        <v>1885.71135</v>
      </c>
      <c r="Q99" s="399">
        <v>7726.3</v>
      </c>
      <c r="R99" s="399">
        <v>3900.1589700000004</v>
      </c>
      <c r="S99" s="399">
        <v>1548.15753</v>
      </c>
      <c r="T99" s="399">
        <v>0</v>
      </c>
      <c r="U99" s="399">
        <v>7214.8873400000002</v>
      </c>
      <c r="V99" s="399">
        <v>0</v>
      </c>
      <c r="W99" s="399">
        <v>9882.2381300000015</v>
      </c>
      <c r="X99" s="399">
        <v>25541.134260000003</v>
      </c>
      <c r="Y99" s="399">
        <v>0</v>
      </c>
      <c r="Z99" s="399">
        <v>32342.506590000001</v>
      </c>
      <c r="AA99" s="399">
        <v>15351.167359999999</v>
      </c>
      <c r="AB99" s="399">
        <v>9959.7569999999996</v>
      </c>
      <c r="AC99" s="399">
        <v>13582.52743</v>
      </c>
      <c r="AD99" s="399">
        <v>1797</v>
      </c>
      <c r="AE99" s="399">
        <v>1487.4092000000001</v>
      </c>
      <c r="AF99" s="399">
        <v>489071.71072999999</v>
      </c>
      <c r="AG99" s="400">
        <v>0.12193259560335229</v>
      </c>
    </row>
    <row r="100" spans="1:33" ht="23.25" customHeight="1">
      <c r="A100" s="548" t="s">
        <v>802</v>
      </c>
      <c r="B100" s="399">
        <v>97243.040779999996</v>
      </c>
      <c r="C100" s="399">
        <v>107852.68987</v>
      </c>
      <c r="D100" s="399">
        <v>59427.273520000002</v>
      </c>
      <c r="E100" s="399">
        <v>16474.736109999998</v>
      </c>
      <c r="F100" s="399">
        <v>23345.120460000002</v>
      </c>
      <c r="G100" s="399">
        <v>12591.879279999999</v>
      </c>
      <c r="H100" s="399">
        <v>14909.684230000001</v>
      </c>
      <c r="I100" s="399">
        <v>12405.60772</v>
      </c>
      <c r="J100" s="399">
        <v>11635.045480000001</v>
      </c>
      <c r="K100" s="399">
        <v>1249.5</v>
      </c>
      <c r="L100" s="399">
        <v>459.94104999999996</v>
      </c>
      <c r="M100" s="399">
        <v>2464.6</v>
      </c>
      <c r="N100" s="399">
        <v>12706.310310000001</v>
      </c>
      <c r="O100" s="399">
        <v>9253.1136999999999</v>
      </c>
      <c r="P100" s="399">
        <v>3361.1090600000002</v>
      </c>
      <c r="Q100" s="399">
        <v>7467.7703099999999</v>
      </c>
      <c r="R100" s="399">
        <v>7965.6480599999995</v>
      </c>
      <c r="S100" s="399">
        <v>5585.5367100000003</v>
      </c>
      <c r="T100" s="399">
        <v>2400.7103099999999</v>
      </c>
      <c r="U100" s="399">
        <v>6231.7469800000008</v>
      </c>
      <c r="V100" s="399">
        <v>6523.8433499999992</v>
      </c>
      <c r="W100" s="399">
        <v>7733.3313699999999</v>
      </c>
      <c r="X100" s="399">
        <v>32211.21027</v>
      </c>
      <c r="Y100" s="399">
        <v>3843.8550399999999</v>
      </c>
      <c r="Z100" s="399">
        <v>24919.05702</v>
      </c>
      <c r="AA100" s="399">
        <v>8167.31232</v>
      </c>
      <c r="AB100" s="399">
        <v>10104.53277</v>
      </c>
      <c r="AC100" s="399">
        <v>14388.453680000001</v>
      </c>
      <c r="AD100" s="399">
        <v>2866.3695699999998</v>
      </c>
      <c r="AE100" s="399">
        <v>3869.9046800000001</v>
      </c>
      <c r="AF100" s="399">
        <v>529658.93400999997</v>
      </c>
      <c r="AG100" s="400">
        <v>0.13205157278867416</v>
      </c>
    </row>
    <row r="101" spans="1:33" ht="23.25" customHeight="1">
      <c r="A101" s="548" t="s">
        <v>803</v>
      </c>
      <c r="B101" s="399">
        <v>79648.696760000006</v>
      </c>
      <c r="C101" s="399">
        <v>65944.593380000006</v>
      </c>
      <c r="D101" s="399">
        <v>38320.516759999999</v>
      </c>
      <c r="E101" s="399">
        <v>7867.5904900000005</v>
      </c>
      <c r="F101" s="399">
        <v>10921.254140000001</v>
      </c>
      <c r="G101" s="399">
        <v>9890.7994699999999</v>
      </c>
      <c r="H101" s="399">
        <v>11481.850849999999</v>
      </c>
      <c r="I101" s="399">
        <v>11526.902970000001</v>
      </c>
      <c r="J101" s="399">
        <v>8482.7044700000006</v>
      </c>
      <c r="K101" s="399">
        <v>4953.6827400000002</v>
      </c>
      <c r="L101" s="399">
        <v>3575.5789399999999</v>
      </c>
      <c r="M101" s="399">
        <v>3839.1185699999996</v>
      </c>
      <c r="N101" s="399">
        <v>12915.55371</v>
      </c>
      <c r="O101" s="399">
        <v>8784.9961700000003</v>
      </c>
      <c r="P101" s="399">
        <v>6100.8795499999997</v>
      </c>
      <c r="Q101" s="399">
        <v>4237.0249999999996</v>
      </c>
      <c r="R101" s="399">
        <v>8219.9351600000009</v>
      </c>
      <c r="S101" s="399">
        <v>12654.88156</v>
      </c>
      <c r="T101" s="399">
        <v>4176.9268400000001</v>
      </c>
      <c r="U101" s="399">
        <v>7063.1212500000001</v>
      </c>
      <c r="V101" s="399">
        <v>5700.9655999999995</v>
      </c>
      <c r="W101" s="399">
        <v>7504.4867699999995</v>
      </c>
      <c r="X101" s="399">
        <v>15463.758320000001</v>
      </c>
      <c r="Y101" s="399">
        <v>4616.3559699999996</v>
      </c>
      <c r="Z101" s="399">
        <v>22956.834289999999</v>
      </c>
      <c r="AA101" s="399">
        <v>4691.23819</v>
      </c>
      <c r="AB101" s="399">
        <v>16179.50087</v>
      </c>
      <c r="AC101" s="399">
        <v>11264.458919999999</v>
      </c>
      <c r="AD101" s="399">
        <v>4178.0868099999998</v>
      </c>
      <c r="AE101" s="399">
        <v>5449.6978200000003</v>
      </c>
      <c r="AF101" s="399">
        <v>418611.99234</v>
      </c>
      <c r="AG101" s="400">
        <v>0.10436597672050928</v>
      </c>
    </row>
    <row r="102" spans="1:33" ht="23.25" customHeight="1">
      <c r="A102" s="548" t="s">
        <v>804</v>
      </c>
      <c r="B102" s="399">
        <v>36101.033229999994</v>
      </c>
      <c r="C102" s="399">
        <v>52594.78918</v>
      </c>
      <c r="D102" s="399">
        <v>38734.778109999999</v>
      </c>
      <c r="E102" s="399">
        <v>3083.98407</v>
      </c>
      <c r="F102" s="399">
        <v>11884.53349</v>
      </c>
      <c r="G102" s="399">
        <v>17649.594450000001</v>
      </c>
      <c r="H102" s="399">
        <v>10522.98064</v>
      </c>
      <c r="I102" s="399">
        <v>12219.778109999999</v>
      </c>
      <c r="J102" s="399">
        <v>10948.7304</v>
      </c>
      <c r="K102" s="399">
        <v>8106.7952500000001</v>
      </c>
      <c r="L102" s="399">
        <v>5704.9440999999997</v>
      </c>
      <c r="M102" s="399">
        <v>6263.067</v>
      </c>
      <c r="N102" s="399">
        <v>13591.446880000001</v>
      </c>
      <c r="O102" s="399">
        <v>8853.9505000000008</v>
      </c>
      <c r="P102" s="399">
        <v>7353.3712300000007</v>
      </c>
      <c r="Q102" s="399">
        <v>3282.69</v>
      </c>
      <c r="R102" s="399">
        <v>8972.18923</v>
      </c>
      <c r="S102" s="399">
        <v>15485.95175</v>
      </c>
      <c r="T102" s="399">
        <v>3209.6375400000002</v>
      </c>
      <c r="U102" s="399">
        <v>10740.974099999999</v>
      </c>
      <c r="V102" s="399">
        <v>10373.52174</v>
      </c>
      <c r="W102" s="399">
        <v>8689.6252199999999</v>
      </c>
      <c r="X102" s="399">
        <v>16508.62803</v>
      </c>
      <c r="Y102" s="399">
        <v>9030.9648400000005</v>
      </c>
      <c r="Z102" s="399">
        <v>24667.064010000002</v>
      </c>
      <c r="AA102" s="399">
        <v>5316.2724500000004</v>
      </c>
      <c r="AB102" s="399">
        <v>17977.521909999999</v>
      </c>
      <c r="AC102" s="399">
        <v>16448.66604</v>
      </c>
      <c r="AD102" s="399">
        <v>2980.22334</v>
      </c>
      <c r="AE102" s="399">
        <v>10586.108699999999</v>
      </c>
      <c r="AF102" s="399">
        <v>407883.81554000004</v>
      </c>
      <c r="AG102" s="400">
        <v>0.10169128829626339</v>
      </c>
    </row>
    <row r="103" spans="1:33" ht="23.25" customHeight="1">
      <c r="A103" s="548" t="s">
        <v>805</v>
      </c>
      <c r="B103" s="399">
        <v>20865.405870000002</v>
      </c>
      <c r="C103" s="399">
        <v>25348.259149999998</v>
      </c>
      <c r="D103" s="399">
        <v>16195.100039999999</v>
      </c>
      <c r="E103" s="399">
        <v>2889.3342299999999</v>
      </c>
      <c r="F103" s="399">
        <v>5483.8845099999999</v>
      </c>
      <c r="G103" s="399">
        <v>7138.3303099999994</v>
      </c>
      <c r="H103" s="399">
        <v>5832.9985900000001</v>
      </c>
      <c r="I103" s="399">
        <v>8707.4051799999997</v>
      </c>
      <c r="J103" s="399">
        <v>4447.9254099999998</v>
      </c>
      <c r="K103" s="399">
        <v>5399.0808999999999</v>
      </c>
      <c r="L103" s="399">
        <v>3602.8276800000003</v>
      </c>
      <c r="M103" s="399">
        <v>2684.6221099999998</v>
      </c>
      <c r="N103" s="399">
        <v>8098.9627</v>
      </c>
      <c r="O103" s="399">
        <v>2340.5221499999998</v>
      </c>
      <c r="P103" s="399">
        <v>3156.3810400000002</v>
      </c>
      <c r="Q103" s="399">
        <v>1276.3499999999999</v>
      </c>
      <c r="R103" s="399">
        <v>5104.7855300000001</v>
      </c>
      <c r="S103" s="399">
        <v>5827.5410499999998</v>
      </c>
      <c r="T103" s="399">
        <v>2740.73693</v>
      </c>
      <c r="U103" s="399">
        <v>5606.1385999999993</v>
      </c>
      <c r="V103" s="399">
        <v>4187.1308199999994</v>
      </c>
      <c r="W103" s="399">
        <v>5299.1095400000004</v>
      </c>
      <c r="X103" s="399">
        <v>7764.67526</v>
      </c>
      <c r="Y103" s="399">
        <v>4843.0122999999994</v>
      </c>
      <c r="Z103" s="399">
        <v>11891.31279</v>
      </c>
      <c r="AA103" s="399">
        <v>2152.3113399999997</v>
      </c>
      <c r="AB103" s="399">
        <v>12724.441130000001</v>
      </c>
      <c r="AC103" s="399">
        <v>7704.8053300000001</v>
      </c>
      <c r="AD103" s="399">
        <v>518.40580999999997</v>
      </c>
      <c r="AE103" s="399">
        <v>9581.8242300000002</v>
      </c>
      <c r="AF103" s="399">
        <v>209413.62053000001</v>
      </c>
      <c r="AG103" s="400">
        <v>5.2209820657598854E-2</v>
      </c>
    </row>
    <row r="104" spans="1:33" ht="23.25" customHeight="1">
      <c r="A104" s="548" t="s">
        <v>806</v>
      </c>
      <c r="B104" s="399">
        <v>37526.15236</v>
      </c>
      <c r="C104" s="399">
        <v>38151.362229999999</v>
      </c>
      <c r="D104" s="399">
        <v>21051.2435</v>
      </c>
      <c r="E104" s="399">
        <v>2792.9629199999999</v>
      </c>
      <c r="F104" s="399">
        <v>10834.752970000001</v>
      </c>
      <c r="G104" s="399">
        <v>24163.675380000001</v>
      </c>
      <c r="H104" s="399">
        <v>13177.793750000001</v>
      </c>
      <c r="I104" s="399">
        <v>20070.929170000003</v>
      </c>
      <c r="J104" s="399">
        <v>14555.823199999999</v>
      </c>
      <c r="K104" s="399">
        <v>12295.55017</v>
      </c>
      <c r="L104" s="399">
        <v>8483.4388199999994</v>
      </c>
      <c r="M104" s="399">
        <v>5091.5766199999998</v>
      </c>
      <c r="N104" s="399">
        <v>16066.85174</v>
      </c>
      <c r="O104" s="399">
        <v>8642.6025600000012</v>
      </c>
      <c r="P104" s="399">
        <v>9129.047779999999</v>
      </c>
      <c r="Q104" s="399">
        <v>1072.1398000000002</v>
      </c>
      <c r="R104" s="399">
        <v>8653.4705099999992</v>
      </c>
      <c r="S104" s="399">
        <v>16518.596089999999</v>
      </c>
      <c r="T104" s="399">
        <v>5754.60034</v>
      </c>
      <c r="U104" s="399">
        <v>12287.205320000001</v>
      </c>
      <c r="V104" s="399">
        <v>16302.96422</v>
      </c>
      <c r="W104" s="399">
        <v>7940.5713299999998</v>
      </c>
      <c r="X104" s="399">
        <v>15057.54076</v>
      </c>
      <c r="Y104" s="399">
        <v>9955.8712599999999</v>
      </c>
      <c r="Z104" s="399">
        <v>17292.660100000001</v>
      </c>
      <c r="AA104" s="399">
        <v>4947.8050300000004</v>
      </c>
      <c r="AB104" s="399">
        <v>32587.23198</v>
      </c>
      <c r="AC104" s="399">
        <v>14899.177089999999</v>
      </c>
      <c r="AD104" s="399">
        <v>2418.8288299999999</v>
      </c>
      <c r="AE104" s="399">
        <v>34959.731850000004</v>
      </c>
      <c r="AF104" s="399">
        <v>442682.15768</v>
      </c>
      <c r="AG104" s="400">
        <v>0.1103670143436572</v>
      </c>
    </row>
    <row r="105" spans="1:33" ht="23.25" customHeight="1">
      <c r="A105" s="548" t="s">
        <v>807</v>
      </c>
      <c r="B105" s="399">
        <v>51268.782700000003</v>
      </c>
      <c r="C105" s="399">
        <v>34043.022100000002</v>
      </c>
      <c r="D105" s="399">
        <v>20579.955699999999</v>
      </c>
      <c r="E105" s="399">
        <v>2672.53827</v>
      </c>
      <c r="F105" s="399">
        <v>10372.850779999999</v>
      </c>
      <c r="G105" s="399">
        <v>23542.14761</v>
      </c>
      <c r="H105" s="399">
        <v>13426.051380000001</v>
      </c>
      <c r="I105" s="399">
        <v>21770.732210000002</v>
      </c>
      <c r="J105" s="399">
        <v>15974.709919999999</v>
      </c>
      <c r="K105" s="399">
        <v>13436.922550000001</v>
      </c>
      <c r="L105" s="399">
        <v>9054.3771199999992</v>
      </c>
      <c r="M105" s="399">
        <v>4266.0069299999996</v>
      </c>
      <c r="N105" s="399">
        <v>17534.095859999998</v>
      </c>
      <c r="O105" s="399">
        <v>9148.1872899999998</v>
      </c>
      <c r="P105" s="399">
        <v>8591.42454</v>
      </c>
      <c r="Q105" s="399">
        <v>869.02800000000002</v>
      </c>
      <c r="R105" s="399">
        <v>9968.1306100000002</v>
      </c>
      <c r="S105" s="399">
        <v>15511.130929999999</v>
      </c>
      <c r="T105" s="399">
        <v>5835.7361700000001</v>
      </c>
      <c r="U105" s="399">
        <v>12195.036820000001</v>
      </c>
      <c r="V105" s="399">
        <v>16963.007899999997</v>
      </c>
      <c r="W105" s="399">
        <v>7991.2899600000001</v>
      </c>
      <c r="X105" s="399">
        <v>14715.091199999999</v>
      </c>
      <c r="Y105" s="399">
        <v>12794.4321</v>
      </c>
      <c r="Z105" s="399">
        <v>17802.362100000002</v>
      </c>
      <c r="AA105" s="399">
        <v>6560.7285700000002</v>
      </c>
      <c r="AB105" s="399">
        <v>16883.882559999998</v>
      </c>
      <c r="AC105" s="399">
        <v>15332.189060000001</v>
      </c>
      <c r="AD105" s="399">
        <v>1100.6628799999999</v>
      </c>
      <c r="AE105" s="399">
        <v>27229.364249999999</v>
      </c>
      <c r="AF105" s="399">
        <v>437433.87806999998</v>
      </c>
      <c r="AG105" s="400">
        <v>0.10905854292472301</v>
      </c>
    </row>
    <row r="106" spans="1:33" ht="23.25" customHeight="1">
      <c r="A106" s="548" t="s">
        <v>808</v>
      </c>
      <c r="B106" s="399">
        <v>19151.520379999998</v>
      </c>
      <c r="C106" s="399">
        <v>19440.73631</v>
      </c>
      <c r="D106" s="399">
        <v>12653.728009999999</v>
      </c>
      <c r="E106" s="399">
        <v>1420.2408600000001</v>
      </c>
      <c r="F106" s="399">
        <v>6375.5090499999997</v>
      </c>
      <c r="G106" s="399">
        <v>15768.166310000001</v>
      </c>
      <c r="H106" s="399">
        <v>10974.241029999999</v>
      </c>
      <c r="I106" s="399">
        <v>15778.37434</v>
      </c>
      <c r="J106" s="399">
        <v>11335.71118</v>
      </c>
      <c r="K106" s="399">
        <v>8521.2804700000015</v>
      </c>
      <c r="L106" s="399">
        <v>10106.786259999999</v>
      </c>
      <c r="M106" s="399">
        <v>3024.6717400000002</v>
      </c>
      <c r="N106" s="399">
        <v>14599.10391</v>
      </c>
      <c r="O106" s="399">
        <v>6756.3096999999998</v>
      </c>
      <c r="P106" s="399">
        <v>5895.4673499999999</v>
      </c>
      <c r="Q106" s="399">
        <v>1207.8586499999999</v>
      </c>
      <c r="R106" s="399">
        <v>6491.5466799999995</v>
      </c>
      <c r="S106" s="399">
        <v>12160.84816</v>
      </c>
      <c r="T106" s="399">
        <v>5177.67695</v>
      </c>
      <c r="U106" s="399">
        <v>10686.66526</v>
      </c>
      <c r="V106" s="399">
        <v>13563.66517</v>
      </c>
      <c r="W106" s="399">
        <v>5065.2213499999998</v>
      </c>
      <c r="X106" s="399">
        <v>9594.1119600000002</v>
      </c>
      <c r="Y106" s="399">
        <v>9008.5420399999985</v>
      </c>
      <c r="Z106" s="399">
        <v>8015.9006900000004</v>
      </c>
      <c r="AA106" s="399">
        <v>4699.6610099999998</v>
      </c>
      <c r="AB106" s="399">
        <v>19932.958730000002</v>
      </c>
      <c r="AC106" s="399">
        <v>12534.00786</v>
      </c>
      <c r="AD106" s="399">
        <v>1264.5438899999999</v>
      </c>
      <c r="AE106" s="399">
        <v>11533.88761</v>
      </c>
      <c r="AF106" s="399">
        <v>292738.94291000004</v>
      </c>
      <c r="AG106" s="400">
        <v>7.2984019234969721E-2</v>
      </c>
    </row>
    <row r="107" spans="1:33" ht="23.25" customHeight="1">
      <c r="A107" s="548" t="s">
        <v>809</v>
      </c>
      <c r="B107" s="399">
        <v>893.10875999999996</v>
      </c>
      <c r="C107" s="399">
        <v>1009.45348</v>
      </c>
      <c r="D107" s="399">
        <v>450.88784000000004</v>
      </c>
      <c r="E107" s="399">
        <v>45.571339999999999</v>
      </c>
      <c r="F107" s="399">
        <v>272.01382000000001</v>
      </c>
      <c r="G107" s="399">
        <v>652.31240000000003</v>
      </c>
      <c r="H107" s="399">
        <v>350.54492999999997</v>
      </c>
      <c r="I107" s="399">
        <v>500.43155999999999</v>
      </c>
      <c r="J107" s="399">
        <v>452.91919000000001</v>
      </c>
      <c r="K107" s="399">
        <v>230.92484999999999</v>
      </c>
      <c r="L107" s="399">
        <v>885.33289000000002</v>
      </c>
      <c r="M107" s="399">
        <v>208.76016000000001</v>
      </c>
      <c r="N107" s="399">
        <v>942.95341000000008</v>
      </c>
      <c r="O107" s="399">
        <v>303.88905999999997</v>
      </c>
      <c r="P107" s="399">
        <v>214.48021</v>
      </c>
      <c r="Q107" s="399">
        <v>32.200000000000003</v>
      </c>
      <c r="R107" s="399">
        <v>198.95958999999999</v>
      </c>
      <c r="S107" s="399">
        <v>449.04071000000005</v>
      </c>
      <c r="T107" s="399">
        <v>257.51571000000001</v>
      </c>
      <c r="U107" s="399">
        <v>662.89953000000003</v>
      </c>
      <c r="V107" s="399">
        <v>402.15626000000003</v>
      </c>
      <c r="W107" s="399">
        <v>210.86440999999999</v>
      </c>
      <c r="X107" s="399">
        <v>403.75362999999999</v>
      </c>
      <c r="Y107" s="399">
        <v>402.46896000000004</v>
      </c>
      <c r="Z107" s="399">
        <v>269.23878999999999</v>
      </c>
      <c r="AA107" s="399">
        <v>266.76497999999998</v>
      </c>
      <c r="AB107" s="399">
        <v>1156.20622</v>
      </c>
      <c r="AC107" s="399">
        <v>696.75816000000009</v>
      </c>
      <c r="AD107" s="399">
        <v>61.400660000000002</v>
      </c>
      <c r="AE107" s="399">
        <v>545.02662999999995</v>
      </c>
      <c r="AF107" s="399">
        <v>13428.83814</v>
      </c>
      <c r="AG107" s="400">
        <v>3.3480020504630132E-3</v>
      </c>
    </row>
    <row r="108" spans="1:33" ht="23.25" customHeight="1" thickBot="1">
      <c r="A108" s="548" t="s">
        <v>810</v>
      </c>
      <c r="B108" s="399">
        <v>232.7465</v>
      </c>
      <c r="C108" s="399">
        <v>230.13539</v>
      </c>
      <c r="D108" s="399">
        <v>114.3925</v>
      </c>
      <c r="E108" s="399">
        <v>3.43</v>
      </c>
      <c r="F108" s="399">
        <v>68.737380000000002</v>
      </c>
      <c r="G108" s="399">
        <v>172.53904999999997</v>
      </c>
      <c r="H108" s="399">
        <v>62.963140000000003</v>
      </c>
      <c r="I108" s="399">
        <v>239.52660999999998</v>
      </c>
      <c r="J108" s="399">
        <v>111.68875</v>
      </c>
      <c r="K108" s="399">
        <v>54.237639999999999</v>
      </c>
      <c r="L108" s="399">
        <v>559.21113000000003</v>
      </c>
      <c r="M108" s="399">
        <v>25.920909999999999</v>
      </c>
      <c r="N108" s="399">
        <v>221.15173000000001</v>
      </c>
      <c r="O108" s="399">
        <v>86.260379999999998</v>
      </c>
      <c r="P108" s="399">
        <v>77.236130000000003</v>
      </c>
      <c r="Q108" s="399">
        <v>8.5</v>
      </c>
      <c r="R108" s="399">
        <v>63.015949999999997</v>
      </c>
      <c r="S108" s="399">
        <v>148.27435</v>
      </c>
      <c r="T108" s="399">
        <v>80.470500000000001</v>
      </c>
      <c r="U108" s="399">
        <v>223.29766000000001</v>
      </c>
      <c r="V108" s="399">
        <v>0</v>
      </c>
      <c r="W108" s="399">
        <v>0</v>
      </c>
      <c r="X108" s="399">
        <v>89.658070000000009</v>
      </c>
      <c r="Y108" s="399">
        <v>6.2370299999999999</v>
      </c>
      <c r="Z108" s="399">
        <v>90.84581</v>
      </c>
      <c r="AA108" s="399">
        <v>36.514009999999999</v>
      </c>
      <c r="AB108" s="399">
        <v>409.71795000000003</v>
      </c>
      <c r="AC108" s="399">
        <v>189.3587</v>
      </c>
      <c r="AD108" s="399">
        <v>17.710159999999998</v>
      </c>
      <c r="AE108" s="399">
        <v>68.846519999999998</v>
      </c>
      <c r="AF108" s="399">
        <v>3692.6239500000001</v>
      </c>
      <c r="AG108" s="400">
        <v>9.2062413943048917E-4</v>
      </c>
    </row>
    <row r="109" spans="1:33" ht="23.25" customHeight="1" thickTop="1" thickBot="1">
      <c r="A109" s="547" t="s">
        <v>6</v>
      </c>
      <c r="B109" s="401">
        <v>781060.3726499998</v>
      </c>
      <c r="C109" s="401">
        <v>588506.23286999995</v>
      </c>
      <c r="D109" s="401">
        <v>312771.52025999996</v>
      </c>
      <c r="E109" s="401">
        <v>46728.909769999998</v>
      </c>
      <c r="F109" s="401">
        <v>135957.58188000001</v>
      </c>
      <c r="G109" s="401">
        <v>142034.10608999999</v>
      </c>
      <c r="H109" s="401">
        <v>121056.32871000002</v>
      </c>
      <c r="I109" s="401">
        <v>114659.32915000001</v>
      </c>
      <c r="J109" s="401">
        <v>100687.46427999999</v>
      </c>
      <c r="K109" s="401">
        <v>55247.974570000006</v>
      </c>
      <c r="L109" s="401">
        <v>46682.243829999999</v>
      </c>
      <c r="M109" s="401">
        <v>30568.344040000004</v>
      </c>
      <c r="N109" s="401">
        <v>102637.47525</v>
      </c>
      <c r="O109" s="401">
        <v>72568.082600000009</v>
      </c>
      <c r="P109" s="401">
        <v>47224.608240000001</v>
      </c>
      <c r="Q109" s="401">
        <v>27179.861759999993</v>
      </c>
      <c r="R109" s="401">
        <v>61071.59029</v>
      </c>
      <c r="S109" s="401">
        <v>87391.296979999999</v>
      </c>
      <c r="T109" s="401">
        <v>29634.011290000002</v>
      </c>
      <c r="U109" s="401">
        <v>85056.342209999988</v>
      </c>
      <c r="V109" s="401">
        <v>77517.255059999996</v>
      </c>
      <c r="W109" s="401">
        <v>65816.738079999996</v>
      </c>
      <c r="X109" s="401">
        <v>152990.16376000002</v>
      </c>
      <c r="Y109" s="401">
        <v>56008.839539999986</v>
      </c>
      <c r="Z109" s="401">
        <v>221451.18172000002</v>
      </c>
      <c r="AA109" s="401">
        <v>65188.153260000014</v>
      </c>
      <c r="AB109" s="401">
        <v>149329.11583999998</v>
      </c>
      <c r="AC109" s="401">
        <v>107040.40226999999</v>
      </c>
      <c r="AD109" s="401">
        <v>19703.231949999998</v>
      </c>
      <c r="AE109" s="401">
        <v>107231.81396000001</v>
      </c>
      <c r="AF109" s="401">
        <v>4011000.5721600004</v>
      </c>
      <c r="AG109" s="575">
        <v>1</v>
      </c>
    </row>
    <row r="110" spans="1:33" ht="23.25" customHeight="1" thickTop="1" thickBot="1">
      <c r="A110" s="549" t="s">
        <v>811</v>
      </c>
      <c r="B110" s="400">
        <v>0.19472955902107586</v>
      </c>
      <c r="C110" s="400">
        <v>0.14672304884590881</v>
      </c>
      <c r="D110" s="400">
        <v>7.797842823332396E-2</v>
      </c>
      <c r="E110" s="400">
        <v>1.1650187759717916E-2</v>
      </c>
      <c r="F110" s="400">
        <v>3.3896176137113904E-2</v>
      </c>
      <c r="G110" s="400">
        <v>3.5411140820035311E-2</v>
      </c>
      <c r="H110" s="400">
        <v>3.018107989069891E-2</v>
      </c>
      <c r="I110" s="400">
        <v>2.8586216104240985E-2</v>
      </c>
      <c r="J110" s="400">
        <v>2.5102829697622772E-2</v>
      </c>
      <c r="K110" s="400">
        <v>1.3774112861880725E-2</v>
      </c>
      <c r="L110" s="400">
        <v>1.1638553271225469E-2</v>
      </c>
      <c r="M110" s="400">
        <v>7.621126821115951E-3</v>
      </c>
      <c r="N110" s="400">
        <v>2.558899541485923E-2</v>
      </c>
      <c r="O110" s="400">
        <v>1.8092264335160816E-2</v>
      </c>
      <c r="P110" s="400">
        <v>1.1773772501500454E-2</v>
      </c>
      <c r="Q110" s="400">
        <v>6.7763295644116843E-3</v>
      </c>
      <c r="R110" s="400">
        <v>1.5226023829039691E-2</v>
      </c>
      <c r="S110" s="400">
        <v>2.1787904391381854E-2</v>
      </c>
      <c r="T110" s="400">
        <v>7.3881842589819226E-3</v>
      </c>
      <c r="U110" s="400">
        <v>2.120576666090963E-2</v>
      </c>
      <c r="V110" s="400">
        <v>1.9326164049449503E-2</v>
      </c>
      <c r="W110" s="400">
        <v>1.6409057265368683E-2</v>
      </c>
      <c r="X110" s="400">
        <v>3.8142643215234424E-2</v>
      </c>
      <c r="Y110" s="400">
        <v>1.3963807417219629E-2</v>
      </c>
      <c r="Z110" s="400">
        <v>5.5210957399775273E-2</v>
      </c>
      <c r="AA110" s="400">
        <v>1.6252342049628516E-2</v>
      </c>
      <c r="AB110" s="400">
        <v>3.7229891433195036E-2</v>
      </c>
      <c r="AC110" s="400">
        <v>2.6686708302401635E-2</v>
      </c>
      <c r="AD110" s="400">
        <v>4.9122984640686375E-3</v>
      </c>
      <c r="AE110" s="400">
        <v>2.6734429983452639E-2</v>
      </c>
      <c r="AF110" s="400">
        <v>1</v>
      </c>
      <c r="AG110" s="400"/>
    </row>
    <row r="111" spans="1:33" ht="23.25" customHeight="1" thickTop="1" thickBot="1">
      <c r="A111" s="1026" t="s">
        <v>819</v>
      </c>
      <c r="B111" s="1022" t="s">
        <v>847</v>
      </c>
      <c r="C111" s="1022" t="s">
        <v>848</v>
      </c>
      <c r="D111" s="1022" t="s">
        <v>849</v>
      </c>
      <c r="E111" s="1022" t="s">
        <v>850</v>
      </c>
      <c r="F111" s="1022" t="s">
        <v>851</v>
      </c>
      <c r="G111" s="1022" t="s">
        <v>852</v>
      </c>
      <c r="H111" s="1022" t="s">
        <v>853</v>
      </c>
      <c r="I111" s="1022" t="s">
        <v>854</v>
      </c>
      <c r="J111" s="1022" t="s">
        <v>855</v>
      </c>
      <c r="K111" s="1022" t="s">
        <v>856</v>
      </c>
      <c r="L111" s="1022" t="s">
        <v>857</v>
      </c>
      <c r="M111" s="1022" t="s">
        <v>858</v>
      </c>
      <c r="N111" s="1022" t="s">
        <v>859</v>
      </c>
      <c r="O111" s="1022" t="s">
        <v>860</v>
      </c>
      <c r="P111" s="1022" t="s">
        <v>861</v>
      </c>
      <c r="Q111" s="1022" t="s">
        <v>862</v>
      </c>
      <c r="R111" s="1022" t="s">
        <v>863</v>
      </c>
      <c r="S111" s="1022" t="s">
        <v>864</v>
      </c>
      <c r="T111" s="1022" t="s">
        <v>865</v>
      </c>
      <c r="U111" s="1022" t="s">
        <v>866</v>
      </c>
      <c r="V111" s="1022" t="s">
        <v>867</v>
      </c>
      <c r="W111" s="1022" t="s">
        <v>868</v>
      </c>
      <c r="X111" s="1022" t="s">
        <v>869</v>
      </c>
      <c r="Y111" s="1022" t="s">
        <v>870</v>
      </c>
      <c r="Z111" s="1022" t="s">
        <v>871</v>
      </c>
      <c r="AA111" s="1022" t="s">
        <v>872</v>
      </c>
      <c r="AB111" s="1022" t="s">
        <v>1248</v>
      </c>
      <c r="AC111" s="1022" t="s">
        <v>1258</v>
      </c>
      <c r="AD111" s="1022" t="s">
        <v>1293</v>
      </c>
      <c r="AE111" s="1022" t="s">
        <v>1294</v>
      </c>
      <c r="AF111" s="1022" t="s">
        <v>6</v>
      </c>
      <c r="AG111" s="1023" t="s">
        <v>709</v>
      </c>
    </row>
    <row r="112" spans="1:33" ht="23.25" customHeight="1" thickTop="1">
      <c r="A112" s="548" t="s">
        <v>797</v>
      </c>
      <c r="B112" s="399">
        <v>1</v>
      </c>
      <c r="C112" s="399">
        <v>0</v>
      </c>
      <c r="D112" s="399">
        <v>1</v>
      </c>
      <c r="E112" s="399">
        <v>0</v>
      </c>
      <c r="F112" s="399">
        <v>0</v>
      </c>
      <c r="G112" s="399">
        <v>0</v>
      </c>
      <c r="H112" s="399">
        <v>0</v>
      </c>
      <c r="I112" s="399">
        <v>0</v>
      </c>
      <c r="J112" s="399">
        <v>0</v>
      </c>
      <c r="K112" s="399">
        <v>0</v>
      </c>
      <c r="L112" s="399">
        <v>0</v>
      </c>
      <c r="M112" s="399">
        <v>0</v>
      </c>
      <c r="N112" s="399">
        <v>0</v>
      </c>
      <c r="O112" s="399">
        <v>0</v>
      </c>
      <c r="P112" s="399">
        <v>0</v>
      </c>
      <c r="Q112" s="399">
        <v>0</v>
      </c>
      <c r="R112" s="399">
        <v>0</v>
      </c>
      <c r="S112" s="399">
        <v>0</v>
      </c>
      <c r="T112" s="399">
        <v>0</v>
      </c>
      <c r="U112" s="399">
        <v>0</v>
      </c>
      <c r="V112" s="399">
        <v>0</v>
      </c>
      <c r="W112" s="399">
        <v>0</v>
      </c>
      <c r="X112" s="399">
        <v>0</v>
      </c>
      <c r="Y112" s="399">
        <v>0</v>
      </c>
      <c r="Z112" s="399">
        <v>0</v>
      </c>
      <c r="AA112" s="399">
        <v>0</v>
      </c>
      <c r="AB112" s="399">
        <v>0</v>
      </c>
      <c r="AC112" s="399">
        <v>0</v>
      </c>
      <c r="AD112" s="399">
        <v>0</v>
      </c>
      <c r="AE112" s="399">
        <v>0</v>
      </c>
      <c r="AF112" s="399">
        <v>2</v>
      </c>
      <c r="AG112" s="400">
        <v>4.7236655644780349E-5</v>
      </c>
    </row>
    <row r="113" spans="1:33" ht="23.25" customHeight="1">
      <c r="A113" s="548" t="s">
        <v>798</v>
      </c>
      <c r="B113" s="399">
        <v>4</v>
      </c>
      <c r="C113" s="399">
        <v>1</v>
      </c>
      <c r="D113" s="399">
        <v>2</v>
      </c>
      <c r="E113" s="399">
        <v>0</v>
      </c>
      <c r="F113" s="399">
        <v>1</v>
      </c>
      <c r="G113" s="399">
        <v>0</v>
      </c>
      <c r="H113" s="399">
        <v>0</v>
      </c>
      <c r="I113" s="399">
        <v>0</v>
      </c>
      <c r="J113" s="399">
        <v>0</v>
      </c>
      <c r="K113" s="399">
        <v>0</v>
      </c>
      <c r="L113" s="399">
        <v>0</v>
      </c>
      <c r="M113" s="399">
        <v>0</v>
      </c>
      <c r="N113" s="399">
        <v>0</v>
      </c>
      <c r="O113" s="399">
        <v>0</v>
      </c>
      <c r="P113" s="399">
        <v>0</v>
      </c>
      <c r="Q113" s="399">
        <v>0</v>
      </c>
      <c r="R113" s="399">
        <v>0</v>
      </c>
      <c r="S113" s="399">
        <v>0</v>
      </c>
      <c r="T113" s="399">
        <v>0</v>
      </c>
      <c r="U113" s="399">
        <v>0</v>
      </c>
      <c r="V113" s="399">
        <v>0</v>
      </c>
      <c r="W113" s="399">
        <v>0</v>
      </c>
      <c r="X113" s="399">
        <v>0</v>
      </c>
      <c r="Y113" s="399">
        <v>0</v>
      </c>
      <c r="Z113" s="399">
        <v>1</v>
      </c>
      <c r="AA113" s="399">
        <v>0</v>
      </c>
      <c r="AB113" s="399">
        <v>0</v>
      </c>
      <c r="AC113" s="399">
        <v>0</v>
      </c>
      <c r="AD113" s="399">
        <v>0</v>
      </c>
      <c r="AE113" s="399">
        <v>0</v>
      </c>
      <c r="AF113" s="399">
        <v>9</v>
      </c>
      <c r="AG113" s="400">
        <v>2.1256495040151158E-4</v>
      </c>
    </row>
    <row r="114" spans="1:33" ht="23.25" customHeight="1">
      <c r="A114" s="548" t="s">
        <v>799</v>
      </c>
      <c r="B114" s="399">
        <v>9</v>
      </c>
      <c r="C114" s="399">
        <v>14</v>
      </c>
      <c r="D114" s="399">
        <v>1</v>
      </c>
      <c r="E114" s="399">
        <v>0</v>
      </c>
      <c r="F114" s="399">
        <v>0</v>
      </c>
      <c r="G114" s="399">
        <v>2</v>
      </c>
      <c r="H114" s="399">
        <v>0</v>
      </c>
      <c r="I114" s="399">
        <v>0</v>
      </c>
      <c r="J114" s="399">
        <v>0</v>
      </c>
      <c r="K114" s="399">
        <v>0</v>
      </c>
      <c r="L114" s="399">
        <v>0</v>
      </c>
      <c r="M114" s="399">
        <v>0</v>
      </c>
      <c r="N114" s="399">
        <v>0</v>
      </c>
      <c r="O114" s="399">
        <v>1</v>
      </c>
      <c r="P114" s="399">
        <v>0</v>
      </c>
      <c r="Q114" s="399">
        <v>0</v>
      </c>
      <c r="R114" s="399">
        <v>0</v>
      </c>
      <c r="S114" s="399">
        <v>0</v>
      </c>
      <c r="T114" s="399">
        <v>0</v>
      </c>
      <c r="U114" s="399">
        <v>2</v>
      </c>
      <c r="V114" s="399">
        <v>1</v>
      </c>
      <c r="W114" s="399">
        <v>0</v>
      </c>
      <c r="X114" s="399">
        <v>1</v>
      </c>
      <c r="Y114" s="399">
        <v>0</v>
      </c>
      <c r="Z114" s="399">
        <v>4</v>
      </c>
      <c r="AA114" s="399">
        <v>2</v>
      </c>
      <c r="AB114" s="399">
        <v>0</v>
      </c>
      <c r="AC114" s="399">
        <v>0</v>
      </c>
      <c r="AD114" s="399">
        <v>0</v>
      </c>
      <c r="AE114" s="399">
        <v>0</v>
      </c>
      <c r="AF114" s="399">
        <v>37</v>
      </c>
      <c r="AG114" s="400">
        <v>8.7387812942843642E-4</v>
      </c>
    </row>
    <row r="115" spans="1:33" ht="23.25" customHeight="1">
      <c r="A115" s="548" t="s">
        <v>800</v>
      </c>
      <c r="B115" s="399">
        <v>75</v>
      </c>
      <c r="C115" s="399">
        <v>47</v>
      </c>
      <c r="D115" s="399">
        <v>17</v>
      </c>
      <c r="E115" s="399">
        <v>3</v>
      </c>
      <c r="F115" s="399">
        <v>14</v>
      </c>
      <c r="G115" s="399">
        <v>5</v>
      </c>
      <c r="H115" s="399">
        <v>9</v>
      </c>
      <c r="I115" s="399">
        <v>2</v>
      </c>
      <c r="J115" s="399">
        <v>8</v>
      </c>
      <c r="K115" s="399">
        <v>0</v>
      </c>
      <c r="L115" s="399">
        <v>2</v>
      </c>
      <c r="M115" s="399">
        <v>0</v>
      </c>
      <c r="N115" s="399">
        <v>2</v>
      </c>
      <c r="O115" s="399">
        <v>4</v>
      </c>
      <c r="P115" s="399">
        <v>1</v>
      </c>
      <c r="Q115" s="399">
        <v>0</v>
      </c>
      <c r="R115" s="399">
        <v>1</v>
      </c>
      <c r="S115" s="399">
        <v>1</v>
      </c>
      <c r="T115" s="399">
        <v>0</v>
      </c>
      <c r="U115" s="399">
        <v>2</v>
      </c>
      <c r="V115" s="399">
        <v>0</v>
      </c>
      <c r="W115" s="399">
        <v>3</v>
      </c>
      <c r="X115" s="399">
        <v>6</v>
      </c>
      <c r="Y115" s="399">
        <v>1</v>
      </c>
      <c r="Z115" s="399">
        <v>19</v>
      </c>
      <c r="AA115" s="399">
        <v>3</v>
      </c>
      <c r="AB115" s="399">
        <v>6</v>
      </c>
      <c r="AC115" s="399">
        <v>0</v>
      </c>
      <c r="AD115" s="399">
        <v>1</v>
      </c>
      <c r="AE115" s="399">
        <v>1</v>
      </c>
      <c r="AF115" s="399">
        <v>233</v>
      </c>
      <c r="AG115" s="400">
        <v>5.5030703826169109E-3</v>
      </c>
    </row>
    <row r="116" spans="1:33" ht="23.25" customHeight="1">
      <c r="A116" s="548" t="s">
        <v>801</v>
      </c>
      <c r="B116" s="399">
        <v>169</v>
      </c>
      <c r="C116" s="399">
        <v>85</v>
      </c>
      <c r="D116" s="399">
        <v>34</v>
      </c>
      <c r="E116" s="399">
        <v>4</v>
      </c>
      <c r="F116" s="399">
        <v>22</v>
      </c>
      <c r="G116" s="399">
        <v>10</v>
      </c>
      <c r="H116" s="399">
        <v>22</v>
      </c>
      <c r="I116" s="399">
        <v>11</v>
      </c>
      <c r="J116" s="399">
        <v>10</v>
      </c>
      <c r="K116" s="399">
        <v>1</v>
      </c>
      <c r="L116" s="399">
        <v>1</v>
      </c>
      <c r="M116" s="399">
        <v>3</v>
      </c>
      <c r="N116" s="399">
        <v>3</v>
      </c>
      <c r="O116" s="399">
        <v>9</v>
      </c>
      <c r="P116" s="399">
        <v>2</v>
      </c>
      <c r="Q116" s="399">
        <v>9</v>
      </c>
      <c r="R116" s="399">
        <v>5</v>
      </c>
      <c r="S116" s="399">
        <v>2</v>
      </c>
      <c r="T116" s="399">
        <v>0</v>
      </c>
      <c r="U116" s="399">
        <v>8</v>
      </c>
      <c r="V116" s="399">
        <v>0</v>
      </c>
      <c r="W116" s="399">
        <v>10</v>
      </c>
      <c r="X116" s="399">
        <v>27</v>
      </c>
      <c r="Y116" s="399">
        <v>0</v>
      </c>
      <c r="Z116" s="399">
        <v>35</v>
      </c>
      <c r="AA116" s="399">
        <v>16</v>
      </c>
      <c r="AB116" s="399">
        <v>11</v>
      </c>
      <c r="AC116" s="399">
        <v>15</v>
      </c>
      <c r="AD116" s="399">
        <v>2</v>
      </c>
      <c r="AE116" s="399">
        <v>2</v>
      </c>
      <c r="AF116" s="399">
        <v>528</v>
      </c>
      <c r="AG116" s="400">
        <v>1.2470477090222013E-2</v>
      </c>
    </row>
    <row r="117" spans="1:33" ht="23.25" customHeight="1">
      <c r="A117" s="548" t="s">
        <v>802</v>
      </c>
      <c r="B117" s="399">
        <v>191</v>
      </c>
      <c r="C117" s="399">
        <v>233</v>
      </c>
      <c r="D117" s="399">
        <v>125</v>
      </c>
      <c r="E117" s="399">
        <v>34</v>
      </c>
      <c r="F117" s="399">
        <v>49</v>
      </c>
      <c r="G117" s="399">
        <v>26</v>
      </c>
      <c r="H117" s="399">
        <v>33</v>
      </c>
      <c r="I117" s="399">
        <v>26</v>
      </c>
      <c r="J117" s="399">
        <v>26</v>
      </c>
      <c r="K117" s="399">
        <v>3</v>
      </c>
      <c r="L117" s="399">
        <v>1</v>
      </c>
      <c r="M117" s="399">
        <v>6</v>
      </c>
      <c r="N117" s="399">
        <v>27</v>
      </c>
      <c r="O117" s="399">
        <v>21</v>
      </c>
      <c r="P117" s="399">
        <v>8</v>
      </c>
      <c r="Q117" s="399">
        <v>16</v>
      </c>
      <c r="R117" s="399">
        <v>16</v>
      </c>
      <c r="S117" s="399">
        <v>13</v>
      </c>
      <c r="T117" s="399">
        <v>5</v>
      </c>
      <c r="U117" s="399">
        <v>14</v>
      </c>
      <c r="V117" s="399">
        <v>15</v>
      </c>
      <c r="W117" s="399">
        <v>16</v>
      </c>
      <c r="X117" s="399">
        <v>62</v>
      </c>
      <c r="Y117" s="399">
        <v>9</v>
      </c>
      <c r="Z117" s="399">
        <v>53</v>
      </c>
      <c r="AA117" s="399">
        <v>18</v>
      </c>
      <c r="AB117" s="399">
        <v>23</v>
      </c>
      <c r="AC117" s="399">
        <v>31</v>
      </c>
      <c r="AD117" s="399">
        <v>6</v>
      </c>
      <c r="AE117" s="399">
        <v>8</v>
      </c>
      <c r="AF117" s="399">
        <v>1114</v>
      </c>
      <c r="AG117" s="400">
        <v>2.6310817194142654E-2</v>
      </c>
    </row>
    <row r="118" spans="1:33" ht="23.25" customHeight="1">
      <c r="A118" s="548" t="s">
        <v>803</v>
      </c>
      <c r="B118" s="399">
        <v>263</v>
      </c>
      <c r="C118" s="399">
        <v>245</v>
      </c>
      <c r="D118" s="399">
        <v>145</v>
      </c>
      <c r="E118" s="399">
        <v>29</v>
      </c>
      <c r="F118" s="399">
        <v>42</v>
      </c>
      <c r="G118" s="399">
        <v>38</v>
      </c>
      <c r="H118" s="399">
        <v>44</v>
      </c>
      <c r="I118" s="399">
        <v>43</v>
      </c>
      <c r="J118" s="399">
        <v>33</v>
      </c>
      <c r="K118" s="399">
        <v>20</v>
      </c>
      <c r="L118" s="399">
        <v>14</v>
      </c>
      <c r="M118" s="399">
        <v>15</v>
      </c>
      <c r="N118" s="399">
        <v>48</v>
      </c>
      <c r="O118" s="399">
        <v>32</v>
      </c>
      <c r="P118" s="399">
        <v>24</v>
      </c>
      <c r="Q118" s="399">
        <v>17</v>
      </c>
      <c r="R118" s="399">
        <v>29</v>
      </c>
      <c r="S118" s="399">
        <v>47</v>
      </c>
      <c r="T118" s="399">
        <v>15</v>
      </c>
      <c r="U118" s="399">
        <v>27</v>
      </c>
      <c r="V118" s="399">
        <v>22</v>
      </c>
      <c r="W118" s="399">
        <v>28</v>
      </c>
      <c r="X118" s="399">
        <v>59</v>
      </c>
      <c r="Y118" s="399">
        <v>18</v>
      </c>
      <c r="Z118" s="399">
        <v>86</v>
      </c>
      <c r="AA118" s="399">
        <v>18</v>
      </c>
      <c r="AB118" s="399">
        <v>62</v>
      </c>
      <c r="AC118" s="399">
        <v>43</v>
      </c>
      <c r="AD118" s="399">
        <v>16</v>
      </c>
      <c r="AE118" s="399">
        <v>22</v>
      </c>
      <c r="AF118" s="399">
        <v>1544</v>
      </c>
      <c r="AG118" s="400">
        <v>3.6466698157770427E-2</v>
      </c>
    </row>
    <row r="119" spans="1:33" ht="23.25" customHeight="1">
      <c r="A119" s="548" t="s">
        <v>804</v>
      </c>
      <c r="B119" s="399">
        <v>218</v>
      </c>
      <c r="C119" s="399">
        <v>309</v>
      </c>
      <c r="D119" s="399">
        <v>228</v>
      </c>
      <c r="E119" s="399">
        <v>18</v>
      </c>
      <c r="F119" s="399">
        <v>70</v>
      </c>
      <c r="G119" s="399">
        <v>106</v>
      </c>
      <c r="H119" s="399">
        <v>62</v>
      </c>
      <c r="I119" s="399">
        <v>76</v>
      </c>
      <c r="J119" s="399">
        <v>66</v>
      </c>
      <c r="K119" s="399">
        <v>50</v>
      </c>
      <c r="L119" s="399">
        <v>35</v>
      </c>
      <c r="M119" s="399">
        <v>36</v>
      </c>
      <c r="N119" s="399">
        <v>81</v>
      </c>
      <c r="O119" s="399">
        <v>51</v>
      </c>
      <c r="P119" s="399">
        <v>42</v>
      </c>
      <c r="Q119" s="399">
        <v>22</v>
      </c>
      <c r="R119" s="399">
        <v>54</v>
      </c>
      <c r="S119" s="399">
        <v>92</v>
      </c>
      <c r="T119" s="399">
        <v>19</v>
      </c>
      <c r="U119" s="399">
        <v>63</v>
      </c>
      <c r="V119" s="399">
        <v>61</v>
      </c>
      <c r="W119" s="399">
        <v>51</v>
      </c>
      <c r="X119" s="399">
        <v>99</v>
      </c>
      <c r="Y119" s="399">
        <v>54</v>
      </c>
      <c r="Z119" s="399">
        <v>142</v>
      </c>
      <c r="AA119" s="399">
        <v>32</v>
      </c>
      <c r="AB119" s="399">
        <v>107</v>
      </c>
      <c r="AC119" s="399">
        <v>97</v>
      </c>
      <c r="AD119" s="399">
        <v>18</v>
      </c>
      <c r="AE119" s="399">
        <v>65</v>
      </c>
      <c r="AF119" s="399">
        <v>2424</v>
      </c>
      <c r="AG119" s="400">
        <v>5.7250826641473782E-2</v>
      </c>
    </row>
    <row r="120" spans="1:33" ht="23.25" customHeight="1">
      <c r="A120" s="548" t="s">
        <v>805</v>
      </c>
      <c r="B120" s="399">
        <v>174</v>
      </c>
      <c r="C120" s="399">
        <v>210</v>
      </c>
      <c r="D120" s="399">
        <v>131</v>
      </c>
      <c r="E120" s="399">
        <v>23</v>
      </c>
      <c r="F120" s="399">
        <v>47</v>
      </c>
      <c r="G120" s="399">
        <v>61</v>
      </c>
      <c r="H120" s="399">
        <v>51</v>
      </c>
      <c r="I120" s="399">
        <v>74</v>
      </c>
      <c r="J120" s="399">
        <v>38</v>
      </c>
      <c r="K120" s="399">
        <v>46</v>
      </c>
      <c r="L120" s="399">
        <v>31</v>
      </c>
      <c r="M120" s="399">
        <v>23</v>
      </c>
      <c r="N120" s="399">
        <v>69</v>
      </c>
      <c r="O120" s="399">
        <v>20</v>
      </c>
      <c r="P120" s="399">
        <v>27</v>
      </c>
      <c r="Q120" s="399">
        <v>11</v>
      </c>
      <c r="R120" s="399">
        <v>43</v>
      </c>
      <c r="S120" s="399">
        <v>49</v>
      </c>
      <c r="T120" s="399">
        <v>24</v>
      </c>
      <c r="U120" s="399">
        <v>48</v>
      </c>
      <c r="V120" s="399">
        <v>36</v>
      </c>
      <c r="W120" s="399">
        <v>46</v>
      </c>
      <c r="X120" s="399">
        <v>64</v>
      </c>
      <c r="Y120" s="399">
        <v>41</v>
      </c>
      <c r="Z120" s="399">
        <v>99</v>
      </c>
      <c r="AA120" s="399">
        <v>19</v>
      </c>
      <c r="AB120" s="399">
        <v>105</v>
      </c>
      <c r="AC120" s="399">
        <v>66</v>
      </c>
      <c r="AD120" s="399">
        <v>4</v>
      </c>
      <c r="AE120" s="399">
        <v>82</v>
      </c>
      <c r="AF120" s="399">
        <v>1762</v>
      </c>
      <c r="AG120" s="400">
        <v>4.1615493623051489E-2</v>
      </c>
    </row>
    <row r="121" spans="1:33" ht="23.25" customHeight="1">
      <c r="A121" s="548" t="s">
        <v>806</v>
      </c>
      <c r="B121" s="399">
        <v>434</v>
      </c>
      <c r="C121" s="399">
        <v>442</v>
      </c>
      <c r="D121" s="399">
        <v>246</v>
      </c>
      <c r="E121" s="399">
        <v>33</v>
      </c>
      <c r="F121" s="399">
        <v>133</v>
      </c>
      <c r="G121" s="399">
        <v>286</v>
      </c>
      <c r="H121" s="399">
        <v>156</v>
      </c>
      <c r="I121" s="399">
        <v>241</v>
      </c>
      <c r="J121" s="399">
        <v>175</v>
      </c>
      <c r="K121" s="399">
        <v>151</v>
      </c>
      <c r="L121" s="399">
        <v>97</v>
      </c>
      <c r="M121" s="399">
        <v>59</v>
      </c>
      <c r="N121" s="399">
        <v>185</v>
      </c>
      <c r="O121" s="399">
        <v>101</v>
      </c>
      <c r="P121" s="399">
        <v>106</v>
      </c>
      <c r="Q121" s="399">
        <v>12</v>
      </c>
      <c r="R121" s="399">
        <v>103</v>
      </c>
      <c r="S121" s="399">
        <v>190</v>
      </c>
      <c r="T121" s="399">
        <v>65</v>
      </c>
      <c r="U121" s="399">
        <v>143</v>
      </c>
      <c r="V121" s="399">
        <v>186</v>
      </c>
      <c r="W121" s="399">
        <v>92</v>
      </c>
      <c r="X121" s="399">
        <v>176</v>
      </c>
      <c r="Y121" s="399">
        <v>117</v>
      </c>
      <c r="Z121" s="399">
        <v>202</v>
      </c>
      <c r="AA121" s="399">
        <v>59</v>
      </c>
      <c r="AB121" s="399">
        <v>402</v>
      </c>
      <c r="AC121" s="399">
        <v>179</v>
      </c>
      <c r="AD121" s="399">
        <v>29</v>
      </c>
      <c r="AE121" s="399">
        <v>430</v>
      </c>
      <c r="AF121" s="399">
        <v>5230</v>
      </c>
      <c r="AG121" s="400">
        <v>0.12352385451110061</v>
      </c>
    </row>
    <row r="122" spans="1:33" ht="23.25" customHeight="1">
      <c r="A122" s="548" t="s">
        <v>807</v>
      </c>
      <c r="B122" s="399">
        <v>1026</v>
      </c>
      <c r="C122" s="399">
        <v>678</v>
      </c>
      <c r="D122" s="399">
        <v>404</v>
      </c>
      <c r="E122" s="399">
        <v>51</v>
      </c>
      <c r="F122" s="399">
        <v>215</v>
      </c>
      <c r="G122" s="399">
        <v>484</v>
      </c>
      <c r="H122" s="399">
        <v>286</v>
      </c>
      <c r="I122" s="399">
        <v>449</v>
      </c>
      <c r="J122" s="399">
        <v>330</v>
      </c>
      <c r="K122" s="399">
        <v>274</v>
      </c>
      <c r="L122" s="399">
        <v>188</v>
      </c>
      <c r="M122" s="399">
        <v>90</v>
      </c>
      <c r="N122" s="399">
        <v>361</v>
      </c>
      <c r="O122" s="399">
        <v>190</v>
      </c>
      <c r="P122" s="399">
        <v>174</v>
      </c>
      <c r="Q122" s="399">
        <v>19</v>
      </c>
      <c r="R122" s="399">
        <v>204</v>
      </c>
      <c r="S122" s="399">
        <v>315</v>
      </c>
      <c r="T122" s="399">
        <v>118</v>
      </c>
      <c r="U122" s="399">
        <v>249</v>
      </c>
      <c r="V122" s="399">
        <v>351</v>
      </c>
      <c r="W122" s="399">
        <v>166</v>
      </c>
      <c r="X122" s="399">
        <v>294</v>
      </c>
      <c r="Y122" s="399">
        <v>267</v>
      </c>
      <c r="Z122" s="399">
        <v>354</v>
      </c>
      <c r="AA122" s="399">
        <v>138</v>
      </c>
      <c r="AB122" s="399">
        <v>352</v>
      </c>
      <c r="AC122" s="399">
        <v>317</v>
      </c>
      <c r="AD122" s="399">
        <v>23</v>
      </c>
      <c r="AE122" s="399">
        <v>567</v>
      </c>
      <c r="AF122" s="399">
        <v>8934</v>
      </c>
      <c r="AG122" s="400">
        <v>0.21100614076523383</v>
      </c>
    </row>
    <row r="123" spans="1:33" ht="23.25" customHeight="1">
      <c r="A123" s="548" t="s">
        <v>808</v>
      </c>
      <c r="B123" s="399">
        <v>1041</v>
      </c>
      <c r="C123" s="399">
        <v>1051</v>
      </c>
      <c r="D123" s="399">
        <v>650</v>
      </c>
      <c r="E123" s="399">
        <v>71</v>
      </c>
      <c r="F123" s="399">
        <v>349</v>
      </c>
      <c r="G123" s="399">
        <v>865</v>
      </c>
      <c r="H123" s="399">
        <v>584</v>
      </c>
      <c r="I123" s="399">
        <v>836</v>
      </c>
      <c r="J123" s="399">
        <v>603</v>
      </c>
      <c r="K123" s="399">
        <v>447</v>
      </c>
      <c r="L123" s="399">
        <v>587</v>
      </c>
      <c r="M123" s="399">
        <v>167</v>
      </c>
      <c r="N123" s="399">
        <v>829</v>
      </c>
      <c r="O123" s="399">
        <v>366</v>
      </c>
      <c r="P123" s="399">
        <v>322</v>
      </c>
      <c r="Q123" s="399">
        <v>55</v>
      </c>
      <c r="R123" s="399">
        <v>356</v>
      </c>
      <c r="S123" s="399">
        <v>649</v>
      </c>
      <c r="T123" s="399">
        <v>284</v>
      </c>
      <c r="U123" s="399">
        <v>598</v>
      </c>
      <c r="V123" s="399">
        <v>796</v>
      </c>
      <c r="W123" s="399">
        <v>282</v>
      </c>
      <c r="X123" s="399">
        <v>509</v>
      </c>
      <c r="Y123" s="399">
        <v>485</v>
      </c>
      <c r="Z123" s="399">
        <v>416</v>
      </c>
      <c r="AA123" s="399">
        <v>254</v>
      </c>
      <c r="AB123" s="399">
        <v>1186</v>
      </c>
      <c r="AC123" s="399">
        <v>700</v>
      </c>
      <c r="AD123" s="399">
        <v>61</v>
      </c>
      <c r="AE123" s="399">
        <v>631</v>
      </c>
      <c r="AF123" s="399">
        <v>16030</v>
      </c>
      <c r="AG123" s="400">
        <v>0.37860179499291452</v>
      </c>
    </row>
    <row r="124" spans="1:33" ht="23.25" customHeight="1">
      <c r="A124" s="548" t="s">
        <v>809</v>
      </c>
      <c r="B124" s="399">
        <v>177</v>
      </c>
      <c r="C124" s="399">
        <v>199</v>
      </c>
      <c r="D124" s="399">
        <v>87</v>
      </c>
      <c r="E124" s="399">
        <v>9</v>
      </c>
      <c r="F124" s="399">
        <v>52</v>
      </c>
      <c r="G124" s="399">
        <v>133</v>
      </c>
      <c r="H124" s="399">
        <v>69</v>
      </c>
      <c r="I124" s="399">
        <v>100</v>
      </c>
      <c r="J124" s="399">
        <v>91</v>
      </c>
      <c r="K124" s="399">
        <v>42</v>
      </c>
      <c r="L124" s="399">
        <v>176</v>
      </c>
      <c r="M124" s="399">
        <v>41</v>
      </c>
      <c r="N124" s="399">
        <v>182</v>
      </c>
      <c r="O124" s="399">
        <v>60</v>
      </c>
      <c r="P124" s="399">
        <v>43</v>
      </c>
      <c r="Q124" s="399">
        <v>6</v>
      </c>
      <c r="R124" s="399">
        <v>38</v>
      </c>
      <c r="S124" s="399">
        <v>88</v>
      </c>
      <c r="T124" s="399">
        <v>50</v>
      </c>
      <c r="U124" s="399">
        <v>133</v>
      </c>
      <c r="V124" s="399">
        <v>80</v>
      </c>
      <c r="W124" s="399">
        <v>41</v>
      </c>
      <c r="X124" s="399">
        <v>79</v>
      </c>
      <c r="Y124" s="399">
        <v>74</v>
      </c>
      <c r="Z124" s="399">
        <v>52</v>
      </c>
      <c r="AA124" s="399">
        <v>51</v>
      </c>
      <c r="AB124" s="399">
        <v>233</v>
      </c>
      <c r="AC124" s="399">
        <v>140</v>
      </c>
      <c r="AD124" s="399">
        <v>12</v>
      </c>
      <c r="AE124" s="399">
        <v>105</v>
      </c>
      <c r="AF124" s="399">
        <v>2643</v>
      </c>
      <c r="AG124" s="400">
        <v>6.2423240434577233E-2</v>
      </c>
    </row>
    <row r="125" spans="1:33" ht="23.25" customHeight="1" thickBot="1">
      <c r="A125" s="548" t="s">
        <v>810</v>
      </c>
      <c r="B125" s="399">
        <v>103</v>
      </c>
      <c r="C125" s="399">
        <v>133</v>
      </c>
      <c r="D125" s="399">
        <v>44</v>
      </c>
      <c r="E125" s="399">
        <v>1</v>
      </c>
      <c r="F125" s="399">
        <v>38</v>
      </c>
      <c r="G125" s="399">
        <v>92</v>
      </c>
      <c r="H125" s="399">
        <v>24</v>
      </c>
      <c r="I125" s="399">
        <v>118</v>
      </c>
      <c r="J125" s="399">
        <v>43</v>
      </c>
      <c r="K125" s="399">
        <v>25</v>
      </c>
      <c r="L125" s="399">
        <v>343</v>
      </c>
      <c r="M125" s="399">
        <v>11</v>
      </c>
      <c r="N125" s="399">
        <v>113</v>
      </c>
      <c r="O125" s="399">
        <v>49</v>
      </c>
      <c r="P125" s="399">
        <v>38</v>
      </c>
      <c r="Q125" s="399">
        <v>3</v>
      </c>
      <c r="R125" s="399">
        <v>27</v>
      </c>
      <c r="S125" s="399">
        <v>73</v>
      </c>
      <c r="T125" s="399">
        <v>42</v>
      </c>
      <c r="U125" s="399">
        <v>134</v>
      </c>
      <c r="V125" s="399">
        <v>0</v>
      </c>
      <c r="W125" s="399">
        <v>0</v>
      </c>
      <c r="X125" s="399">
        <v>34</v>
      </c>
      <c r="Y125" s="399">
        <v>2</v>
      </c>
      <c r="Z125" s="399">
        <v>40</v>
      </c>
      <c r="AA125" s="399">
        <v>12</v>
      </c>
      <c r="AB125" s="399">
        <v>188</v>
      </c>
      <c r="AC125" s="399">
        <v>85</v>
      </c>
      <c r="AD125" s="399">
        <v>8</v>
      </c>
      <c r="AE125" s="399">
        <v>27</v>
      </c>
      <c r="AF125" s="399">
        <v>1850</v>
      </c>
      <c r="AG125" s="400">
        <v>4.3693906471421823E-2</v>
      </c>
    </row>
    <row r="126" spans="1:33" ht="23.25" customHeight="1" thickTop="1" thickBot="1">
      <c r="A126" s="547" t="s">
        <v>6</v>
      </c>
      <c r="B126" s="401">
        <v>3885</v>
      </c>
      <c r="C126" s="401">
        <v>3647</v>
      </c>
      <c r="D126" s="401">
        <v>2115</v>
      </c>
      <c r="E126" s="401">
        <v>276</v>
      </c>
      <c r="F126" s="401">
        <v>1032</v>
      </c>
      <c r="G126" s="401">
        <v>2108</v>
      </c>
      <c r="H126" s="401">
        <v>1340</v>
      </c>
      <c r="I126" s="401">
        <v>1976</v>
      </c>
      <c r="J126" s="401">
        <v>1423</v>
      </c>
      <c r="K126" s="401">
        <v>1059</v>
      </c>
      <c r="L126" s="401">
        <v>1475</v>
      </c>
      <c r="M126" s="401">
        <v>451</v>
      </c>
      <c r="N126" s="401">
        <v>1900</v>
      </c>
      <c r="O126" s="401">
        <v>904</v>
      </c>
      <c r="P126" s="401">
        <v>787</v>
      </c>
      <c r="Q126" s="401">
        <v>170</v>
      </c>
      <c r="R126" s="401">
        <v>876</v>
      </c>
      <c r="S126" s="401">
        <v>1519</v>
      </c>
      <c r="T126" s="401">
        <v>622</v>
      </c>
      <c r="U126" s="401">
        <v>1421</v>
      </c>
      <c r="V126" s="401">
        <v>1548</v>
      </c>
      <c r="W126" s="401">
        <v>735</v>
      </c>
      <c r="X126" s="401">
        <v>1410</v>
      </c>
      <c r="Y126" s="401">
        <v>1068</v>
      </c>
      <c r="Z126" s="401">
        <v>1503</v>
      </c>
      <c r="AA126" s="401">
        <v>622</v>
      </c>
      <c r="AB126" s="401">
        <v>2675</v>
      </c>
      <c r="AC126" s="401">
        <v>1673</v>
      </c>
      <c r="AD126" s="401">
        <v>180</v>
      </c>
      <c r="AE126" s="401">
        <v>1940</v>
      </c>
      <c r="AF126" s="401">
        <v>42340</v>
      </c>
      <c r="AG126" s="575">
        <v>1</v>
      </c>
    </row>
    <row r="127" spans="1:33" ht="23.25" customHeight="1" thickTop="1">
      <c r="A127" s="551" t="s">
        <v>811</v>
      </c>
      <c r="B127" s="400">
        <v>9.1757203589985833E-2</v>
      </c>
      <c r="C127" s="400">
        <v>8.6136041568256966E-2</v>
      </c>
      <c r="D127" s="400">
        <v>4.9952763344355222E-2</v>
      </c>
      <c r="E127" s="400">
        <v>6.5186584789796885E-3</v>
      </c>
      <c r="F127" s="400">
        <v>2.4374114312706661E-2</v>
      </c>
      <c r="G127" s="400">
        <v>4.978743504959849E-2</v>
      </c>
      <c r="H127" s="400">
        <v>3.1648559282002837E-2</v>
      </c>
      <c r="I127" s="400">
        <v>4.6669815777042982E-2</v>
      </c>
      <c r="J127" s="400">
        <v>3.360888049126122E-2</v>
      </c>
      <c r="K127" s="400">
        <v>2.5011809163911197E-2</v>
      </c>
      <c r="L127" s="400">
        <v>3.4837033538025509E-2</v>
      </c>
      <c r="M127" s="400">
        <v>1.0651865847897969E-2</v>
      </c>
      <c r="N127" s="400">
        <v>4.4874822862541332E-2</v>
      </c>
      <c r="O127" s="400">
        <v>2.1350968351440718E-2</v>
      </c>
      <c r="P127" s="400">
        <v>1.8587623996221068E-2</v>
      </c>
      <c r="Q127" s="400">
        <v>4.0151157298063296E-3</v>
      </c>
      <c r="R127" s="400">
        <v>2.0689655172413793E-2</v>
      </c>
      <c r="S127" s="400">
        <v>3.5876239962210676E-2</v>
      </c>
      <c r="T127" s="400">
        <v>1.4690599905526689E-2</v>
      </c>
      <c r="U127" s="400">
        <v>3.3561643835616439E-2</v>
      </c>
      <c r="V127" s="400">
        <v>3.6561171469059989E-2</v>
      </c>
      <c r="W127" s="400">
        <v>1.7359470949456779E-2</v>
      </c>
      <c r="X127" s="400">
        <v>3.3301842229570146E-2</v>
      </c>
      <c r="Y127" s="400">
        <v>2.5224374114312706E-2</v>
      </c>
      <c r="Z127" s="400">
        <v>3.5498346717052431E-2</v>
      </c>
      <c r="AA127" s="400">
        <v>1.4690599905526689E-2</v>
      </c>
      <c r="AB127" s="400">
        <v>6.3179026924893716E-2</v>
      </c>
      <c r="AC127" s="400">
        <v>3.9513462446858764E-2</v>
      </c>
      <c r="AD127" s="400">
        <v>4.251299008030231E-3</v>
      </c>
      <c r="AE127" s="400">
        <v>4.5819555975436937E-2</v>
      </c>
      <c r="AF127" s="400">
        <v>1</v>
      </c>
      <c r="AG127" s="400"/>
    </row>
    <row r="128" spans="1:33" ht="15.75" thickBot="1">
      <c r="A128" s="552"/>
      <c r="B128" s="1024"/>
      <c r="C128" s="1025"/>
      <c r="D128" s="1025"/>
      <c r="E128" s="1025"/>
      <c r="F128" s="1025"/>
      <c r="G128" s="1025"/>
      <c r="H128" s="1024"/>
      <c r="I128" s="1024"/>
      <c r="J128" s="1024"/>
      <c r="K128" s="1024"/>
      <c r="L128" s="1024"/>
      <c r="M128" s="1024"/>
      <c r="N128" s="1024"/>
      <c r="O128" s="1024"/>
      <c r="P128" s="1024"/>
      <c r="Q128" s="986"/>
      <c r="R128" s="987"/>
      <c r="S128" s="987"/>
      <c r="T128" s="987"/>
      <c r="U128" s="987"/>
      <c r="V128" s="987"/>
      <c r="W128" s="986"/>
      <c r="X128" s="986"/>
      <c r="Y128" s="986"/>
      <c r="Z128" s="986"/>
      <c r="AA128" s="986"/>
      <c r="AB128" s="986"/>
      <c r="AC128" s="986"/>
      <c r="AD128" s="986"/>
      <c r="AE128" s="986"/>
      <c r="AF128" s="986"/>
      <c r="AG128" s="988"/>
    </row>
    <row r="129" spans="1:33" ht="15">
      <c r="A129" s="1123" t="s">
        <v>820</v>
      </c>
      <c r="B129" s="1115"/>
      <c r="C129" s="1115"/>
      <c r="D129" s="1115"/>
      <c r="E129" s="1115"/>
      <c r="F129" s="1115"/>
      <c r="G129" s="1115"/>
      <c r="H129" s="1115"/>
      <c r="I129" s="1115"/>
      <c r="J129" s="1115"/>
      <c r="K129" s="1115"/>
      <c r="L129" s="1115"/>
      <c r="M129" s="1115"/>
      <c r="N129" s="1115"/>
      <c r="O129" s="1115"/>
      <c r="P129" s="1115"/>
      <c r="Q129" s="880"/>
      <c r="R129" s="880"/>
      <c r="S129" s="880"/>
      <c r="T129" s="880"/>
      <c r="U129" s="880"/>
      <c r="V129" s="880"/>
      <c r="W129" s="880"/>
      <c r="X129" s="880"/>
      <c r="Y129" s="880"/>
      <c r="Z129" s="880"/>
      <c r="AA129" s="880"/>
      <c r="AB129" s="880"/>
      <c r="AC129" s="880"/>
      <c r="AD129" s="880"/>
      <c r="AE129" s="880"/>
      <c r="AF129" s="880"/>
      <c r="AG129" s="880"/>
    </row>
    <row r="130" spans="1:33" ht="15.75">
      <c r="A130" s="157"/>
      <c r="B130" s="880"/>
      <c r="C130" s="55"/>
      <c r="D130" s="55"/>
      <c r="E130" s="55"/>
      <c r="F130" s="55"/>
      <c r="G130" s="55"/>
      <c r="H130" s="880"/>
      <c r="I130" s="880"/>
      <c r="J130" s="880"/>
      <c r="K130" s="880"/>
      <c r="L130" s="880"/>
      <c r="M130" s="880"/>
      <c r="N130" s="880"/>
      <c r="O130" s="880"/>
      <c r="Q130" s="880"/>
      <c r="R130" s="880"/>
      <c r="S130" s="880"/>
      <c r="T130" s="880"/>
      <c r="U130" s="880"/>
      <c r="V130" s="880"/>
      <c r="W130" s="880"/>
      <c r="X130" s="880"/>
      <c r="Y130" s="880"/>
      <c r="Z130" s="880"/>
      <c r="AA130" s="880"/>
      <c r="AB130" s="880"/>
      <c r="AC130" s="880"/>
      <c r="AD130" s="880"/>
      <c r="AE130" s="880"/>
      <c r="AF130" s="880"/>
      <c r="AG130" s="880"/>
    </row>
    <row r="131" spans="1:33" ht="30">
      <c r="A131" s="1071" t="s">
        <v>873</v>
      </c>
      <c r="B131" s="1071"/>
      <c r="C131" s="1071"/>
      <c r="D131" s="1071"/>
      <c r="E131" s="1071"/>
      <c r="F131" s="1071"/>
      <c r="G131" s="1071"/>
      <c r="H131" s="1071"/>
      <c r="I131" s="1071"/>
      <c r="J131" s="1071"/>
      <c r="K131" s="1071"/>
      <c r="L131" s="1071"/>
      <c r="M131" s="1071"/>
      <c r="N131" s="1071"/>
      <c r="O131" s="1071"/>
      <c r="P131" s="1071"/>
      <c r="Q131" s="1071"/>
      <c r="R131" s="1071"/>
      <c r="S131" s="1071"/>
      <c r="T131" s="1071"/>
      <c r="U131" s="1071"/>
      <c r="V131" s="1071"/>
      <c r="W131" s="1071"/>
      <c r="X131" s="1071"/>
      <c r="Y131" s="1071"/>
      <c r="Z131" s="1071"/>
      <c r="AA131" s="1071"/>
      <c r="AB131" s="1071"/>
      <c r="AC131" s="1071"/>
      <c r="AD131" s="1071"/>
      <c r="AE131" s="1071"/>
      <c r="AF131" s="1071"/>
      <c r="AG131" s="1071"/>
    </row>
    <row r="132" spans="1:33" ht="30">
      <c r="A132" s="1071" t="s">
        <v>821</v>
      </c>
      <c r="B132" s="1071"/>
      <c r="C132" s="1071"/>
      <c r="D132" s="1071"/>
      <c r="E132" s="1071"/>
      <c r="F132" s="1071"/>
      <c r="G132" s="1071"/>
      <c r="H132" s="1071"/>
      <c r="I132" s="1071"/>
      <c r="J132" s="1071"/>
      <c r="K132" s="1071"/>
      <c r="L132" s="1071"/>
      <c r="M132" s="1071"/>
      <c r="N132" s="1071"/>
      <c r="O132" s="1071"/>
      <c r="P132" s="1071"/>
      <c r="Q132" s="1071"/>
      <c r="R132" s="1071"/>
      <c r="S132" s="1071"/>
      <c r="T132" s="1071"/>
      <c r="U132" s="1071"/>
      <c r="V132" s="1071"/>
      <c r="W132" s="1071"/>
      <c r="X132" s="1071"/>
      <c r="Y132" s="1071"/>
      <c r="Z132" s="1071"/>
      <c r="AA132" s="1071"/>
      <c r="AB132" s="1071"/>
      <c r="AC132" s="1071"/>
      <c r="AD132" s="1071"/>
      <c r="AE132" s="1071"/>
      <c r="AF132" s="1071"/>
      <c r="AG132" s="1071"/>
    </row>
    <row r="133" spans="1:33" ht="30">
      <c r="A133" s="1071" t="s">
        <v>1530</v>
      </c>
      <c r="B133" s="1071"/>
      <c r="C133" s="1071"/>
      <c r="D133" s="1071"/>
      <c r="E133" s="1071"/>
      <c r="F133" s="1071"/>
      <c r="G133" s="1071"/>
      <c r="H133" s="1071"/>
      <c r="I133" s="1071"/>
      <c r="J133" s="1071"/>
      <c r="K133" s="1071"/>
      <c r="L133" s="1071"/>
      <c r="M133" s="1071"/>
      <c r="N133" s="1071"/>
      <c r="O133" s="1071"/>
      <c r="P133" s="1071"/>
      <c r="Q133" s="1071"/>
      <c r="R133" s="1071"/>
      <c r="S133" s="1071"/>
      <c r="T133" s="1071"/>
      <c r="U133" s="1071"/>
      <c r="V133" s="1071"/>
      <c r="W133" s="1071"/>
      <c r="X133" s="1071"/>
      <c r="Y133" s="1071"/>
      <c r="Z133" s="1071"/>
      <c r="AA133" s="1071"/>
      <c r="AB133" s="1071"/>
      <c r="AC133" s="1071"/>
      <c r="AD133" s="1071"/>
      <c r="AE133" s="1071"/>
      <c r="AF133" s="1071"/>
      <c r="AG133" s="1071"/>
    </row>
    <row r="134" spans="1:33" ht="30">
      <c r="A134" s="1124" t="s">
        <v>1350</v>
      </c>
      <c r="B134" s="1124"/>
      <c r="C134" s="1124"/>
      <c r="D134" s="1124"/>
      <c r="E134" s="1124"/>
      <c r="F134" s="1124"/>
      <c r="G134" s="1124"/>
      <c r="H134" s="1124"/>
      <c r="I134" s="1124"/>
      <c r="J134" s="1124"/>
      <c r="K134" s="1124"/>
      <c r="L134" s="1124"/>
      <c r="M134" s="1124"/>
      <c r="N134" s="1124"/>
      <c r="O134" s="1124"/>
      <c r="P134" s="1124"/>
      <c r="Q134" s="1124"/>
      <c r="R134" s="1124"/>
      <c r="S134" s="1124"/>
      <c r="T134" s="1124"/>
      <c r="U134" s="1124"/>
      <c r="V134" s="1124"/>
      <c r="W134" s="1124"/>
      <c r="X134" s="1124"/>
      <c r="Y134" s="1124"/>
      <c r="Z134" s="1124"/>
      <c r="AA134" s="1124"/>
      <c r="AB134" s="1124"/>
      <c r="AC134" s="1124"/>
      <c r="AD134" s="1124"/>
      <c r="AE134" s="1124"/>
      <c r="AF134" s="1124"/>
      <c r="AG134" s="1124"/>
    </row>
    <row r="135" spans="1:33" ht="15">
      <c r="A135" s="134"/>
      <c r="B135" s="880"/>
      <c r="C135" s="880"/>
      <c r="D135" s="880"/>
      <c r="E135" s="880"/>
      <c r="F135" s="880"/>
      <c r="G135" s="880"/>
      <c r="H135" s="880"/>
      <c r="I135" s="880"/>
      <c r="J135" s="880"/>
      <c r="K135" s="880"/>
      <c r="L135" s="880"/>
      <c r="M135" s="880"/>
      <c r="N135" s="880"/>
      <c r="O135" s="880"/>
      <c r="Q135" s="880"/>
      <c r="R135" s="880"/>
      <c r="S135" s="880"/>
      <c r="T135" s="880"/>
      <c r="U135" s="880"/>
      <c r="V135" s="880"/>
      <c r="W135" s="880"/>
      <c r="X135" s="880"/>
      <c r="Y135" s="880"/>
      <c r="Z135" s="880"/>
      <c r="AA135" s="880"/>
      <c r="AB135" s="880"/>
      <c r="AC135" s="880"/>
      <c r="AD135" s="880"/>
      <c r="AE135" s="880"/>
      <c r="AF135" s="880"/>
      <c r="AG135" s="880"/>
    </row>
    <row r="136" spans="1:33" ht="17.25" thickBot="1">
      <c r="A136" s="862"/>
      <c r="B136" s="939"/>
      <c r="C136" s="939"/>
      <c r="D136" s="940"/>
      <c r="E136" s="939"/>
      <c r="F136" s="939"/>
      <c r="G136" s="939"/>
      <c r="H136" s="939"/>
      <c r="I136" s="940"/>
      <c r="J136" s="939"/>
      <c r="K136" s="939"/>
      <c r="L136" s="939"/>
      <c r="M136" s="939"/>
      <c r="N136" s="939"/>
      <c r="O136" s="939"/>
      <c r="P136" s="939"/>
      <c r="Q136" s="880"/>
      <c r="R136" s="880"/>
      <c r="S136" s="880"/>
      <c r="T136" s="880"/>
      <c r="U136" s="880"/>
      <c r="V136" s="880"/>
      <c r="W136" s="880"/>
      <c r="X136" s="880"/>
      <c r="Y136" s="880"/>
      <c r="Z136" s="880"/>
      <c r="AA136" s="880"/>
      <c r="AB136" s="880"/>
      <c r="AC136" s="880"/>
      <c r="AD136" s="880"/>
      <c r="AE136" s="880"/>
      <c r="AF136" s="880"/>
      <c r="AG136" s="880"/>
    </row>
    <row r="137" spans="1:33" ht="25.5" customHeight="1" thickTop="1" thickBot="1">
      <c r="A137" s="1022" t="s">
        <v>795</v>
      </c>
      <c r="B137" s="1022" t="s">
        <v>847</v>
      </c>
      <c r="C137" s="1022" t="s">
        <v>848</v>
      </c>
      <c r="D137" s="1022" t="s">
        <v>849</v>
      </c>
      <c r="E137" s="1022" t="s">
        <v>850</v>
      </c>
      <c r="F137" s="1022" t="s">
        <v>851</v>
      </c>
      <c r="G137" s="1022" t="s">
        <v>852</v>
      </c>
      <c r="H137" s="1022" t="s">
        <v>853</v>
      </c>
      <c r="I137" s="1022" t="s">
        <v>854</v>
      </c>
      <c r="J137" s="1022" t="s">
        <v>855</v>
      </c>
      <c r="K137" s="1022" t="s">
        <v>856</v>
      </c>
      <c r="L137" s="1022" t="s">
        <v>857</v>
      </c>
      <c r="M137" s="1022" t="s">
        <v>858</v>
      </c>
      <c r="N137" s="1022" t="s">
        <v>859</v>
      </c>
      <c r="O137" s="1022" t="s">
        <v>860</v>
      </c>
      <c r="P137" s="1022" t="s">
        <v>861</v>
      </c>
      <c r="Q137" s="1022" t="s">
        <v>862</v>
      </c>
      <c r="R137" s="1022" t="s">
        <v>863</v>
      </c>
      <c r="S137" s="1022" t="s">
        <v>864</v>
      </c>
      <c r="T137" s="1022" t="s">
        <v>865</v>
      </c>
      <c r="U137" s="1022" t="s">
        <v>866</v>
      </c>
      <c r="V137" s="1022" t="s">
        <v>867</v>
      </c>
      <c r="W137" s="1022" t="s">
        <v>868</v>
      </c>
      <c r="X137" s="1022" t="s">
        <v>869</v>
      </c>
      <c r="Y137" s="1022" t="s">
        <v>870</v>
      </c>
      <c r="Z137" s="1022" t="s">
        <v>871</v>
      </c>
      <c r="AA137" s="1022" t="s">
        <v>872</v>
      </c>
      <c r="AB137" s="1022" t="s">
        <v>1248</v>
      </c>
      <c r="AC137" s="1022" t="s">
        <v>1258</v>
      </c>
      <c r="AD137" s="1022" t="s">
        <v>1293</v>
      </c>
      <c r="AE137" s="1022" t="s">
        <v>1294</v>
      </c>
      <c r="AF137" s="1022" t="s">
        <v>6</v>
      </c>
      <c r="AG137" s="1023" t="s">
        <v>709</v>
      </c>
    </row>
    <row r="138" spans="1:33" ht="25.5" customHeight="1" thickTop="1">
      <c r="A138" s="548" t="s">
        <v>797</v>
      </c>
      <c r="B138" s="399">
        <v>0</v>
      </c>
      <c r="C138" s="399">
        <v>0</v>
      </c>
      <c r="D138" s="399">
        <v>0</v>
      </c>
      <c r="E138" s="399">
        <v>0</v>
      </c>
      <c r="F138" s="399">
        <v>0</v>
      </c>
      <c r="G138" s="399">
        <v>0</v>
      </c>
      <c r="H138" s="399">
        <v>0</v>
      </c>
      <c r="I138" s="399">
        <v>0</v>
      </c>
      <c r="J138" s="399">
        <v>0</v>
      </c>
      <c r="K138" s="399">
        <v>0</v>
      </c>
      <c r="L138" s="399">
        <v>0</v>
      </c>
      <c r="M138" s="399">
        <v>0</v>
      </c>
      <c r="N138" s="399">
        <v>0</v>
      </c>
      <c r="O138" s="399">
        <v>0</v>
      </c>
      <c r="P138" s="399">
        <v>0</v>
      </c>
      <c r="Q138" s="399">
        <v>0</v>
      </c>
      <c r="R138" s="399">
        <v>0</v>
      </c>
      <c r="S138" s="399">
        <v>0</v>
      </c>
      <c r="T138" s="399">
        <v>0</v>
      </c>
      <c r="U138" s="399">
        <v>0</v>
      </c>
      <c r="V138" s="399">
        <v>0</v>
      </c>
      <c r="W138" s="399">
        <v>0</v>
      </c>
      <c r="X138" s="399">
        <v>0</v>
      </c>
      <c r="Y138" s="399">
        <v>0</v>
      </c>
      <c r="Z138" s="399">
        <v>0</v>
      </c>
      <c r="AA138" s="399">
        <v>0</v>
      </c>
      <c r="AB138" s="399">
        <v>0</v>
      </c>
      <c r="AC138" s="399">
        <v>0</v>
      </c>
      <c r="AD138" s="399">
        <v>0</v>
      </c>
      <c r="AE138" s="399">
        <v>0</v>
      </c>
      <c r="AF138" s="399">
        <v>0</v>
      </c>
      <c r="AG138" s="400">
        <v>0</v>
      </c>
    </row>
    <row r="139" spans="1:33" ht="25.5" customHeight="1">
      <c r="A139" s="548" t="s">
        <v>798</v>
      </c>
      <c r="B139" s="399">
        <v>7734.2244700000001</v>
      </c>
      <c r="C139" s="399">
        <v>0</v>
      </c>
      <c r="D139" s="399">
        <v>0</v>
      </c>
      <c r="E139" s="399">
        <v>0</v>
      </c>
      <c r="F139" s="399">
        <v>0</v>
      </c>
      <c r="G139" s="399">
        <v>0</v>
      </c>
      <c r="H139" s="399">
        <v>0</v>
      </c>
      <c r="I139" s="399">
        <v>0</v>
      </c>
      <c r="J139" s="399">
        <v>0</v>
      </c>
      <c r="K139" s="399">
        <v>0</v>
      </c>
      <c r="L139" s="399">
        <v>0</v>
      </c>
      <c r="M139" s="399">
        <v>0</v>
      </c>
      <c r="N139" s="399">
        <v>0</v>
      </c>
      <c r="O139" s="399">
        <v>0</v>
      </c>
      <c r="P139" s="399">
        <v>0</v>
      </c>
      <c r="Q139" s="399">
        <v>0</v>
      </c>
      <c r="R139" s="399">
        <v>0</v>
      </c>
      <c r="S139" s="399">
        <v>0</v>
      </c>
      <c r="T139" s="399">
        <v>0</v>
      </c>
      <c r="U139" s="399">
        <v>0</v>
      </c>
      <c r="V139" s="399">
        <v>0</v>
      </c>
      <c r="W139" s="399">
        <v>0</v>
      </c>
      <c r="X139" s="399">
        <v>0</v>
      </c>
      <c r="Y139" s="399">
        <v>0</v>
      </c>
      <c r="Z139" s="399">
        <v>0</v>
      </c>
      <c r="AA139" s="399">
        <v>0</v>
      </c>
      <c r="AB139" s="399">
        <v>0</v>
      </c>
      <c r="AC139" s="399">
        <v>0</v>
      </c>
      <c r="AD139" s="399">
        <v>0</v>
      </c>
      <c r="AE139" s="399">
        <v>0</v>
      </c>
      <c r="AF139" s="399">
        <v>7734.2244700000001</v>
      </c>
      <c r="AG139" s="400">
        <v>3.4596351891301863E-2</v>
      </c>
    </row>
    <row r="140" spans="1:33" ht="25.5" customHeight="1">
      <c r="A140" s="548" t="s">
        <v>799</v>
      </c>
      <c r="B140" s="399">
        <v>0</v>
      </c>
      <c r="C140" s="399">
        <v>0</v>
      </c>
      <c r="D140" s="399">
        <v>0</v>
      </c>
      <c r="E140" s="399">
        <v>0</v>
      </c>
      <c r="F140" s="399">
        <v>0</v>
      </c>
      <c r="G140" s="399">
        <v>0</v>
      </c>
      <c r="H140" s="399">
        <v>0</v>
      </c>
      <c r="I140" s="399">
        <v>0</v>
      </c>
      <c r="J140" s="399">
        <v>0</v>
      </c>
      <c r="K140" s="399">
        <v>0</v>
      </c>
      <c r="L140" s="399">
        <v>0</v>
      </c>
      <c r="M140" s="399">
        <v>0</v>
      </c>
      <c r="N140" s="399">
        <v>0</v>
      </c>
      <c r="O140" s="399">
        <v>0</v>
      </c>
      <c r="P140" s="399">
        <v>0</v>
      </c>
      <c r="Q140" s="399">
        <v>0</v>
      </c>
      <c r="R140" s="399">
        <v>0</v>
      </c>
      <c r="S140" s="399">
        <v>0</v>
      </c>
      <c r="T140" s="399">
        <v>0</v>
      </c>
      <c r="U140" s="399">
        <v>0</v>
      </c>
      <c r="V140" s="399">
        <v>0</v>
      </c>
      <c r="W140" s="399">
        <v>0</v>
      </c>
      <c r="X140" s="399">
        <v>0</v>
      </c>
      <c r="Y140" s="399">
        <v>0</v>
      </c>
      <c r="Z140" s="399">
        <v>0</v>
      </c>
      <c r="AA140" s="399">
        <v>0</v>
      </c>
      <c r="AB140" s="399">
        <v>0</v>
      </c>
      <c r="AC140" s="399">
        <v>0</v>
      </c>
      <c r="AD140" s="399">
        <v>0</v>
      </c>
      <c r="AE140" s="399">
        <v>0</v>
      </c>
      <c r="AF140" s="399">
        <v>0</v>
      </c>
      <c r="AG140" s="400">
        <v>0</v>
      </c>
    </row>
    <row r="141" spans="1:33" ht="25.5" customHeight="1">
      <c r="A141" s="548" t="s">
        <v>800</v>
      </c>
      <c r="B141" s="399">
        <v>1433.4300700000001</v>
      </c>
      <c r="C141" s="399">
        <v>1715</v>
      </c>
      <c r="D141" s="399">
        <v>0</v>
      </c>
      <c r="E141" s="399">
        <v>0</v>
      </c>
      <c r="F141" s="399">
        <v>0</v>
      </c>
      <c r="G141" s="399">
        <v>0</v>
      </c>
      <c r="H141" s="399">
        <v>0</v>
      </c>
      <c r="I141" s="399">
        <v>0</v>
      </c>
      <c r="J141" s="399">
        <v>0</v>
      </c>
      <c r="K141" s="399">
        <v>0</v>
      </c>
      <c r="L141" s="399">
        <v>0</v>
      </c>
      <c r="M141" s="399">
        <v>0</v>
      </c>
      <c r="N141" s="399">
        <v>0</v>
      </c>
      <c r="O141" s="399">
        <v>0</v>
      </c>
      <c r="P141" s="399">
        <v>0</v>
      </c>
      <c r="Q141" s="399">
        <v>0</v>
      </c>
      <c r="R141" s="399">
        <v>0</v>
      </c>
      <c r="S141" s="399">
        <v>0</v>
      </c>
      <c r="T141" s="399">
        <v>0</v>
      </c>
      <c r="U141" s="399">
        <v>0</v>
      </c>
      <c r="V141" s="399">
        <v>0</v>
      </c>
      <c r="W141" s="399">
        <v>0</v>
      </c>
      <c r="X141" s="399">
        <v>0</v>
      </c>
      <c r="Y141" s="399">
        <v>0</v>
      </c>
      <c r="Z141" s="399">
        <v>0</v>
      </c>
      <c r="AA141" s="399">
        <v>0</v>
      </c>
      <c r="AB141" s="399">
        <v>0</v>
      </c>
      <c r="AC141" s="399">
        <v>1384</v>
      </c>
      <c r="AD141" s="399">
        <v>0</v>
      </c>
      <c r="AE141" s="399">
        <v>0</v>
      </c>
      <c r="AF141" s="399">
        <v>4532.4300700000003</v>
      </c>
      <c r="AG141" s="400">
        <v>2.0274242909895518E-2</v>
      </c>
    </row>
    <row r="142" spans="1:33" ht="25.5" customHeight="1">
      <c r="A142" s="548" t="s">
        <v>801</v>
      </c>
      <c r="B142" s="399">
        <v>1947.6</v>
      </c>
      <c r="C142" s="399">
        <v>7216.59537</v>
      </c>
      <c r="D142" s="399">
        <v>706.58</v>
      </c>
      <c r="E142" s="399">
        <v>0</v>
      </c>
      <c r="F142" s="399">
        <v>693</v>
      </c>
      <c r="G142" s="399">
        <v>0</v>
      </c>
      <c r="H142" s="399">
        <v>0</v>
      </c>
      <c r="I142" s="399">
        <v>0</v>
      </c>
      <c r="J142" s="399">
        <v>0</v>
      </c>
      <c r="K142" s="399">
        <v>0</v>
      </c>
      <c r="L142" s="399">
        <v>0</v>
      </c>
      <c r="M142" s="399">
        <v>0</v>
      </c>
      <c r="N142" s="399">
        <v>0</v>
      </c>
      <c r="O142" s="399">
        <v>1100</v>
      </c>
      <c r="P142" s="399">
        <v>0</v>
      </c>
      <c r="Q142" s="399">
        <v>0</v>
      </c>
      <c r="R142" s="399">
        <v>800</v>
      </c>
      <c r="S142" s="399">
        <v>0</v>
      </c>
      <c r="T142" s="399">
        <v>0</v>
      </c>
      <c r="U142" s="399">
        <v>0</v>
      </c>
      <c r="V142" s="399">
        <v>0</v>
      </c>
      <c r="W142" s="399">
        <v>0</v>
      </c>
      <c r="X142" s="399">
        <v>0</v>
      </c>
      <c r="Y142" s="399">
        <v>0</v>
      </c>
      <c r="Z142" s="399">
        <v>696</v>
      </c>
      <c r="AA142" s="399">
        <v>0</v>
      </c>
      <c r="AB142" s="399">
        <v>0</v>
      </c>
      <c r="AC142" s="399">
        <v>5661.5</v>
      </c>
      <c r="AD142" s="399">
        <v>0</v>
      </c>
      <c r="AE142" s="399">
        <v>0</v>
      </c>
      <c r="AF142" s="399">
        <v>18821.275369999999</v>
      </c>
      <c r="AG142" s="400">
        <v>8.4190401800377609E-2</v>
      </c>
    </row>
    <row r="143" spans="1:33" ht="25.5" customHeight="1">
      <c r="A143" s="548" t="s">
        <v>802</v>
      </c>
      <c r="B143" s="399">
        <v>5164.68084</v>
      </c>
      <c r="C143" s="399">
        <v>6137.63645</v>
      </c>
      <c r="D143" s="399">
        <v>2444.8319799999999</v>
      </c>
      <c r="E143" s="399">
        <v>0</v>
      </c>
      <c r="F143" s="399">
        <v>400</v>
      </c>
      <c r="G143" s="399">
        <v>1346.84</v>
      </c>
      <c r="H143" s="399">
        <v>0</v>
      </c>
      <c r="I143" s="399">
        <v>350</v>
      </c>
      <c r="J143" s="399">
        <v>400</v>
      </c>
      <c r="K143" s="399">
        <v>0</v>
      </c>
      <c r="L143" s="399">
        <v>0</v>
      </c>
      <c r="M143" s="399">
        <v>1550</v>
      </c>
      <c r="N143" s="399">
        <v>987.2</v>
      </c>
      <c r="O143" s="399">
        <v>1232.8</v>
      </c>
      <c r="P143" s="399">
        <v>0</v>
      </c>
      <c r="Q143" s="399">
        <v>0</v>
      </c>
      <c r="R143" s="399">
        <v>0</v>
      </c>
      <c r="S143" s="399">
        <v>0</v>
      </c>
      <c r="T143" s="399">
        <v>0</v>
      </c>
      <c r="U143" s="399">
        <v>0</v>
      </c>
      <c r="V143" s="399">
        <v>0</v>
      </c>
      <c r="W143" s="399">
        <v>500</v>
      </c>
      <c r="X143" s="399">
        <v>0</v>
      </c>
      <c r="Y143" s="399">
        <v>400</v>
      </c>
      <c r="Z143" s="399">
        <v>1583.8525900000002</v>
      </c>
      <c r="AA143" s="399">
        <v>0</v>
      </c>
      <c r="AB143" s="399">
        <v>1212.93407</v>
      </c>
      <c r="AC143" s="399">
        <v>5963.7455300000001</v>
      </c>
      <c r="AD143" s="399">
        <v>0</v>
      </c>
      <c r="AE143" s="399">
        <v>0</v>
      </c>
      <c r="AF143" s="399">
        <v>29674.52146</v>
      </c>
      <c r="AG143" s="400">
        <v>0.13273860755119105</v>
      </c>
    </row>
    <row r="144" spans="1:33" ht="25.5" customHeight="1">
      <c r="A144" s="548" t="s">
        <v>803</v>
      </c>
      <c r="B144" s="399">
        <v>7928.3702199999998</v>
      </c>
      <c r="C144" s="399">
        <v>8023.1817199999996</v>
      </c>
      <c r="D144" s="399">
        <v>3104.2349100000001</v>
      </c>
      <c r="E144" s="399">
        <v>0</v>
      </c>
      <c r="F144" s="399">
        <v>0</v>
      </c>
      <c r="G144" s="399">
        <v>888.2</v>
      </c>
      <c r="H144" s="399">
        <v>877</v>
      </c>
      <c r="I144" s="399">
        <v>214.70185999999998</v>
      </c>
      <c r="J144" s="399">
        <v>0</v>
      </c>
      <c r="K144" s="399">
        <v>0</v>
      </c>
      <c r="L144" s="399">
        <v>0</v>
      </c>
      <c r="M144" s="399">
        <v>254.375</v>
      </c>
      <c r="N144" s="399">
        <v>1266.5248200000001</v>
      </c>
      <c r="O144" s="399">
        <v>0</v>
      </c>
      <c r="P144" s="399">
        <v>0</v>
      </c>
      <c r="Q144" s="399">
        <v>0</v>
      </c>
      <c r="R144" s="399">
        <v>238.24250000000001</v>
      </c>
      <c r="S144" s="399">
        <v>250</v>
      </c>
      <c r="T144" s="399">
        <v>0</v>
      </c>
      <c r="U144" s="399">
        <v>0</v>
      </c>
      <c r="V144" s="399">
        <v>210</v>
      </c>
      <c r="W144" s="399">
        <v>511.3</v>
      </c>
      <c r="X144" s="399">
        <v>240</v>
      </c>
      <c r="Y144" s="399">
        <v>465.67500000000001</v>
      </c>
      <c r="Z144" s="399">
        <v>2599.6830499999996</v>
      </c>
      <c r="AA144" s="399">
        <v>0</v>
      </c>
      <c r="AB144" s="399">
        <v>1501.58</v>
      </c>
      <c r="AC144" s="399">
        <v>3595.5125600000001</v>
      </c>
      <c r="AD144" s="399">
        <v>800.22784000000001</v>
      </c>
      <c r="AE144" s="399">
        <v>0</v>
      </c>
      <c r="AF144" s="399">
        <v>32968.809480000004</v>
      </c>
      <c r="AG144" s="400">
        <v>0.14747445443710644</v>
      </c>
    </row>
    <row r="145" spans="1:33" ht="25.5" customHeight="1">
      <c r="A145" s="548" t="s">
        <v>804</v>
      </c>
      <c r="B145" s="399">
        <v>7207.7381100000002</v>
      </c>
      <c r="C145" s="399">
        <v>4159.1343900000002</v>
      </c>
      <c r="D145" s="399">
        <v>2169.5871299999999</v>
      </c>
      <c r="E145" s="399">
        <v>0</v>
      </c>
      <c r="F145" s="399">
        <v>324.45</v>
      </c>
      <c r="G145" s="399">
        <v>802.54509999999993</v>
      </c>
      <c r="H145" s="399">
        <v>340</v>
      </c>
      <c r="I145" s="399">
        <v>0</v>
      </c>
      <c r="J145" s="399">
        <v>0</v>
      </c>
      <c r="K145" s="399">
        <v>179</v>
      </c>
      <c r="L145" s="399">
        <v>150</v>
      </c>
      <c r="M145" s="399">
        <v>704</v>
      </c>
      <c r="N145" s="399">
        <v>2177.9830000000002</v>
      </c>
      <c r="O145" s="399">
        <v>645</v>
      </c>
      <c r="P145" s="399">
        <v>698.5</v>
      </c>
      <c r="Q145" s="399">
        <v>200</v>
      </c>
      <c r="R145" s="399">
        <v>310</v>
      </c>
      <c r="S145" s="399">
        <v>287.76265000000001</v>
      </c>
      <c r="T145" s="399">
        <v>458.93871999999999</v>
      </c>
      <c r="U145" s="399">
        <v>555.18934000000002</v>
      </c>
      <c r="V145" s="399">
        <v>0</v>
      </c>
      <c r="W145" s="399">
        <v>427.30153000000001</v>
      </c>
      <c r="X145" s="399">
        <v>537.54999999999995</v>
      </c>
      <c r="Y145" s="399">
        <v>0</v>
      </c>
      <c r="Z145" s="399">
        <v>1125.95</v>
      </c>
      <c r="AA145" s="399">
        <v>138</v>
      </c>
      <c r="AB145" s="399">
        <v>2052.3098</v>
      </c>
      <c r="AC145" s="399">
        <v>3388.72154</v>
      </c>
      <c r="AD145" s="399">
        <v>646.39350999999999</v>
      </c>
      <c r="AE145" s="399">
        <v>330</v>
      </c>
      <c r="AF145" s="399">
        <v>30016.054820000001</v>
      </c>
      <c r="AG145" s="400">
        <v>0.13426633775232635</v>
      </c>
    </row>
    <row r="146" spans="1:33" ht="25.5" customHeight="1">
      <c r="A146" s="548" t="s">
        <v>805</v>
      </c>
      <c r="B146" s="399">
        <v>3668.2497100000001</v>
      </c>
      <c r="C146" s="399">
        <v>2571.1992500000001</v>
      </c>
      <c r="D146" s="399">
        <v>726.02591000000007</v>
      </c>
      <c r="E146" s="399">
        <v>0</v>
      </c>
      <c r="F146" s="399">
        <v>221.20750000000001</v>
      </c>
      <c r="G146" s="399">
        <v>118</v>
      </c>
      <c r="H146" s="399">
        <v>220</v>
      </c>
      <c r="I146" s="399">
        <v>0</v>
      </c>
      <c r="J146" s="399">
        <v>0</v>
      </c>
      <c r="K146" s="399">
        <v>110</v>
      </c>
      <c r="L146" s="399">
        <v>104.25</v>
      </c>
      <c r="M146" s="399">
        <v>579.62</v>
      </c>
      <c r="N146" s="399">
        <v>663.4</v>
      </c>
      <c r="O146" s="399">
        <v>212</v>
      </c>
      <c r="P146" s="399">
        <v>230</v>
      </c>
      <c r="Q146" s="399">
        <v>0</v>
      </c>
      <c r="R146" s="399">
        <v>626.72943000000009</v>
      </c>
      <c r="S146" s="399">
        <v>109.76</v>
      </c>
      <c r="T146" s="399">
        <v>236.53694000000002</v>
      </c>
      <c r="U146" s="399">
        <v>225</v>
      </c>
      <c r="V146" s="399">
        <v>0</v>
      </c>
      <c r="W146" s="399">
        <v>221.82911999999999</v>
      </c>
      <c r="X146" s="399">
        <v>136.20500000000001</v>
      </c>
      <c r="Y146" s="399">
        <v>130</v>
      </c>
      <c r="Z146" s="399">
        <v>359.17</v>
      </c>
      <c r="AA146" s="399">
        <v>112</v>
      </c>
      <c r="AB146" s="399">
        <v>824.79156</v>
      </c>
      <c r="AC146" s="399">
        <v>2014.5227399999999</v>
      </c>
      <c r="AD146" s="399">
        <v>259.90708999999998</v>
      </c>
      <c r="AE146" s="399">
        <v>476.2</v>
      </c>
      <c r="AF146" s="399">
        <v>15156.60425</v>
      </c>
      <c r="AG146" s="400">
        <v>6.7797775477571737E-2</v>
      </c>
    </row>
    <row r="147" spans="1:33" ht="25.5" customHeight="1">
      <c r="A147" s="548" t="s">
        <v>806</v>
      </c>
      <c r="B147" s="399">
        <v>7418.4613200000003</v>
      </c>
      <c r="C147" s="399">
        <v>5778.3921300000002</v>
      </c>
      <c r="D147" s="399">
        <v>2016.45253</v>
      </c>
      <c r="E147" s="399">
        <v>94.634450000000001</v>
      </c>
      <c r="F147" s="399">
        <v>695.38185999999996</v>
      </c>
      <c r="G147" s="399">
        <v>648.4</v>
      </c>
      <c r="H147" s="399">
        <v>1123.3434600000001</v>
      </c>
      <c r="I147" s="399">
        <v>950.61424</v>
      </c>
      <c r="J147" s="399">
        <v>574.50175000000002</v>
      </c>
      <c r="K147" s="399">
        <v>480.83335999999997</v>
      </c>
      <c r="L147" s="399">
        <v>340.91381000000001</v>
      </c>
      <c r="M147" s="399">
        <v>540.19735000000003</v>
      </c>
      <c r="N147" s="399">
        <v>1547.1928899999998</v>
      </c>
      <c r="O147" s="399">
        <v>1287</v>
      </c>
      <c r="P147" s="399">
        <v>948.50666999999999</v>
      </c>
      <c r="Q147" s="399">
        <v>72.8</v>
      </c>
      <c r="R147" s="399">
        <v>564.35924</v>
      </c>
      <c r="S147" s="399">
        <v>100</v>
      </c>
      <c r="T147" s="399">
        <v>497.50243</v>
      </c>
      <c r="U147" s="399">
        <v>90</v>
      </c>
      <c r="V147" s="399">
        <v>100</v>
      </c>
      <c r="W147" s="399">
        <v>903.55935999999997</v>
      </c>
      <c r="X147" s="399">
        <v>367.21438000000001</v>
      </c>
      <c r="Y147" s="399">
        <v>861.4</v>
      </c>
      <c r="Z147" s="399">
        <v>905.33749999999998</v>
      </c>
      <c r="AA147" s="399">
        <v>100</v>
      </c>
      <c r="AB147" s="399">
        <v>2991.9701500000001</v>
      </c>
      <c r="AC147" s="399">
        <v>3396.3938900000003</v>
      </c>
      <c r="AD147" s="399">
        <v>166.76301000000001</v>
      </c>
      <c r="AE147" s="399">
        <v>1011.7304399999999</v>
      </c>
      <c r="AF147" s="399">
        <v>36573.856220000001</v>
      </c>
      <c r="AG147" s="400">
        <v>0.16360037192054749</v>
      </c>
    </row>
    <row r="148" spans="1:33" ht="25.5" customHeight="1">
      <c r="A148" s="548" t="s">
        <v>807</v>
      </c>
      <c r="B148" s="399">
        <v>7804.6798200000003</v>
      </c>
      <c r="C148" s="399">
        <v>4181.8773499999998</v>
      </c>
      <c r="D148" s="399">
        <v>1224.7591699999998</v>
      </c>
      <c r="E148" s="399">
        <v>68.599999999999994</v>
      </c>
      <c r="F148" s="399">
        <v>546.72960999999998</v>
      </c>
      <c r="G148" s="399">
        <v>561.81720999999993</v>
      </c>
      <c r="H148" s="399">
        <v>893.51618999999994</v>
      </c>
      <c r="I148" s="399">
        <v>870.77205000000004</v>
      </c>
      <c r="J148" s="399">
        <v>559.12646999999993</v>
      </c>
      <c r="K148" s="399">
        <v>316.61727000000002</v>
      </c>
      <c r="L148" s="399">
        <v>367.73653000000002</v>
      </c>
      <c r="M148" s="399">
        <v>698.02999</v>
      </c>
      <c r="N148" s="399">
        <v>1722.8027400000001</v>
      </c>
      <c r="O148" s="399">
        <v>816.10901999999999</v>
      </c>
      <c r="P148" s="399">
        <v>597.35225000000003</v>
      </c>
      <c r="Q148" s="399">
        <v>211.14620000000002</v>
      </c>
      <c r="R148" s="399">
        <v>620.01734999999996</v>
      </c>
      <c r="S148" s="399">
        <v>127.92822</v>
      </c>
      <c r="T148" s="399">
        <v>384.96952000000005</v>
      </c>
      <c r="U148" s="399">
        <v>117.41633999999999</v>
      </c>
      <c r="V148" s="399">
        <v>110.26418</v>
      </c>
      <c r="W148" s="399">
        <v>621.46278000000007</v>
      </c>
      <c r="X148" s="399">
        <v>315.19205999999997</v>
      </c>
      <c r="Y148" s="399">
        <v>833</v>
      </c>
      <c r="Z148" s="399">
        <v>585.87724000000003</v>
      </c>
      <c r="AA148" s="399">
        <v>298.09878999999995</v>
      </c>
      <c r="AB148" s="399">
        <v>1850.01152</v>
      </c>
      <c r="AC148" s="399">
        <v>1447.1447000000001</v>
      </c>
      <c r="AD148" s="399">
        <v>149.31157000000002</v>
      </c>
      <c r="AE148" s="399">
        <v>1290.45749</v>
      </c>
      <c r="AF148" s="399">
        <v>30192.823629999999</v>
      </c>
      <c r="AG148" s="400">
        <v>0.13505705128512954</v>
      </c>
    </row>
    <row r="149" spans="1:33" ht="25.5" customHeight="1">
      <c r="A149" s="548" t="s">
        <v>808</v>
      </c>
      <c r="B149" s="399">
        <v>3525.3148200000001</v>
      </c>
      <c r="C149" s="399">
        <v>1854.4986399999998</v>
      </c>
      <c r="D149" s="399">
        <v>606.72077000000002</v>
      </c>
      <c r="E149" s="399">
        <v>0</v>
      </c>
      <c r="F149" s="399">
        <v>382.36892999999998</v>
      </c>
      <c r="G149" s="399">
        <v>523.79255000000001</v>
      </c>
      <c r="H149" s="399">
        <v>529.91141000000005</v>
      </c>
      <c r="I149" s="399">
        <v>441.79998000000001</v>
      </c>
      <c r="J149" s="399">
        <v>222.35251</v>
      </c>
      <c r="K149" s="399">
        <v>151.45524</v>
      </c>
      <c r="L149" s="399">
        <v>222.76632000000001</v>
      </c>
      <c r="M149" s="399">
        <v>381.27983</v>
      </c>
      <c r="N149" s="399">
        <v>1902.1482900000001</v>
      </c>
      <c r="O149" s="399">
        <v>290.93511000000001</v>
      </c>
      <c r="P149" s="399">
        <v>339.54015999999996</v>
      </c>
      <c r="Q149" s="399">
        <v>101.02743</v>
      </c>
      <c r="R149" s="399">
        <v>410.00436999999999</v>
      </c>
      <c r="S149" s="399">
        <v>91.078890000000001</v>
      </c>
      <c r="T149" s="399">
        <v>471.33506</v>
      </c>
      <c r="U149" s="399">
        <v>129.39133000000001</v>
      </c>
      <c r="V149" s="399">
        <v>87</v>
      </c>
      <c r="W149" s="399">
        <v>542.61851999999999</v>
      </c>
      <c r="X149" s="399">
        <v>359.49963000000002</v>
      </c>
      <c r="Y149" s="399">
        <v>413.95434</v>
      </c>
      <c r="Z149" s="399">
        <v>92.777770000000004</v>
      </c>
      <c r="AA149" s="399">
        <v>122.43903999999999</v>
      </c>
      <c r="AB149" s="399">
        <v>1344.9360800000002</v>
      </c>
      <c r="AC149" s="399">
        <v>1278.56978</v>
      </c>
      <c r="AD149" s="399">
        <v>25.32077</v>
      </c>
      <c r="AE149" s="399">
        <v>483.46426000000002</v>
      </c>
      <c r="AF149" s="399">
        <v>17328.301829999997</v>
      </c>
      <c r="AG149" s="400">
        <v>7.7512106108987788E-2</v>
      </c>
    </row>
    <row r="150" spans="1:33" ht="25.5" customHeight="1">
      <c r="A150" s="548" t="s">
        <v>809</v>
      </c>
      <c r="B150" s="399">
        <v>128.52522999999999</v>
      </c>
      <c r="C150" s="399">
        <v>47.975000000000001</v>
      </c>
      <c r="D150" s="399">
        <v>15.688090000000001</v>
      </c>
      <c r="E150" s="399">
        <v>0</v>
      </c>
      <c r="F150" s="399">
        <v>17.250540000000001</v>
      </c>
      <c r="G150" s="399">
        <v>10.115540000000001</v>
      </c>
      <c r="H150" s="399">
        <v>12.5</v>
      </c>
      <c r="I150" s="399">
        <v>21.7</v>
      </c>
      <c r="J150" s="399">
        <v>9</v>
      </c>
      <c r="K150" s="399">
        <v>0</v>
      </c>
      <c r="L150" s="399">
        <v>20.45318</v>
      </c>
      <c r="M150" s="399">
        <v>0</v>
      </c>
      <c r="N150" s="399">
        <v>24</v>
      </c>
      <c r="O150" s="399">
        <v>0</v>
      </c>
      <c r="P150" s="399">
        <v>10</v>
      </c>
      <c r="Q150" s="399">
        <v>19.32</v>
      </c>
      <c r="R150" s="399">
        <v>10</v>
      </c>
      <c r="S150" s="399">
        <v>0</v>
      </c>
      <c r="T150" s="399">
        <v>4.0921799999999999</v>
      </c>
      <c r="U150" s="399">
        <v>18.008130000000001</v>
      </c>
      <c r="V150" s="399">
        <v>0</v>
      </c>
      <c r="W150" s="399">
        <v>43.439550000000004</v>
      </c>
      <c r="X150" s="399">
        <v>9</v>
      </c>
      <c r="Y150" s="399">
        <v>10.5</v>
      </c>
      <c r="Z150" s="399">
        <v>0</v>
      </c>
      <c r="AA150" s="399">
        <v>9.07</v>
      </c>
      <c r="AB150" s="399">
        <v>22.903040000000001</v>
      </c>
      <c r="AC150" s="399">
        <v>23.401580000000003</v>
      </c>
      <c r="AD150" s="399">
        <v>0</v>
      </c>
      <c r="AE150" s="399">
        <v>0</v>
      </c>
      <c r="AF150" s="399">
        <v>486.94205999999997</v>
      </c>
      <c r="AG150" s="400">
        <v>2.1781652347666377E-3</v>
      </c>
    </row>
    <row r="151" spans="1:33" ht="25.5" customHeight="1" thickBot="1">
      <c r="A151" s="548" t="s">
        <v>810</v>
      </c>
      <c r="B151" s="399">
        <v>13.65578</v>
      </c>
      <c r="C151" s="399">
        <v>8</v>
      </c>
      <c r="D151" s="399">
        <v>2.08873</v>
      </c>
      <c r="E151" s="399">
        <v>0</v>
      </c>
      <c r="F151" s="399">
        <v>6.5</v>
      </c>
      <c r="G151" s="399">
        <v>0</v>
      </c>
      <c r="H151" s="399">
        <v>0</v>
      </c>
      <c r="I151" s="399">
        <v>0</v>
      </c>
      <c r="J151" s="399">
        <v>0</v>
      </c>
      <c r="K151" s="399">
        <v>3</v>
      </c>
      <c r="L151" s="399">
        <v>0</v>
      </c>
      <c r="M151" s="399">
        <v>0</v>
      </c>
      <c r="N151" s="399">
        <v>8.5002999999999993</v>
      </c>
      <c r="O151" s="399">
        <v>0</v>
      </c>
      <c r="P151" s="399">
        <v>0</v>
      </c>
      <c r="Q151" s="399">
        <v>0</v>
      </c>
      <c r="R151" s="399">
        <v>0</v>
      </c>
      <c r="S151" s="399">
        <v>0</v>
      </c>
      <c r="T151" s="399">
        <v>4.6371599999999997</v>
      </c>
      <c r="U151" s="399">
        <v>1.5057</v>
      </c>
      <c r="V151" s="399">
        <v>0</v>
      </c>
      <c r="W151" s="399">
        <v>0</v>
      </c>
      <c r="X151" s="399">
        <v>0</v>
      </c>
      <c r="Y151" s="399">
        <v>0</v>
      </c>
      <c r="Z151" s="399">
        <v>0</v>
      </c>
      <c r="AA151" s="399">
        <v>0</v>
      </c>
      <c r="AB151" s="399">
        <v>7.1858999999999993</v>
      </c>
      <c r="AC151" s="399">
        <v>15.15291</v>
      </c>
      <c r="AD151" s="399">
        <v>0</v>
      </c>
      <c r="AE151" s="399">
        <v>0</v>
      </c>
      <c r="AF151" s="399">
        <v>70.226479999999995</v>
      </c>
      <c r="AG151" s="400">
        <v>3.1413363079795279E-4</v>
      </c>
    </row>
    <row r="152" spans="1:33" ht="25.5" customHeight="1" thickTop="1" thickBot="1">
      <c r="A152" s="547" t="s">
        <v>6</v>
      </c>
      <c r="B152" s="401">
        <v>53974.930390000001</v>
      </c>
      <c r="C152" s="401">
        <v>41693.490299999998</v>
      </c>
      <c r="D152" s="401">
        <v>13016.969219999999</v>
      </c>
      <c r="E152" s="401">
        <v>163.23444999999998</v>
      </c>
      <c r="F152" s="401">
        <v>3286.8884399999997</v>
      </c>
      <c r="G152" s="401">
        <v>4899.7103999999999</v>
      </c>
      <c r="H152" s="401">
        <v>3996.27106</v>
      </c>
      <c r="I152" s="401">
        <v>2849.5881300000001</v>
      </c>
      <c r="J152" s="401">
        <v>1764.98073</v>
      </c>
      <c r="K152" s="401">
        <v>1240.90587</v>
      </c>
      <c r="L152" s="401">
        <v>1206.1198400000001</v>
      </c>
      <c r="M152" s="401">
        <v>4707.5021700000007</v>
      </c>
      <c r="N152" s="401">
        <v>10299.752039999999</v>
      </c>
      <c r="O152" s="401">
        <v>5583.8441300000004</v>
      </c>
      <c r="P152" s="401">
        <v>2823.8990800000001</v>
      </c>
      <c r="Q152" s="401">
        <v>604.29363000000012</v>
      </c>
      <c r="R152" s="401">
        <v>3579.3528900000006</v>
      </c>
      <c r="S152" s="401">
        <v>966.52976000000001</v>
      </c>
      <c r="T152" s="401">
        <v>2058.0120100000004</v>
      </c>
      <c r="U152" s="401">
        <v>1136.5108399999999</v>
      </c>
      <c r="V152" s="401">
        <v>507.26418000000001</v>
      </c>
      <c r="W152" s="401">
        <v>3771.5108599999994</v>
      </c>
      <c r="X152" s="401">
        <v>1964.6610699999999</v>
      </c>
      <c r="Y152" s="401">
        <v>3114.52934</v>
      </c>
      <c r="Z152" s="401">
        <v>7948.6481499999991</v>
      </c>
      <c r="AA152" s="401">
        <v>779.60783000000004</v>
      </c>
      <c r="AB152" s="401">
        <v>11808.622119999998</v>
      </c>
      <c r="AC152" s="401">
        <v>28168.665230000002</v>
      </c>
      <c r="AD152" s="401">
        <v>2047.9237899999998</v>
      </c>
      <c r="AE152" s="401">
        <v>3591.8521900000001</v>
      </c>
      <c r="AF152" s="401">
        <v>223556.07014</v>
      </c>
      <c r="AG152" s="575">
        <v>1</v>
      </c>
    </row>
    <row r="153" spans="1:33" ht="25.5" customHeight="1" thickTop="1" thickBot="1">
      <c r="A153" s="549" t="s">
        <v>811</v>
      </c>
      <c r="B153" s="400">
        <v>0.2414379996758696</v>
      </c>
      <c r="C153" s="400">
        <v>0.18650126688078664</v>
      </c>
      <c r="D153" s="400">
        <v>5.8226865465331533E-2</v>
      </c>
      <c r="E153" s="400">
        <v>7.3017230038878325E-4</v>
      </c>
      <c r="F153" s="400">
        <v>1.4702747449181833E-2</v>
      </c>
      <c r="G153" s="400">
        <v>2.1917143188872484E-2</v>
      </c>
      <c r="H153" s="400">
        <v>1.787592283894314E-2</v>
      </c>
      <c r="I153" s="400">
        <v>1.2746637245034192E-2</v>
      </c>
      <c r="J153" s="400">
        <v>7.8950248539200775E-3</v>
      </c>
      <c r="K153" s="400">
        <v>5.550759007451213E-3</v>
      </c>
      <c r="L153" s="400">
        <v>5.3951558517050255E-3</v>
      </c>
      <c r="M153" s="400">
        <v>2.1057366803111047E-2</v>
      </c>
      <c r="N153" s="400">
        <v>4.6072343432901966E-2</v>
      </c>
      <c r="O153" s="400">
        <v>2.4977376487711419E-2</v>
      </c>
      <c r="P153" s="400">
        <v>1.2631726252083241E-2</v>
      </c>
      <c r="Q153" s="400">
        <v>2.7030964966487676E-3</v>
      </c>
      <c r="R153" s="400">
        <v>1.6010985019366562E-2</v>
      </c>
      <c r="S153" s="400">
        <v>4.3234333086760715E-3</v>
      </c>
      <c r="T153" s="400">
        <v>9.2057979401372943E-3</v>
      </c>
      <c r="U153" s="400">
        <v>5.0837843020244099E-3</v>
      </c>
      <c r="V153" s="400">
        <v>2.2690691408304427E-3</v>
      </c>
      <c r="W153" s="400">
        <v>1.6870536584571934E-2</v>
      </c>
      <c r="X153" s="400">
        <v>8.78822511403805E-3</v>
      </c>
      <c r="Y153" s="400">
        <v>1.393175921391691E-2</v>
      </c>
      <c r="Z153" s="400">
        <v>3.5555501333612766E-2</v>
      </c>
      <c r="AA153" s="400">
        <v>3.4873033396578207E-3</v>
      </c>
      <c r="AB153" s="400">
        <v>5.2821746743915092E-2</v>
      </c>
      <c r="AC153" s="400">
        <v>0.12600268564552788</v>
      </c>
      <c r="AD153" s="400">
        <v>9.1606718114051015E-3</v>
      </c>
      <c r="AE153" s="400">
        <v>1.6066896272378714E-2</v>
      </c>
      <c r="AF153" s="400">
        <v>1</v>
      </c>
      <c r="AG153" s="400"/>
    </row>
    <row r="154" spans="1:33" ht="25.5" customHeight="1" thickTop="1" thickBot="1">
      <c r="A154" s="1026" t="s">
        <v>819</v>
      </c>
      <c r="B154" s="1022" t="s">
        <v>847</v>
      </c>
      <c r="C154" s="1022" t="s">
        <v>848</v>
      </c>
      <c r="D154" s="1022" t="s">
        <v>849</v>
      </c>
      <c r="E154" s="1022" t="s">
        <v>850</v>
      </c>
      <c r="F154" s="1022" t="s">
        <v>851</v>
      </c>
      <c r="G154" s="1022" t="s">
        <v>852</v>
      </c>
      <c r="H154" s="1022" t="s">
        <v>853</v>
      </c>
      <c r="I154" s="1022" t="s">
        <v>854</v>
      </c>
      <c r="J154" s="1022" t="s">
        <v>855</v>
      </c>
      <c r="K154" s="1022" t="s">
        <v>856</v>
      </c>
      <c r="L154" s="1022" t="s">
        <v>857</v>
      </c>
      <c r="M154" s="1022" t="s">
        <v>858</v>
      </c>
      <c r="N154" s="1022" t="s">
        <v>859</v>
      </c>
      <c r="O154" s="1022" t="s">
        <v>860</v>
      </c>
      <c r="P154" s="1022" t="s">
        <v>861</v>
      </c>
      <c r="Q154" s="1022" t="s">
        <v>862</v>
      </c>
      <c r="R154" s="1022" t="s">
        <v>863</v>
      </c>
      <c r="S154" s="1022" t="s">
        <v>864</v>
      </c>
      <c r="T154" s="1022" t="s">
        <v>865</v>
      </c>
      <c r="U154" s="1022" t="s">
        <v>866</v>
      </c>
      <c r="V154" s="1022" t="s">
        <v>867</v>
      </c>
      <c r="W154" s="1022" t="s">
        <v>868</v>
      </c>
      <c r="X154" s="1022" t="s">
        <v>869</v>
      </c>
      <c r="Y154" s="1022" t="s">
        <v>870</v>
      </c>
      <c r="Z154" s="1022" t="s">
        <v>871</v>
      </c>
      <c r="AA154" s="1022" t="s">
        <v>872</v>
      </c>
      <c r="AB154" s="1022" t="s">
        <v>1248</v>
      </c>
      <c r="AC154" s="1022" t="s">
        <v>1258</v>
      </c>
      <c r="AD154" s="1022" t="s">
        <v>1293</v>
      </c>
      <c r="AE154" s="1022" t="s">
        <v>1294</v>
      </c>
      <c r="AF154" s="1022" t="s">
        <v>6</v>
      </c>
      <c r="AG154" s="1023" t="s">
        <v>709</v>
      </c>
    </row>
    <row r="155" spans="1:33" ht="25.5" customHeight="1" thickTop="1">
      <c r="A155" s="548" t="s">
        <v>797</v>
      </c>
      <c r="B155" s="399">
        <v>0</v>
      </c>
      <c r="C155" s="399">
        <v>0</v>
      </c>
      <c r="D155" s="399">
        <v>0</v>
      </c>
      <c r="E155" s="399">
        <v>0</v>
      </c>
      <c r="F155" s="399">
        <v>0</v>
      </c>
      <c r="G155" s="399">
        <v>0</v>
      </c>
      <c r="H155" s="399">
        <v>0</v>
      </c>
      <c r="I155" s="399">
        <v>0</v>
      </c>
      <c r="J155" s="399">
        <v>0</v>
      </c>
      <c r="K155" s="399">
        <v>0</v>
      </c>
      <c r="L155" s="399">
        <v>0</v>
      </c>
      <c r="M155" s="399">
        <v>0</v>
      </c>
      <c r="N155" s="399">
        <v>0</v>
      </c>
      <c r="O155" s="399">
        <v>0</v>
      </c>
      <c r="P155" s="399">
        <v>0</v>
      </c>
      <c r="Q155" s="399">
        <v>0</v>
      </c>
      <c r="R155" s="399">
        <v>0</v>
      </c>
      <c r="S155" s="399">
        <v>0</v>
      </c>
      <c r="T155" s="399">
        <v>0</v>
      </c>
      <c r="U155" s="399">
        <v>0</v>
      </c>
      <c r="V155" s="399">
        <v>0</v>
      </c>
      <c r="W155" s="399">
        <v>0</v>
      </c>
      <c r="X155" s="399">
        <v>0</v>
      </c>
      <c r="Y155" s="399">
        <v>0</v>
      </c>
      <c r="Z155" s="399">
        <v>0</v>
      </c>
      <c r="AA155" s="399">
        <v>0</v>
      </c>
      <c r="AB155" s="399">
        <v>0</v>
      </c>
      <c r="AC155" s="399">
        <v>0</v>
      </c>
      <c r="AD155" s="399">
        <v>0</v>
      </c>
      <c r="AE155" s="399">
        <v>0</v>
      </c>
      <c r="AF155" s="399">
        <v>0</v>
      </c>
      <c r="AG155" s="400">
        <v>0</v>
      </c>
    </row>
    <row r="156" spans="1:33" ht="25.5" customHeight="1">
      <c r="A156" s="548" t="s">
        <v>798</v>
      </c>
      <c r="B156" s="399">
        <v>1</v>
      </c>
      <c r="C156" s="399">
        <v>0</v>
      </c>
      <c r="D156" s="399">
        <v>0</v>
      </c>
      <c r="E156" s="399">
        <v>0</v>
      </c>
      <c r="F156" s="399">
        <v>0</v>
      </c>
      <c r="G156" s="399">
        <v>0</v>
      </c>
      <c r="H156" s="399">
        <v>0</v>
      </c>
      <c r="I156" s="399">
        <v>0</v>
      </c>
      <c r="J156" s="399">
        <v>0</v>
      </c>
      <c r="K156" s="399">
        <v>0</v>
      </c>
      <c r="L156" s="399">
        <v>0</v>
      </c>
      <c r="M156" s="399">
        <v>0</v>
      </c>
      <c r="N156" s="399">
        <v>0</v>
      </c>
      <c r="O156" s="399">
        <v>0</v>
      </c>
      <c r="P156" s="399">
        <v>0</v>
      </c>
      <c r="Q156" s="399">
        <v>0</v>
      </c>
      <c r="R156" s="399">
        <v>0</v>
      </c>
      <c r="S156" s="399">
        <v>0</v>
      </c>
      <c r="T156" s="399">
        <v>0</v>
      </c>
      <c r="U156" s="399">
        <v>0</v>
      </c>
      <c r="V156" s="399">
        <v>0</v>
      </c>
      <c r="W156" s="399">
        <v>0</v>
      </c>
      <c r="X156" s="399">
        <v>0</v>
      </c>
      <c r="Y156" s="399">
        <v>0</v>
      </c>
      <c r="Z156" s="399">
        <v>0</v>
      </c>
      <c r="AA156" s="399">
        <v>0</v>
      </c>
      <c r="AB156" s="399">
        <v>0</v>
      </c>
      <c r="AC156" s="399">
        <v>0</v>
      </c>
      <c r="AD156" s="399">
        <v>0</v>
      </c>
      <c r="AE156" s="399">
        <v>0</v>
      </c>
      <c r="AF156" s="399">
        <v>1</v>
      </c>
      <c r="AG156" s="400">
        <v>3.8595137012736397E-4</v>
      </c>
    </row>
    <row r="157" spans="1:33" ht="25.5" customHeight="1">
      <c r="A157" s="548" t="s">
        <v>799</v>
      </c>
      <c r="B157" s="399">
        <v>0</v>
      </c>
      <c r="C157" s="399">
        <v>0</v>
      </c>
      <c r="D157" s="399">
        <v>0</v>
      </c>
      <c r="E157" s="399">
        <v>0</v>
      </c>
      <c r="F157" s="399">
        <v>0</v>
      </c>
      <c r="G157" s="399">
        <v>0</v>
      </c>
      <c r="H157" s="399">
        <v>0</v>
      </c>
      <c r="I157" s="399">
        <v>0</v>
      </c>
      <c r="J157" s="399">
        <v>0</v>
      </c>
      <c r="K157" s="399">
        <v>0</v>
      </c>
      <c r="L157" s="399">
        <v>0</v>
      </c>
      <c r="M157" s="399">
        <v>0</v>
      </c>
      <c r="N157" s="399">
        <v>0</v>
      </c>
      <c r="O157" s="399">
        <v>0</v>
      </c>
      <c r="P157" s="399">
        <v>0</v>
      </c>
      <c r="Q157" s="399">
        <v>0</v>
      </c>
      <c r="R157" s="399">
        <v>0</v>
      </c>
      <c r="S157" s="399">
        <v>0</v>
      </c>
      <c r="T157" s="399">
        <v>0</v>
      </c>
      <c r="U157" s="399">
        <v>0</v>
      </c>
      <c r="V157" s="399">
        <v>0</v>
      </c>
      <c r="W157" s="399">
        <v>0</v>
      </c>
      <c r="X157" s="399">
        <v>0</v>
      </c>
      <c r="Y157" s="399">
        <v>0</v>
      </c>
      <c r="Z157" s="399">
        <v>0</v>
      </c>
      <c r="AA157" s="399">
        <v>0</v>
      </c>
      <c r="AB157" s="399">
        <v>0</v>
      </c>
      <c r="AC157" s="399">
        <v>0</v>
      </c>
      <c r="AD157" s="399">
        <v>0</v>
      </c>
      <c r="AE157" s="399">
        <v>0</v>
      </c>
      <c r="AF157" s="399">
        <v>0</v>
      </c>
      <c r="AG157" s="400">
        <v>0</v>
      </c>
    </row>
    <row r="158" spans="1:33" ht="25.5" customHeight="1">
      <c r="A158" s="548" t="s">
        <v>800</v>
      </c>
      <c r="B158" s="399">
        <v>1</v>
      </c>
      <c r="C158" s="399">
        <v>1</v>
      </c>
      <c r="D158" s="399">
        <v>0</v>
      </c>
      <c r="E158" s="399">
        <v>0</v>
      </c>
      <c r="F158" s="399">
        <v>0</v>
      </c>
      <c r="G158" s="399">
        <v>0</v>
      </c>
      <c r="H158" s="399">
        <v>0</v>
      </c>
      <c r="I158" s="399">
        <v>0</v>
      </c>
      <c r="J158" s="399">
        <v>0</v>
      </c>
      <c r="K158" s="399">
        <v>0</v>
      </c>
      <c r="L158" s="399">
        <v>0</v>
      </c>
      <c r="M158" s="399">
        <v>0</v>
      </c>
      <c r="N158" s="399">
        <v>0</v>
      </c>
      <c r="O158" s="399">
        <v>0</v>
      </c>
      <c r="P158" s="399">
        <v>0</v>
      </c>
      <c r="Q158" s="399">
        <v>0</v>
      </c>
      <c r="R158" s="399">
        <v>0</v>
      </c>
      <c r="S158" s="399">
        <v>0</v>
      </c>
      <c r="T158" s="399">
        <v>0</v>
      </c>
      <c r="U158" s="399">
        <v>0</v>
      </c>
      <c r="V158" s="399">
        <v>0</v>
      </c>
      <c r="W158" s="399">
        <v>0</v>
      </c>
      <c r="X158" s="399">
        <v>0</v>
      </c>
      <c r="Y158" s="399">
        <v>0</v>
      </c>
      <c r="Z158" s="399">
        <v>0</v>
      </c>
      <c r="AA158" s="399">
        <v>0</v>
      </c>
      <c r="AB158" s="399">
        <v>0</v>
      </c>
      <c r="AC158" s="399">
        <v>1</v>
      </c>
      <c r="AD158" s="399">
        <v>0</v>
      </c>
      <c r="AE158" s="399">
        <v>0</v>
      </c>
      <c r="AF158" s="399">
        <v>3</v>
      </c>
      <c r="AG158" s="400">
        <v>1.1578541103820917E-3</v>
      </c>
    </row>
    <row r="159" spans="1:33" ht="25.5" customHeight="1">
      <c r="A159" s="548" t="s">
        <v>801</v>
      </c>
      <c r="B159" s="399">
        <v>2</v>
      </c>
      <c r="C159" s="399">
        <v>7</v>
      </c>
      <c r="D159" s="399">
        <v>1</v>
      </c>
      <c r="E159" s="399">
        <v>0</v>
      </c>
      <c r="F159" s="399">
        <v>1</v>
      </c>
      <c r="G159" s="399">
        <v>0</v>
      </c>
      <c r="H159" s="399">
        <v>0</v>
      </c>
      <c r="I159" s="399">
        <v>0</v>
      </c>
      <c r="J159" s="399">
        <v>0</v>
      </c>
      <c r="K159" s="399">
        <v>0</v>
      </c>
      <c r="L159" s="399">
        <v>0</v>
      </c>
      <c r="M159" s="399">
        <v>0</v>
      </c>
      <c r="N159" s="399">
        <v>0</v>
      </c>
      <c r="O159" s="399">
        <v>1</v>
      </c>
      <c r="P159" s="399">
        <v>0</v>
      </c>
      <c r="Q159" s="399">
        <v>0</v>
      </c>
      <c r="R159" s="399">
        <v>1</v>
      </c>
      <c r="S159" s="399">
        <v>0</v>
      </c>
      <c r="T159" s="399">
        <v>0</v>
      </c>
      <c r="U159" s="399">
        <v>0</v>
      </c>
      <c r="V159" s="399">
        <v>0</v>
      </c>
      <c r="W159" s="399">
        <v>0</v>
      </c>
      <c r="X159" s="399">
        <v>0</v>
      </c>
      <c r="Y159" s="399">
        <v>0</v>
      </c>
      <c r="Z159" s="399">
        <v>1</v>
      </c>
      <c r="AA159" s="399">
        <v>0</v>
      </c>
      <c r="AB159" s="399">
        <v>0</v>
      </c>
      <c r="AC159" s="399">
        <v>5</v>
      </c>
      <c r="AD159" s="399">
        <v>0</v>
      </c>
      <c r="AE159" s="399">
        <v>0</v>
      </c>
      <c r="AF159" s="399">
        <v>19</v>
      </c>
      <c r="AG159" s="400">
        <v>7.3330760324199148E-3</v>
      </c>
    </row>
    <row r="160" spans="1:33" ht="25.5" customHeight="1">
      <c r="A160" s="548" t="s">
        <v>802</v>
      </c>
      <c r="B160" s="399">
        <v>11</v>
      </c>
      <c r="C160" s="399">
        <v>12</v>
      </c>
      <c r="D160" s="399">
        <v>5</v>
      </c>
      <c r="E160" s="399">
        <v>0</v>
      </c>
      <c r="F160" s="399">
        <v>1</v>
      </c>
      <c r="G160" s="399">
        <v>3</v>
      </c>
      <c r="H160" s="399">
        <v>0</v>
      </c>
      <c r="I160" s="399">
        <v>1</v>
      </c>
      <c r="J160" s="399">
        <v>1</v>
      </c>
      <c r="K160" s="399">
        <v>0</v>
      </c>
      <c r="L160" s="399">
        <v>0</v>
      </c>
      <c r="M160" s="399">
        <v>3</v>
      </c>
      <c r="N160" s="399">
        <v>2</v>
      </c>
      <c r="O160" s="399">
        <v>3</v>
      </c>
      <c r="P160" s="399">
        <v>0</v>
      </c>
      <c r="Q160" s="399">
        <v>0</v>
      </c>
      <c r="R160" s="399">
        <v>0</v>
      </c>
      <c r="S160" s="399">
        <v>0</v>
      </c>
      <c r="T160" s="399">
        <v>0</v>
      </c>
      <c r="U160" s="399">
        <v>0</v>
      </c>
      <c r="V160" s="399">
        <v>0</v>
      </c>
      <c r="W160" s="399">
        <v>1</v>
      </c>
      <c r="X160" s="399">
        <v>0</v>
      </c>
      <c r="Y160" s="399">
        <v>1</v>
      </c>
      <c r="Z160" s="399">
        <v>4</v>
      </c>
      <c r="AA160" s="399">
        <v>0</v>
      </c>
      <c r="AB160" s="399">
        <v>3</v>
      </c>
      <c r="AC160" s="399">
        <v>12</v>
      </c>
      <c r="AD160" s="399">
        <v>0</v>
      </c>
      <c r="AE160" s="399">
        <v>0</v>
      </c>
      <c r="AF160" s="399">
        <v>63</v>
      </c>
      <c r="AG160" s="400">
        <v>2.4314936318023929E-2</v>
      </c>
    </row>
    <row r="161" spans="1:33" ht="25.5" customHeight="1">
      <c r="A161" s="548" t="s">
        <v>803</v>
      </c>
      <c r="B161" s="399">
        <v>30</v>
      </c>
      <c r="C161" s="399">
        <v>31</v>
      </c>
      <c r="D161" s="399">
        <v>11</v>
      </c>
      <c r="E161" s="399">
        <v>0</v>
      </c>
      <c r="F161" s="399">
        <v>0</v>
      </c>
      <c r="G161" s="399">
        <v>4</v>
      </c>
      <c r="H161" s="399">
        <v>4</v>
      </c>
      <c r="I161" s="399">
        <v>1</v>
      </c>
      <c r="J161" s="399">
        <v>0</v>
      </c>
      <c r="K161" s="399">
        <v>0</v>
      </c>
      <c r="L161" s="399">
        <v>0</v>
      </c>
      <c r="M161" s="399">
        <v>1</v>
      </c>
      <c r="N161" s="399">
        <v>5</v>
      </c>
      <c r="O161" s="399">
        <v>0</v>
      </c>
      <c r="P161" s="399">
        <v>0</v>
      </c>
      <c r="Q161" s="399">
        <v>0</v>
      </c>
      <c r="R161" s="399">
        <v>1</v>
      </c>
      <c r="S161" s="399">
        <v>1</v>
      </c>
      <c r="T161" s="399">
        <v>0</v>
      </c>
      <c r="U161" s="399">
        <v>0</v>
      </c>
      <c r="V161" s="399">
        <v>1</v>
      </c>
      <c r="W161" s="399">
        <v>2</v>
      </c>
      <c r="X161" s="399">
        <v>1</v>
      </c>
      <c r="Y161" s="399">
        <v>2</v>
      </c>
      <c r="Z161" s="399">
        <v>9</v>
      </c>
      <c r="AA161" s="399">
        <v>0</v>
      </c>
      <c r="AB161" s="399">
        <v>6</v>
      </c>
      <c r="AC161" s="399">
        <v>13</v>
      </c>
      <c r="AD161" s="399">
        <v>3</v>
      </c>
      <c r="AE161" s="399">
        <v>0</v>
      </c>
      <c r="AF161" s="399">
        <v>126</v>
      </c>
      <c r="AG161" s="400">
        <v>4.8629872636047858E-2</v>
      </c>
    </row>
    <row r="162" spans="1:33" ht="25.5" customHeight="1">
      <c r="A162" s="548" t="s">
        <v>804</v>
      </c>
      <c r="B162" s="399">
        <v>43</v>
      </c>
      <c r="C162" s="399">
        <v>25</v>
      </c>
      <c r="D162" s="399">
        <v>12</v>
      </c>
      <c r="E162" s="399">
        <v>0</v>
      </c>
      <c r="F162" s="399">
        <v>2</v>
      </c>
      <c r="G162" s="399">
        <v>5</v>
      </c>
      <c r="H162" s="399">
        <v>2</v>
      </c>
      <c r="I162" s="399">
        <v>0</v>
      </c>
      <c r="J162" s="399">
        <v>0</v>
      </c>
      <c r="K162" s="399">
        <v>1</v>
      </c>
      <c r="L162" s="399">
        <v>1</v>
      </c>
      <c r="M162" s="399">
        <v>4</v>
      </c>
      <c r="N162" s="399">
        <v>13</v>
      </c>
      <c r="O162" s="399">
        <v>4</v>
      </c>
      <c r="P162" s="399">
        <v>4</v>
      </c>
      <c r="Q162" s="399">
        <v>1</v>
      </c>
      <c r="R162" s="399">
        <v>2</v>
      </c>
      <c r="S162" s="399">
        <v>2</v>
      </c>
      <c r="T162" s="399">
        <v>3</v>
      </c>
      <c r="U162" s="399">
        <v>3</v>
      </c>
      <c r="V162" s="399">
        <v>0</v>
      </c>
      <c r="W162" s="399">
        <v>3</v>
      </c>
      <c r="X162" s="399">
        <v>3</v>
      </c>
      <c r="Y162" s="399">
        <v>0</v>
      </c>
      <c r="Z162" s="399">
        <v>7</v>
      </c>
      <c r="AA162" s="399">
        <v>1</v>
      </c>
      <c r="AB162" s="399">
        <v>12</v>
      </c>
      <c r="AC162" s="399">
        <v>20</v>
      </c>
      <c r="AD162" s="399">
        <v>4</v>
      </c>
      <c r="AE162" s="399">
        <v>2</v>
      </c>
      <c r="AF162" s="399">
        <v>179</v>
      </c>
      <c r="AG162" s="400">
        <v>6.9085295252798148E-2</v>
      </c>
    </row>
    <row r="163" spans="1:33" ht="25.5" customHeight="1">
      <c r="A163" s="548" t="s">
        <v>805</v>
      </c>
      <c r="B163" s="399">
        <v>31</v>
      </c>
      <c r="C163" s="399">
        <v>21</v>
      </c>
      <c r="D163" s="399">
        <v>6</v>
      </c>
      <c r="E163" s="399">
        <v>0</v>
      </c>
      <c r="F163" s="399">
        <v>2</v>
      </c>
      <c r="G163" s="399">
        <v>1</v>
      </c>
      <c r="H163" s="399">
        <v>2</v>
      </c>
      <c r="I163" s="399">
        <v>0</v>
      </c>
      <c r="J163" s="399">
        <v>0</v>
      </c>
      <c r="K163" s="399">
        <v>1</v>
      </c>
      <c r="L163" s="399">
        <v>1</v>
      </c>
      <c r="M163" s="399">
        <v>5</v>
      </c>
      <c r="N163" s="399">
        <v>6</v>
      </c>
      <c r="O163" s="399">
        <v>2</v>
      </c>
      <c r="P163" s="399">
        <v>2</v>
      </c>
      <c r="Q163" s="399">
        <v>0</v>
      </c>
      <c r="R163" s="399">
        <v>5</v>
      </c>
      <c r="S163" s="399">
        <v>1</v>
      </c>
      <c r="T163" s="399">
        <v>2</v>
      </c>
      <c r="U163" s="399">
        <v>2</v>
      </c>
      <c r="V163" s="399">
        <v>0</v>
      </c>
      <c r="W163" s="399">
        <v>2</v>
      </c>
      <c r="X163" s="399">
        <v>1</v>
      </c>
      <c r="Y163" s="399">
        <v>1</v>
      </c>
      <c r="Z163" s="399">
        <v>3</v>
      </c>
      <c r="AA163" s="399">
        <v>1</v>
      </c>
      <c r="AB163" s="399">
        <v>7</v>
      </c>
      <c r="AC163" s="399">
        <v>17</v>
      </c>
      <c r="AD163" s="399">
        <v>2</v>
      </c>
      <c r="AE163" s="399">
        <v>4</v>
      </c>
      <c r="AF163" s="399">
        <v>128</v>
      </c>
      <c r="AG163" s="400">
        <v>4.9401775376302588E-2</v>
      </c>
    </row>
    <row r="164" spans="1:33" ht="25.5" customHeight="1">
      <c r="A164" s="548" t="s">
        <v>806</v>
      </c>
      <c r="B164" s="399">
        <v>87</v>
      </c>
      <c r="C164" s="399">
        <v>66</v>
      </c>
      <c r="D164" s="399">
        <v>23</v>
      </c>
      <c r="E164" s="399">
        <v>1</v>
      </c>
      <c r="F164" s="399">
        <v>8</v>
      </c>
      <c r="G164" s="399">
        <v>8</v>
      </c>
      <c r="H164" s="399">
        <v>14</v>
      </c>
      <c r="I164" s="399">
        <v>11</v>
      </c>
      <c r="J164" s="399">
        <v>6</v>
      </c>
      <c r="K164" s="399">
        <v>6</v>
      </c>
      <c r="L164" s="399">
        <v>4</v>
      </c>
      <c r="M164" s="399">
        <v>6</v>
      </c>
      <c r="N164" s="399">
        <v>19</v>
      </c>
      <c r="O164" s="399">
        <v>15</v>
      </c>
      <c r="P164" s="399">
        <v>11</v>
      </c>
      <c r="Q164" s="399">
        <v>1</v>
      </c>
      <c r="R164" s="399">
        <v>6</v>
      </c>
      <c r="S164" s="399">
        <v>1</v>
      </c>
      <c r="T164" s="399">
        <v>6</v>
      </c>
      <c r="U164" s="399">
        <v>1</v>
      </c>
      <c r="V164" s="399">
        <v>1</v>
      </c>
      <c r="W164" s="399">
        <v>11</v>
      </c>
      <c r="X164" s="399">
        <v>4</v>
      </c>
      <c r="Y164" s="399">
        <v>10</v>
      </c>
      <c r="Z164" s="399">
        <v>12</v>
      </c>
      <c r="AA164" s="399">
        <v>1</v>
      </c>
      <c r="AB164" s="399">
        <v>37</v>
      </c>
      <c r="AC164" s="399">
        <v>41</v>
      </c>
      <c r="AD164" s="399">
        <v>2</v>
      </c>
      <c r="AE164" s="399">
        <v>13</v>
      </c>
      <c r="AF164" s="399">
        <v>432</v>
      </c>
      <c r="AG164" s="400">
        <v>0.16673099189502122</v>
      </c>
    </row>
    <row r="165" spans="1:33" ht="25.5" customHeight="1">
      <c r="A165" s="548" t="s">
        <v>807</v>
      </c>
      <c r="B165" s="399">
        <v>163</v>
      </c>
      <c r="C165" s="399">
        <v>81</v>
      </c>
      <c r="D165" s="399">
        <v>25</v>
      </c>
      <c r="E165" s="399">
        <v>1</v>
      </c>
      <c r="F165" s="399">
        <v>12</v>
      </c>
      <c r="G165" s="399">
        <v>11</v>
      </c>
      <c r="H165" s="399">
        <v>18</v>
      </c>
      <c r="I165" s="399">
        <v>17</v>
      </c>
      <c r="J165" s="399">
        <v>11</v>
      </c>
      <c r="K165" s="399">
        <v>6</v>
      </c>
      <c r="L165" s="399">
        <v>7</v>
      </c>
      <c r="M165" s="399">
        <v>15</v>
      </c>
      <c r="N165" s="399">
        <v>37</v>
      </c>
      <c r="O165" s="399">
        <v>16</v>
      </c>
      <c r="P165" s="399">
        <v>13</v>
      </c>
      <c r="Q165" s="399">
        <v>4</v>
      </c>
      <c r="R165" s="399">
        <v>13</v>
      </c>
      <c r="S165" s="399">
        <v>3</v>
      </c>
      <c r="T165" s="399">
        <v>8</v>
      </c>
      <c r="U165" s="399">
        <v>3</v>
      </c>
      <c r="V165" s="399">
        <v>2</v>
      </c>
      <c r="W165" s="399">
        <v>13</v>
      </c>
      <c r="X165" s="399">
        <v>7</v>
      </c>
      <c r="Y165" s="399">
        <v>16</v>
      </c>
      <c r="Z165" s="399">
        <v>12</v>
      </c>
      <c r="AA165" s="399">
        <v>6</v>
      </c>
      <c r="AB165" s="399">
        <v>39</v>
      </c>
      <c r="AC165" s="399">
        <v>30</v>
      </c>
      <c r="AD165" s="399">
        <v>3</v>
      </c>
      <c r="AE165" s="399">
        <v>27</v>
      </c>
      <c r="AF165" s="399">
        <v>619</v>
      </c>
      <c r="AG165" s="400">
        <v>0.23890389810883828</v>
      </c>
    </row>
    <row r="166" spans="1:33" ht="25.5" customHeight="1">
      <c r="A166" s="548" t="s">
        <v>808</v>
      </c>
      <c r="B166" s="399">
        <v>176</v>
      </c>
      <c r="C166" s="399">
        <v>88</v>
      </c>
      <c r="D166" s="399">
        <v>31</v>
      </c>
      <c r="E166" s="399">
        <v>0</v>
      </c>
      <c r="F166" s="399">
        <v>21</v>
      </c>
      <c r="G166" s="399">
        <v>26</v>
      </c>
      <c r="H166" s="399">
        <v>30</v>
      </c>
      <c r="I166" s="399">
        <v>26</v>
      </c>
      <c r="J166" s="399">
        <v>12</v>
      </c>
      <c r="K166" s="399">
        <v>7</v>
      </c>
      <c r="L166" s="399">
        <v>12</v>
      </c>
      <c r="M166" s="399">
        <v>22</v>
      </c>
      <c r="N166" s="399">
        <v>90</v>
      </c>
      <c r="O166" s="399">
        <v>17</v>
      </c>
      <c r="P166" s="399">
        <v>17</v>
      </c>
      <c r="Q166" s="399">
        <v>6</v>
      </c>
      <c r="R166" s="399">
        <v>24</v>
      </c>
      <c r="S166" s="399">
        <v>4</v>
      </c>
      <c r="T166" s="399">
        <v>26</v>
      </c>
      <c r="U166" s="399">
        <v>6</v>
      </c>
      <c r="V166" s="399">
        <v>3</v>
      </c>
      <c r="W166" s="399">
        <v>28</v>
      </c>
      <c r="X166" s="399">
        <v>16</v>
      </c>
      <c r="Y166" s="399">
        <v>23</v>
      </c>
      <c r="Z166" s="399">
        <v>5</v>
      </c>
      <c r="AA166" s="399">
        <v>7</v>
      </c>
      <c r="AB166" s="399">
        <v>75</v>
      </c>
      <c r="AC166" s="399">
        <v>67</v>
      </c>
      <c r="AD166" s="399">
        <v>2</v>
      </c>
      <c r="AE166" s="399">
        <v>28</v>
      </c>
      <c r="AF166" s="399">
        <v>895</v>
      </c>
      <c r="AG166" s="400">
        <v>0.34542647626399076</v>
      </c>
    </row>
    <row r="167" spans="1:33" ht="25.5" customHeight="1">
      <c r="A167" s="548" t="s">
        <v>809</v>
      </c>
      <c r="B167" s="399">
        <v>25</v>
      </c>
      <c r="C167" s="399">
        <v>9</v>
      </c>
      <c r="D167" s="399">
        <v>3</v>
      </c>
      <c r="E167" s="399">
        <v>0</v>
      </c>
      <c r="F167" s="399">
        <v>4</v>
      </c>
      <c r="G167" s="399">
        <v>2</v>
      </c>
      <c r="H167" s="399">
        <v>2</v>
      </c>
      <c r="I167" s="399">
        <v>4</v>
      </c>
      <c r="J167" s="399">
        <v>2</v>
      </c>
      <c r="K167" s="399">
        <v>0</v>
      </c>
      <c r="L167" s="399">
        <v>4</v>
      </c>
      <c r="M167" s="399">
        <v>0</v>
      </c>
      <c r="N167" s="399">
        <v>4</v>
      </c>
      <c r="O167" s="399">
        <v>0</v>
      </c>
      <c r="P167" s="399">
        <v>2</v>
      </c>
      <c r="Q167" s="399">
        <v>3</v>
      </c>
      <c r="R167" s="399">
        <v>2</v>
      </c>
      <c r="S167" s="399">
        <v>0</v>
      </c>
      <c r="T167" s="399">
        <v>1</v>
      </c>
      <c r="U167" s="399">
        <v>3</v>
      </c>
      <c r="V167" s="399">
        <v>0</v>
      </c>
      <c r="W167" s="399">
        <v>7</v>
      </c>
      <c r="X167" s="399">
        <v>2</v>
      </c>
      <c r="Y167" s="399">
        <v>2</v>
      </c>
      <c r="Z167" s="399">
        <v>0</v>
      </c>
      <c r="AA167" s="399">
        <v>2</v>
      </c>
      <c r="AB167" s="399">
        <v>5</v>
      </c>
      <c r="AC167" s="399">
        <v>5</v>
      </c>
      <c r="AD167" s="399">
        <v>0</v>
      </c>
      <c r="AE167" s="399">
        <v>0</v>
      </c>
      <c r="AF167" s="399">
        <v>93</v>
      </c>
      <c r="AG167" s="400">
        <v>3.5893477421844851E-2</v>
      </c>
    </row>
    <row r="168" spans="1:33" ht="25.5" customHeight="1" thickBot="1">
      <c r="A168" s="548" t="s">
        <v>810</v>
      </c>
      <c r="B168" s="399">
        <v>6</v>
      </c>
      <c r="C168" s="399">
        <v>3</v>
      </c>
      <c r="D168" s="399">
        <v>1</v>
      </c>
      <c r="E168" s="399">
        <v>0</v>
      </c>
      <c r="F168" s="399">
        <v>7</v>
      </c>
      <c r="G168" s="399">
        <v>0</v>
      </c>
      <c r="H168" s="399">
        <v>0</v>
      </c>
      <c r="I168" s="399">
        <v>0</v>
      </c>
      <c r="J168" s="399">
        <v>0</v>
      </c>
      <c r="K168" s="399">
        <v>1</v>
      </c>
      <c r="L168" s="399">
        <v>0</v>
      </c>
      <c r="M168" s="399">
        <v>0</v>
      </c>
      <c r="N168" s="399">
        <v>3</v>
      </c>
      <c r="O168" s="399">
        <v>0</v>
      </c>
      <c r="P168" s="399">
        <v>0</v>
      </c>
      <c r="Q168" s="399">
        <v>0</v>
      </c>
      <c r="R168" s="399">
        <v>0</v>
      </c>
      <c r="S168" s="399">
        <v>0</v>
      </c>
      <c r="T168" s="399">
        <v>2</v>
      </c>
      <c r="U168" s="399">
        <v>2</v>
      </c>
      <c r="V168" s="399">
        <v>0</v>
      </c>
      <c r="W168" s="399">
        <v>0</v>
      </c>
      <c r="X168" s="399">
        <v>0</v>
      </c>
      <c r="Y168" s="399">
        <v>0</v>
      </c>
      <c r="Z168" s="399">
        <v>0</v>
      </c>
      <c r="AA168" s="399">
        <v>0</v>
      </c>
      <c r="AB168" s="399">
        <v>3</v>
      </c>
      <c r="AC168" s="399">
        <v>5</v>
      </c>
      <c r="AD168" s="399">
        <v>0</v>
      </c>
      <c r="AE168" s="399">
        <v>0</v>
      </c>
      <c r="AF168" s="399">
        <v>33</v>
      </c>
      <c r="AG168" s="400">
        <v>1.2736395214203011E-2</v>
      </c>
    </row>
    <row r="169" spans="1:33" ht="25.5" customHeight="1" thickTop="1" thickBot="1">
      <c r="A169" s="547" t="s">
        <v>6</v>
      </c>
      <c r="B169" s="401">
        <v>576</v>
      </c>
      <c r="C169" s="401">
        <v>344</v>
      </c>
      <c r="D169" s="401">
        <v>118</v>
      </c>
      <c r="E169" s="401">
        <v>2</v>
      </c>
      <c r="F169" s="401">
        <v>58</v>
      </c>
      <c r="G169" s="401">
        <v>60</v>
      </c>
      <c r="H169" s="401">
        <v>72</v>
      </c>
      <c r="I169" s="401">
        <v>60</v>
      </c>
      <c r="J169" s="401">
        <v>32</v>
      </c>
      <c r="K169" s="401">
        <v>22</v>
      </c>
      <c r="L169" s="401">
        <v>29</v>
      </c>
      <c r="M169" s="401">
        <v>56</v>
      </c>
      <c r="N169" s="401">
        <v>179</v>
      </c>
      <c r="O169" s="401">
        <v>58</v>
      </c>
      <c r="P169" s="401">
        <v>49</v>
      </c>
      <c r="Q169" s="401">
        <v>15</v>
      </c>
      <c r="R169" s="401">
        <v>54</v>
      </c>
      <c r="S169" s="401">
        <v>12</v>
      </c>
      <c r="T169" s="401">
        <v>48</v>
      </c>
      <c r="U169" s="401">
        <v>20</v>
      </c>
      <c r="V169" s="401">
        <v>7</v>
      </c>
      <c r="W169" s="401">
        <v>67</v>
      </c>
      <c r="X169" s="401">
        <v>34</v>
      </c>
      <c r="Y169" s="401">
        <v>55</v>
      </c>
      <c r="Z169" s="401">
        <v>53</v>
      </c>
      <c r="AA169" s="401">
        <v>18</v>
      </c>
      <c r="AB169" s="401">
        <v>187</v>
      </c>
      <c r="AC169" s="401">
        <v>216</v>
      </c>
      <c r="AD169" s="401">
        <v>16</v>
      </c>
      <c r="AE169" s="401">
        <v>74</v>
      </c>
      <c r="AF169" s="401">
        <v>2591</v>
      </c>
      <c r="AG169" s="575">
        <v>1</v>
      </c>
    </row>
    <row r="170" spans="1:33" ht="21" thickTop="1">
      <c r="A170" s="551" t="s">
        <v>811</v>
      </c>
      <c r="B170" s="400">
        <v>0.22230798919336164</v>
      </c>
      <c r="C170" s="400">
        <v>0.13276727132381319</v>
      </c>
      <c r="D170" s="400">
        <v>4.5542261675028943E-2</v>
      </c>
      <c r="E170" s="400">
        <v>7.7190274025472794E-4</v>
      </c>
      <c r="F170" s="400">
        <v>2.238517946738711E-2</v>
      </c>
      <c r="G170" s="400">
        <v>2.3157082207641837E-2</v>
      </c>
      <c r="H170" s="400">
        <v>2.7788498649170205E-2</v>
      </c>
      <c r="I170" s="400">
        <v>2.3157082207641837E-2</v>
      </c>
      <c r="J170" s="400">
        <v>1.2350443844075647E-2</v>
      </c>
      <c r="K170" s="400">
        <v>8.490930142802007E-3</v>
      </c>
      <c r="L170" s="400">
        <v>1.1192589733693555E-2</v>
      </c>
      <c r="M170" s="400">
        <v>2.1613276727132383E-2</v>
      </c>
      <c r="N170" s="400">
        <v>6.9085295252798148E-2</v>
      </c>
      <c r="O170" s="400">
        <v>2.238517946738711E-2</v>
      </c>
      <c r="P170" s="400">
        <v>1.8911617136240833E-2</v>
      </c>
      <c r="Q170" s="400">
        <v>5.7892705519104592E-3</v>
      </c>
      <c r="R170" s="400">
        <v>2.0841373986877652E-2</v>
      </c>
      <c r="S170" s="400">
        <v>4.631416441528367E-3</v>
      </c>
      <c r="T170" s="400">
        <v>1.8525665766113468E-2</v>
      </c>
      <c r="U170" s="400">
        <v>7.7190274025472792E-3</v>
      </c>
      <c r="V170" s="400">
        <v>2.7016595908915478E-3</v>
      </c>
      <c r="W170" s="400">
        <v>2.5858741798533386E-2</v>
      </c>
      <c r="X170" s="400">
        <v>1.3122346584330374E-2</v>
      </c>
      <c r="Y170" s="400">
        <v>2.1227325357005018E-2</v>
      </c>
      <c r="Z170" s="400">
        <v>2.0455422616750291E-2</v>
      </c>
      <c r="AA170" s="400">
        <v>6.9471246622925514E-3</v>
      </c>
      <c r="AB170" s="400">
        <v>7.2172906213817056E-2</v>
      </c>
      <c r="AC170" s="400">
        <v>8.3365495947510609E-2</v>
      </c>
      <c r="AD170" s="400">
        <v>6.1752219220378235E-3</v>
      </c>
      <c r="AE170" s="400">
        <v>2.8560401389424932E-2</v>
      </c>
      <c r="AF170" s="400">
        <v>1</v>
      </c>
      <c r="AG170" s="400"/>
    </row>
    <row r="171" spans="1:33" ht="15.75" thickBot="1">
      <c r="A171" s="552"/>
      <c r="B171" s="1024"/>
      <c r="C171" s="1025"/>
      <c r="D171" s="1025"/>
      <c r="E171" s="1025"/>
      <c r="F171" s="1025"/>
      <c r="G171" s="1025"/>
      <c r="H171" s="1024"/>
      <c r="I171" s="1024"/>
      <c r="J171" s="1024"/>
      <c r="K171" s="1024"/>
      <c r="L171" s="1024"/>
      <c r="M171" s="1024"/>
      <c r="N171" s="1024"/>
      <c r="O171" s="1024"/>
      <c r="P171" s="1024"/>
      <c r="Q171" s="986"/>
      <c r="R171" s="987"/>
      <c r="S171" s="987"/>
      <c r="T171" s="987"/>
      <c r="U171" s="987"/>
      <c r="V171" s="987"/>
      <c r="W171" s="986"/>
      <c r="X171" s="986"/>
      <c r="Y171" s="986"/>
      <c r="Z171" s="986"/>
      <c r="AA171" s="986"/>
      <c r="AB171" s="986"/>
      <c r="AC171" s="986"/>
      <c r="AD171" s="986"/>
      <c r="AE171" s="986"/>
      <c r="AF171" s="986"/>
      <c r="AG171" s="988"/>
    </row>
    <row r="172" spans="1:33" ht="15">
      <c r="A172" s="1123" t="s">
        <v>822</v>
      </c>
      <c r="B172" s="1115"/>
      <c r="C172" s="1115"/>
      <c r="D172" s="1115"/>
      <c r="E172" s="1115"/>
      <c r="F172" s="1115"/>
      <c r="G172" s="1115"/>
      <c r="H172" s="1115"/>
      <c r="I172" s="1115"/>
      <c r="J172" s="1115"/>
      <c r="K172" s="1115"/>
      <c r="L172" s="1115"/>
      <c r="M172" s="1115"/>
      <c r="N172" s="1115"/>
      <c r="O172" s="1115"/>
      <c r="P172" s="1115"/>
      <c r="Q172" s="880"/>
      <c r="R172" s="880"/>
      <c r="S172" s="880"/>
      <c r="T172" s="880"/>
      <c r="U172" s="880"/>
      <c r="V172" s="880"/>
      <c r="W172" s="880"/>
      <c r="X172" s="880"/>
      <c r="Y172" s="880"/>
      <c r="Z172" s="880"/>
      <c r="AA172" s="880"/>
      <c r="AB172" s="880"/>
      <c r="AC172" s="880"/>
      <c r="AD172" s="880"/>
      <c r="AE172" s="880"/>
      <c r="AF172" s="880"/>
      <c r="AG172" s="880"/>
    </row>
    <row r="173" spans="1:33" ht="15.75">
      <c r="A173" s="157"/>
      <c r="B173" s="880"/>
      <c r="C173" s="55"/>
      <c r="D173" s="55"/>
      <c r="E173" s="55"/>
      <c r="F173" s="55"/>
      <c r="G173" s="55"/>
      <c r="H173" s="880"/>
      <c r="I173" s="880"/>
      <c r="J173" s="880"/>
      <c r="K173" s="880"/>
      <c r="L173" s="880"/>
      <c r="M173" s="880"/>
      <c r="N173" s="880"/>
      <c r="O173" s="880"/>
      <c r="Q173" s="880"/>
      <c r="R173" s="880"/>
      <c r="S173" s="880"/>
      <c r="T173" s="880"/>
      <c r="U173" s="880"/>
      <c r="V173" s="880"/>
      <c r="W173" s="880"/>
      <c r="X173" s="880"/>
      <c r="Y173" s="880"/>
      <c r="Z173" s="880"/>
      <c r="AA173" s="880"/>
      <c r="AB173" s="880"/>
      <c r="AC173" s="880"/>
      <c r="AD173" s="880"/>
      <c r="AE173" s="880"/>
      <c r="AF173" s="880"/>
      <c r="AG173" s="880"/>
    </row>
    <row r="174" spans="1:33" ht="15.75">
      <c r="A174" s="157"/>
      <c r="B174" s="880"/>
      <c r="C174" s="55"/>
      <c r="D174" s="55"/>
      <c r="E174" s="55"/>
      <c r="F174" s="55"/>
      <c r="G174" s="55"/>
      <c r="H174" s="880"/>
      <c r="I174" s="880"/>
      <c r="J174" s="880"/>
      <c r="K174" s="880"/>
      <c r="L174" s="880"/>
      <c r="M174" s="880"/>
      <c r="N174" s="880"/>
      <c r="O174" s="880"/>
      <c r="Q174" s="880"/>
      <c r="R174" s="880"/>
      <c r="S174" s="880"/>
      <c r="T174" s="880"/>
      <c r="U174" s="880"/>
      <c r="V174" s="880"/>
      <c r="W174" s="880"/>
      <c r="X174" s="880"/>
      <c r="Y174" s="880"/>
      <c r="Z174" s="880"/>
      <c r="AA174" s="880"/>
      <c r="AB174" s="880"/>
      <c r="AC174" s="880"/>
      <c r="AD174" s="880"/>
      <c r="AE174" s="880"/>
      <c r="AF174" s="880"/>
      <c r="AG174" s="880"/>
    </row>
    <row r="175" spans="1:33" ht="15.75">
      <c r="A175" s="157"/>
      <c r="B175" s="880"/>
      <c r="C175" s="55"/>
      <c r="D175" s="55"/>
      <c r="E175" s="55"/>
      <c r="F175" s="55"/>
      <c r="G175" s="55"/>
      <c r="H175" s="880"/>
      <c r="I175" s="880"/>
      <c r="J175" s="880"/>
      <c r="K175" s="880"/>
      <c r="L175" s="880"/>
      <c r="M175" s="880"/>
      <c r="N175" s="880"/>
      <c r="O175" s="880"/>
      <c r="Q175" s="880"/>
      <c r="R175" s="880"/>
      <c r="S175" s="880"/>
      <c r="T175" s="880"/>
      <c r="U175" s="880"/>
      <c r="V175" s="880"/>
      <c r="W175" s="880"/>
      <c r="X175" s="880"/>
      <c r="Y175" s="880"/>
      <c r="Z175" s="880"/>
      <c r="AA175" s="880"/>
      <c r="AB175" s="880"/>
      <c r="AC175" s="880"/>
      <c r="AD175" s="880"/>
      <c r="AE175" s="880"/>
      <c r="AF175" s="880"/>
      <c r="AG175" s="880"/>
    </row>
    <row r="176" spans="1:33" ht="15.75">
      <c r="A176" s="157"/>
      <c r="B176" s="880"/>
      <c r="C176" s="55"/>
      <c r="D176" s="55"/>
      <c r="E176" s="55"/>
      <c r="F176" s="55"/>
      <c r="G176" s="55"/>
      <c r="H176" s="880"/>
      <c r="I176" s="880"/>
      <c r="J176" s="880"/>
      <c r="K176" s="880"/>
      <c r="L176" s="880"/>
      <c r="M176" s="880"/>
      <c r="N176" s="880"/>
      <c r="O176" s="880"/>
      <c r="Q176" s="880"/>
      <c r="R176" s="880"/>
      <c r="S176" s="880"/>
      <c r="T176" s="880"/>
      <c r="U176" s="880"/>
      <c r="V176" s="880"/>
      <c r="W176" s="880"/>
      <c r="X176" s="880"/>
      <c r="Y176" s="880"/>
      <c r="Z176" s="880"/>
      <c r="AA176" s="880"/>
      <c r="AB176" s="880"/>
      <c r="AC176" s="880"/>
      <c r="AD176" s="880"/>
      <c r="AE176" s="880"/>
      <c r="AF176" s="880"/>
      <c r="AG176" s="880"/>
    </row>
    <row r="177" spans="1:16" s="852" customFormat="1" ht="15.75">
      <c r="A177" s="157"/>
      <c r="B177" s="880"/>
      <c r="C177" s="55"/>
      <c r="D177" s="55"/>
      <c r="E177" s="55"/>
      <c r="F177" s="55"/>
      <c r="G177" s="55"/>
      <c r="H177" s="880"/>
      <c r="I177" s="880"/>
      <c r="J177" s="880"/>
      <c r="K177" s="880"/>
      <c r="L177" s="880"/>
      <c r="M177" s="880"/>
      <c r="N177" s="880"/>
      <c r="O177" s="880"/>
      <c r="P177" s="147"/>
    </row>
    <row r="178" spans="1:16" s="852" customFormat="1" ht="15.75">
      <c r="A178" s="157"/>
      <c r="B178" s="880"/>
      <c r="C178" s="55"/>
      <c r="D178" s="55"/>
      <c r="E178" s="55"/>
      <c r="F178" s="55"/>
      <c r="G178" s="55"/>
      <c r="H178" s="880"/>
      <c r="I178" s="880"/>
      <c r="J178" s="880"/>
      <c r="K178" s="880"/>
      <c r="L178" s="880"/>
      <c r="M178" s="880"/>
      <c r="N178" s="880"/>
      <c r="O178" s="880"/>
      <c r="P178" s="147"/>
    </row>
    <row r="179" spans="1:16" s="852" customFormat="1" ht="15.75">
      <c r="A179" s="157"/>
      <c r="B179" s="880"/>
      <c r="C179" s="55"/>
      <c r="D179" s="55"/>
      <c r="E179" s="55"/>
      <c r="F179" s="55"/>
      <c r="G179" s="55"/>
      <c r="H179" s="880"/>
      <c r="I179" s="880"/>
      <c r="J179" s="880"/>
      <c r="K179" s="880"/>
      <c r="L179" s="880"/>
      <c r="M179" s="880"/>
      <c r="N179" s="880"/>
      <c r="O179" s="880"/>
      <c r="P179" s="147"/>
    </row>
    <row r="180" spans="1:16" s="852" customFormat="1" ht="15.75">
      <c r="A180" s="157"/>
      <c r="B180" s="880"/>
      <c r="C180" s="55"/>
      <c r="D180" s="55"/>
      <c r="E180" s="55"/>
      <c r="F180" s="55"/>
      <c r="G180" s="55"/>
      <c r="H180" s="880"/>
      <c r="I180" s="880"/>
      <c r="J180" s="880"/>
      <c r="K180" s="880"/>
      <c r="L180" s="880"/>
      <c r="M180" s="880"/>
      <c r="N180" s="880"/>
      <c r="O180" s="880"/>
      <c r="P180" s="147"/>
    </row>
    <row r="181" spans="1:16" s="852" customFormat="1" ht="15.75">
      <c r="A181" s="157"/>
      <c r="B181" s="880"/>
      <c r="C181" s="55"/>
      <c r="D181" s="55"/>
      <c r="E181" s="55"/>
      <c r="F181" s="55"/>
      <c r="G181" s="55"/>
      <c r="H181" s="880"/>
      <c r="I181" s="880"/>
      <c r="J181" s="880"/>
      <c r="K181" s="880"/>
      <c r="L181" s="880"/>
      <c r="M181" s="880"/>
      <c r="N181" s="880"/>
      <c r="O181" s="880"/>
      <c r="P181" s="147"/>
    </row>
    <row r="182" spans="1:16" s="852" customFormat="1" ht="15.75">
      <c r="A182" s="157"/>
      <c r="B182" s="880"/>
      <c r="C182" s="55"/>
      <c r="D182" s="55"/>
      <c r="E182" s="55"/>
      <c r="F182" s="55"/>
      <c r="G182" s="55"/>
      <c r="H182" s="880"/>
      <c r="I182" s="880"/>
      <c r="J182" s="880"/>
      <c r="K182" s="880"/>
      <c r="L182" s="880"/>
      <c r="M182" s="880"/>
      <c r="N182" s="880"/>
      <c r="O182" s="880"/>
      <c r="P182" s="147"/>
    </row>
    <row r="183" spans="1:16" s="852" customFormat="1" ht="15.75">
      <c r="A183" s="157"/>
      <c r="B183" s="880"/>
      <c r="C183" s="55"/>
      <c r="D183" s="55"/>
      <c r="E183" s="55"/>
      <c r="F183" s="55"/>
      <c r="G183" s="55"/>
      <c r="H183" s="880"/>
      <c r="I183" s="880"/>
      <c r="J183" s="880"/>
      <c r="K183" s="880"/>
      <c r="L183" s="880"/>
      <c r="M183" s="880"/>
      <c r="N183" s="880"/>
      <c r="O183" s="880"/>
      <c r="P183" s="147"/>
    </row>
    <row r="184" spans="1:16" s="852" customFormat="1" ht="15.75">
      <c r="A184" s="157"/>
      <c r="B184" s="880"/>
      <c r="C184" s="55"/>
      <c r="D184" s="55"/>
      <c r="E184" s="55"/>
      <c r="F184" s="55"/>
      <c r="G184" s="55"/>
      <c r="H184" s="880"/>
      <c r="I184" s="880"/>
      <c r="J184" s="880"/>
      <c r="K184" s="880"/>
      <c r="L184" s="880"/>
      <c r="M184" s="880"/>
      <c r="N184" s="880"/>
      <c r="O184" s="880"/>
      <c r="P184" s="147"/>
    </row>
    <row r="185" spans="1:16" s="852" customFormat="1" ht="15.75">
      <c r="A185" s="157"/>
      <c r="B185" s="880"/>
      <c r="C185" s="55"/>
      <c r="D185" s="55"/>
      <c r="E185" s="55"/>
      <c r="F185" s="55"/>
      <c r="G185" s="55"/>
      <c r="H185" s="880"/>
      <c r="I185" s="880"/>
      <c r="J185" s="880"/>
      <c r="K185" s="880"/>
      <c r="L185" s="880"/>
      <c r="M185" s="880"/>
      <c r="N185" s="880"/>
      <c r="O185" s="880"/>
      <c r="P185" s="147"/>
    </row>
    <row r="186" spans="1:16" s="852" customFormat="1" ht="15.75">
      <c r="A186" s="157"/>
      <c r="B186" s="880"/>
      <c r="C186" s="55"/>
      <c r="D186" s="55"/>
      <c r="E186" s="55"/>
      <c r="F186" s="55"/>
      <c r="G186" s="55"/>
      <c r="H186" s="880"/>
      <c r="I186" s="880"/>
      <c r="J186" s="880"/>
      <c r="K186" s="880"/>
      <c r="L186" s="880"/>
      <c r="M186" s="880"/>
      <c r="N186" s="880"/>
      <c r="O186" s="880"/>
      <c r="P186" s="147"/>
    </row>
    <row r="187" spans="1:16" s="852" customFormat="1" ht="15.75">
      <c r="A187" s="157"/>
      <c r="B187" s="880"/>
      <c r="C187" s="55"/>
      <c r="D187" s="55"/>
      <c r="E187" s="55"/>
      <c r="F187" s="55"/>
      <c r="G187" s="55"/>
      <c r="H187" s="880"/>
      <c r="I187" s="880"/>
      <c r="J187" s="880"/>
      <c r="K187" s="880"/>
      <c r="L187" s="880"/>
      <c r="M187" s="880"/>
      <c r="N187" s="880"/>
      <c r="O187" s="880"/>
      <c r="P187" s="147"/>
    </row>
    <row r="188" spans="1:16" s="852" customFormat="1" ht="15.75">
      <c r="A188" s="157"/>
      <c r="B188" s="880"/>
      <c r="C188" s="55"/>
      <c r="D188" s="55"/>
      <c r="E188" s="55"/>
      <c r="F188" s="55"/>
      <c r="G188" s="55"/>
      <c r="H188" s="880"/>
      <c r="I188" s="880"/>
      <c r="J188" s="880"/>
      <c r="K188" s="880"/>
      <c r="L188" s="880"/>
      <c r="M188" s="880"/>
      <c r="N188" s="880"/>
      <c r="O188" s="880"/>
      <c r="P188" s="147"/>
    </row>
    <row r="189" spans="1:16" s="852" customFormat="1" ht="15.75">
      <c r="A189" s="157"/>
      <c r="B189" s="880"/>
      <c r="C189" s="55"/>
      <c r="D189" s="55"/>
      <c r="E189" s="55"/>
      <c r="F189" s="55"/>
      <c r="G189" s="55"/>
      <c r="H189" s="880"/>
      <c r="I189" s="880"/>
      <c r="J189" s="880"/>
      <c r="K189" s="880"/>
      <c r="L189" s="880"/>
      <c r="M189" s="880"/>
      <c r="N189" s="880"/>
      <c r="O189" s="880"/>
      <c r="P189" s="147"/>
    </row>
    <row r="190" spans="1:16" s="852" customFormat="1" ht="15.75">
      <c r="A190" s="157"/>
      <c r="B190" s="880"/>
      <c r="C190" s="55"/>
      <c r="D190" s="55"/>
      <c r="E190" s="55"/>
      <c r="F190" s="55"/>
      <c r="G190" s="55"/>
      <c r="H190" s="880"/>
      <c r="I190" s="880"/>
      <c r="J190" s="880"/>
      <c r="K190" s="880"/>
      <c r="L190" s="880"/>
      <c r="M190" s="880"/>
      <c r="N190" s="880"/>
      <c r="O190" s="880"/>
      <c r="P190" s="147"/>
    </row>
    <row r="191" spans="1:16" s="852" customFormat="1" ht="15.75">
      <c r="A191" s="157"/>
      <c r="B191" s="880"/>
      <c r="C191" s="55"/>
      <c r="D191" s="55"/>
      <c r="E191" s="55"/>
      <c r="F191" s="55"/>
      <c r="G191" s="55"/>
      <c r="H191" s="880"/>
      <c r="I191" s="880"/>
      <c r="J191" s="880"/>
      <c r="K191" s="880"/>
      <c r="L191" s="880"/>
      <c r="M191" s="880"/>
      <c r="N191" s="880"/>
      <c r="O191" s="880"/>
      <c r="P191" s="147"/>
    </row>
    <row r="192" spans="1:16" s="852" customFormat="1" ht="15.75">
      <c r="A192" s="157"/>
      <c r="B192" s="880"/>
      <c r="C192" s="55"/>
      <c r="D192" s="55"/>
      <c r="E192" s="55"/>
      <c r="F192" s="55"/>
      <c r="G192" s="55"/>
      <c r="H192" s="880"/>
      <c r="I192" s="880"/>
      <c r="J192" s="880"/>
      <c r="K192" s="880"/>
      <c r="L192" s="880"/>
      <c r="M192" s="880"/>
      <c r="N192" s="880"/>
      <c r="O192" s="880"/>
      <c r="P192" s="147"/>
    </row>
    <row r="193" spans="1:17" ht="15.75">
      <c r="A193" s="157"/>
      <c r="B193" s="880"/>
      <c r="C193" s="55"/>
      <c r="D193" s="55"/>
      <c r="E193" s="55"/>
      <c r="F193" s="55"/>
      <c r="G193" s="55"/>
      <c r="H193" s="880"/>
      <c r="I193" s="880"/>
      <c r="J193" s="880"/>
      <c r="K193" s="880"/>
      <c r="L193" s="880"/>
      <c r="M193" s="880"/>
      <c r="N193" s="880"/>
      <c r="O193" s="880"/>
      <c r="Q193" s="880"/>
    </row>
    <row r="194" spans="1:17" ht="15.75">
      <c r="A194" s="47"/>
      <c r="B194" s="880"/>
      <c r="C194" s="55"/>
      <c r="D194" s="55"/>
      <c r="E194" s="55"/>
      <c r="F194" s="55"/>
      <c r="G194" s="55"/>
      <c r="H194" s="880"/>
      <c r="I194" s="880"/>
      <c r="J194" s="880"/>
      <c r="K194" s="880"/>
      <c r="L194" s="880"/>
      <c r="M194" s="880"/>
      <c r="N194" s="880"/>
      <c r="O194" s="880"/>
      <c r="Q194" s="880"/>
    </row>
    <row r="195" spans="1:17" ht="15.75">
      <c r="A195" s="47"/>
      <c r="B195" s="880"/>
      <c r="C195" s="55"/>
      <c r="D195" s="55"/>
      <c r="E195" s="55"/>
      <c r="F195" s="55"/>
      <c r="G195" s="55"/>
      <c r="H195" s="880"/>
      <c r="I195" s="880"/>
      <c r="J195" s="880"/>
      <c r="K195" s="880"/>
      <c r="L195" s="880"/>
      <c r="M195" s="880"/>
      <c r="N195" s="880"/>
      <c r="O195" s="880"/>
      <c r="Q195" s="880"/>
    </row>
    <row r="196" spans="1:17" ht="15.75">
      <c r="A196" s="47"/>
      <c r="B196" s="880"/>
      <c r="C196" s="55"/>
      <c r="D196" s="55"/>
      <c r="E196" s="55"/>
      <c r="F196" s="55"/>
      <c r="G196" s="55"/>
      <c r="H196" s="880"/>
      <c r="I196" s="880"/>
      <c r="J196" s="880"/>
      <c r="K196" s="880"/>
      <c r="L196" s="880"/>
      <c r="M196" s="880"/>
      <c r="N196" s="880"/>
      <c r="O196" s="880"/>
      <c r="Q196" s="880"/>
    </row>
    <row r="197" spans="1:17" ht="15.75">
      <c r="A197" s="47"/>
      <c r="B197" s="880"/>
      <c r="C197" s="55"/>
      <c r="D197" s="55"/>
      <c r="E197" s="55"/>
      <c r="F197" s="55"/>
      <c r="G197" s="55"/>
      <c r="H197" s="880"/>
      <c r="I197" s="880"/>
      <c r="J197" s="880"/>
      <c r="K197" s="880"/>
      <c r="L197" s="880"/>
      <c r="M197" s="880"/>
      <c r="N197" s="880"/>
      <c r="O197" s="880"/>
      <c r="Q197" s="880"/>
    </row>
    <row r="198" spans="1:17" ht="15.75">
      <c r="A198" s="47"/>
      <c r="B198" s="880"/>
      <c r="C198" s="55"/>
      <c r="D198" s="55"/>
      <c r="E198" s="55"/>
      <c r="F198" s="55"/>
      <c r="G198" s="55"/>
      <c r="H198" s="880"/>
      <c r="I198" s="880"/>
      <c r="J198" s="880"/>
      <c r="K198" s="880"/>
      <c r="L198" s="880"/>
      <c r="M198" s="880"/>
      <c r="N198" s="880"/>
      <c r="O198" s="880"/>
      <c r="Q198" s="880"/>
    </row>
    <row r="199" spans="1:17" ht="15.75">
      <c r="A199" s="47"/>
      <c r="B199" s="880"/>
      <c r="C199" s="55"/>
      <c r="D199" s="55"/>
      <c r="E199" s="55"/>
      <c r="F199" s="55"/>
      <c r="G199" s="55"/>
      <c r="H199" s="880"/>
      <c r="I199" s="880"/>
      <c r="J199" s="880"/>
      <c r="K199" s="880"/>
      <c r="L199" s="880"/>
      <c r="M199" s="880"/>
      <c r="N199" s="880"/>
      <c r="O199" s="880"/>
      <c r="Q199" s="880"/>
    </row>
    <row r="200" spans="1:17" ht="15.75">
      <c r="A200" s="47"/>
      <c r="B200" s="880"/>
      <c r="C200" s="55"/>
      <c r="D200" s="55"/>
      <c r="E200" s="55"/>
      <c r="F200" s="55"/>
      <c r="G200" s="55"/>
      <c r="H200" s="880"/>
      <c r="I200" s="880"/>
      <c r="J200" s="880"/>
      <c r="K200" s="880"/>
      <c r="L200" s="880"/>
      <c r="M200" s="880"/>
      <c r="N200" s="880"/>
      <c r="O200" s="880"/>
      <c r="Q200" s="880"/>
    </row>
    <row r="201" spans="1:17">
      <c r="A201" s="47"/>
      <c r="B201" s="880"/>
      <c r="C201" s="55"/>
      <c r="D201" s="55"/>
      <c r="E201" s="55"/>
      <c r="F201" s="55"/>
      <c r="G201" s="55"/>
      <c r="H201" s="880"/>
      <c r="I201" s="880"/>
      <c r="J201" s="880"/>
      <c r="K201" s="880"/>
      <c r="L201" s="880"/>
      <c r="M201" s="880"/>
      <c r="N201" s="880"/>
      <c r="O201" s="880"/>
    </row>
    <row r="202" spans="1:17">
      <c r="A202" s="47"/>
      <c r="B202" s="880"/>
      <c r="C202" s="55"/>
      <c r="D202" s="55"/>
      <c r="E202" s="55"/>
      <c r="F202" s="55"/>
      <c r="G202" s="55"/>
      <c r="H202" s="880"/>
      <c r="I202" s="880"/>
      <c r="J202" s="880"/>
      <c r="K202" s="880"/>
      <c r="L202" s="880"/>
      <c r="M202" s="880"/>
      <c r="N202" s="880"/>
      <c r="O202" s="880"/>
    </row>
    <row r="203" spans="1:17">
      <c r="A203" s="47"/>
      <c r="B203" s="880"/>
      <c r="C203" s="55"/>
      <c r="D203" s="55"/>
      <c r="E203" s="55"/>
      <c r="F203" s="55"/>
      <c r="G203" s="55"/>
      <c r="H203" s="880"/>
      <c r="I203" s="880"/>
      <c r="J203" s="880"/>
      <c r="K203" s="880"/>
      <c r="L203" s="880"/>
      <c r="M203" s="880"/>
      <c r="N203" s="880"/>
      <c r="O203" s="880"/>
    </row>
    <row r="204" spans="1:17">
      <c r="A204" s="47"/>
      <c r="B204" s="880"/>
      <c r="C204" s="55"/>
      <c r="D204" s="55"/>
      <c r="E204" s="55"/>
      <c r="F204" s="55"/>
      <c r="G204" s="55"/>
      <c r="H204" s="880"/>
      <c r="I204" s="880"/>
      <c r="J204" s="880"/>
      <c r="K204" s="880"/>
      <c r="L204" s="880"/>
      <c r="M204" s="880"/>
      <c r="N204" s="880"/>
      <c r="O204" s="880"/>
    </row>
    <row r="205" spans="1:17">
      <c r="A205" s="47"/>
      <c r="B205" s="880"/>
      <c r="C205" s="55"/>
      <c r="D205" s="55"/>
      <c r="E205" s="55"/>
      <c r="F205" s="55"/>
      <c r="G205" s="55"/>
      <c r="H205" s="880"/>
      <c r="I205" s="880"/>
      <c r="J205" s="880"/>
      <c r="K205" s="880"/>
      <c r="L205" s="880"/>
      <c r="M205" s="880"/>
      <c r="N205" s="880"/>
      <c r="O205" s="880"/>
    </row>
    <row r="206" spans="1:17">
      <c r="A206" s="47"/>
      <c r="B206" s="880"/>
      <c r="C206" s="55"/>
      <c r="D206" s="55"/>
      <c r="E206" s="55"/>
      <c r="F206" s="55"/>
      <c r="G206" s="55"/>
      <c r="H206" s="880"/>
      <c r="I206" s="880"/>
      <c r="J206" s="880"/>
      <c r="K206" s="880"/>
      <c r="L206" s="880"/>
      <c r="M206" s="880"/>
      <c r="N206" s="880"/>
      <c r="O206" s="880"/>
    </row>
    <row r="207" spans="1:17">
      <c r="A207" s="47"/>
      <c r="B207" s="880"/>
      <c r="C207" s="55"/>
      <c r="D207" s="55"/>
      <c r="E207" s="55"/>
      <c r="F207" s="55"/>
      <c r="G207" s="55"/>
      <c r="H207" s="880"/>
      <c r="I207" s="880"/>
      <c r="J207" s="880"/>
      <c r="K207" s="880"/>
      <c r="L207" s="880"/>
      <c r="M207" s="880"/>
      <c r="N207" s="880"/>
      <c r="O207" s="880"/>
    </row>
    <row r="208" spans="1:17">
      <c r="A208" s="47"/>
      <c r="B208" s="880"/>
      <c r="C208" s="55"/>
      <c r="D208" s="55"/>
      <c r="E208" s="55"/>
      <c r="F208" s="55"/>
      <c r="G208" s="55"/>
      <c r="H208" s="880"/>
      <c r="I208" s="880"/>
      <c r="J208" s="880"/>
      <c r="K208" s="880"/>
      <c r="L208" s="880"/>
      <c r="M208" s="880"/>
      <c r="N208" s="880"/>
      <c r="O208" s="880"/>
    </row>
    <row r="209" spans="1:7">
      <c r="A209" s="47"/>
      <c r="B209" s="880"/>
      <c r="C209" s="55"/>
      <c r="D209" s="55"/>
      <c r="E209" s="55"/>
      <c r="F209" s="55"/>
      <c r="G209" s="55"/>
    </row>
    <row r="210" spans="1:7">
      <c r="A210" s="47"/>
      <c r="B210" s="880"/>
      <c r="C210" s="55"/>
      <c r="D210" s="55"/>
      <c r="E210" s="55"/>
      <c r="F210" s="55"/>
      <c r="G210" s="55"/>
    </row>
    <row r="211" spans="1:7">
      <c r="A211" s="47"/>
      <c r="B211" s="880"/>
      <c r="C211" s="55"/>
      <c r="D211" s="55"/>
      <c r="E211" s="55"/>
      <c r="F211" s="55"/>
      <c r="G211" s="55"/>
    </row>
    <row r="212" spans="1:7">
      <c r="A212" s="47"/>
      <c r="B212" s="880"/>
      <c r="C212" s="55"/>
      <c r="D212" s="55"/>
      <c r="E212" s="55"/>
      <c r="F212" s="55"/>
      <c r="G212" s="55"/>
    </row>
    <row r="213" spans="1:7">
      <c r="A213" s="47"/>
      <c r="B213" s="880"/>
      <c r="C213" s="55"/>
      <c r="D213" s="55"/>
      <c r="E213" s="55"/>
      <c r="F213" s="55"/>
      <c r="G213" s="55"/>
    </row>
    <row r="214" spans="1:7">
      <c r="A214" s="47"/>
      <c r="B214" s="880"/>
      <c r="C214" s="55"/>
      <c r="D214" s="55"/>
      <c r="E214" s="55"/>
      <c r="F214" s="55"/>
      <c r="G214" s="55"/>
    </row>
    <row r="215" spans="1:7">
      <c r="A215" s="47"/>
      <c r="B215" s="880"/>
      <c r="C215" s="55"/>
      <c r="D215" s="55"/>
      <c r="E215" s="55"/>
      <c r="F215" s="55"/>
      <c r="G215" s="55"/>
    </row>
    <row r="216" spans="1:7">
      <c r="A216" s="47"/>
      <c r="B216" s="880"/>
      <c r="C216" s="55"/>
      <c r="D216" s="55"/>
      <c r="E216" s="55"/>
      <c r="F216" s="55"/>
      <c r="G216" s="55"/>
    </row>
    <row r="217" spans="1:7">
      <c r="A217" s="47"/>
      <c r="B217" s="880"/>
      <c r="C217" s="55"/>
      <c r="D217" s="55"/>
      <c r="E217" s="55"/>
      <c r="F217" s="55"/>
      <c r="G217" s="55"/>
    </row>
    <row r="218" spans="1:7">
      <c r="A218" s="47"/>
      <c r="B218" s="880"/>
      <c r="C218" s="55"/>
      <c r="D218" s="55"/>
      <c r="E218" s="55"/>
      <c r="F218" s="55"/>
      <c r="G218" s="55"/>
    </row>
    <row r="219" spans="1:7">
      <c r="A219" s="47"/>
      <c r="B219" s="880"/>
      <c r="C219" s="55"/>
      <c r="D219" s="55"/>
      <c r="E219" s="55"/>
      <c r="F219" s="55"/>
      <c r="G219" s="55"/>
    </row>
    <row r="220" spans="1:7">
      <c r="A220" s="47"/>
      <c r="B220" s="880"/>
      <c r="C220" s="55"/>
      <c r="D220" s="55"/>
      <c r="E220" s="55"/>
      <c r="F220" s="55"/>
      <c r="G220" s="55"/>
    </row>
    <row r="221" spans="1:7">
      <c r="A221" s="47"/>
      <c r="B221" s="880"/>
      <c r="C221" s="55"/>
      <c r="D221" s="55"/>
      <c r="E221" s="55"/>
      <c r="F221" s="55"/>
      <c r="G221" s="55"/>
    </row>
    <row r="222" spans="1:7">
      <c r="A222" s="47"/>
      <c r="B222" s="880"/>
      <c r="C222" s="55"/>
      <c r="D222" s="55"/>
      <c r="E222" s="55"/>
      <c r="F222" s="55"/>
      <c r="G222" s="55"/>
    </row>
    <row r="223" spans="1:7">
      <c r="A223" s="47"/>
      <c r="B223" s="880"/>
      <c r="C223" s="55"/>
      <c r="D223" s="55"/>
      <c r="E223" s="55"/>
      <c r="F223" s="55"/>
      <c r="G223" s="55"/>
    </row>
    <row r="224" spans="1:7">
      <c r="A224" s="47"/>
      <c r="B224" s="880"/>
      <c r="C224" s="55"/>
      <c r="D224" s="55"/>
      <c r="E224" s="55"/>
      <c r="F224" s="55"/>
      <c r="G224" s="55"/>
    </row>
    <row r="225" spans="1:7">
      <c r="A225" s="47"/>
      <c r="B225" s="880"/>
      <c r="C225" s="55"/>
      <c r="D225" s="55"/>
      <c r="E225" s="55"/>
      <c r="F225" s="55"/>
      <c r="G225" s="55"/>
    </row>
    <row r="226" spans="1:7">
      <c r="A226" s="47"/>
      <c r="B226" s="880"/>
      <c r="C226" s="55"/>
      <c r="D226" s="55"/>
      <c r="E226" s="55"/>
      <c r="F226" s="55"/>
      <c r="G226" s="55"/>
    </row>
    <row r="227" spans="1:7">
      <c r="A227" s="47"/>
      <c r="B227" s="880"/>
      <c r="C227" s="55"/>
      <c r="D227" s="55"/>
      <c r="E227" s="55"/>
      <c r="F227" s="55"/>
      <c r="G227" s="55"/>
    </row>
    <row r="228" spans="1:7">
      <c r="A228" s="47"/>
      <c r="B228" s="880"/>
      <c r="C228" s="55"/>
      <c r="D228" s="55"/>
      <c r="E228" s="55"/>
      <c r="F228" s="55"/>
      <c r="G228" s="55"/>
    </row>
    <row r="229" spans="1:7">
      <c r="A229" s="47"/>
      <c r="B229" s="880"/>
      <c r="C229" s="55"/>
      <c r="D229" s="55"/>
      <c r="E229" s="55"/>
      <c r="F229" s="55"/>
      <c r="G229" s="55"/>
    </row>
    <row r="230" spans="1:7">
      <c r="A230" s="47"/>
      <c r="B230" s="880"/>
      <c r="C230" s="55"/>
      <c r="D230" s="55"/>
      <c r="E230" s="55"/>
      <c r="F230" s="55"/>
      <c r="G230" s="55"/>
    </row>
    <row r="231" spans="1:7">
      <c r="A231" s="47"/>
      <c r="B231" s="880"/>
      <c r="C231" s="55"/>
      <c r="D231" s="55"/>
      <c r="E231" s="55"/>
      <c r="F231" s="55"/>
      <c r="G231" s="55"/>
    </row>
    <row r="232" spans="1:7">
      <c r="A232" s="47"/>
      <c r="B232" s="880"/>
      <c r="C232" s="55"/>
      <c r="D232" s="55"/>
      <c r="E232" s="55"/>
      <c r="F232" s="55"/>
      <c r="G232" s="55"/>
    </row>
    <row r="233" spans="1:7">
      <c r="A233" s="47"/>
      <c r="B233" s="880"/>
      <c r="C233" s="55"/>
      <c r="D233" s="55"/>
      <c r="E233" s="55"/>
      <c r="F233" s="55"/>
      <c r="G233" s="55"/>
    </row>
    <row r="234" spans="1:7">
      <c r="A234" s="47"/>
      <c r="B234" s="880"/>
      <c r="C234" s="55"/>
      <c r="D234" s="55"/>
      <c r="E234" s="55"/>
      <c r="F234" s="55"/>
      <c r="G234" s="55"/>
    </row>
    <row r="235" spans="1:7">
      <c r="A235" s="47"/>
      <c r="B235" s="880"/>
      <c r="C235" s="55"/>
      <c r="D235" s="55"/>
      <c r="E235" s="55"/>
      <c r="F235" s="55"/>
      <c r="G235" s="55"/>
    </row>
    <row r="236" spans="1:7">
      <c r="A236" s="47"/>
      <c r="B236" s="880"/>
      <c r="C236" s="55"/>
      <c r="D236" s="55"/>
      <c r="E236" s="55"/>
      <c r="F236" s="55"/>
      <c r="G236" s="55"/>
    </row>
    <row r="237" spans="1:7">
      <c r="A237" s="47"/>
      <c r="B237" s="880"/>
      <c r="C237" s="55"/>
      <c r="D237" s="55"/>
      <c r="E237" s="55"/>
      <c r="F237" s="55"/>
      <c r="G237" s="55"/>
    </row>
    <row r="238" spans="1:7">
      <c r="A238" s="47"/>
      <c r="B238" s="880"/>
      <c r="C238" s="55"/>
      <c r="D238" s="55"/>
      <c r="E238" s="55"/>
      <c r="F238" s="55"/>
      <c r="G238" s="55"/>
    </row>
    <row r="239" spans="1:7">
      <c r="A239" s="47"/>
      <c r="B239" s="880"/>
      <c r="C239" s="55"/>
      <c r="D239" s="55"/>
      <c r="E239" s="55"/>
      <c r="F239" s="55"/>
      <c r="G239" s="55"/>
    </row>
    <row r="240" spans="1:7">
      <c r="A240" s="47"/>
      <c r="B240" s="880"/>
      <c r="C240" s="55"/>
      <c r="D240" s="55"/>
      <c r="E240" s="55"/>
      <c r="F240" s="55"/>
      <c r="G240" s="55"/>
    </row>
    <row r="241" spans="1:7">
      <c r="A241" s="47"/>
      <c r="B241" s="880"/>
      <c r="C241" s="55"/>
      <c r="D241" s="55"/>
      <c r="E241" s="55"/>
      <c r="F241" s="55"/>
      <c r="G241" s="55"/>
    </row>
    <row r="242" spans="1:7">
      <c r="A242" s="47"/>
      <c r="B242" s="880"/>
      <c r="C242" s="55"/>
      <c r="D242" s="55"/>
      <c r="E242" s="55"/>
      <c r="F242" s="55"/>
      <c r="G242" s="55"/>
    </row>
    <row r="243" spans="1:7">
      <c r="A243" s="47"/>
      <c r="B243" s="880"/>
      <c r="C243" s="55"/>
      <c r="D243" s="55"/>
      <c r="E243" s="55"/>
      <c r="F243" s="55"/>
      <c r="G243" s="55"/>
    </row>
    <row r="244" spans="1:7">
      <c r="A244" s="47"/>
      <c r="B244" s="880"/>
      <c r="C244" s="55"/>
      <c r="D244" s="55"/>
      <c r="E244" s="55"/>
      <c r="F244" s="55"/>
      <c r="G244" s="55"/>
    </row>
    <row r="245" spans="1:7">
      <c r="A245" s="47"/>
      <c r="B245" s="880"/>
      <c r="C245" s="55"/>
      <c r="D245" s="55"/>
      <c r="E245" s="55"/>
      <c r="F245" s="55"/>
      <c r="G245" s="55"/>
    </row>
    <row r="246" spans="1:7">
      <c r="A246" s="47"/>
      <c r="B246" s="880"/>
      <c r="C246" s="55"/>
      <c r="D246" s="55"/>
      <c r="E246" s="55"/>
      <c r="F246" s="55"/>
      <c r="G246" s="55"/>
    </row>
    <row r="247" spans="1:7">
      <c r="A247" s="47"/>
      <c r="B247" s="880"/>
      <c r="C247" s="55"/>
      <c r="D247" s="55"/>
      <c r="E247" s="55"/>
      <c r="F247" s="55"/>
      <c r="G247" s="55"/>
    </row>
    <row r="248" spans="1:7">
      <c r="A248" s="47"/>
      <c r="B248" s="880"/>
      <c r="C248" s="55"/>
      <c r="D248" s="55"/>
      <c r="E248" s="55"/>
      <c r="F248" s="55"/>
      <c r="G248" s="55"/>
    </row>
    <row r="249" spans="1:7">
      <c r="A249" s="47"/>
      <c r="B249" s="880"/>
      <c r="C249" s="55"/>
      <c r="D249" s="55"/>
      <c r="E249" s="55"/>
      <c r="F249" s="55"/>
      <c r="G249" s="55"/>
    </row>
    <row r="250" spans="1:7">
      <c r="A250" s="47"/>
      <c r="B250" s="880"/>
      <c r="C250" s="55"/>
      <c r="D250" s="55"/>
      <c r="E250" s="55"/>
      <c r="F250" s="55"/>
      <c r="G250" s="55"/>
    </row>
    <row r="251" spans="1:7">
      <c r="A251" s="47"/>
      <c r="B251" s="880"/>
      <c r="C251" s="55"/>
      <c r="D251" s="55"/>
      <c r="E251" s="55"/>
      <c r="F251" s="55"/>
      <c r="G251" s="55"/>
    </row>
    <row r="252" spans="1:7">
      <c r="A252" s="47"/>
      <c r="B252" s="880"/>
      <c r="C252" s="55"/>
      <c r="D252" s="55"/>
      <c r="E252" s="55"/>
      <c r="F252" s="55"/>
      <c r="G252" s="55"/>
    </row>
    <row r="253" spans="1:7">
      <c r="A253" s="47"/>
      <c r="B253" s="880"/>
      <c r="C253" s="55"/>
      <c r="D253" s="55"/>
      <c r="E253" s="55"/>
      <c r="F253" s="55"/>
      <c r="G253" s="55"/>
    </row>
    <row r="254" spans="1:7">
      <c r="A254" s="47"/>
      <c r="B254" s="880"/>
      <c r="C254" s="55"/>
      <c r="D254" s="55"/>
      <c r="E254" s="55"/>
      <c r="F254" s="55"/>
      <c r="G254" s="55"/>
    </row>
    <row r="255" spans="1:7">
      <c r="A255" s="47"/>
      <c r="B255" s="880"/>
      <c r="C255" s="55"/>
      <c r="D255" s="55"/>
      <c r="E255" s="55"/>
      <c r="F255" s="55"/>
      <c r="G255" s="55"/>
    </row>
    <row r="256" spans="1:7">
      <c r="A256" s="47"/>
      <c r="B256" s="880"/>
      <c r="C256" s="55"/>
      <c r="D256" s="55"/>
      <c r="E256" s="55"/>
      <c r="F256" s="55"/>
      <c r="G256" s="55"/>
    </row>
    <row r="257" spans="1:7">
      <c r="A257" s="47"/>
      <c r="B257" s="880"/>
      <c r="C257" s="55"/>
      <c r="D257" s="55"/>
      <c r="E257" s="55"/>
      <c r="F257" s="55"/>
      <c r="G257" s="55"/>
    </row>
    <row r="258" spans="1:7">
      <c r="A258" s="47"/>
      <c r="B258" s="880"/>
      <c r="C258" s="55"/>
      <c r="D258" s="55"/>
      <c r="E258" s="55"/>
      <c r="F258" s="55"/>
      <c r="G258" s="55"/>
    </row>
    <row r="259" spans="1:7">
      <c r="A259" s="47"/>
      <c r="B259" s="880"/>
      <c r="C259" s="55"/>
      <c r="D259" s="55"/>
      <c r="E259" s="55"/>
      <c r="F259" s="55"/>
      <c r="G259" s="55"/>
    </row>
    <row r="260" spans="1:7">
      <c r="A260" s="47"/>
      <c r="B260" s="880"/>
      <c r="C260" s="55"/>
      <c r="D260" s="55"/>
      <c r="E260" s="55"/>
      <c r="F260" s="55"/>
      <c r="G260" s="55"/>
    </row>
    <row r="261" spans="1:7">
      <c r="A261" s="47"/>
      <c r="B261" s="880"/>
      <c r="C261" s="55"/>
      <c r="D261" s="55"/>
      <c r="E261" s="55"/>
      <c r="F261" s="55"/>
      <c r="G261" s="55"/>
    </row>
    <row r="262" spans="1:7">
      <c r="A262" s="47"/>
      <c r="B262" s="880"/>
      <c r="C262" s="55"/>
      <c r="D262" s="55"/>
      <c r="E262" s="55"/>
      <c r="F262" s="55"/>
      <c r="G262" s="55"/>
    </row>
    <row r="263" spans="1:7">
      <c r="A263" s="47"/>
      <c r="B263" s="880"/>
      <c r="C263" s="55"/>
      <c r="D263" s="55"/>
      <c r="E263" s="55"/>
      <c r="F263" s="55"/>
      <c r="G263" s="55"/>
    </row>
    <row r="264" spans="1:7">
      <c r="A264" s="47"/>
      <c r="B264" s="880"/>
      <c r="C264" s="55"/>
      <c r="D264" s="55"/>
      <c r="E264" s="55"/>
      <c r="F264" s="55"/>
      <c r="G264" s="55"/>
    </row>
    <row r="265" spans="1:7">
      <c r="A265" s="47"/>
      <c r="B265" s="880"/>
      <c r="C265" s="55"/>
      <c r="D265" s="55"/>
      <c r="E265" s="55"/>
      <c r="F265" s="55"/>
      <c r="G265" s="55"/>
    </row>
    <row r="266" spans="1:7">
      <c r="A266" s="47"/>
      <c r="B266" s="880"/>
      <c r="C266" s="880"/>
      <c r="D266" s="880"/>
      <c r="E266" s="880"/>
      <c r="F266" s="880"/>
      <c r="G266" s="880"/>
    </row>
    <row r="267" spans="1:7">
      <c r="A267" s="47"/>
      <c r="B267" s="880"/>
      <c r="C267" s="880"/>
      <c r="D267" s="880"/>
      <c r="E267" s="880"/>
      <c r="F267" s="880"/>
      <c r="G267" s="880"/>
    </row>
    <row r="268" spans="1:7">
      <c r="A268" s="47"/>
      <c r="B268" s="880"/>
      <c r="C268" s="880"/>
      <c r="D268" s="880"/>
      <c r="E268" s="880"/>
      <c r="F268" s="880"/>
      <c r="G268" s="880"/>
    </row>
    <row r="269" spans="1:7">
      <c r="A269" s="47"/>
      <c r="B269" s="880"/>
      <c r="C269" s="880"/>
      <c r="D269" s="880"/>
      <c r="E269" s="880"/>
      <c r="F269" s="880"/>
      <c r="G269" s="880"/>
    </row>
    <row r="270" spans="1:7">
      <c r="A270" s="47"/>
      <c r="B270" s="880"/>
      <c r="C270" s="880"/>
      <c r="D270" s="880"/>
      <c r="E270" s="880"/>
      <c r="F270" s="880"/>
      <c r="G270" s="880"/>
    </row>
    <row r="271" spans="1:7">
      <c r="A271" s="47"/>
      <c r="B271" s="880"/>
      <c r="C271" s="880"/>
      <c r="D271" s="880"/>
      <c r="E271" s="880"/>
      <c r="F271" s="880"/>
      <c r="G271" s="880"/>
    </row>
    <row r="272" spans="1:7">
      <c r="A272" s="47"/>
      <c r="B272" s="880"/>
      <c r="C272" s="880"/>
      <c r="D272" s="880"/>
      <c r="E272" s="880"/>
      <c r="F272" s="880"/>
      <c r="G272" s="880"/>
    </row>
    <row r="273" spans="1:1">
      <c r="A273" s="47"/>
    </row>
    <row r="274" spans="1:1">
      <c r="A274" s="47"/>
    </row>
    <row r="275" spans="1:1">
      <c r="A275" s="47"/>
    </row>
    <row r="276" spans="1:1">
      <c r="A276" s="47"/>
    </row>
    <row r="277" spans="1:1">
      <c r="A277" s="47"/>
    </row>
    <row r="278" spans="1:1">
      <c r="A278" s="47"/>
    </row>
    <row r="279" spans="1:1">
      <c r="A279" s="47"/>
    </row>
    <row r="280" spans="1:1">
      <c r="A280" s="47"/>
    </row>
    <row r="281" spans="1:1">
      <c r="A281" s="47"/>
    </row>
    <row r="282" spans="1:1">
      <c r="A282" s="47"/>
    </row>
    <row r="283" spans="1:1">
      <c r="A283" s="47"/>
    </row>
    <row r="284" spans="1:1">
      <c r="A284" s="47"/>
    </row>
    <row r="285" spans="1:1">
      <c r="A285" s="47"/>
    </row>
    <row r="286" spans="1:1">
      <c r="A286" s="47"/>
    </row>
    <row r="287" spans="1:1">
      <c r="A287" s="47"/>
    </row>
    <row r="288" spans="1:1">
      <c r="A288" s="47"/>
    </row>
    <row r="289" spans="1:1">
      <c r="A289" s="47"/>
    </row>
    <row r="290" spans="1:1">
      <c r="A290" s="47"/>
    </row>
    <row r="291" spans="1:1">
      <c r="A291" s="47"/>
    </row>
    <row r="292" spans="1:1">
      <c r="A292" s="47"/>
    </row>
    <row r="293" spans="1:1">
      <c r="A293" s="47"/>
    </row>
    <row r="294" spans="1:1">
      <c r="A294" s="47"/>
    </row>
    <row r="295" spans="1:1">
      <c r="A295" s="47"/>
    </row>
    <row r="296" spans="1:1">
      <c r="A296" s="47"/>
    </row>
    <row r="297" spans="1:1">
      <c r="A297" s="47"/>
    </row>
    <row r="298" spans="1:1">
      <c r="A298" s="47"/>
    </row>
    <row r="299" spans="1:1">
      <c r="A299" s="47"/>
    </row>
    <row r="300" spans="1:1">
      <c r="A300" s="47"/>
    </row>
    <row r="301" spans="1:1">
      <c r="A301" s="47"/>
    </row>
    <row r="302" spans="1:1">
      <c r="A302" s="47"/>
    </row>
    <row r="303" spans="1:1">
      <c r="A303" s="47"/>
    </row>
    <row r="304" spans="1:1">
      <c r="A304" s="47"/>
    </row>
    <row r="305" spans="1:1">
      <c r="A305" s="47"/>
    </row>
    <row r="306" spans="1:1">
      <c r="A306" s="47"/>
    </row>
    <row r="307" spans="1:1">
      <c r="A307" s="47"/>
    </row>
    <row r="308" spans="1:1">
      <c r="A308" s="47"/>
    </row>
    <row r="309" spans="1:1">
      <c r="A309" s="47"/>
    </row>
    <row r="310" spans="1:1">
      <c r="A310" s="47"/>
    </row>
    <row r="311" spans="1:1">
      <c r="A311" s="47"/>
    </row>
    <row r="312" spans="1:1">
      <c r="A312" s="47"/>
    </row>
    <row r="313" spans="1:1">
      <c r="A313" s="47"/>
    </row>
    <row r="314" spans="1:1">
      <c r="A314" s="47"/>
    </row>
    <row r="315" spans="1:1">
      <c r="A315" s="47"/>
    </row>
    <row r="316" spans="1:1">
      <c r="A316" s="47"/>
    </row>
    <row r="317" spans="1:1">
      <c r="A317" s="47"/>
    </row>
    <row r="318" spans="1:1">
      <c r="A318" s="47"/>
    </row>
    <row r="319" spans="1:1">
      <c r="A319" s="47"/>
    </row>
    <row r="320" spans="1:1">
      <c r="A320" s="47"/>
    </row>
    <row r="321" spans="1:1">
      <c r="A321" s="47"/>
    </row>
    <row r="322" spans="1:1">
      <c r="A322" s="47"/>
    </row>
    <row r="323" spans="1:1">
      <c r="A323" s="47"/>
    </row>
    <row r="324" spans="1:1">
      <c r="A324" s="47"/>
    </row>
    <row r="325" spans="1:1">
      <c r="A325" s="47"/>
    </row>
    <row r="326" spans="1:1">
      <c r="A326" s="47"/>
    </row>
    <row r="327" spans="1:1">
      <c r="A327" s="47"/>
    </row>
    <row r="328" spans="1:1">
      <c r="A328" s="47"/>
    </row>
    <row r="329" spans="1:1">
      <c r="A329" s="47"/>
    </row>
    <row r="330" spans="1:1">
      <c r="A330" s="47"/>
    </row>
    <row r="331" spans="1:1">
      <c r="A331" s="47"/>
    </row>
    <row r="332" spans="1:1">
      <c r="A332" s="47"/>
    </row>
    <row r="333" spans="1:1">
      <c r="A333" s="47"/>
    </row>
    <row r="334" spans="1:1">
      <c r="A334" s="47"/>
    </row>
    <row r="335" spans="1:1">
      <c r="A335" s="47"/>
    </row>
    <row r="336" spans="1:1">
      <c r="A336" s="47"/>
    </row>
    <row r="337" spans="1:1">
      <c r="A337" s="47"/>
    </row>
    <row r="338" spans="1:1">
      <c r="A338" s="47"/>
    </row>
    <row r="339" spans="1:1">
      <c r="A339" s="47"/>
    </row>
    <row r="340" spans="1:1">
      <c r="A340" s="47"/>
    </row>
    <row r="341" spans="1:1">
      <c r="A341" s="47"/>
    </row>
    <row r="342" spans="1:1">
      <c r="A342" s="47"/>
    </row>
    <row r="343" spans="1:1">
      <c r="A343" s="47"/>
    </row>
    <row r="344" spans="1:1">
      <c r="A344" s="47"/>
    </row>
    <row r="345" spans="1:1">
      <c r="A345" s="47"/>
    </row>
    <row r="346" spans="1:1">
      <c r="A346" s="47"/>
    </row>
    <row r="347" spans="1:1">
      <c r="A347" s="47"/>
    </row>
    <row r="348" spans="1:1">
      <c r="A348" s="47"/>
    </row>
    <row r="349" spans="1:1">
      <c r="A349" s="47"/>
    </row>
    <row r="350" spans="1:1">
      <c r="A350" s="47"/>
    </row>
    <row r="351" spans="1:1">
      <c r="A351" s="47"/>
    </row>
    <row r="352" spans="1:1">
      <c r="A352" s="47"/>
    </row>
    <row r="353" spans="1:1">
      <c r="A353" s="47"/>
    </row>
    <row r="354" spans="1:1">
      <c r="A354" s="47"/>
    </row>
    <row r="355" spans="1:1">
      <c r="A355" s="47"/>
    </row>
    <row r="356" spans="1:1">
      <c r="A356" s="47"/>
    </row>
    <row r="357" spans="1:1">
      <c r="A357" s="47"/>
    </row>
    <row r="358" spans="1:1">
      <c r="A358" s="47"/>
    </row>
    <row r="359" spans="1:1">
      <c r="A359" s="47"/>
    </row>
    <row r="360" spans="1:1">
      <c r="A360" s="47"/>
    </row>
    <row r="361" spans="1:1">
      <c r="A361" s="47"/>
    </row>
    <row r="362" spans="1:1">
      <c r="A362" s="47"/>
    </row>
    <row r="363" spans="1:1">
      <c r="A363" s="47"/>
    </row>
    <row r="364" spans="1:1">
      <c r="A364" s="47"/>
    </row>
    <row r="365" spans="1:1">
      <c r="A365" s="47"/>
    </row>
    <row r="366" spans="1:1">
      <c r="A366" s="47"/>
    </row>
    <row r="367" spans="1:1">
      <c r="A367" s="47"/>
    </row>
    <row r="368" spans="1:1">
      <c r="A368" s="47"/>
    </row>
    <row r="369" spans="1:1">
      <c r="A369" s="47"/>
    </row>
    <row r="370" spans="1:1">
      <c r="A370" s="47"/>
    </row>
    <row r="371" spans="1:1">
      <c r="A371" s="47"/>
    </row>
    <row r="372" spans="1:1">
      <c r="A372" s="47"/>
    </row>
    <row r="373" spans="1:1">
      <c r="A373" s="47"/>
    </row>
    <row r="374" spans="1:1">
      <c r="A374" s="47"/>
    </row>
    <row r="375" spans="1:1">
      <c r="A375" s="47"/>
    </row>
    <row r="376" spans="1:1">
      <c r="A376" s="47"/>
    </row>
    <row r="377" spans="1:1">
      <c r="A377" s="47"/>
    </row>
    <row r="378" spans="1:1">
      <c r="A378" s="47"/>
    </row>
    <row r="379" spans="1:1">
      <c r="A379" s="47"/>
    </row>
    <row r="380" spans="1:1">
      <c r="A380" s="47"/>
    </row>
    <row r="381" spans="1:1">
      <c r="A381" s="47"/>
    </row>
    <row r="382" spans="1:1">
      <c r="A382" s="47"/>
    </row>
    <row r="383" spans="1:1">
      <c r="A383" s="47"/>
    </row>
    <row r="384" spans="1:1">
      <c r="A384" s="47"/>
    </row>
    <row r="385" spans="1:1">
      <c r="A385" s="47"/>
    </row>
    <row r="386" spans="1:1">
      <c r="A386" s="47"/>
    </row>
    <row r="387" spans="1:1">
      <c r="A387" s="47"/>
    </row>
    <row r="388" spans="1:1">
      <c r="A388" s="47"/>
    </row>
    <row r="389" spans="1:1">
      <c r="A389" s="47"/>
    </row>
    <row r="390" spans="1:1">
      <c r="A390" s="47"/>
    </row>
    <row r="391" spans="1:1">
      <c r="A391" s="47"/>
    </row>
    <row r="392" spans="1:1">
      <c r="A392" s="47"/>
    </row>
    <row r="393" spans="1:1">
      <c r="A393" s="47"/>
    </row>
    <row r="394" spans="1:1">
      <c r="A394" s="47"/>
    </row>
    <row r="395" spans="1:1">
      <c r="A395" s="47"/>
    </row>
    <row r="396" spans="1:1">
      <c r="A396" s="47"/>
    </row>
    <row r="397" spans="1:1">
      <c r="A397" s="47"/>
    </row>
    <row r="398" spans="1:1">
      <c r="A398" s="47"/>
    </row>
    <row r="399" spans="1:1">
      <c r="A399" s="47"/>
    </row>
    <row r="400" spans="1:1">
      <c r="A400" s="47"/>
    </row>
    <row r="401" spans="1:1">
      <c r="A401" s="47"/>
    </row>
    <row r="402" spans="1:1">
      <c r="A402" s="47"/>
    </row>
    <row r="403" spans="1:1">
      <c r="A403" s="47"/>
    </row>
    <row r="404" spans="1:1">
      <c r="A404" s="47"/>
    </row>
    <row r="405" spans="1:1">
      <c r="A405" s="47"/>
    </row>
    <row r="406" spans="1:1">
      <c r="A406" s="47"/>
    </row>
    <row r="407" spans="1:1">
      <c r="A407" s="47"/>
    </row>
    <row r="408" spans="1:1">
      <c r="A408" s="47"/>
    </row>
    <row r="409" spans="1:1">
      <c r="A409" s="47"/>
    </row>
    <row r="410" spans="1:1">
      <c r="A410" s="47"/>
    </row>
    <row r="411" spans="1:1">
      <c r="A411" s="47"/>
    </row>
    <row r="412" spans="1:1">
      <c r="A412" s="47"/>
    </row>
    <row r="413" spans="1:1">
      <c r="A413" s="47"/>
    </row>
    <row r="414" spans="1:1">
      <c r="A414" s="47"/>
    </row>
    <row r="415" spans="1:1">
      <c r="A415" s="47"/>
    </row>
    <row r="416" spans="1:1">
      <c r="A416" s="47"/>
    </row>
    <row r="417" spans="1:1">
      <c r="A417" s="47"/>
    </row>
    <row r="418" spans="1:1">
      <c r="A418" s="47"/>
    </row>
    <row r="419" spans="1:1">
      <c r="A419" s="47"/>
    </row>
    <row r="420" spans="1:1">
      <c r="A420" s="47"/>
    </row>
    <row r="421" spans="1:1">
      <c r="A421" s="47"/>
    </row>
    <row r="422" spans="1:1">
      <c r="A422" s="47"/>
    </row>
    <row r="423" spans="1:1">
      <c r="A423" s="47"/>
    </row>
    <row r="424" spans="1:1">
      <c r="A424" s="47"/>
    </row>
    <row r="425" spans="1:1">
      <c r="A425" s="47"/>
    </row>
    <row r="426" spans="1:1">
      <c r="A426" s="47"/>
    </row>
    <row r="427" spans="1:1">
      <c r="A427" s="47"/>
    </row>
    <row r="428" spans="1:1">
      <c r="A428" s="47"/>
    </row>
    <row r="429" spans="1:1">
      <c r="A429" s="47"/>
    </row>
    <row r="430" spans="1:1">
      <c r="A430" s="47"/>
    </row>
    <row r="431" spans="1:1">
      <c r="A431" s="47"/>
    </row>
    <row r="432" spans="1:1">
      <c r="A432" s="47"/>
    </row>
    <row r="433" spans="1:1">
      <c r="A433" s="47"/>
    </row>
    <row r="434" spans="1:1">
      <c r="A434" s="47"/>
    </row>
    <row r="435" spans="1:1">
      <c r="A435" s="47"/>
    </row>
    <row r="436" spans="1:1">
      <c r="A436" s="47"/>
    </row>
    <row r="437" spans="1:1">
      <c r="A437" s="47"/>
    </row>
    <row r="438" spans="1:1">
      <c r="A438" s="47"/>
    </row>
    <row r="439" spans="1:1">
      <c r="A439" s="47"/>
    </row>
    <row r="440" spans="1:1">
      <c r="A440" s="47"/>
    </row>
    <row r="441" spans="1:1">
      <c r="A441" s="47"/>
    </row>
    <row r="442" spans="1:1">
      <c r="A442" s="47"/>
    </row>
    <row r="443" spans="1:1">
      <c r="A443" s="47"/>
    </row>
    <row r="444" spans="1:1">
      <c r="A444" s="47"/>
    </row>
    <row r="445" spans="1:1">
      <c r="A445" s="47"/>
    </row>
    <row r="446" spans="1:1">
      <c r="A446" s="47"/>
    </row>
    <row r="447" spans="1:1">
      <c r="A447" s="47"/>
    </row>
    <row r="448" spans="1:1">
      <c r="A448" s="47"/>
    </row>
    <row r="449" spans="1:1">
      <c r="A449" s="47"/>
    </row>
    <row r="450" spans="1:1">
      <c r="A450" s="47"/>
    </row>
    <row r="451" spans="1:1">
      <c r="A451" s="47"/>
    </row>
    <row r="452" spans="1:1">
      <c r="A452" s="47"/>
    </row>
    <row r="453" spans="1:1">
      <c r="A453" s="47"/>
    </row>
    <row r="454" spans="1:1">
      <c r="A454" s="47"/>
    </row>
    <row r="455" spans="1:1">
      <c r="A455" s="47"/>
    </row>
    <row r="456" spans="1:1">
      <c r="A456" s="47"/>
    </row>
    <row r="457" spans="1:1">
      <c r="A457" s="47"/>
    </row>
    <row r="458" spans="1:1">
      <c r="A458" s="47"/>
    </row>
    <row r="459" spans="1:1">
      <c r="A459" s="47"/>
    </row>
    <row r="460" spans="1:1">
      <c r="A460" s="47"/>
    </row>
    <row r="461" spans="1:1">
      <c r="A461" s="47"/>
    </row>
    <row r="462" spans="1:1">
      <c r="A462" s="47"/>
    </row>
    <row r="463" spans="1:1">
      <c r="A463" s="47"/>
    </row>
    <row r="464" spans="1:1">
      <c r="A464" s="47"/>
    </row>
    <row r="465" spans="1:1">
      <c r="A465" s="47"/>
    </row>
    <row r="466" spans="1:1">
      <c r="A466" s="47"/>
    </row>
    <row r="467" spans="1:1">
      <c r="A467" s="47"/>
    </row>
    <row r="468" spans="1:1">
      <c r="A468" s="47"/>
    </row>
    <row r="469" spans="1:1">
      <c r="A469" s="47"/>
    </row>
    <row r="470" spans="1:1">
      <c r="A470" s="47"/>
    </row>
    <row r="471" spans="1:1">
      <c r="A471" s="47"/>
    </row>
    <row r="472" spans="1:1">
      <c r="A472" s="47"/>
    </row>
    <row r="473" spans="1:1">
      <c r="A473" s="47"/>
    </row>
    <row r="474" spans="1:1">
      <c r="A474" s="47"/>
    </row>
    <row r="475" spans="1:1">
      <c r="A475" s="47"/>
    </row>
    <row r="476" spans="1:1">
      <c r="A476" s="47"/>
    </row>
    <row r="477" spans="1:1">
      <c r="A477" s="47"/>
    </row>
    <row r="478" spans="1:1">
      <c r="A478" s="47"/>
    </row>
    <row r="479" spans="1:1">
      <c r="A479" s="47"/>
    </row>
    <row r="480" spans="1:1">
      <c r="A480" s="47"/>
    </row>
    <row r="481" spans="1:1">
      <c r="A481" s="47"/>
    </row>
    <row r="482" spans="1:1">
      <c r="A482" s="47"/>
    </row>
    <row r="483" spans="1:1">
      <c r="A483" s="47"/>
    </row>
    <row r="484" spans="1:1">
      <c r="A484" s="47"/>
    </row>
    <row r="485" spans="1:1">
      <c r="A485" s="47"/>
    </row>
    <row r="486" spans="1:1">
      <c r="A486" s="47"/>
    </row>
    <row r="487" spans="1:1">
      <c r="A487" s="47"/>
    </row>
    <row r="488" spans="1:1">
      <c r="A488" s="47"/>
    </row>
    <row r="489" spans="1:1">
      <c r="A489" s="47"/>
    </row>
    <row r="490" spans="1:1">
      <c r="A490" s="47"/>
    </row>
    <row r="491" spans="1:1">
      <c r="A491" s="47"/>
    </row>
    <row r="492" spans="1:1">
      <c r="A492" s="47"/>
    </row>
    <row r="493" spans="1:1">
      <c r="A493" s="47"/>
    </row>
    <row r="494" spans="1:1">
      <c r="A494" s="47"/>
    </row>
    <row r="495" spans="1:1">
      <c r="A495" s="47"/>
    </row>
    <row r="496" spans="1:1">
      <c r="A496" s="47"/>
    </row>
    <row r="497" spans="1:1">
      <c r="A497" s="47"/>
    </row>
    <row r="498" spans="1:1">
      <c r="A498" s="47"/>
    </row>
    <row r="499" spans="1:1">
      <c r="A499" s="47"/>
    </row>
    <row r="500" spans="1:1">
      <c r="A500" s="47"/>
    </row>
    <row r="501" spans="1:1">
      <c r="A501" s="47"/>
    </row>
    <row r="502" spans="1:1">
      <c r="A502" s="47"/>
    </row>
    <row r="503" spans="1:1">
      <c r="A503" s="47"/>
    </row>
    <row r="504" spans="1:1">
      <c r="A504" s="47"/>
    </row>
    <row r="505" spans="1:1">
      <c r="A505" s="47"/>
    </row>
    <row r="506" spans="1:1">
      <c r="A506" s="47"/>
    </row>
    <row r="507" spans="1:1">
      <c r="A507" s="47"/>
    </row>
    <row r="508" spans="1:1">
      <c r="A508" s="47"/>
    </row>
    <row r="509" spans="1:1">
      <c r="A509" s="47"/>
    </row>
    <row r="510" spans="1:1">
      <c r="A510" s="47"/>
    </row>
    <row r="511" spans="1:1">
      <c r="A511" s="47"/>
    </row>
    <row r="512" spans="1:1">
      <c r="A512" s="47"/>
    </row>
    <row r="513" spans="1:1">
      <c r="A513" s="47"/>
    </row>
    <row r="514" spans="1:1">
      <c r="A514" s="47"/>
    </row>
    <row r="515" spans="1:1">
      <c r="A515" s="47"/>
    </row>
    <row r="516" spans="1:1">
      <c r="A516" s="47"/>
    </row>
    <row r="517" spans="1:1">
      <c r="A517" s="47"/>
    </row>
    <row r="518" spans="1:1">
      <c r="A518" s="47"/>
    </row>
    <row r="519" spans="1:1">
      <c r="A519" s="47"/>
    </row>
    <row r="520" spans="1:1">
      <c r="A520" s="47"/>
    </row>
    <row r="521" spans="1:1">
      <c r="A521" s="47"/>
    </row>
    <row r="522" spans="1:1">
      <c r="A522" s="47"/>
    </row>
    <row r="523" spans="1:1">
      <c r="A523" s="47"/>
    </row>
    <row r="524" spans="1:1">
      <c r="A524" s="47"/>
    </row>
    <row r="525" spans="1:1">
      <c r="A525" s="47"/>
    </row>
    <row r="526" spans="1:1">
      <c r="A526" s="47"/>
    </row>
    <row r="527" spans="1:1">
      <c r="A527" s="47"/>
    </row>
    <row r="528" spans="1:1">
      <c r="A528" s="47"/>
    </row>
    <row r="529" spans="1:1">
      <c r="A529" s="47"/>
    </row>
    <row r="530" spans="1:1">
      <c r="A530" s="47"/>
    </row>
    <row r="531" spans="1:1">
      <c r="A531" s="47"/>
    </row>
    <row r="532" spans="1:1">
      <c r="A532" s="47"/>
    </row>
    <row r="533" spans="1:1">
      <c r="A533" s="47"/>
    </row>
    <row r="534" spans="1:1">
      <c r="A534" s="47"/>
    </row>
    <row r="535" spans="1:1">
      <c r="A535" s="47"/>
    </row>
    <row r="536" spans="1:1">
      <c r="A536" s="47"/>
    </row>
    <row r="537" spans="1:1">
      <c r="A537" s="47"/>
    </row>
    <row r="538" spans="1:1">
      <c r="A538" s="47"/>
    </row>
    <row r="539" spans="1:1">
      <c r="A539" s="47"/>
    </row>
    <row r="540" spans="1:1">
      <c r="A540" s="47"/>
    </row>
    <row r="541" spans="1:1">
      <c r="A541" s="47"/>
    </row>
    <row r="542" spans="1:1">
      <c r="A542" s="47"/>
    </row>
    <row r="543" spans="1:1">
      <c r="A543" s="47"/>
    </row>
    <row r="544" spans="1:1">
      <c r="A544" s="47"/>
    </row>
    <row r="545" spans="1:1">
      <c r="A545" s="47"/>
    </row>
    <row r="546" spans="1:1">
      <c r="A546" s="47"/>
    </row>
    <row r="547" spans="1:1">
      <c r="A547" s="47"/>
    </row>
    <row r="548" spans="1:1">
      <c r="A548" s="47"/>
    </row>
    <row r="549" spans="1:1">
      <c r="A549" s="47"/>
    </row>
    <row r="550" spans="1:1">
      <c r="A550" s="47"/>
    </row>
    <row r="551" spans="1:1">
      <c r="A551" s="47"/>
    </row>
    <row r="552" spans="1:1">
      <c r="A552" s="47"/>
    </row>
    <row r="553" spans="1:1">
      <c r="A553" s="47"/>
    </row>
    <row r="554" spans="1:1">
      <c r="A554" s="47"/>
    </row>
    <row r="555" spans="1:1">
      <c r="A555" s="47"/>
    </row>
    <row r="556" spans="1:1">
      <c r="A556" s="47"/>
    </row>
    <row r="557" spans="1:1">
      <c r="A557" s="47"/>
    </row>
    <row r="558" spans="1:1">
      <c r="A558" s="47"/>
    </row>
    <row r="559" spans="1:1">
      <c r="A559" s="47"/>
    </row>
    <row r="560" spans="1:1">
      <c r="A560" s="47"/>
    </row>
    <row r="561" spans="1:1">
      <c r="A561" s="47"/>
    </row>
    <row r="562" spans="1:1">
      <c r="A562" s="47"/>
    </row>
    <row r="563" spans="1:1">
      <c r="A563" s="47"/>
    </row>
    <row r="564" spans="1:1">
      <c r="A564" s="47"/>
    </row>
    <row r="565" spans="1:1">
      <c r="A565" s="47"/>
    </row>
    <row r="566" spans="1:1">
      <c r="A566" s="47"/>
    </row>
    <row r="567" spans="1:1">
      <c r="A567" s="47"/>
    </row>
    <row r="568" spans="1:1">
      <c r="A568" s="47"/>
    </row>
    <row r="569" spans="1:1">
      <c r="A569" s="47"/>
    </row>
    <row r="570" spans="1:1">
      <c r="A570" s="47"/>
    </row>
    <row r="571" spans="1:1">
      <c r="A571" s="47"/>
    </row>
    <row r="572" spans="1:1">
      <c r="A572" s="47"/>
    </row>
    <row r="573" spans="1:1">
      <c r="A573" s="47"/>
    </row>
    <row r="574" spans="1:1">
      <c r="A574" s="47"/>
    </row>
    <row r="575" spans="1:1">
      <c r="A575" s="47"/>
    </row>
    <row r="576" spans="1:1">
      <c r="A576" s="47"/>
    </row>
    <row r="577" spans="1:1">
      <c r="A577" s="47"/>
    </row>
    <row r="578" spans="1:1">
      <c r="A578" s="47"/>
    </row>
    <row r="579" spans="1:1">
      <c r="A579" s="47"/>
    </row>
    <row r="580" spans="1:1">
      <c r="A580" s="47"/>
    </row>
    <row r="581" spans="1:1">
      <c r="A581" s="47"/>
    </row>
    <row r="582" spans="1:1">
      <c r="A582" s="47"/>
    </row>
    <row r="583" spans="1:1">
      <c r="A583" s="47"/>
    </row>
    <row r="584" spans="1:1">
      <c r="A584" s="47"/>
    </row>
    <row r="585" spans="1:1">
      <c r="A585" s="47"/>
    </row>
    <row r="586" spans="1:1">
      <c r="A586" s="47"/>
    </row>
    <row r="587" spans="1:1">
      <c r="A587" s="47"/>
    </row>
    <row r="588" spans="1:1">
      <c r="A588" s="47"/>
    </row>
    <row r="589" spans="1:1">
      <c r="A589" s="47"/>
    </row>
    <row r="590" spans="1:1">
      <c r="A590" s="47"/>
    </row>
    <row r="591" spans="1:1">
      <c r="A591" s="47"/>
    </row>
    <row r="592" spans="1:1">
      <c r="A592" s="47"/>
    </row>
    <row r="593" spans="1:1">
      <c r="A593" s="47"/>
    </row>
    <row r="594" spans="1:1">
      <c r="A594" s="47"/>
    </row>
    <row r="595" spans="1:1">
      <c r="A595" s="47"/>
    </row>
    <row r="596" spans="1:1">
      <c r="A596" s="47"/>
    </row>
    <row r="597" spans="1:1">
      <c r="A597" s="47"/>
    </row>
    <row r="598" spans="1:1">
      <c r="A598" s="47"/>
    </row>
    <row r="599" spans="1:1">
      <c r="A599" s="47"/>
    </row>
    <row r="600" spans="1:1">
      <c r="A600" s="47"/>
    </row>
    <row r="601" spans="1:1">
      <c r="A601" s="47"/>
    </row>
    <row r="602" spans="1:1">
      <c r="A602" s="47"/>
    </row>
    <row r="603" spans="1:1">
      <c r="A603" s="47"/>
    </row>
    <row r="604" spans="1:1">
      <c r="A604" s="47"/>
    </row>
    <row r="605" spans="1:1">
      <c r="A605" s="47"/>
    </row>
    <row r="606" spans="1:1">
      <c r="A606" s="47"/>
    </row>
    <row r="607" spans="1:1">
      <c r="A607" s="47"/>
    </row>
    <row r="608" spans="1:1">
      <c r="A608" s="47"/>
    </row>
    <row r="609" spans="1:1">
      <c r="A609" s="47"/>
    </row>
    <row r="610" spans="1:1">
      <c r="A610" s="47"/>
    </row>
    <row r="611" spans="1:1">
      <c r="A611" s="47"/>
    </row>
    <row r="612" spans="1:1">
      <c r="A612" s="47"/>
    </row>
    <row r="613" spans="1:1">
      <c r="A613" s="47"/>
    </row>
    <row r="614" spans="1:1">
      <c r="A614" s="47"/>
    </row>
    <row r="615" spans="1:1">
      <c r="A615" s="47"/>
    </row>
    <row r="616" spans="1:1">
      <c r="A616" s="47"/>
    </row>
    <row r="617" spans="1:1">
      <c r="A617" s="47"/>
    </row>
    <row r="618" spans="1:1">
      <c r="A618" s="47"/>
    </row>
    <row r="619" spans="1:1">
      <c r="A619" s="47"/>
    </row>
    <row r="620" spans="1:1">
      <c r="A620" s="47"/>
    </row>
    <row r="621" spans="1:1">
      <c r="A621" s="47"/>
    </row>
    <row r="622" spans="1:1">
      <c r="A622" s="47"/>
    </row>
    <row r="623" spans="1:1">
      <c r="A623" s="47"/>
    </row>
    <row r="624" spans="1:1">
      <c r="A624" s="47"/>
    </row>
    <row r="625" spans="1:1">
      <c r="A625" s="47"/>
    </row>
    <row r="626" spans="1:1">
      <c r="A626" s="47"/>
    </row>
    <row r="627" spans="1:1">
      <c r="A627" s="47"/>
    </row>
    <row r="628" spans="1:1">
      <c r="A628" s="47"/>
    </row>
    <row r="629" spans="1:1">
      <c r="A629" s="47"/>
    </row>
    <row r="630" spans="1:1">
      <c r="A630" s="47"/>
    </row>
    <row r="631" spans="1:1">
      <c r="A631" s="47"/>
    </row>
    <row r="632" spans="1:1">
      <c r="A632" s="47"/>
    </row>
    <row r="633" spans="1:1">
      <c r="A633" s="47"/>
    </row>
    <row r="634" spans="1:1">
      <c r="A634" s="47"/>
    </row>
    <row r="635" spans="1:1">
      <c r="A635" s="47"/>
    </row>
    <row r="636" spans="1:1">
      <c r="A636" s="47"/>
    </row>
    <row r="637" spans="1:1">
      <c r="A637" s="47"/>
    </row>
    <row r="638" spans="1:1">
      <c r="A638" s="47"/>
    </row>
    <row r="639" spans="1:1">
      <c r="A639" s="47"/>
    </row>
    <row r="640" spans="1:1">
      <c r="A640" s="47"/>
    </row>
    <row r="641" spans="1:1">
      <c r="A641" s="47"/>
    </row>
    <row r="642" spans="1:1">
      <c r="A642" s="47"/>
    </row>
    <row r="643" spans="1:1">
      <c r="A643" s="47"/>
    </row>
    <row r="644" spans="1:1">
      <c r="A644" s="47"/>
    </row>
    <row r="645" spans="1:1">
      <c r="A645" s="47"/>
    </row>
    <row r="646" spans="1:1">
      <c r="A646" s="47"/>
    </row>
    <row r="647" spans="1:1">
      <c r="A647" s="47"/>
    </row>
    <row r="648" spans="1:1">
      <c r="A648" s="47"/>
    </row>
    <row r="649" spans="1:1">
      <c r="A649" s="47"/>
    </row>
  </sheetData>
  <mergeCells count="20">
    <mergeCell ref="A2:AG2"/>
    <mergeCell ref="A86:P86"/>
    <mergeCell ref="A88:AG88"/>
    <mergeCell ref="A89:AG89"/>
    <mergeCell ref="A46:AG46"/>
    <mergeCell ref="A91:AG91"/>
    <mergeCell ref="A48:AG48"/>
    <mergeCell ref="A3:AG3"/>
    <mergeCell ref="A4:AG4"/>
    <mergeCell ref="A5:AG5"/>
    <mergeCell ref="A47:AG47"/>
    <mergeCell ref="A45:AG45"/>
    <mergeCell ref="A43:P43"/>
    <mergeCell ref="A90:AG90"/>
    <mergeCell ref="A172:P172"/>
    <mergeCell ref="A129:P129"/>
    <mergeCell ref="A131:AG131"/>
    <mergeCell ref="A132:AG132"/>
    <mergeCell ref="A133:AG133"/>
    <mergeCell ref="A134:AG134"/>
  </mergeCells>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W10" sqref="W10"/>
    </sheetView>
  </sheetViews>
  <sheetFormatPr baseColWidth="10" defaultColWidth="17.7109375" defaultRowHeight="15"/>
  <cols>
    <col min="1" max="1" width="17.5703125" style="110" customWidth="1"/>
    <col min="2" max="2" width="16.42578125" style="852" customWidth="1"/>
    <col min="3" max="7" width="11.140625" style="852" customWidth="1"/>
    <col min="8" max="13" width="11.85546875" style="852" customWidth="1"/>
    <col min="14" max="17" width="11.28515625" style="852" customWidth="1"/>
    <col min="18" max="19" width="15.140625" style="852" customWidth="1"/>
    <col min="20" max="20" width="4" style="852" customWidth="1"/>
    <col min="21" max="256" width="17.7109375" style="852"/>
    <col min="257" max="257" width="17.5703125" style="852" customWidth="1"/>
    <col min="258" max="258" width="16.42578125" style="852" customWidth="1"/>
    <col min="259" max="263" width="11.140625" style="852" customWidth="1"/>
    <col min="264" max="269" width="11.85546875" style="852" customWidth="1"/>
    <col min="270" max="273" width="11.28515625" style="852" customWidth="1"/>
    <col min="274" max="275" width="15.140625" style="852" customWidth="1"/>
    <col min="276" max="276" width="4" style="852" customWidth="1"/>
    <col min="277" max="512" width="17.7109375" style="852"/>
    <col min="513" max="513" width="17.5703125" style="852" customWidth="1"/>
    <col min="514" max="514" width="16.42578125" style="852" customWidth="1"/>
    <col min="515" max="519" width="11.140625" style="852" customWidth="1"/>
    <col min="520" max="525" width="11.85546875" style="852" customWidth="1"/>
    <col min="526" max="529" width="11.28515625" style="852" customWidth="1"/>
    <col min="530" max="531" width="15.140625" style="852" customWidth="1"/>
    <col min="532" max="532" width="4" style="852" customWidth="1"/>
    <col min="533" max="768" width="17.7109375" style="852"/>
    <col min="769" max="769" width="17.5703125" style="852" customWidth="1"/>
    <col min="770" max="770" width="16.42578125" style="852" customWidth="1"/>
    <col min="771" max="775" width="11.140625" style="852" customWidth="1"/>
    <col min="776" max="781" width="11.85546875" style="852" customWidth="1"/>
    <col min="782" max="785" width="11.28515625" style="852" customWidth="1"/>
    <col min="786" max="787" width="15.140625" style="852" customWidth="1"/>
    <col min="788" max="788" width="4" style="852" customWidth="1"/>
    <col min="789" max="1024" width="17.7109375" style="852"/>
    <col min="1025" max="1025" width="17.5703125" style="852" customWidth="1"/>
    <col min="1026" max="1026" width="16.42578125" style="852" customWidth="1"/>
    <col min="1027" max="1031" width="11.140625" style="852" customWidth="1"/>
    <col min="1032" max="1037" width="11.85546875" style="852" customWidth="1"/>
    <col min="1038" max="1041" width="11.28515625" style="852" customWidth="1"/>
    <col min="1042" max="1043" width="15.140625" style="852" customWidth="1"/>
    <col min="1044" max="1044" width="4" style="852" customWidth="1"/>
    <col min="1045" max="1280" width="17.7109375" style="852"/>
    <col min="1281" max="1281" width="17.5703125" style="852" customWidth="1"/>
    <col min="1282" max="1282" width="16.42578125" style="852" customWidth="1"/>
    <col min="1283" max="1287" width="11.140625" style="852" customWidth="1"/>
    <col min="1288" max="1293" width="11.85546875" style="852" customWidth="1"/>
    <col min="1294" max="1297" width="11.28515625" style="852" customWidth="1"/>
    <col min="1298" max="1299" width="15.140625" style="852" customWidth="1"/>
    <col min="1300" max="1300" width="4" style="852" customWidth="1"/>
    <col min="1301" max="1536" width="17.7109375" style="852"/>
    <col min="1537" max="1537" width="17.5703125" style="852" customWidth="1"/>
    <col min="1538" max="1538" width="16.42578125" style="852" customWidth="1"/>
    <col min="1539" max="1543" width="11.140625" style="852" customWidth="1"/>
    <col min="1544" max="1549" width="11.85546875" style="852" customWidth="1"/>
    <col min="1550" max="1553" width="11.28515625" style="852" customWidth="1"/>
    <col min="1554" max="1555" width="15.140625" style="852" customWidth="1"/>
    <col min="1556" max="1556" width="4" style="852" customWidth="1"/>
    <col min="1557" max="1792" width="17.7109375" style="852"/>
    <col min="1793" max="1793" width="17.5703125" style="852" customWidth="1"/>
    <col min="1794" max="1794" width="16.42578125" style="852" customWidth="1"/>
    <col min="1795" max="1799" width="11.140625" style="852" customWidth="1"/>
    <col min="1800" max="1805" width="11.85546875" style="852" customWidth="1"/>
    <col min="1806" max="1809" width="11.28515625" style="852" customWidth="1"/>
    <col min="1810" max="1811" width="15.140625" style="852" customWidth="1"/>
    <col min="1812" max="1812" width="4" style="852" customWidth="1"/>
    <col min="1813" max="2048" width="17.7109375" style="852"/>
    <col min="2049" max="2049" width="17.5703125" style="852" customWidth="1"/>
    <col min="2050" max="2050" width="16.42578125" style="852" customWidth="1"/>
    <col min="2051" max="2055" width="11.140625" style="852" customWidth="1"/>
    <col min="2056" max="2061" width="11.85546875" style="852" customWidth="1"/>
    <col min="2062" max="2065" width="11.28515625" style="852" customWidth="1"/>
    <col min="2066" max="2067" width="15.140625" style="852" customWidth="1"/>
    <col min="2068" max="2068" width="4" style="852" customWidth="1"/>
    <col min="2069" max="2304" width="17.7109375" style="852"/>
    <col min="2305" max="2305" width="17.5703125" style="852" customWidth="1"/>
    <col min="2306" max="2306" width="16.42578125" style="852" customWidth="1"/>
    <col min="2307" max="2311" width="11.140625" style="852" customWidth="1"/>
    <col min="2312" max="2317" width="11.85546875" style="852" customWidth="1"/>
    <col min="2318" max="2321" width="11.28515625" style="852" customWidth="1"/>
    <col min="2322" max="2323" width="15.140625" style="852" customWidth="1"/>
    <col min="2324" max="2324" width="4" style="852" customWidth="1"/>
    <col min="2325" max="2560" width="17.7109375" style="852"/>
    <col min="2561" max="2561" width="17.5703125" style="852" customWidth="1"/>
    <col min="2562" max="2562" width="16.42578125" style="852" customWidth="1"/>
    <col min="2563" max="2567" width="11.140625" style="852" customWidth="1"/>
    <col min="2568" max="2573" width="11.85546875" style="852" customWidth="1"/>
    <col min="2574" max="2577" width="11.28515625" style="852" customWidth="1"/>
    <col min="2578" max="2579" width="15.140625" style="852" customWidth="1"/>
    <col min="2580" max="2580" width="4" style="852" customWidth="1"/>
    <col min="2581" max="2816" width="17.7109375" style="852"/>
    <col min="2817" max="2817" width="17.5703125" style="852" customWidth="1"/>
    <col min="2818" max="2818" width="16.42578125" style="852" customWidth="1"/>
    <col min="2819" max="2823" width="11.140625" style="852" customWidth="1"/>
    <col min="2824" max="2829" width="11.85546875" style="852" customWidth="1"/>
    <col min="2830" max="2833" width="11.28515625" style="852" customWidth="1"/>
    <col min="2834" max="2835" width="15.140625" style="852" customWidth="1"/>
    <col min="2836" max="2836" width="4" style="852" customWidth="1"/>
    <col min="2837" max="3072" width="17.7109375" style="852"/>
    <col min="3073" max="3073" width="17.5703125" style="852" customWidth="1"/>
    <col min="3074" max="3074" width="16.42578125" style="852" customWidth="1"/>
    <col min="3075" max="3079" width="11.140625" style="852" customWidth="1"/>
    <col min="3080" max="3085" width="11.85546875" style="852" customWidth="1"/>
    <col min="3086" max="3089" width="11.28515625" style="852" customWidth="1"/>
    <col min="3090" max="3091" width="15.140625" style="852" customWidth="1"/>
    <col min="3092" max="3092" width="4" style="852" customWidth="1"/>
    <col min="3093" max="3328" width="17.7109375" style="852"/>
    <col min="3329" max="3329" width="17.5703125" style="852" customWidth="1"/>
    <col min="3330" max="3330" width="16.42578125" style="852" customWidth="1"/>
    <col min="3331" max="3335" width="11.140625" style="852" customWidth="1"/>
    <col min="3336" max="3341" width="11.85546875" style="852" customWidth="1"/>
    <col min="3342" max="3345" width="11.28515625" style="852" customWidth="1"/>
    <col min="3346" max="3347" width="15.140625" style="852" customWidth="1"/>
    <col min="3348" max="3348" width="4" style="852" customWidth="1"/>
    <col min="3349" max="3584" width="17.7109375" style="852"/>
    <col min="3585" max="3585" width="17.5703125" style="852" customWidth="1"/>
    <col min="3586" max="3586" width="16.42578125" style="852" customWidth="1"/>
    <col min="3587" max="3591" width="11.140625" style="852" customWidth="1"/>
    <col min="3592" max="3597" width="11.85546875" style="852" customWidth="1"/>
    <col min="3598" max="3601" width="11.28515625" style="852" customWidth="1"/>
    <col min="3602" max="3603" width="15.140625" style="852" customWidth="1"/>
    <col min="3604" max="3604" width="4" style="852" customWidth="1"/>
    <col min="3605" max="3840" width="17.7109375" style="852"/>
    <col min="3841" max="3841" width="17.5703125" style="852" customWidth="1"/>
    <col min="3842" max="3842" width="16.42578125" style="852" customWidth="1"/>
    <col min="3843" max="3847" width="11.140625" style="852" customWidth="1"/>
    <col min="3848" max="3853" width="11.85546875" style="852" customWidth="1"/>
    <col min="3854" max="3857" width="11.28515625" style="852" customWidth="1"/>
    <col min="3858" max="3859" width="15.140625" style="852" customWidth="1"/>
    <col min="3860" max="3860" width="4" style="852" customWidth="1"/>
    <col min="3861" max="4096" width="17.7109375" style="852"/>
    <col min="4097" max="4097" width="17.5703125" style="852" customWidth="1"/>
    <col min="4098" max="4098" width="16.42578125" style="852" customWidth="1"/>
    <col min="4099" max="4103" width="11.140625" style="852" customWidth="1"/>
    <col min="4104" max="4109" width="11.85546875" style="852" customWidth="1"/>
    <col min="4110" max="4113" width="11.28515625" style="852" customWidth="1"/>
    <col min="4114" max="4115" width="15.140625" style="852" customWidth="1"/>
    <col min="4116" max="4116" width="4" style="852" customWidth="1"/>
    <col min="4117" max="4352" width="17.7109375" style="852"/>
    <col min="4353" max="4353" width="17.5703125" style="852" customWidth="1"/>
    <col min="4354" max="4354" width="16.42578125" style="852" customWidth="1"/>
    <col min="4355" max="4359" width="11.140625" style="852" customWidth="1"/>
    <col min="4360" max="4365" width="11.85546875" style="852" customWidth="1"/>
    <col min="4366" max="4369" width="11.28515625" style="852" customWidth="1"/>
    <col min="4370" max="4371" width="15.140625" style="852" customWidth="1"/>
    <col min="4372" max="4372" width="4" style="852" customWidth="1"/>
    <col min="4373" max="4608" width="17.7109375" style="852"/>
    <col min="4609" max="4609" width="17.5703125" style="852" customWidth="1"/>
    <col min="4610" max="4610" width="16.42578125" style="852" customWidth="1"/>
    <col min="4611" max="4615" width="11.140625" style="852" customWidth="1"/>
    <col min="4616" max="4621" width="11.85546875" style="852" customWidth="1"/>
    <col min="4622" max="4625" width="11.28515625" style="852" customWidth="1"/>
    <col min="4626" max="4627" width="15.140625" style="852" customWidth="1"/>
    <col min="4628" max="4628" width="4" style="852" customWidth="1"/>
    <col min="4629" max="4864" width="17.7109375" style="852"/>
    <col min="4865" max="4865" width="17.5703125" style="852" customWidth="1"/>
    <col min="4866" max="4866" width="16.42578125" style="852" customWidth="1"/>
    <col min="4867" max="4871" width="11.140625" style="852" customWidth="1"/>
    <col min="4872" max="4877" width="11.85546875" style="852" customWidth="1"/>
    <col min="4878" max="4881" width="11.28515625" style="852" customWidth="1"/>
    <col min="4882" max="4883" width="15.140625" style="852" customWidth="1"/>
    <col min="4884" max="4884" width="4" style="852" customWidth="1"/>
    <col min="4885" max="5120" width="17.7109375" style="852"/>
    <col min="5121" max="5121" width="17.5703125" style="852" customWidth="1"/>
    <col min="5122" max="5122" width="16.42578125" style="852" customWidth="1"/>
    <col min="5123" max="5127" width="11.140625" style="852" customWidth="1"/>
    <col min="5128" max="5133" width="11.85546875" style="852" customWidth="1"/>
    <col min="5134" max="5137" width="11.28515625" style="852" customWidth="1"/>
    <col min="5138" max="5139" width="15.140625" style="852" customWidth="1"/>
    <col min="5140" max="5140" width="4" style="852" customWidth="1"/>
    <col min="5141" max="5376" width="17.7109375" style="852"/>
    <col min="5377" max="5377" width="17.5703125" style="852" customWidth="1"/>
    <col min="5378" max="5378" width="16.42578125" style="852" customWidth="1"/>
    <col min="5379" max="5383" width="11.140625" style="852" customWidth="1"/>
    <col min="5384" max="5389" width="11.85546875" style="852" customWidth="1"/>
    <col min="5390" max="5393" width="11.28515625" style="852" customWidth="1"/>
    <col min="5394" max="5395" width="15.140625" style="852" customWidth="1"/>
    <col min="5396" max="5396" width="4" style="852" customWidth="1"/>
    <col min="5397" max="5632" width="17.7109375" style="852"/>
    <col min="5633" max="5633" width="17.5703125" style="852" customWidth="1"/>
    <col min="5634" max="5634" width="16.42578125" style="852" customWidth="1"/>
    <col min="5635" max="5639" width="11.140625" style="852" customWidth="1"/>
    <col min="5640" max="5645" width="11.85546875" style="852" customWidth="1"/>
    <col min="5646" max="5649" width="11.28515625" style="852" customWidth="1"/>
    <col min="5650" max="5651" width="15.140625" style="852" customWidth="1"/>
    <col min="5652" max="5652" width="4" style="852" customWidth="1"/>
    <col min="5653" max="5888" width="17.7109375" style="852"/>
    <col min="5889" max="5889" width="17.5703125" style="852" customWidth="1"/>
    <col min="5890" max="5890" width="16.42578125" style="852" customWidth="1"/>
    <col min="5891" max="5895" width="11.140625" style="852" customWidth="1"/>
    <col min="5896" max="5901" width="11.85546875" style="852" customWidth="1"/>
    <col min="5902" max="5905" width="11.28515625" style="852" customWidth="1"/>
    <col min="5906" max="5907" width="15.140625" style="852" customWidth="1"/>
    <col min="5908" max="5908" width="4" style="852" customWidth="1"/>
    <col min="5909" max="6144" width="17.7109375" style="852"/>
    <col min="6145" max="6145" width="17.5703125" style="852" customWidth="1"/>
    <col min="6146" max="6146" width="16.42578125" style="852" customWidth="1"/>
    <col min="6147" max="6151" width="11.140625" style="852" customWidth="1"/>
    <col min="6152" max="6157" width="11.85546875" style="852" customWidth="1"/>
    <col min="6158" max="6161" width="11.28515625" style="852" customWidth="1"/>
    <col min="6162" max="6163" width="15.140625" style="852" customWidth="1"/>
    <col min="6164" max="6164" width="4" style="852" customWidth="1"/>
    <col min="6165" max="6400" width="17.7109375" style="852"/>
    <col min="6401" max="6401" width="17.5703125" style="852" customWidth="1"/>
    <col min="6402" max="6402" width="16.42578125" style="852" customWidth="1"/>
    <col min="6403" max="6407" width="11.140625" style="852" customWidth="1"/>
    <col min="6408" max="6413" width="11.85546875" style="852" customWidth="1"/>
    <col min="6414" max="6417" width="11.28515625" style="852" customWidth="1"/>
    <col min="6418" max="6419" width="15.140625" style="852" customWidth="1"/>
    <col min="6420" max="6420" width="4" style="852" customWidth="1"/>
    <col min="6421" max="6656" width="17.7109375" style="852"/>
    <col min="6657" max="6657" width="17.5703125" style="852" customWidth="1"/>
    <col min="6658" max="6658" width="16.42578125" style="852" customWidth="1"/>
    <col min="6659" max="6663" width="11.140625" style="852" customWidth="1"/>
    <col min="6664" max="6669" width="11.85546875" style="852" customWidth="1"/>
    <col min="6670" max="6673" width="11.28515625" style="852" customWidth="1"/>
    <col min="6674" max="6675" width="15.140625" style="852" customWidth="1"/>
    <col min="6676" max="6676" width="4" style="852" customWidth="1"/>
    <col min="6677" max="6912" width="17.7109375" style="852"/>
    <col min="6913" max="6913" width="17.5703125" style="852" customWidth="1"/>
    <col min="6914" max="6914" width="16.42578125" style="852" customWidth="1"/>
    <col min="6915" max="6919" width="11.140625" style="852" customWidth="1"/>
    <col min="6920" max="6925" width="11.85546875" style="852" customWidth="1"/>
    <col min="6926" max="6929" width="11.28515625" style="852" customWidth="1"/>
    <col min="6930" max="6931" width="15.140625" style="852" customWidth="1"/>
    <col min="6932" max="6932" width="4" style="852" customWidth="1"/>
    <col min="6933" max="7168" width="17.7109375" style="852"/>
    <col min="7169" max="7169" width="17.5703125" style="852" customWidth="1"/>
    <col min="7170" max="7170" width="16.42578125" style="852" customWidth="1"/>
    <col min="7171" max="7175" width="11.140625" style="852" customWidth="1"/>
    <col min="7176" max="7181" width="11.85546875" style="852" customWidth="1"/>
    <col min="7182" max="7185" width="11.28515625" style="852" customWidth="1"/>
    <col min="7186" max="7187" width="15.140625" style="852" customWidth="1"/>
    <col min="7188" max="7188" width="4" style="852" customWidth="1"/>
    <col min="7189" max="7424" width="17.7109375" style="852"/>
    <col min="7425" max="7425" width="17.5703125" style="852" customWidth="1"/>
    <col min="7426" max="7426" width="16.42578125" style="852" customWidth="1"/>
    <col min="7427" max="7431" width="11.140625" style="852" customWidth="1"/>
    <col min="7432" max="7437" width="11.85546875" style="852" customWidth="1"/>
    <col min="7438" max="7441" width="11.28515625" style="852" customWidth="1"/>
    <col min="7442" max="7443" width="15.140625" style="852" customWidth="1"/>
    <col min="7444" max="7444" width="4" style="852" customWidth="1"/>
    <col min="7445" max="7680" width="17.7109375" style="852"/>
    <col min="7681" max="7681" width="17.5703125" style="852" customWidth="1"/>
    <col min="7682" max="7682" width="16.42578125" style="852" customWidth="1"/>
    <col min="7683" max="7687" width="11.140625" style="852" customWidth="1"/>
    <col min="7688" max="7693" width="11.85546875" style="852" customWidth="1"/>
    <col min="7694" max="7697" width="11.28515625" style="852" customWidth="1"/>
    <col min="7698" max="7699" width="15.140625" style="852" customWidth="1"/>
    <col min="7700" max="7700" width="4" style="852" customWidth="1"/>
    <col min="7701" max="7936" width="17.7109375" style="852"/>
    <col min="7937" max="7937" width="17.5703125" style="852" customWidth="1"/>
    <col min="7938" max="7938" width="16.42578125" style="852" customWidth="1"/>
    <col min="7939" max="7943" width="11.140625" style="852" customWidth="1"/>
    <col min="7944" max="7949" width="11.85546875" style="852" customWidth="1"/>
    <col min="7950" max="7953" width="11.28515625" style="852" customWidth="1"/>
    <col min="7954" max="7955" width="15.140625" style="852" customWidth="1"/>
    <col min="7956" max="7956" width="4" style="852" customWidth="1"/>
    <col min="7957" max="8192" width="17.7109375" style="852"/>
    <col min="8193" max="8193" width="17.5703125" style="852" customWidth="1"/>
    <col min="8194" max="8194" width="16.42578125" style="852" customWidth="1"/>
    <col min="8195" max="8199" width="11.140625" style="852" customWidth="1"/>
    <col min="8200" max="8205" width="11.85546875" style="852" customWidth="1"/>
    <col min="8206" max="8209" width="11.28515625" style="852" customWidth="1"/>
    <col min="8210" max="8211" width="15.140625" style="852" customWidth="1"/>
    <col min="8212" max="8212" width="4" style="852" customWidth="1"/>
    <col min="8213" max="8448" width="17.7109375" style="852"/>
    <col min="8449" max="8449" width="17.5703125" style="852" customWidth="1"/>
    <col min="8450" max="8450" width="16.42578125" style="852" customWidth="1"/>
    <col min="8451" max="8455" width="11.140625" style="852" customWidth="1"/>
    <col min="8456" max="8461" width="11.85546875" style="852" customWidth="1"/>
    <col min="8462" max="8465" width="11.28515625" style="852" customWidth="1"/>
    <col min="8466" max="8467" width="15.140625" style="852" customWidth="1"/>
    <col min="8468" max="8468" width="4" style="852" customWidth="1"/>
    <col min="8469" max="8704" width="17.7109375" style="852"/>
    <col min="8705" max="8705" width="17.5703125" style="852" customWidth="1"/>
    <col min="8706" max="8706" width="16.42578125" style="852" customWidth="1"/>
    <col min="8707" max="8711" width="11.140625" style="852" customWidth="1"/>
    <col min="8712" max="8717" width="11.85546875" style="852" customWidth="1"/>
    <col min="8718" max="8721" width="11.28515625" style="852" customWidth="1"/>
    <col min="8722" max="8723" width="15.140625" style="852" customWidth="1"/>
    <col min="8724" max="8724" width="4" style="852" customWidth="1"/>
    <col min="8725" max="8960" width="17.7109375" style="852"/>
    <col min="8961" max="8961" width="17.5703125" style="852" customWidth="1"/>
    <col min="8962" max="8962" width="16.42578125" style="852" customWidth="1"/>
    <col min="8963" max="8967" width="11.140625" style="852" customWidth="1"/>
    <col min="8968" max="8973" width="11.85546875" style="852" customWidth="1"/>
    <col min="8974" max="8977" width="11.28515625" style="852" customWidth="1"/>
    <col min="8978" max="8979" width="15.140625" style="852" customWidth="1"/>
    <col min="8980" max="8980" width="4" style="852" customWidth="1"/>
    <col min="8981" max="9216" width="17.7109375" style="852"/>
    <col min="9217" max="9217" width="17.5703125" style="852" customWidth="1"/>
    <col min="9218" max="9218" width="16.42578125" style="852" customWidth="1"/>
    <col min="9219" max="9223" width="11.140625" style="852" customWidth="1"/>
    <col min="9224" max="9229" width="11.85546875" style="852" customWidth="1"/>
    <col min="9230" max="9233" width="11.28515625" style="852" customWidth="1"/>
    <col min="9234" max="9235" width="15.140625" style="852" customWidth="1"/>
    <col min="9236" max="9236" width="4" style="852" customWidth="1"/>
    <col min="9237" max="9472" width="17.7109375" style="852"/>
    <col min="9473" max="9473" width="17.5703125" style="852" customWidth="1"/>
    <col min="9474" max="9474" width="16.42578125" style="852" customWidth="1"/>
    <col min="9475" max="9479" width="11.140625" style="852" customWidth="1"/>
    <col min="9480" max="9485" width="11.85546875" style="852" customWidth="1"/>
    <col min="9486" max="9489" width="11.28515625" style="852" customWidth="1"/>
    <col min="9490" max="9491" width="15.140625" style="852" customWidth="1"/>
    <col min="9492" max="9492" width="4" style="852" customWidth="1"/>
    <col min="9493" max="9728" width="17.7109375" style="852"/>
    <col min="9729" max="9729" width="17.5703125" style="852" customWidth="1"/>
    <col min="9730" max="9730" width="16.42578125" style="852" customWidth="1"/>
    <col min="9731" max="9735" width="11.140625" style="852" customWidth="1"/>
    <col min="9736" max="9741" width="11.85546875" style="852" customWidth="1"/>
    <col min="9742" max="9745" width="11.28515625" style="852" customWidth="1"/>
    <col min="9746" max="9747" width="15.140625" style="852" customWidth="1"/>
    <col min="9748" max="9748" width="4" style="852" customWidth="1"/>
    <col min="9749" max="9984" width="17.7109375" style="852"/>
    <col min="9985" max="9985" width="17.5703125" style="852" customWidth="1"/>
    <col min="9986" max="9986" width="16.42578125" style="852" customWidth="1"/>
    <col min="9987" max="9991" width="11.140625" style="852" customWidth="1"/>
    <col min="9992" max="9997" width="11.85546875" style="852" customWidth="1"/>
    <col min="9998" max="10001" width="11.28515625" style="852" customWidth="1"/>
    <col min="10002" max="10003" width="15.140625" style="852" customWidth="1"/>
    <col min="10004" max="10004" width="4" style="852" customWidth="1"/>
    <col min="10005" max="10240" width="17.7109375" style="852"/>
    <col min="10241" max="10241" width="17.5703125" style="852" customWidth="1"/>
    <col min="10242" max="10242" width="16.42578125" style="852" customWidth="1"/>
    <col min="10243" max="10247" width="11.140625" style="852" customWidth="1"/>
    <col min="10248" max="10253" width="11.85546875" style="852" customWidth="1"/>
    <col min="10254" max="10257" width="11.28515625" style="852" customWidth="1"/>
    <col min="10258" max="10259" width="15.140625" style="852" customWidth="1"/>
    <col min="10260" max="10260" width="4" style="852" customWidth="1"/>
    <col min="10261" max="10496" width="17.7109375" style="852"/>
    <col min="10497" max="10497" width="17.5703125" style="852" customWidth="1"/>
    <col min="10498" max="10498" width="16.42578125" style="852" customWidth="1"/>
    <col min="10499" max="10503" width="11.140625" style="852" customWidth="1"/>
    <col min="10504" max="10509" width="11.85546875" style="852" customWidth="1"/>
    <col min="10510" max="10513" width="11.28515625" style="852" customWidth="1"/>
    <col min="10514" max="10515" width="15.140625" style="852" customWidth="1"/>
    <col min="10516" max="10516" width="4" style="852" customWidth="1"/>
    <col min="10517" max="10752" width="17.7109375" style="852"/>
    <col min="10753" max="10753" width="17.5703125" style="852" customWidth="1"/>
    <col min="10754" max="10754" width="16.42578125" style="852" customWidth="1"/>
    <col min="10755" max="10759" width="11.140625" style="852" customWidth="1"/>
    <col min="10760" max="10765" width="11.85546875" style="852" customWidth="1"/>
    <col min="10766" max="10769" width="11.28515625" style="852" customWidth="1"/>
    <col min="10770" max="10771" width="15.140625" style="852" customWidth="1"/>
    <col min="10772" max="10772" width="4" style="852" customWidth="1"/>
    <col min="10773" max="11008" width="17.7109375" style="852"/>
    <col min="11009" max="11009" width="17.5703125" style="852" customWidth="1"/>
    <col min="11010" max="11010" width="16.42578125" style="852" customWidth="1"/>
    <col min="11011" max="11015" width="11.140625" style="852" customWidth="1"/>
    <col min="11016" max="11021" width="11.85546875" style="852" customWidth="1"/>
    <col min="11022" max="11025" width="11.28515625" style="852" customWidth="1"/>
    <col min="11026" max="11027" width="15.140625" style="852" customWidth="1"/>
    <col min="11028" max="11028" width="4" style="852" customWidth="1"/>
    <col min="11029" max="11264" width="17.7109375" style="852"/>
    <col min="11265" max="11265" width="17.5703125" style="852" customWidth="1"/>
    <col min="11266" max="11266" width="16.42578125" style="852" customWidth="1"/>
    <col min="11267" max="11271" width="11.140625" style="852" customWidth="1"/>
    <col min="11272" max="11277" width="11.85546875" style="852" customWidth="1"/>
    <col min="11278" max="11281" width="11.28515625" style="852" customWidth="1"/>
    <col min="11282" max="11283" width="15.140625" style="852" customWidth="1"/>
    <col min="11284" max="11284" width="4" style="852" customWidth="1"/>
    <col min="11285" max="11520" width="17.7109375" style="852"/>
    <col min="11521" max="11521" width="17.5703125" style="852" customWidth="1"/>
    <col min="11522" max="11522" width="16.42578125" style="852" customWidth="1"/>
    <col min="11523" max="11527" width="11.140625" style="852" customWidth="1"/>
    <col min="11528" max="11533" width="11.85546875" style="852" customWidth="1"/>
    <col min="11534" max="11537" width="11.28515625" style="852" customWidth="1"/>
    <col min="11538" max="11539" width="15.140625" style="852" customWidth="1"/>
    <col min="11540" max="11540" width="4" style="852" customWidth="1"/>
    <col min="11541" max="11776" width="17.7109375" style="852"/>
    <col min="11777" max="11777" width="17.5703125" style="852" customWidth="1"/>
    <col min="11778" max="11778" width="16.42578125" style="852" customWidth="1"/>
    <col min="11779" max="11783" width="11.140625" style="852" customWidth="1"/>
    <col min="11784" max="11789" width="11.85546875" style="852" customWidth="1"/>
    <col min="11790" max="11793" width="11.28515625" style="852" customWidth="1"/>
    <col min="11794" max="11795" width="15.140625" style="852" customWidth="1"/>
    <col min="11796" max="11796" width="4" style="852" customWidth="1"/>
    <col min="11797" max="12032" width="17.7109375" style="852"/>
    <col min="12033" max="12033" width="17.5703125" style="852" customWidth="1"/>
    <col min="12034" max="12034" width="16.42578125" style="852" customWidth="1"/>
    <col min="12035" max="12039" width="11.140625" style="852" customWidth="1"/>
    <col min="12040" max="12045" width="11.85546875" style="852" customWidth="1"/>
    <col min="12046" max="12049" width="11.28515625" style="852" customWidth="1"/>
    <col min="12050" max="12051" width="15.140625" style="852" customWidth="1"/>
    <col min="12052" max="12052" width="4" style="852" customWidth="1"/>
    <col min="12053" max="12288" width="17.7109375" style="852"/>
    <col min="12289" max="12289" width="17.5703125" style="852" customWidth="1"/>
    <col min="12290" max="12290" width="16.42578125" style="852" customWidth="1"/>
    <col min="12291" max="12295" width="11.140625" style="852" customWidth="1"/>
    <col min="12296" max="12301" width="11.85546875" style="852" customWidth="1"/>
    <col min="12302" max="12305" width="11.28515625" style="852" customWidth="1"/>
    <col min="12306" max="12307" width="15.140625" style="852" customWidth="1"/>
    <col min="12308" max="12308" width="4" style="852" customWidth="1"/>
    <col min="12309" max="12544" width="17.7109375" style="852"/>
    <col min="12545" max="12545" width="17.5703125" style="852" customWidth="1"/>
    <col min="12546" max="12546" width="16.42578125" style="852" customWidth="1"/>
    <col min="12547" max="12551" width="11.140625" style="852" customWidth="1"/>
    <col min="12552" max="12557" width="11.85546875" style="852" customWidth="1"/>
    <col min="12558" max="12561" width="11.28515625" style="852" customWidth="1"/>
    <col min="12562" max="12563" width="15.140625" style="852" customWidth="1"/>
    <col min="12564" max="12564" width="4" style="852" customWidth="1"/>
    <col min="12565" max="12800" width="17.7109375" style="852"/>
    <col min="12801" max="12801" width="17.5703125" style="852" customWidth="1"/>
    <col min="12802" max="12802" width="16.42578125" style="852" customWidth="1"/>
    <col min="12803" max="12807" width="11.140625" style="852" customWidth="1"/>
    <col min="12808" max="12813" width="11.85546875" style="852" customWidth="1"/>
    <col min="12814" max="12817" width="11.28515625" style="852" customWidth="1"/>
    <col min="12818" max="12819" width="15.140625" style="852" customWidth="1"/>
    <col min="12820" max="12820" width="4" style="852" customWidth="1"/>
    <col min="12821" max="13056" width="17.7109375" style="852"/>
    <col min="13057" max="13057" width="17.5703125" style="852" customWidth="1"/>
    <col min="13058" max="13058" width="16.42578125" style="852" customWidth="1"/>
    <col min="13059" max="13063" width="11.140625" style="852" customWidth="1"/>
    <col min="13064" max="13069" width="11.85546875" style="852" customWidth="1"/>
    <col min="13070" max="13073" width="11.28515625" style="852" customWidth="1"/>
    <col min="13074" max="13075" width="15.140625" style="852" customWidth="1"/>
    <col min="13076" max="13076" width="4" style="852" customWidth="1"/>
    <col min="13077" max="13312" width="17.7109375" style="852"/>
    <col min="13313" max="13313" width="17.5703125" style="852" customWidth="1"/>
    <col min="13314" max="13314" width="16.42578125" style="852" customWidth="1"/>
    <col min="13315" max="13319" width="11.140625" style="852" customWidth="1"/>
    <col min="13320" max="13325" width="11.85546875" style="852" customWidth="1"/>
    <col min="13326" max="13329" width="11.28515625" style="852" customWidth="1"/>
    <col min="13330" max="13331" width="15.140625" style="852" customWidth="1"/>
    <col min="13332" max="13332" width="4" style="852" customWidth="1"/>
    <col min="13333" max="13568" width="17.7109375" style="852"/>
    <col min="13569" max="13569" width="17.5703125" style="852" customWidth="1"/>
    <col min="13570" max="13570" width="16.42578125" style="852" customWidth="1"/>
    <col min="13571" max="13575" width="11.140625" style="852" customWidth="1"/>
    <col min="13576" max="13581" width="11.85546875" style="852" customWidth="1"/>
    <col min="13582" max="13585" width="11.28515625" style="852" customWidth="1"/>
    <col min="13586" max="13587" width="15.140625" style="852" customWidth="1"/>
    <col min="13588" max="13588" width="4" style="852" customWidth="1"/>
    <col min="13589" max="13824" width="17.7109375" style="852"/>
    <col min="13825" max="13825" width="17.5703125" style="852" customWidth="1"/>
    <col min="13826" max="13826" width="16.42578125" style="852" customWidth="1"/>
    <col min="13827" max="13831" width="11.140625" style="852" customWidth="1"/>
    <col min="13832" max="13837" width="11.85546875" style="852" customWidth="1"/>
    <col min="13838" max="13841" width="11.28515625" style="852" customWidth="1"/>
    <col min="13842" max="13843" width="15.140625" style="852" customWidth="1"/>
    <col min="13844" max="13844" width="4" style="852" customWidth="1"/>
    <col min="13845" max="14080" width="17.7109375" style="852"/>
    <col min="14081" max="14081" width="17.5703125" style="852" customWidth="1"/>
    <col min="14082" max="14082" width="16.42578125" style="852" customWidth="1"/>
    <col min="14083" max="14087" width="11.140625" style="852" customWidth="1"/>
    <col min="14088" max="14093" width="11.85546875" style="852" customWidth="1"/>
    <col min="14094" max="14097" width="11.28515625" style="852" customWidth="1"/>
    <col min="14098" max="14099" width="15.140625" style="852" customWidth="1"/>
    <col min="14100" max="14100" width="4" style="852" customWidth="1"/>
    <col min="14101" max="14336" width="17.7109375" style="852"/>
    <col min="14337" max="14337" width="17.5703125" style="852" customWidth="1"/>
    <col min="14338" max="14338" width="16.42578125" style="852" customWidth="1"/>
    <col min="14339" max="14343" width="11.140625" style="852" customWidth="1"/>
    <col min="14344" max="14349" width="11.85546875" style="852" customWidth="1"/>
    <col min="14350" max="14353" width="11.28515625" style="852" customWidth="1"/>
    <col min="14354" max="14355" width="15.140625" style="852" customWidth="1"/>
    <col min="14356" max="14356" width="4" style="852" customWidth="1"/>
    <col min="14357" max="14592" width="17.7109375" style="852"/>
    <col min="14593" max="14593" width="17.5703125" style="852" customWidth="1"/>
    <col min="14594" max="14594" width="16.42578125" style="852" customWidth="1"/>
    <col min="14595" max="14599" width="11.140625" style="852" customWidth="1"/>
    <col min="14600" max="14605" width="11.85546875" style="852" customWidth="1"/>
    <col min="14606" max="14609" width="11.28515625" style="852" customWidth="1"/>
    <col min="14610" max="14611" width="15.140625" style="852" customWidth="1"/>
    <col min="14612" max="14612" width="4" style="852" customWidth="1"/>
    <col min="14613" max="14848" width="17.7109375" style="852"/>
    <col min="14849" max="14849" width="17.5703125" style="852" customWidth="1"/>
    <col min="14850" max="14850" width="16.42578125" style="852" customWidth="1"/>
    <col min="14851" max="14855" width="11.140625" style="852" customWidth="1"/>
    <col min="14856" max="14861" width="11.85546875" style="852" customWidth="1"/>
    <col min="14862" max="14865" width="11.28515625" style="852" customWidth="1"/>
    <col min="14866" max="14867" width="15.140625" style="852" customWidth="1"/>
    <col min="14868" max="14868" width="4" style="852" customWidth="1"/>
    <col min="14869" max="15104" width="17.7109375" style="852"/>
    <col min="15105" max="15105" width="17.5703125" style="852" customWidth="1"/>
    <col min="15106" max="15106" width="16.42578125" style="852" customWidth="1"/>
    <col min="15107" max="15111" width="11.140625" style="852" customWidth="1"/>
    <col min="15112" max="15117" width="11.85546875" style="852" customWidth="1"/>
    <col min="15118" max="15121" width="11.28515625" style="852" customWidth="1"/>
    <col min="15122" max="15123" width="15.140625" style="852" customWidth="1"/>
    <col min="15124" max="15124" width="4" style="852" customWidth="1"/>
    <col min="15125" max="15360" width="17.7109375" style="852"/>
    <col min="15361" max="15361" width="17.5703125" style="852" customWidth="1"/>
    <col min="15362" max="15362" width="16.42578125" style="852" customWidth="1"/>
    <col min="15363" max="15367" width="11.140625" style="852" customWidth="1"/>
    <col min="15368" max="15373" width="11.85546875" style="852" customWidth="1"/>
    <col min="15374" max="15377" width="11.28515625" style="852" customWidth="1"/>
    <col min="15378" max="15379" width="15.140625" style="852" customWidth="1"/>
    <col min="15380" max="15380" width="4" style="852" customWidth="1"/>
    <col min="15381" max="15616" width="17.7109375" style="852"/>
    <col min="15617" max="15617" width="17.5703125" style="852" customWidth="1"/>
    <col min="15618" max="15618" width="16.42578125" style="852" customWidth="1"/>
    <col min="15619" max="15623" width="11.140625" style="852" customWidth="1"/>
    <col min="15624" max="15629" width="11.85546875" style="852" customWidth="1"/>
    <col min="15630" max="15633" width="11.28515625" style="852" customWidth="1"/>
    <col min="15634" max="15635" width="15.140625" style="852" customWidth="1"/>
    <col min="15636" max="15636" width="4" style="852" customWidth="1"/>
    <col min="15637" max="15872" width="17.7109375" style="852"/>
    <col min="15873" max="15873" width="17.5703125" style="852" customWidth="1"/>
    <col min="15874" max="15874" width="16.42578125" style="852" customWidth="1"/>
    <col min="15875" max="15879" width="11.140625" style="852" customWidth="1"/>
    <col min="15880" max="15885" width="11.85546875" style="852" customWidth="1"/>
    <col min="15886" max="15889" width="11.28515625" style="852" customWidth="1"/>
    <col min="15890" max="15891" width="15.140625" style="852" customWidth="1"/>
    <col min="15892" max="15892" width="4" style="852" customWidth="1"/>
    <col min="15893" max="16128" width="17.7109375" style="852"/>
    <col min="16129" max="16129" width="17.5703125" style="852" customWidth="1"/>
    <col min="16130" max="16130" width="16.42578125" style="852" customWidth="1"/>
    <col min="16131" max="16135" width="11.140625" style="852" customWidth="1"/>
    <col min="16136" max="16141" width="11.85546875" style="852" customWidth="1"/>
    <col min="16142" max="16145" width="11.28515625" style="852" customWidth="1"/>
    <col min="16146" max="16147" width="15.140625" style="852" customWidth="1"/>
    <col min="16148" max="16148" width="4" style="852" customWidth="1"/>
    <col min="16149" max="16384" width="17.7109375" style="852"/>
  </cols>
  <sheetData>
    <row r="1" spans="1:24" s="110" customFormat="1" ht="20.25" customHeight="1">
      <c r="A1" s="877"/>
      <c r="B1" s="877"/>
      <c r="C1" s="877"/>
      <c r="D1" s="877"/>
      <c r="E1" s="877"/>
      <c r="F1" s="877"/>
      <c r="G1" s="877"/>
      <c r="H1" s="877"/>
      <c r="I1" s="877"/>
      <c r="J1" s="877"/>
      <c r="K1" s="877"/>
      <c r="L1" s="877"/>
      <c r="M1" s="877" t="s">
        <v>823</v>
      </c>
      <c r="N1" s="877"/>
      <c r="O1" s="877"/>
      <c r="P1" s="877"/>
      <c r="Q1" s="877"/>
      <c r="R1" s="877"/>
      <c r="S1" s="877"/>
    </row>
    <row r="2" spans="1:24" s="110" customFormat="1" ht="29.25" customHeight="1">
      <c r="A2" s="1071" t="s">
        <v>1222</v>
      </c>
      <c r="B2" s="1071"/>
      <c r="C2" s="1071"/>
      <c r="D2" s="1071"/>
      <c r="E2" s="1071"/>
      <c r="F2" s="1071"/>
      <c r="G2" s="1071"/>
      <c r="H2" s="1071"/>
      <c r="I2" s="1071"/>
      <c r="J2" s="1071"/>
      <c r="K2" s="1071"/>
      <c r="L2" s="1071"/>
      <c r="M2" s="1071"/>
      <c r="N2" s="1071"/>
      <c r="O2" s="1071"/>
      <c r="P2" s="1071"/>
      <c r="Q2" s="1071"/>
      <c r="R2" s="1071"/>
      <c r="S2" s="1071"/>
    </row>
    <row r="3" spans="1:24" s="110" customFormat="1" ht="29.25" customHeight="1">
      <c r="A3" s="1071" t="s">
        <v>843</v>
      </c>
      <c r="B3" s="1071"/>
      <c r="C3" s="1071"/>
      <c r="D3" s="1071"/>
      <c r="E3" s="1071"/>
      <c r="F3" s="1071"/>
      <c r="G3" s="1071"/>
      <c r="H3" s="1071"/>
      <c r="I3" s="1071"/>
      <c r="J3" s="1071"/>
      <c r="K3" s="1071"/>
      <c r="L3" s="1071"/>
      <c r="M3" s="1071"/>
      <c r="N3" s="1071"/>
      <c r="O3" s="1071"/>
      <c r="P3" s="1071"/>
      <c r="Q3" s="1071"/>
      <c r="R3" s="1071"/>
      <c r="S3" s="1071"/>
    </row>
    <row r="4" spans="1:24" s="110" customFormat="1" ht="29.25" customHeight="1">
      <c r="A4" s="1126" t="s">
        <v>1530</v>
      </c>
      <c r="B4" s="1126"/>
      <c r="C4" s="1126"/>
      <c r="D4" s="1126"/>
      <c r="E4" s="1126"/>
      <c r="F4" s="1126"/>
      <c r="G4" s="1126"/>
      <c r="H4" s="1126"/>
      <c r="I4" s="1126"/>
      <c r="J4" s="1126"/>
      <c r="K4" s="1126"/>
      <c r="L4" s="1126"/>
      <c r="M4" s="1126"/>
      <c r="N4" s="1126"/>
      <c r="O4" s="1126"/>
      <c r="P4" s="1126"/>
      <c r="Q4" s="1126"/>
      <c r="R4" s="1126"/>
      <c r="S4" s="1126"/>
    </row>
    <row r="5" spans="1:24" s="110" customFormat="1" ht="29.25" customHeight="1">
      <c r="A5" s="1127" t="s">
        <v>1156</v>
      </c>
      <c r="B5" s="1127"/>
      <c r="C5" s="1127"/>
      <c r="D5" s="1127"/>
      <c r="E5" s="1127"/>
      <c r="F5" s="1127"/>
      <c r="G5" s="1127"/>
      <c r="H5" s="1127"/>
      <c r="I5" s="1127"/>
      <c r="J5" s="1127"/>
      <c r="K5" s="1127"/>
      <c r="L5" s="1127"/>
      <c r="M5" s="1127"/>
      <c r="N5" s="1127"/>
      <c r="O5" s="1127"/>
      <c r="P5" s="1127"/>
      <c r="Q5" s="1127"/>
      <c r="R5" s="1127"/>
      <c r="S5" s="1127"/>
    </row>
    <row r="6" spans="1:24" s="110" customFormat="1" ht="18.75" customHeight="1">
      <c r="A6" s="877"/>
      <c r="B6" s="877"/>
      <c r="C6" s="877"/>
      <c r="D6" s="877"/>
      <c r="E6" s="877"/>
      <c r="F6" s="877"/>
      <c r="G6" s="877"/>
      <c r="H6" s="877"/>
      <c r="I6" s="877"/>
      <c r="J6" s="877"/>
      <c r="K6" s="877"/>
      <c r="L6" s="877"/>
      <c r="M6" s="877"/>
      <c r="N6" s="877"/>
      <c r="O6" s="877"/>
      <c r="P6" s="877"/>
      <c r="Q6" s="877"/>
      <c r="R6" s="877"/>
      <c r="S6" s="877"/>
    </row>
    <row r="7" spans="1:24" s="110" customFormat="1" ht="12.75" customHeight="1"/>
    <row r="8" spans="1:24" s="110" customFormat="1" ht="12.75">
      <c r="A8" s="602"/>
      <c r="B8" s="882" t="s">
        <v>825</v>
      </c>
      <c r="C8" s="1128" t="s">
        <v>844</v>
      </c>
      <c r="D8" s="1128"/>
      <c r="E8" s="1128"/>
      <c r="F8" s="1128"/>
      <c r="G8" s="1128"/>
      <c r="H8" s="1128" t="s">
        <v>845</v>
      </c>
      <c r="I8" s="1128"/>
      <c r="J8" s="1128"/>
      <c r="K8" s="1128"/>
      <c r="L8" s="1128"/>
      <c r="M8" s="1128" t="s">
        <v>846</v>
      </c>
      <c r="N8" s="1128"/>
      <c r="O8" s="1128"/>
      <c r="P8" s="1128"/>
      <c r="Q8" s="1128"/>
      <c r="R8" s="1128" t="s">
        <v>829</v>
      </c>
      <c r="S8" s="1128"/>
    </row>
    <row r="9" spans="1:24" s="110" customFormat="1" ht="13.5" thickBot="1">
      <c r="A9" s="602"/>
      <c r="B9" s="882" t="s">
        <v>830</v>
      </c>
      <c r="C9" s="602"/>
      <c r="D9" s="602"/>
      <c r="E9" s="602"/>
      <c r="F9" s="602"/>
      <c r="G9" s="602"/>
      <c r="H9" s="602"/>
      <c r="I9" s="602"/>
      <c r="J9" s="602"/>
      <c r="K9" s="602"/>
      <c r="L9" s="602"/>
      <c r="M9" s="602"/>
      <c r="N9" s="602"/>
      <c r="O9" s="602"/>
      <c r="P9" s="602"/>
      <c r="Q9" s="602"/>
      <c r="R9" s="602"/>
      <c r="S9" s="602"/>
    </row>
    <row r="10" spans="1:24" s="105" customFormat="1" ht="64.5" thickTop="1" thickBot="1">
      <c r="A10" s="126" t="s">
        <v>1223</v>
      </c>
      <c r="B10" s="603" t="s">
        <v>832</v>
      </c>
      <c r="C10" s="603" t="s">
        <v>2</v>
      </c>
      <c r="D10" s="603" t="s">
        <v>4</v>
      </c>
      <c r="E10" s="603" t="s">
        <v>3</v>
      </c>
      <c r="F10" s="603" t="s">
        <v>5</v>
      </c>
      <c r="G10" s="603" t="s">
        <v>6</v>
      </c>
      <c r="H10" s="603" t="s">
        <v>2</v>
      </c>
      <c r="I10" s="603" t="s">
        <v>4</v>
      </c>
      <c r="J10" s="603" t="s">
        <v>3</v>
      </c>
      <c r="K10" s="603" t="s">
        <v>5</v>
      </c>
      <c r="L10" s="603" t="s">
        <v>6</v>
      </c>
      <c r="M10" s="603" t="s">
        <v>2</v>
      </c>
      <c r="N10" s="603" t="s">
        <v>4</v>
      </c>
      <c r="O10" s="603" t="s">
        <v>3</v>
      </c>
      <c r="P10" s="603" t="s">
        <v>5</v>
      </c>
      <c r="Q10" s="603" t="s">
        <v>6</v>
      </c>
      <c r="R10" s="603" t="s">
        <v>833</v>
      </c>
      <c r="S10" s="603" t="s">
        <v>834</v>
      </c>
    </row>
    <row r="11" spans="1:24" ht="16.5" thickTop="1">
      <c r="A11" s="91"/>
      <c r="B11" s="880"/>
      <c r="C11" s="880"/>
      <c r="D11" s="188" t="s">
        <v>823</v>
      </c>
      <c r="E11" s="188" t="s">
        <v>823</v>
      </c>
      <c r="F11" s="188"/>
      <c r="G11" s="188" t="s">
        <v>823</v>
      </c>
      <c r="H11" s="880"/>
      <c r="I11" s="188" t="s">
        <v>823</v>
      </c>
      <c r="J11" s="188" t="s">
        <v>823</v>
      </c>
      <c r="K11" s="188"/>
      <c r="L11" s="880"/>
      <c r="M11" s="880"/>
      <c r="N11" s="880"/>
      <c r="O11" s="880"/>
      <c r="P11" s="880"/>
      <c r="Q11" s="880"/>
      <c r="R11" s="880"/>
      <c r="S11" s="880"/>
      <c r="T11" s="880"/>
      <c r="U11" s="880"/>
      <c r="V11" s="880"/>
      <c r="W11" s="880"/>
      <c r="X11" s="880"/>
    </row>
    <row r="12" spans="1:24" ht="11.25" customHeight="1">
      <c r="A12" s="91"/>
      <c r="B12" s="188" t="s">
        <v>823</v>
      </c>
      <c r="C12" s="880"/>
      <c r="D12" s="188" t="s">
        <v>823</v>
      </c>
      <c r="E12" s="189" t="s">
        <v>823</v>
      </c>
      <c r="F12" s="189"/>
      <c r="G12" s="189" t="s">
        <v>823</v>
      </c>
      <c r="H12" s="880"/>
      <c r="I12" s="188" t="s">
        <v>823</v>
      </c>
      <c r="J12" s="188" t="s">
        <v>823</v>
      </c>
      <c r="K12" s="188"/>
      <c r="L12" s="190"/>
      <c r="M12" s="190"/>
      <c r="N12" s="190"/>
      <c r="O12" s="190"/>
      <c r="P12" s="190"/>
      <c r="Q12" s="880"/>
      <c r="R12" s="880"/>
      <c r="S12" s="880"/>
      <c r="T12" s="880"/>
      <c r="U12" s="880"/>
      <c r="V12" s="880"/>
      <c r="W12" s="880"/>
      <c r="X12" s="190"/>
    </row>
    <row r="13" spans="1:24" ht="13.5" customHeight="1">
      <c r="A13" s="191" t="s">
        <v>1212</v>
      </c>
      <c r="B13" s="604">
        <v>1692334.47</v>
      </c>
      <c r="C13" s="604">
        <v>139998.94</v>
      </c>
      <c r="D13" s="604">
        <v>0</v>
      </c>
      <c r="E13" s="604">
        <v>213751.04000000001</v>
      </c>
      <c r="F13" s="604">
        <v>0</v>
      </c>
      <c r="G13" s="604">
        <v>353749.98</v>
      </c>
      <c r="H13" s="604">
        <v>142124.82</v>
      </c>
      <c r="I13" s="604">
        <v>0</v>
      </c>
      <c r="J13" s="604">
        <v>214810.55</v>
      </c>
      <c r="K13" s="604">
        <v>0</v>
      </c>
      <c r="L13" s="604">
        <v>356935.37</v>
      </c>
      <c r="M13" s="604">
        <v>2125.8800000000047</v>
      </c>
      <c r="N13" s="604">
        <v>0</v>
      </c>
      <c r="O13" s="604">
        <v>1059.5099999999802</v>
      </c>
      <c r="P13" s="604">
        <v>0</v>
      </c>
      <c r="Q13" s="604">
        <v>3185.3899999999849</v>
      </c>
      <c r="R13" s="605">
        <v>0.20903077155900512</v>
      </c>
      <c r="S13" s="605">
        <v>0.21091301768497334</v>
      </c>
      <c r="T13" s="880"/>
      <c r="U13" s="880"/>
      <c r="V13" s="880"/>
      <c r="W13" s="880"/>
      <c r="X13" s="880"/>
    </row>
    <row r="14" spans="1:24" ht="13.5" customHeight="1">
      <c r="A14" s="191" t="s">
        <v>1216</v>
      </c>
      <c r="B14" s="604">
        <v>435580.68</v>
      </c>
      <c r="C14" s="604">
        <v>31987.21</v>
      </c>
      <c r="D14" s="604">
        <v>0</v>
      </c>
      <c r="E14" s="604">
        <v>68179.839999999997</v>
      </c>
      <c r="F14" s="604">
        <v>0</v>
      </c>
      <c r="G14" s="604">
        <v>100167.04999999999</v>
      </c>
      <c r="H14" s="604">
        <v>32366.33</v>
      </c>
      <c r="I14" s="604">
        <v>0</v>
      </c>
      <c r="J14" s="604">
        <v>69440.56</v>
      </c>
      <c r="K14" s="604">
        <v>0</v>
      </c>
      <c r="L14" s="604">
        <v>101806.89</v>
      </c>
      <c r="M14" s="604">
        <v>379.12000000000262</v>
      </c>
      <c r="N14" s="604">
        <v>0</v>
      </c>
      <c r="O14" s="604">
        <v>1260.7200000000012</v>
      </c>
      <c r="P14" s="604">
        <v>0</v>
      </c>
      <c r="Q14" s="604">
        <v>1639.8400000000038</v>
      </c>
      <c r="R14" s="605">
        <v>0.22996210483899329</v>
      </c>
      <c r="S14" s="605">
        <v>0.23372682645153131</v>
      </c>
      <c r="T14" s="880"/>
      <c r="U14" s="880"/>
      <c r="V14" s="880"/>
      <c r="W14" s="880"/>
      <c r="X14" s="880"/>
    </row>
    <row r="15" spans="1:24" ht="13.5" customHeight="1">
      <c r="A15" s="191" t="s">
        <v>1215</v>
      </c>
      <c r="B15" s="604">
        <v>199018.27</v>
      </c>
      <c r="C15" s="604">
        <v>17648.79</v>
      </c>
      <c r="D15" s="604">
        <v>0</v>
      </c>
      <c r="E15" s="604">
        <v>17937.259999999998</v>
      </c>
      <c r="F15" s="604">
        <v>0</v>
      </c>
      <c r="G15" s="604">
        <v>35586.050000000003</v>
      </c>
      <c r="H15" s="604">
        <v>26237.95</v>
      </c>
      <c r="I15" s="604">
        <v>0</v>
      </c>
      <c r="J15" s="604">
        <v>25534.36</v>
      </c>
      <c r="K15" s="604">
        <v>0</v>
      </c>
      <c r="L15" s="604">
        <v>51772.31</v>
      </c>
      <c r="M15" s="604">
        <v>8589.16</v>
      </c>
      <c r="N15" s="604">
        <v>0</v>
      </c>
      <c r="O15" s="604">
        <v>7597.1000000000022</v>
      </c>
      <c r="P15" s="604">
        <v>0</v>
      </c>
      <c r="Q15" s="604">
        <v>16186.260000000002</v>
      </c>
      <c r="R15" s="605">
        <v>0.17880795567160745</v>
      </c>
      <c r="S15" s="605">
        <v>0.26013847874368518</v>
      </c>
      <c r="T15" s="880"/>
      <c r="U15" s="880"/>
      <c r="V15" s="880"/>
      <c r="W15" s="880"/>
      <c r="X15" s="880"/>
    </row>
    <row r="16" spans="1:24" ht="13.5" customHeight="1">
      <c r="A16" s="191" t="s">
        <v>1217</v>
      </c>
      <c r="B16" s="604">
        <v>43557.07</v>
      </c>
      <c r="C16" s="604">
        <v>4367.8</v>
      </c>
      <c r="D16" s="604">
        <v>0</v>
      </c>
      <c r="E16" s="604">
        <v>1864.32</v>
      </c>
      <c r="F16" s="604">
        <v>0</v>
      </c>
      <c r="G16" s="604">
        <v>6232.12</v>
      </c>
      <c r="H16" s="604">
        <v>4793.75</v>
      </c>
      <c r="I16" s="604">
        <v>0</v>
      </c>
      <c r="J16" s="604">
        <v>3247.02</v>
      </c>
      <c r="K16" s="604">
        <v>0</v>
      </c>
      <c r="L16" s="604">
        <v>8040.77</v>
      </c>
      <c r="M16" s="604">
        <v>425.94999999999982</v>
      </c>
      <c r="N16" s="604">
        <v>0</v>
      </c>
      <c r="O16" s="604">
        <v>1382.7</v>
      </c>
      <c r="P16" s="604">
        <v>0</v>
      </c>
      <c r="Q16" s="604">
        <v>1808.6499999999999</v>
      </c>
      <c r="R16" s="605">
        <v>0.14307941282551834</v>
      </c>
      <c r="S16" s="605">
        <v>0.18460309658110613</v>
      </c>
      <c r="T16" s="880"/>
      <c r="U16" s="880"/>
      <c r="V16" s="880"/>
      <c r="W16" s="880"/>
      <c r="X16" s="880"/>
    </row>
    <row r="17" spans="1:26" ht="13.5" customHeight="1">
      <c r="A17" s="191" t="s">
        <v>1218</v>
      </c>
      <c r="B17" s="604">
        <v>30364</v>
      </c>
      <c r="C17" s="604">
        <v>1898.53</v>
      </c>
      <c r="D17" s="604">
        <v>0</v>
      </c>
      <c r="E17" s="604">
        <v>3836.49</v>
      </c>
      <c r="F17" s="604">
        <v>0</v>
      </c>
      <c r="G17" s="604">
        <v>5735.0199999999995</v>
      </c>
      <c r="H17" s="604">
        <v>2180.2600000000002</v>
      </c>
      <c r="I17" s="604">
        <v>0</v>
      </c>
      <c r="J17" s="604">
        <v>4994.4799999999996</v>
      </c>
      <c r="K17" s="604">
        <v>0</v>
      </c>
      <c r="L17" s="604">
        <v>7174.74</v>
      </c>
      <c r="M17" s="604">
        <v>281.73000000000025</v>
      </c>
      <c r="N17" s="604">
        <v>0</v>
      </c>
      <c r="O17" s="604">
        <v>1157.9899999999998</v>
      </c>
      <c r="P17" s="604">
        <v>0</v>
      </c>
      <c r="Q17" s="604">
        <v>1439.72</v>
      </c>
      <c r="R17" s="605">
        <v>0.18887564220787773</v>
      </c>
      <c r="S17" s="605">
        <v>0.23629100250296403</v>
      </c>
      <c r="T17" s="880"/>
      <c r="U17" s="880"/>
      <c r="V17" s="880"/>
      <c r="W17" s="880"/>
      <c r="X17" s="880"/>
      <c r="Y17" s="880"/>
      <c r="Z17" s="880"/>
    </row>
    <row r="18" spans="1:26" ht="13.5" customHeight="1">
      <c r="A18" s="191" t="s">
        <v>1214</v>
      </c>
      <c r="B18" s="604">
        <v>21854.66</v>
      </c>
      <c r="C18" s="604">
        <v>1859.73</v>
      </c>
      <c r="D18" s="604">
        <v>0</v>
      </c>
      <c r="E18" s="604">
        <v>1728.02</v>
      </c>
      <c r="F18" s="604">
        <v>0</v>
      </c>
      <c r="G18" s="604">
        <v>3587.75</v>
      </c>
      <c r="H18" s="604">
        <v>2449.09</v>
      </c>
      <c r="I18" s="604">
        <v>25</v>
      </c>
      <c r="J18" s="604">
        <v>3257.81</v>
      </c>
      <c r="K18" s="604">
        <v>0</v>
      </c>
      <c r="L18" s="604">
        <v>5731.9</v>
      </c>
      <c r="M18" s="604">
        <v>589.36000000000013</v>
      </c>
      <c r="N18" s="604">
        <v>25</v>
      </c>
      <c r="O18" s="604">
        <v>1529.79</v>
      </c>
      <c r="P18" s="604">
        <v>0</v>
      </c>
      <c r="Q18" s="604">
        <v>2144.15</v>
      </c>
      <c r="R18" s="605">
        <v>0.16416407301692179</v>
      </c>
      <c r="S18" s="605">
        <v>0.26227358375742288</v>
      </c>
      <c r="T18" s="880"/>
      <c r="U18" s="200" t="s">
        <v>823</v>
      </c>
      <c r="V18" s="200"/>
      <c r="W18" s="190"/>
      <c r="X18" s="880"/>
      <c r="Y18" s="880"/>
      <c r="Z18" s="880"/>
    </row>
    <row r="19" spans="1:26" ht="11.25" customHeight="1">
      <c r="A19" s="91"/>
      <c r="B19" s="606" t="s">
        <v>823</v>
      </c>
      <c r="C19" s="606" t="s">
        <v>823</v>
      </c>
      <c r="D19" s="606" t="s">
        <v>823</v>
      </c>
      <c r="E19" s="606" t="s">
        <v>823</v>
      </c>
      <c r="F19" s="606" t="s">
        <v>823</v>
      </c>
      <c r="G19" s="606" t="s">
        <v>823</v>
      </c>
      <c r="H19" s="606" t="s">
        <v>823</v>
      </c>
      <c r="I19" s="606" t="s">
        <v>823</v>
      </c>
      <c r="J19" s="606" t="s">
        <v>823</v>
      </c>
      <c r="K19" s="606" t="s">
        <v>823</v>
      </c>
      <c r="L19" s="55"/>
      <c r="M19" s="55"/>
      <c r="N19" s="606" t="s">
        <v>823</v>
      </c>
      <c r="O19" s="55"/>
      <c r="P19" s="55"/>
      <c r="Q19" s="55"/>
      <c r="R19" s="880"/>
      <c r="S19" s="880"/>
      <c r="T19" s="880"/>
      <c r="U19" s="190"/>
      <c r="V19" s="190"/>
      <c r="W19" s="190"/>
      <c r="X19" s="190"/>
      <c r="Y19" s="880"/>
      <c r="Z19" s="880"/>
    </row>
    <row r="20" spans="1:26" s="36" customFormat="1" ht="15.75">
      <c r="A20" s="423" t="s">
        <v>6</v>
      </c>
      <c r="B20" s="607">
        <v>2422709.15</v>
      </c>
      <c r="C20" s="607">
        <v>197761</v>
      </c>
      <c r="D20" s="607">
        <v>0</v>
      </c>
      <c r="E20" s="607">
        <v>307296.97000000003</v>
      </c>
      <c r="F20" s="607">
        <v>0</v>
      </c>
      <c r="G20" s="607">
        <v>505057.97</v>
      </c>
      <c r="H20" s="607">
        <v>210152.20000000004</v>
      </c>
      <c r="I20" s="607">
        <v>25</v>
      </c>
      <c r="J20" s="607">
        <v>321284.77999999997</v>
      </c>
      <c r="K20" s="607">
        <v>0</v>
      </c>
      <c r="L20" s="607">
        <v>531461.9800000001</v>
      </c>
      <c r="M20" s="607">
        <v>12391.200000000008</v>
      </c>
      <c r="N20" s="607">
        <v>25</v>
      </c>
      <c r="O20" s="607">
        <v>13987.809999999983</v>
      </c>
      <c r="P20" s="607">
        <v>0</v>
      </c>
      <c r="Q20" s="607">
        <v>26404.009999999995</v>
      </c>
      <c r="R20" s="608">
        <v>0.20846826372038921</v>
      </c>
      <c r="S20" s="608">
        <v>0.21936681091083512</v>
      </c>
      <c r="T20" s="219" t="s">
        <v>823</v>
      </c>
      <c r="U20" s="219"/>
      <c r="V20" s="219"/>
      <c r="W20" s="219"/>
      <c r="X20" s="219"/>
      <c r="Y20" s="219"/>
      <c r="Z20" s="219"/>
    </row>
    <row r="21" spans="1:26" ht="22.5" customHeight="1" thickBot="1">
      <c r="A21" s="91"/>
      <c r="B21" s="606"/>
      <c r="C21" s="606" t="s">
        <v>823</v>
      </c>
      <c r="D21" s="604" t="s">
        <v>823</v>
      </c>
      <c r="E21" s="604" t="s">
        <v>823</v>
      </c>
      <c r="F21" s="604"/>
      <c r="G21" s="606"/>
      <c r="H21" s="606"/>
      <c r="I21" s="606"/>
      <c r="J21" s="606"/>
      <c r="K21" s="606"/>
      <c r="L21" s="606" t="s">
        <v>823</v>
      </c>
      <c r="M21" s="606" t="s">
        <v>823</v>
      </c>
      <c r="N21" s="606" t="s">
        <v>823</v>
      </c>
      <c r="O21" s="606" t="s">
        <v>823</v>
      </c>
      <c r="P21" s="606"/>
      <c r="Q21" s="606" t="s">
        <v>823</v>
      </c>
      <c r="R21" s="609" t="s">
        <v>823</v>
      </c>
      <c r="S21" s="609" t="s">
        <v>823</v>
      </c>
      <c r="T21" s="188" t="s">
        <v>823</v>
      </c>
      <c r="U21" s="190"/>
      <c r="V21" s="190"/>
      <c r="W21" s="880"/>
      <c r="X21" s="880"/>
      <c r="Y21" s="880"/>
      <c r="Z21" s="880"/>
    </row>
    <row r="22" spans="1:26" s="105" customFormat="1" ht="21" customHeight="1" thickTop="1" thickBot="1">
      <c r="A22" s="1125" t="s">
        <v>873</v>
      </c>
      <c r="B22" s="1125"/>
      <c r="C22" s="1125"/>
      <c r="D22" s="1125"/>
      <c r="E22" s="603" t="s">
        <v>823</v>
      </c>
      <c r="F22" s="603"/>
      <c r="G22" s="603"/>
      <c r="H22" s="603"/>
      <c r="I22" s="603"/>
      <c r="J22" s="603"/>
      <c r="K22" s="603"/>
      <c r="L22" s="603" t="s">
        <v>823</v>
      </c>
      <c r="M22" s="603"/>
      <c r="N22" s="603"/>
      <c r="O22" s="603"/>
      <c r="P22" s="603"/>
      <c r="Q22" s="603" t="s">
        <v>823</v>
      </c>
      <c r="R22" s="603"/>
      <c r="S22" s="603"/>
    </row>
    <row r="23" spans="1:26" ht="16.5" customHeight="1" thickTop="1">
      <c r="A23" s="91"/>
      <c r="B23" s="606" t="s">
        <v>823</v>
      </c>
      <c r="C23" s="55"/>
      <c r="D23" s="606" t="s">
        <v>823</v>
      </c>
      <c r="E23" s="606" t="s">
        <v>823</v>
      </c>
      <c r="F23" s="606"/>
      <c r="G23" s="606" t="s">
        <v>823</v>
      </c>
      <c r="H23" s="606" t="s">
        <v>823</v>
      </c>
      <c r="I23" s="606" t="s">
        <v>823</v>
      </c>
      <c r="J23" s="606" t="s">
        <v>823</v>
      </c>
      <c r="K23" s="606"/>
      <c r="L23" s="606" t="s">
        <v>823</v>
      </c>
      <c r="M23" s="606" t="s">
        <v>823</v>
      </c>
      <c r="N23" s="606" t="s">
        <v>823</v>
      </c>
      <c r="O23" s="55"/>
      <c r="P23" s="55"/>
      <c r="Q23" s="55"/>
      <c r="R23" s="880"/>
      <c r="S23" s="880"/>
      <c r="T23" s="880"/>
      <c r="U23" s="880"/>
      <c r="V23" s="880"/>
      <c r="W23" s="880"/>
      <c r="X23" s="880"/>
      <c r="Y23" s="880"/>
      <c r="Z23" s="880"/>
    </row>
    <row r="24" spans="1:26" ht="13.5" customHeight="1">
      <c r="A24" s="191" t="s">
        <v>847</v>
      </c>
      <c r="B24" s="604">
        <v>753919.19</v>
      </c>
      <c r="C24" s="604">
        <v>46047</v>
      </c>
      <c r="D24" s="604">
        <v>0</v>
      </c>
      <c r="E24" s="604">
        <v>132585.57</v>
      </c>
      <c r="F24" s="604">
        <v>1.77</v>
      </c>
      <c r="G24" s="604">
        <v>178634.34</v>
      </c>
      <c r="H24" s="604">
        <v>94902.86</v>
      </c>
      <c r="I24" s="604">
        <v>0.69</v>
      </c>
      <c r="J24" s="604">
        <v>161932.44</v>
      </c>
      <c r="K24" s="604">
        <v>66.23</v>
      </c>
      <c r="L24" s="604">
        <v>256902.22</v>
      </c>
      <c r="M24" s="604">
        <v>48855.86</v>
      </c>
      <c r="N24" s="604">
        <v>0.69</v>
      </c>
      <c r="O24" s="604">
        <v>29346.869999999995</v>
      </c>
      <c r="P24" s="604">
        <v>64.460000000000008</v>
      </c>
      <c r="Q24" s="604">
        <v>78267.88</v>
      </c>
      <c r="R24" s="605">
        <v>0.23694096445535498</v>
      </c>
      <c r="S24" s="605">
        <v>0.34075564517730345</v>
      </c>
      <c r="T24" s="880"/>
      <c r="U24" s="880"/>
      <c r="V24" s="880"/>
      <c r="W24" s="880"/>
      <c r="X24" s="880"/>
      <c r="Y24" s="880"/>
      <c r="Z24" s="880"/>
    </row>
    <row r="25" spans="1:26" ht="13.5" customHeight="1">
      <c r="A25" s="191" t="s">
        <v>848</v>
      </c>
      <c r="B25" s="604">
        <v>385455.68</v>
      </c>
      <c r="C25" s="604">
        <v>23134.16</v>
      </c>
      <c r="D25" s="604">
        <v>0</v>
      </c>
      <c r="E25" s="604">
        <v>63871.47</v>
      </c>
      <c r="F25" s="604">
        <v>0</v>
      </c>
      <c r="G25" s="604">
        <v>87005.63</v>
      </c>
      <c r="H25" s="604">
        <v>27993.11</v>
      </c>
      <c r="I25" s="604">
        <v>0</v>
      </c>
      <c r="J25" s="604">
        <v>75859.009999999995</v>
      </c>
      <c r="K25" s="604">
        <v>0</v>
      </c>
      <c r="L25" s="604">
        <v>103852.12</v>
      </c>
      <c r="M25" s="604">
        <v>4858.9500000000007</v>
      </c>
      <c r="N25" s="604">
        <v>0</v>
      </c>
      <c r="O25" s="604">
        <v>11987.539999999994</v>
      </c>
      <c r="P25" s="604">
        <v>0</v>
      </c>
      <c r="Q25" s="604">
        <v>16846.489999999994</v>
      </c>
      <c r="R25" s="605">
        <v>0.22572148891410812</v>
      </c>
      <c r="S25" s="605">
        <v>0.26942687678126831</v>
      </c>
      <c r="T25" s="880"/>
      <c r="U25" s="880"/>
      <c r="V25" s="880"/>
      <c r="W25" s="880"/>
      <c r="X25" s="880"/>
      <c r="Y25" s="880"/>
      <c r="Z25" s="880"/>
    </row>
    <row r="26" spans="1:26" ht="13.5" customHeight="1">
      <c r="A26" s="191" t="s">
        <v>849</v>
      </c>
      <c r="B26" s="604">
        <v>325309.40999999997</v>
      </c>
      <c r="C26" s="604">
        <v>12374.24</v>
      </c>
      <c r="D26" s="604">
        <v>0</v>
      </c>
      <c r="E26" s="604">
        <v>75745.05</v>
      </c>
      <c r="F26" s="604">
        <v>0</v>
      </c>
      <c r="G26" s="604">
        <v>88119.290000000008</v>
      </c>
      <c r="H26" s="604">
        <v>13255.74</v>
      </c>
      <c r="I26" s="604">
        <v>0</v>
      </c>
      <c r="J26" s="604">
        <v>112437.03</v>
      </c>
      <c r="K26" s="604">
        <v>0</v>
      </c>
      <c r="L26" s="604">
        <v>125692.77</v>
      </c>
      <c r="M26" s="604">
        <v>881.5</v>
      </c>
      <c r="N26" s="604">
        <v>0</v>
      </c>
      <c r="O26" s="604">
        <v>36691.979999999996</v>
      </c>
      <c r="P26" s="604">
        <v>0</v>
      </c>
      <c r="Q26" s="604">
        <v>37573.479999999996</v>
      </c>
      <c r="R26" s="605">
        <v>0.2708783923588316</v>
      </c>
      <c r="S26" s="605">
        <v>0.38637913978571975</v>
      </c>
      <c r="T26" s="880"/>
      <c r="U26" s="880"/>
      <c r="V26" s="880"/>
      <c r="W26" s="880"/>
      <c r="X26" s="880"/>
      <c r="Y26" s="880"/>
      <c r="Z26" s="880"/>
    </row>
    <row r="27" spans="1:26" ht="13.5" customHeight="1">
      <c r="A27" s="191" t="s">
        <v>850</v>
      </c>
      <c r="B27" s="604">
        <v>101823.66</v>
      </c>
      <c r="C27" s="604">
        <v>3923.13</v>
      </c>
      <c r="D27" s="604">
        <v>0</v>
      </c>
      <c r="E27" s="604">
        <v>24480.7</v>
      </c>
      <c r="F27" s="604">
        <v>0</v>
      </c>
      <c r="G27" s="604">
        <v>28403.83</v>
      </c>
      <c r="H27" s="604">
        <v>4655.62</v>
      </c>
      <c r="I27" s="604">
        <v>0</v>
      </c>
      <c r="J27" s="604">
        <v>33352.36</v>
      </c>
      <c r="K27" s="604">
        <v>0</v>
      </c>
      <c r="L27" s="604">
        <v>38007.980000000003</v>
      </c>
      <c r="M27" s="604">
        <v>732.48999999999978</v>
      </c>
      <c r="N27" s="604">
        <v>0</v>
      </c>
      <c r="O27" s="604">
        <v>8871.66</v>
      </c>
      <c r="P27" s="604">
        <v>0</v>
      </c>
      <c r="Q27" s="604">
        <v>9604.15</v>
      </c>
      <c r="R27" s="605">
        <v>0.27895117893031934</v>
      </c>
      <c r="S27" s="605">
        <v>0.37327257731650976</v>
      </c>
      <c r="T27" s="880"/>
      <c r="U27" s="880"/>
      <c r="V27" s="880"/>
      <c r="W27" s="880"/>
      <c r="X27" s="880"/>
      <c r="Y27" s="880"/>
      <c r="Z27" s="880"/>
    </row>
    <row r="28" spans="1:26" ht="13.5" customHeight="1">
      <c r="A28" s="191" t="s">
        <v>851</v>
      </c>
      <c r="B28" s="604">
        <v>106933.2</v>
      </c>
      <c r="C28" s="604">
        <v>6399.91</v>
      </c>
      <c r="D28" s="604">
        <v>0</v>
      </c>
      <c r="E28" s="604">
        <v>17360.84</v>
      </c>
      <c r="F28" s="604">
        <v>0</v>
      </c>
      <c r="G28" s="604">
        <v>23760.75</v>
      </c>
      <c r="H28" s="604">
        <v>8272.74</v>
      </c>
      <c r="I28" s="604">
        <v>0</v>
      </c>
      <c r="J28" s="604">
        <v>23206.48</v>
      </c>
      <c r="K28" s="604">
        <v>0</v>
      </c>
      <c r="L28" s="604">
        <v>31479.22</v>
      </c>
      <c r="M28" s="604">
        <v>1872.83</v>
      </c>
      <c r="N28" s="604">
        <v>0</v>
      </c>
      <c r="O28" s="604">
        <v>5845.6399999999994</v>
      </c>
      <c r="P28" s="604">
        <v>0</v>
      </c>
      <c r="Q28" s="604">
        <v>7718.4699999999993</v>
      </c>
      <c r="R28" s="605">
        <v>0.22220180449102805</v>
      </c>
      <c r="S28" s="605">
        <v>0.29438210022705769</v>
      </c>
      <c r="T28" s="880"/>
      <c r="U28" s="880"/>
      <c r="V28" s="880"/>
      <c r="W28" s="880"/>
      <c r="X28" s="880"/>
      <c r="Y28" s="880"/>
      <c r="Z28" s="880"/>
    </row>
    <row r="29" spans="1:26" ht="13.5" customHeight="1">
      <c r="A29" s="191" t="s">
        <v>868</v>
      </c>
      <c r="B29" s="604">
        <v>74347.240000000005</v>
      </c>
      <c r="C29" s="604">
        <v>5938.42</v>
      </c>
      <c r="D29" s="604">
        <v>0</v>
      </c>
      <c r="E29" s="604">
        <v>8705.2800000000007</v>
      </c>
      <c r="F29" s="604">
        <v>0</v>
      </c>
      <c r="G29" s="604">
        <v>14643.7</v>
      </c>
      <c r="H29" s="604">
        <v>6279.62</v>
      </c>
      <c r="I29" s="604">
        <v>0</v>
      </c>
      <c r="J29" s="604">
        <v>11150.02</v>
      </c>
      <c r="K29" s="604">
        <v>0</v>
      </c>
      <c r="L29" s="604">
        <v>17429.64</v>
      </c>
      <c r="M29" s="604">
        <v>341.19999999999982</v>
      </c>
      <c r="N29" s="604">
        <v>0</v>
      </c>
      <c r="O29" s="604">
        <v>2444.7399999999998</v>
      </c>
      <c r="P29" s="604">
        <v>0</v>
      </c>
      <c r="Q29" s="604">
        <v>2785.9399999999996</v>
      </c>
      <c r="R29" s="605">
        <v>0.19696359945574307</v>
      </c>
      <c r="S29" s="605">
        <v>0.23443560245141579</v>
      </c>
      <c r="T29" s="880"/>
      <c r="U29" s="880"/>
      <c r="V29" s="880"/>
      <c r="W29" s="880"/>
      <c r="X29" s="880"/>
      <c r="Y29" s="880"/>
      <c r="Z29" s="880"/>
    </row>
    <row r="30" spans="1:26" ht="13.5" customHeight="1">
      <c r="A30" s="191" t="s">
        <v>852</v>
      </c>
      <c r="B30" s="604">
        <v>157207.10999999999</v>
      </c>
      <c r="C30" s="604">
        <v>12994.03</v>
      </c>
      <c r="D30" s="604">
        <v>0</v>
      </c>
      <c r="E30" s="604">
        <v>19618.79</v>
      </c>
      <c r="F30" s="604">
        <v>0</v>
      </c>
      <c r="G30" s="604">
        <v>32612.82</v>
      </c>
      <c r="H30" s="604">
        <v>13201.32</v>
      </c>
      <c r="I30" s="604">
        <v>0</v>
      </c>
      <c r="J30" s="604">
        <v>20554.310000000001</v>
      </c>
      <c r="K30" s="604">
        <v>0</v>
      </c>
      <c r="L30" s="604">
        <v>33755.630000000005</v>
      </c>
      <c r="M30" s="604">
        <v>207.28999999999905</v>
      </c>
      <c r="N30" s="604">
        <v>0</v>
      </c>
      <c r="O30" s="604">
        <v>935.52000000000044</v>
      </c>
      <c r="P30" s="604">
        <v>0</v>
      </c>
      <c r="Q30" s="604">
        <v>1142.8099999999995</v>
      </c>
      <c r="R30" s="605">
        <v>0.20745130420627925</v>
      </c>
      <c r="S30" s="605">
        <v>0.2147207591310597</v>
      </c>
      <c r="T30" s="880"/>
      <c r="U30" s="880"/>
      <c r="V30" s="880"/>
      <c r="W30" s="880"/>
      <c r="X30" s="880"/>
      <c r="Y30" s="880"/>
      <c r="Z30" s="880"/>
    </row>
    <row r="31" spans="1:26" ht="13.5" customHeight="1">
      <c r="A31" s="191" t="s">
        <v>853</v>
      </c>
      <c r="B31" s="604">
        <v>73770.06</v>
      </c>
      <c r="C31" s="604">
        <v>6752.55</v>
      </c>
      <c r="D31" s="604">
        <v>0</v>
      </c>
      <c r="E31" s="604">
        <v>5571.26</v>
      </c>
      <c r="F31" s="604">
        <v>0</v>
      </c>
      <c r="G31" s="604">
        <v>12323.810000000001</v>
      </c>
      <c r="H31" s="604">
        <v>7091.56</v>
      </c>
      <c r="I31" s="604">
        <v>0</v>
      </c>
      <c r="J31" s="604">
        <v>6834.69</v>
      </c>
      <c r="K31" s="604">
        <v>0</v>
      </c>
      <c r="L31" s="604">
        <v>13926.25</v>
      </c>
      <c r="M31" s="604">
        <v>339.01000000000022</v>
      </c>
      <c r="N31" s="604">
        <v>0</v>
      </c>
      <c r="O31" s="604">
        <v>1263.4299999999994</v>
      </c>
      <c r="P31" s="604">
        <v>0</v>
      </c>
      <c r="Q31" s="604">
        <v>1602.4399999999996</v>
      </c>
      <c r="R31" s="605">
        <v>0.1670570689518214</v>
      </c>
      <c r="S31" s="605">
        <v>0.18877916054290861</v>
      </c>
      <c r="T31" s="880"/>
      <c r="U31" s="880"/>
      <c r="V31" s="880"/>
      <c r="W31" s="880"/>
      <c r="X31" s="880"/>
      <c r="Y31" s="880"/>
      <c r="Z31" s="880"/>
    </row>
    <row r="32" spans="1:26" ht="13.5" customHeight="1">
      <c r="A32" s="191" t="s">
        <v>854</v>
      </c>
      <c r="B32" s="604">
        <v>88111.21</v>
      </c>
      <c r="C32" s="604">
        <v>8369.6299999999992</v>
      </c>
      <c r="D32" s="604">
        <v>0</v>
      </c>
      <c r="E32" s="604">
        <v>9830.0499999999993</v>
      </c>
      <c r="F32" s="604">
        <v>0</v>
      </c>
      <c r="G32" s="604">
        <v>18199.68</v>
      </c>
      <c r="H32" s="604">
        <v>11079.92</v>
      </c>
      <c r="I32" s="604">
        <v>0</v>
      </c>
      <c r="J32" s="604">
        <v>11385.34</v>
      </c>
      <c r="K32" s="604">
        <v>0</v>
      </c>
      <c r="L32" s="604">
        <v>22465.260000000002</v>
      </c>
      <c r="M32" s="604">
        <v>2710.2900000000009</v>
      </c>
      <c r="N32" s="604">
        <v>0</v>
      </c>
      <c r="O32" s="604">
        <v>1555.2900000000009</v>
      </c>
      <c r="P32" s="604">
        <v>0</v>
      </c>
      <c r="Q32" s="604">
        <v>4265.5800000000017</v>
      </c>
      <c r="R32" s="605">
        <v>0.20655351345192058</v>
      </c>
      <c r="S32" s="605">
        <v>0.25496483364602529</v>
      </c>
      <c r="T32" s="880"/>
      <c r="U32" s="880"/>
      <c r="V32" s="880"/>
      <c r="W32" s="880"/>
      <c r="X32" s="880"/>
      <c r="Y32" s="880"/>
      <c r="Z32" s="880"/>
    </row>
    <row r="33" spans="1:19" ht="13.5" customHeight="1">
      <c r="A33" s="191" t="s">
        <v>855</v>
      </c>
      <c r="B33" s="604">
        <v>62576.99</v>
      </c>
      <c r="C33" s="604">
        <v>6717.98</v>
      </c>
      <c r="D33" s="604">
        <v>0</v>
      </c>
      <c r="E33" s="604">
        <v>1899.03</v>
      </c>
      <c r="F33" s="604">
        <v>0</v>
      </c>
      <c r="G33" s="604">
        <v>8617.01</v>
      </c>
      <c r="H33" s="604">
        <v>7258.8</v>
      </c>
      <c r="I33" s="604">
        <v>0</v>
      </c>
      <c r="J33" s="604">
        <v>2055.3200000000002</v>
      </c>
      <c r="K33" s="604">
        <v>0</v>
      </c>
      <c r="L33" s="604">
        <v>9314.1200000000008</v>
      </c>
      <c r="M33" s="604">
        <v>540.82000000000062</v>
      </c>
      <c r="N33" s="604">
        <v>0</v>
      </c>
      <c r="O33" s="604">
        <v>156.29000000000019</v>
      </c>
      <c r="P33" s="604">
        <v>0</v>
      </c>
      <c r="Q33" s="604">
        <v>697.11000000000081</v>
      </c>
      <c r="R33" s="605">
        <v>0.13770253251234998</v>
      </c>
      <c r="S33" s="605">
        <v>0.14884256976885596</v>
      </c>
    </row>
    <row r="34" spans="1:19" ht="13.5" customHeight="1">
      <c r="A34" s="191" t="s">
        <v>856</v>
      </c>
      <c r="B34" s="604">
        <v>63793.33</v>
      </c>
      <c r="C34" s="604">
        <v>6916.43</v>
      </c>
      <c r="D34" s="604">
        <v>0</v>
      </c>
      <c r="E34" s="604">
        <v>3148.08</v>
      </c>
      <c r="F34" s="604">
        <v>0</v>
      </c>
      <c r="G34" s="604">
        <v>10064.51</v>
      </c>
      <c r="H34" s="604">
        <v>7575.08</v>
      </c>
      <c r="I34" s="604">
        <v>0</v>
      </c>
      <c r="J34" s="604">
        <v>4346.4399999999996</v>
      </c>
      <c r="K34" s="604">
        <v>0</v>
      </c>
      <c r="L34" s="604">
        <v>11921.52</v>
      </c>
      <c r="M34" s="604">
        <v>658.64999999999964</v>
      </c>
      <c r="N34" s="604">
        <v>0</v>
      </c>
      <c r="O34" s="604">
        <v>1198.3599999999997</v>
      </c>
      <c r="P34" s="604">
        <v>0</v>
      </c>
      <c r="Q34" s="604">
        <v>1857.0099999999993</v>
      </c>
      <c r="R34" s="605">
        <v>0.15776743430700357</v>
      </c>
      <c r="S34" s="605">
        <v>0.18687721741442248</v>
      </c>
    </row>
    <row r="35" spans="1:19" ht="13.5" customHeight="1">
      <c r="A35" s="191" t="s">
        <v>862</v>
      </c>
      <c r="B35" s="604">
        <v>23114.57</v>
      </c>
      <c r="C35" s="604">
        <v>2508.54</v>
      </c>
      <c r="D35" s="604">
        <v>0</v>
      </c>
      <c r="E35" s="604">
        <v>181.31</v>
      </c>
      <c r="F35" s="604">
        <v>0</v>
      </c>
      <c r="G35" s="604">
        <v>2689.85</v>
      </c>
      <c r="H35" s="604">
        <v>2733.96</v>
      </c>
      <c r="I35" s="604">
        <v>0</v>
      </c>
      <c r="J35" s="604">
        <v>633.33000000000004</v>
      </c>
      <c r="K35" s="604">
        <v>0</v>
      </c>
      <c r="L35" s="604">
        <v>3367.29</v>
      </c>
      <c r="M35" s="604">
        <v>225.42000000000007</v>
      </c>
      <c r="N35" s="604">
        <v>0</v>
      </c>
      <c r="O35" s="604">
        <v>452.02000000000004</v>
      </c>
      <c r="P35" s="604">
        <v>0</v>
      </c>
      <c r="Q35" s="604">
        <v>677.44</v>
      </c>
      <c r="R35" s="605">
        <v>0.11637032399910532</v>
      </c>
      <c r="S35" s="605">
        <v>0.14567824536645069</v>
      </c>
    </row>
    <row r="36" spans="1:19" ht="13.5" customHeight="1">
      <c r="A36" s="191" t="s">
        <v>860</v>
      </c>
      <c r="B36" s="604">
        <v>56394.79</v>
      </c>
      <c r="C36" s="604">
        <v>5405.66</v>
      </c>
      <c r="D36" s="604">
        <v>0</v>
      </c>
      <c r="E36" s="604">
        <v>3139.11</v>
      </c>
      <c r="F36" s="604">
        <v>0</v>
      </c>
      <c r="G36" s="604">
        <v>8544.77</v>
      </c>
      <c r="H36" s="604">
        <v>7129.11</v>
      </c>
      <c r="I36" s="604">
        <v>0</v>
      </c>
      <c r="J36" s="604">
        <v>8125.73</v>
      </c>
      <c r="K36" s="604">
        <v>0</v>
      </c>
      <c r="L36" s="604">
        <v>15254.84</v>
      </c>
      <c r="M36" s="604">
        <v>1723.4499999999998</v>
      </c>
      <c r="N36" s="604">
        <v>0</v>
      </c>
      <c r="O36" s="604">
        <v>4986.619999999999</v>
      </c>
      <c r="P36" s="604">
        <v>0</v>
      </c>
      <c r="Q36" s="604">
        <v>6710.0699999999988</v>
      </c>
      <c r="R36" s="605">
        <v>0.15151701070258441</v>
      </c>
      <c r="S36" s="605">
        <v>0.27050087428289032</v>
      </c>
    </row>
    <row r="37" spans="1:19" ht="13.5" customHeight="1">
      <c r="A37" s="191" t="s">
        <v>869</v>
      </c>
      <c r="B37" s="604">
        <v>102238.25</v>
      </c>
      <c r="C37" s="604">
        <v>7110.73</v>
      </c>
      <c r="D37" s="604">
        <v>0</v>
      </c>
      <c r="E37" s="604">
        <v>13801.62</v>
      </c>
      <c r="F37" s="604">
        <v>0</v>
      </c>
      <c r="G37" s="604">
        <v>20912.349999999999</v>
      </c>
      <c r="H37" s="604">
        <v>8237.18</v>
      </c>
      <c r="I37" s="604">
        <v>0</v>
      </c>
      <c r="J37" s="604">
        <v>19204.32</v>
      </c>
      <c r="K37" s="604">
        <v>0</v>
      </c>
      <c r="L37" s="604">
        <v>27441.5</v>
      </c>
      <c r="M37" s="604">
        <v>1126.4500000000007</v>
      </c>
      <c r="N37" s="604">
        <v>0</v>
      </c>
      <c r="O37" s="604">
        <v>5402.6999999999989</v>
      </c>
      <c r="P37" s="604">
        <v>0</v>
      </c>
      <c r="Q37" s="604">
        <v>6529.15</v>
      </c>
      <c r="R37" s="605">
        <v>0.20454526559286762</v>
      </c>
      <c r="S37" s="605">
        <v>0.268407371996293</v>
      </c>
    </row>
    <row r="38" spans="1:19" ht="13.5" customHeight="1">
      <c r="A38" s="191" t="s">
        <v>861</v>
      </c>
      <c r="B38" s="604">
        <v>47018.51</v>
      </c>
      <c r="C38" s="604">
        <v>4212.24</v>
      </c>
      <c r="D38" s="604">
        <v>0</v>
      </c>
      <c r="E38" s="604">
        <v>4182.8999999999996</v>
      </c>
      <c r="F38" s="604">
        <v>0</v>
      </c>
      <c r="G38" s="604">
        <v>8395.14</v>
      </c>
      <c r="H38" s="604">
        <v>4571.47</v>
      </c>
      <c r="I38" s="604">
        <v>0</v>
      </c>
      <c r="J38" s="604">
        <v>6012.59</v>
      </c>
      <c r="K38" s="604">
        <v>0</v>
      </c>
      <c r="L38" s="604">
        <v>10584.060000000001</v>
      </c>
      <c r="M38" s="604">
        <v>359.23000000000047</v>
      </c>
      <c r="N38" s="604">
        <v>0</v>
      </c>
      <c r="O38" s="604">
        <v>1829.6900000000005</v>
      </c>
      <c r="P38" s="604">
        <v>0</v>
      </c>
      <c r="Q38" s="604">
        <v>2188.920000000001</v>
      </c>
      <c r="R38" s="605">
        <v>0.17854968181679937</v>
      </c>
      <c r="S38" s="605">
        <v>0.22510411325241911</v>
      </c>
    </row>
    <row r="39" spans="1:19" ht="13.5" customHeight="1">
      <c r="A39" s="191" t="s">
        <v>859</v>
      </c>
      <c r="B39" s="604">
        <v>111722.3</v>
      </c>
      <c r="C39" s="604">
        <v>11447.78</v>
      </c>
      <c r="D39" s="604">
        <v>0</v>
      </c>
      <c r="E39" s="604">
        <v>4422.6499999999996</v>
      </c>
      <c r="F39" s="604">
        <v>0</v>
      </c>
      <c r="G39" s="604">
        <v>15870.43</v>
      </c>
      <c r="H39" s="604">
        <v>12516.58</v>
      </c>
      <c r="I39" s="604">
        <v>0</v>
      </c>
      <c r="J39" s="604">
        <v>8809.4500000000007</v>
      </c>
      <c r="K39" s="604">
        <v>0</v>
      </c>
      <c r="L39" s="604">
        <v>21326.03</v>
      </c>
      <c r="M39" s="604">
        <v>1068.7999999999993</v>
      </c>
      <c r="N39" s="604">
        <v>0</v>
      </c>
      <c r="O39" s="604">
        <v>4386.8000000000011</v>
      </c>
      <c r="P39" s="604">
        <v>0</v>
      </c>
      <c r="Q39" s="604">
        <v>5455.6</v>
      </c>
      <c r="R39" s="605">
        <v>0.14205248191274258</v>
      </c>
      <c r="S39" s="605">
        <v>0.19088427288016804</v>
      </c>
    </row>
    <row r="40" spans="1:19" ht="13.5" customHeight="1">
      <c r="A40" s="191" t="s">
        <v>857</v>
      </c>
      <c r="B40" s="604">
        <v>53325.68</v>
      </c>
      <c r="C40" s="604">
        <v>5489.7</v>
      </c>
      <c r="D40" s="604">
        <v>0</v>
      </c>
      <c r="E40" s="604">
        <v>2543.69</v>
      </c>
      <c r="F40" s="604">
        <v>0</v>
      </c>
      <c r="G40" s="604">
        <v>8033.3899999999994</v>
      </c>
      <c r="H40" s="604">
        <v>6879.85</v>
      </c>
      <c r="I40" s="604">
        <v>0</v>
      </c>
      <c r="J40" s="604">
        <v>4780.46</v>
      </c>
      <c r="K40" s="604">
        <v>0</v>
      </c>
      <c r="L40" s="604">
        <v>11660.310000000001</v>
      </c>
      <c r="M40" s="604">
        <v>1390.1500000000005</v>
      </c>
      <c r="N40" s="604">
        <v>0</v>
      </c>
      <c r="O40" s="604">
        <v>2236.77</v>
      </c>
      <c r="P40" s="604">
        <v>0</v>
      </c>
      <c r="Q40" s="604">
        <v>3626.9200000000005</v>
      </c>
      <c r="R40" s="605">
        <v>0.15064768044214344</v>
      </c>
      <c r="S40" s="605">
        <v>0.21866219052434027</v>
      </c>
    </row>
    <row r="41" spans="1:19" ht="13.5" customHeight="1">
      <c r="A41" s="191" t="s">
        <v>858</v>
      </c>
      <c r="B41" s="604">
        <v>49970.16</v>
      </c>
      <c r="C41" s="604">
        <v>5409.96</v>
      </c>
      <c r="D41" s="604">
        <v>0</v>
      </c>
      <c r="E41" s="604">
        <v>494.05</v>
      </c>
      <c r="F41" s="604">
        <v>0.54</v>
      </c>
      <c r="G41" s="604">
        <v>5904.55</v>
      </c>
      <c r="H41" s="604">
        <v>6536.75</v>
      </c>
      <c r="I41" s="604">
        <v>0</v>
      </c>
      <c r="J41" s="604">
        <v>894.57</v>
      </c>
      <c r="K41" s="604">
        <v>6.79</v>
      </c>
      <c r="L41" s="604">
        <v>7438.11</v>
      </c>
      <c r="M41" s="604">
        <v>1126.79</v>
      </c>
      <c r="N41" s="604">
        <v>0</v>
      </c>
      <c r="O41" s="604">
        <v>400.52000000000004</v>
      </c>
      <c r="P41" s="604">
        <v>6.25</v>
      </c>
      <c r="Q41" s="604">
        <v>1533.56</v>
      </c>
      <c r="R41" s="605">
        <v>0.1181615187944165</v>
      </c>
      <c r="S41" s="605">
        <v>0.14885103429726859</v>
      </c>
    </row>
    <row r="42" spans="1:19" ht="13.5" customHeight="1">
      <c r="A42" s="191" t="s">
        <v>866</v>
      </c>
      <c r="B42" s="604">
        <v>194774.35</v>
      </c>
      <c r="C42" s="604">
        <v>20628</v>
      </c>
      <c r="D42" s="604">
        <v>0</v>
      </c>
      <c r="E42" s="604">
        <v>5104.0600000000004</v>
      </c>
      <c r="F42" s="604">
        <v>0</v>
      </c>
      <c r="G42" s="604">
        <v>25732.06</v>
      </c>
      <c r="H42" s="604">
        <v>21334.25</v>
      </c>
      <c r="I42" s="604">
        <v>0</v>
      </c>
      <c r="J42" s="604">
        <v>9048.02</v>
      </c>
      <c r="K42" s="604">
        <v>0</v>
      </c>
      <c r="L42" s="604">
        <v>30382.27</v>
      </c>
      <c r="M42" s="604">
        <v>706.25</v>
      </c>
      <c r="N42" s="604">
        <v>0</v>
      </c>
      <c r="O42" s="604">
        <v>3943.96</v>
      </c>
      <c r="P42" s="604">
        <v>0</v>
      </c>
      <c r="Q42" s="604">
        <v>4650.21</v>
      </c>
      <c r="R42" s="605">
        <v>0.13211215953229982</v>
      </c>
      <c r="S42" s="605">
        <v>0.15598701779777471</v>
      </c>
    </row>
    <row r="43" spans="1:19" ht="13.5" customHeight="1">
      <c r="A43" s="191" t="s">
        <v>867</v>
      </c>
      <c r="B43" s="604">
        <v>180086.11</v>
      </c>
      <c r="C43" s="604">
        <v>18619.97</v>
      </c>
      <c r="D43" s="604">
        <v>0</v>
      </c>
      <c r="E43" s="604">
        <v>5250.27</v>
      </c>
      <c r="F43" s="604">
        <v>0</v>
      </c>
      <c r="G43" s="604">
        <v>23870.240000000002</v>
      </c>
      <c r="H43" s="604">
        <v>21083.32</v>
      </c>
      <c r="I43" s="604">
        <v>0</v>
      </c>
      <c r="J43" s="604">
        <v>9056.8799999999992</v>
      </c>
      <c r="K43" s="604">
        <v>191.12</v>
      </c>
      <c r="L43" s="604">
        <v>30331.319999999996</v>
      </c>
      <c r="M43" s="604">
        <v>2463.3499999999985</v>
      </c>
      <c r="N43" s="604">
        <v>0</v>
      </c>
      <c r="O43" s="604">
        <v>3806.6099999999988</v>
      </c>
      <c r="P43" s="604">
        <v>191.12</v>
      </c>
      <c r="Q43" s="604">
        <v>6461.0799999999972</v>
      </c>
      <c r="R43" s="605">
        <v>0.13254903445912627</v>
      </c>
      <c r="S43" s="605">
        <v>0.16842675984283295</v>
      </c>
    </row>
    <row r="44" spans="1:19" ht="13.5" customHeight="1">
      <c r="A44" s="191" t="s">
        <v>865</v>
      </c>
      <c r="B44" s="604">
        <v>62905.79</v>
      </c>
      <c r="C44" s="604">
        <v>6343.84</v>
      </c>
      <c r="D44" s="604">
        <v>0</v>
      </c>
      <c r="E44" s="604">
        <v>2525.02</v>
      </c>
      <c r="F44" s="604">
        <v>0</v>
      </c>
      <c r="G44" s="604">
        <v>8868.86</v>
      </c>
      <c r="H44" s="604">
        <v>6735.53</v>
      </c>
      <c r="I44" s="604">
        <v>0</v>
      </c>
      <c r="J44" s="604">
        <v>4146.1899999999996</v>
      </c>
      <c r="K44" s="604">
        <v>0</v>
      </c>
      <c r="L44" s="604">
        <v>10881.72</v>
      </c>
      <c r="M44" s="604">
        <v>391.6899999999996</v>
      </c>
      <c r="N44" s="604">
        <v>0</v>
      </c>
      <c r="O44" s="604">
        <v>1621.1699999999996</v>
      </c>
      <c r="P44" s="604">
        <v>0</v>
      </c>
      <c r="Q44" s="604">
        <v>2012.8599999999992</v>
      </c>
      <c r="R44" s="605">
        <v>0.1409863861498282</v>
      </c>
      <c r="S44" s="605">
        <v>0.17298439460024267</v>
      </c>
    </row>
    <row r="45" spans="1:19" ht="13.5" customHeight="1">
      <c r="A45" s="191" t="s">
        <v>864</v>
      </c>
      <c r="B45" s="604">
        <v>82466.34</v>
      </c>
      <c r="C45" s="604">
        <v>7889.36</v>
      </c>
      <c r="D45" s="604">
        <v>0</v>
      </c>
      <c r="E45" s="604">
        <v>3907.57</v>
      </c>
      <c r="F45" s="604">
        <v>0</v>
      </c>
      <c r="G45" s="604">
        <v>11796.93</v>
      </c>
      <c r="H45" s="604">
        <v>9153.02</v>
      </c>
      <c r="I45" s="604">
        <v>0</v>
      </c>
      <c r="J45" s="604">
        <v>5346.92</v>
      </c>
      <c r="K45" s="604">
        <v>0</v>
      </c>
      <c r="L45" s="604">
        <v>14499.94</v>
      </c>
      <c r="M45" s="604">
        <v>1263.6600000000008</v>
      </c>
      <c r="N45" s="604">
        <v>0</v>
      </c>
      <c r="O45" s="604">
        <v>1439.35</v>
      </c>
      <c r="P45" s="604">
        <v>0</v>
      </c>
      <c r="Q45" s="604">
        <v>2703.0100000000007</v>
      </c>
      <c r="R45" s="605">
        <v>0.14305145590309939</v>
      </c>
      <c r="S45" s="605">
        <v>0.17582858654816014</v>
      </c>
    </row>
    <row r="46" spans="1:19" ht="13.5" customHeight="1">
      <c r="A46" s="191" t="s">
        <v>863</v>
      </c>
      <c r="B46" s="604">
        <v>59333.9</v>
      </c>
      <c r="C46" s="604">
        <v>4357.09</v>
      </c>
      <c r="D46" s="604">
        <v>0</v>
      </c>
      <c r="E46" s="604">
        <v>7914.5</v>
      </c>
      <c r="F46" s="604">
        <v>0</v>
      </c>
      <c r="G46" s="604">
        <v>12271.59</v>
      </c>
      <c r="H46" s="604">
        <v>4503.1499999999996</v>
      </c>
      <c r="I46" s="604">
        <v>0</v>
      </c>
      <c r="J46" s="604">
        <v>8869.91</v>
      </c>
      <c r="K46" s="604">
        <v>0</v>
      </c>
      <c r="L46" s="604">
        <v>13373.06</v>
      </c>
      <c r="M46" s="604">
        <v>146.05999999999949</v>
      </c>
      <c r="N46" s="604">
        <v>0</v>
      </c>
      <c r="O46" s="604">
        <v>955.40999999999985</v>
      </c>
      <c r="P46" s="604">
        <v>0</v>
      </c>
      <c r="Q46" s="604">
        <v>1101.4699999999993</v>
      </c>
      <c r="R46" s="605">
        <v>0.20682257529001127</v>
      </c>
      <c r="S46" s="605">
        <v>0.22538649911770503</v>
      </c>
    </row>
    <row r="47" spans="1:19" ht="13.5" customHeight="1">
      <c r="A47" s="191" t="s">
        <v>870</v>
      </c>
      <c r="B47" s="604">
        <v>75120.41</v>
      </c>
      <c r="C47" s="604">
        <v>7366.78</v>
      </c>
      <c r="D47" s="604">
        <v>0</v>
      </c>
      <c r="E47" s="604">
        <v>3657.35</v>
      </c>
      <c r="F47" s="604">
        <v>0</v>
      </c>
      <c r="G47" s="604">
        <v>11024.13</v>
      </c>
      <c r="H47" s="604">
        <v>9188.83</v>
      </c>
      <c r="I47" s="604">
        <v>0</v>
      </c>
      <c r="J47" s="604">
        <v>4537.7700000000004</v>
      </c>
      <c r="K47" s="604">
        <v>0</v>
      </c>
      <c r="L47" s="604">
        <v>13726.6</v>
      </c>
      <c r="M47" s="604">
        <v>1822.0500000000002</v>
      </c>
      <c r="N47" s="604">
        <v>0</v>
      </c>
      <c r="O47" s="604">
        <v>880.42000000000053</v>
      </c>
      <c r="P47" s="604">
        <v>0</v>
      </c>
      <c r="Q47" s="604">
        <v>2702.4700000000007</v>
      </c>
      <c r="R47" s="605">
        <v>0.14675279328214527</v>
      </c>
      <c r="S47" s="605">
        <v>0.18272796966896213</v>
      </c>
    </row>
    <row r="48" spans="1:19" ht="13.5" customHeight="1">
      <c r="A48" s="191" t="s">
        <v>871</v>
      </c>
      <c r="B48" s="604">
        <v>145157.82999999999</v>
      </c>
      <c r="C48" s="604">
        <v>11583.87</v>
      </c>
      <c r="D48" s="604">
        <v>0</v>
      </c>
      <c r="E48" s="604">
        <v>26756.240000000002</v>
      </c>
      <c r="F48" s="604">
        <v>0</v>
      </c>
      <c r="G48" s="604">
        <v>38340.11</v>
      </c>
      <c r="H48" s="604">
        <v>11862.57</v>
      </c>
      <c r="I48" s="604">
        <v>0</v>
      </c>
      <c r="J48" s="604">
        <v>33043.47</v>
      </c>
      <c r="K48" s="604">
        <v>0</v>
      </c>
      <c r="L48" s="604">
        <v>44906.04</v>
      </c>
      <c r="M48" s="604">
        <v>278.69999999999891</v>
      </c>
      <c r="N48" s="604">
        <v>0</v>
      </c>
      <c r="O48" s="604">
        <v>6287.23</v>
      </c>
      <c r="P48" s="604">
        <v>0</v>
      </c>
      <c r="Q48" s="604">
        <v>6565.9299999999985</v>
      </c>
      <c r="R48" s="605">
        <v>0.26412705397979569</v>
      </c>
      <c r="S48" s="605">
        <v>0.30936009445718504</v>
      </c>
    </row>
    <row r="49" spans="1:21" ht="13.5" customHeight="1">
      <c r="A49" s="191" t="s">
        <v>872</v>
      </c>
      <c r="B49" s="604">
        <v>41894.629999999997</v>
      </c>
      <c r="C49" s="604">
        <v>4320.33</v>
      </c>
      <c r="D49" s="604">
        <v>0</v>
      </c>
      <c r="E49" s="604">
        <v>1581.74</v>
      </c>
      <c r="F49" s="604">
        <v>0</v>
      </c>
      <c r="G49" s="604">
        <v>5902.07</v>
      </c>
      <c r="H49" s="604">
        <v>5188.07</v>
      </c>
      <c r="I49" s="604">
        <v>0</v>
      </c>
      <c r="J49" s="604">
        <v>3031.76</v>
      </c>
      <c r="K49" s="604">
        <v>0</v>
      </c>
      <c r="L49" s="604">
        <v>8219.83</v>
      </c>
      <c r="M49" s="604">
        <v>867.73999999999978</v>
      </c>
      <c r="N49" s="604">
        <v>0</v>
      </c>
      <c r="O49" s="604">
        <v>1450.0200000000002</v>
      </c>
      <c r="P49" s="604">
        <v>0</v>
      </c>
      <c r="Q49" s="604">
        <v>2317.7600000000002</v>
      </c>
      <c r="R49" s="605">
        <v>0.14087891455301074</v>
      </c>
      <c r="S49" s="605">
        <v>0.19620247272741162</v>
      </c>
      <c r="T49" s="880"/>
      <c r="U49" s="880"/>
    </row>
    <row r="50" spans="1:21" ht="13.5" customHeight="1">
      <c r="A50" s="191" t="s">
        <v>1248</v>
      </c>
      <c r="B50" s="604">
        <v>91802.47</v>
      </c>
      <c r="C50" s="604">
        <v>6578.59</v>
      </c>
      <c r="D50" s="604">
        <v>0</v>
      </c>
      <c r="E50" s="604">
        <v>11479.67</v>
      </c>
      <c r="F50" s="604">
        <v>0</v>
      </c>
      <c r="G50" s="604">
        <v>18058.260000000002</v>
      </c>
      <c r="H50" s="604">
        <v>7571.65</v>
      </c>
      <c r="I50" s="604">
        <v>0</v>
      </c>
      <c r="J50" s="604">
        <v>14366.25</v>
      </c>
      <c r="K50" s="604">
        <v>0</v>
      </c>
      <c r="L50" s="604">
        <v>21937.9</v>
      </c>
      <c r="M50" s="604">
        <v>993.05999999999949</v>
      </c>
      <c r="N50" s="604">
        <v>0</v>
      </c>
      <c r="O50" s="604">
        <v>2886.58</v>
      </c>
      <c r="P50" s="604">
        <v>0</v>
      </c>
      <c r="Q50" s="604">
        <v>3879.6399999999994</v>
      </c>
      <c r="R50" s="605">
        <v>0.19670777921334798</v>
      </c>
      <c r="S50" s="605">
        <v>0.23896851577087197</v>
      </c>
      <c r="T50" s="880"/>
      <c r="U50" s="880"/>
    </row>
    <row r="51" spans="1:21" ht="13.5" customHeight="1">
      <c r="A51" s="191" t="s">
        <v>1258</v>
      </c>
      <c r="B51" s="604">
        <v>96724.89</v>
      </c>
      <c r="C51" s="604">
        <v>8722.43</v>
      </c>
      <c r="D51" s="604">
        <v>0</v>
      </c>
      <c r="E51" s="604">
        <v>7568.03</v>
      </c>
      <c r="F51" s="604">
        <v>0</v>
      </c>
      <c r="G51" s="604">
        <v>16290.46</v>
      </c>
      <c r="H51" s="604">
        <v>9466.73</v>
      </c>
      <c r="I51" s="604">
        <v>0</v>
      </c>
      <c r="J51" s="604">
        <v>11984.6</v>
      </c>
      <c r="K51" s="604">
        <v>0</v>
      </c>
      <c r="L51" s="604">
        <v>21451.33</v>
      </c>
      <c r="M51" s="604">
        <v>744.29999999999927</v>
      </c>
      <c r="N51" s="604">
        <v>0</v>
      </c>
      <c r="O51" s="604">
        <v>4416.5700000000006</v>
      </c>
      <c r="P51" s="604">
        <v>0</v>
      </c>
      <c r="Q51" s="604">
        <v>5160.87</v>
      </c>
      <c r="R51" s="605">
        <v>0.1684205585553005</v>
      </c>
      <c r="S51" s="605">
        <v>0.22177673192494715</v>
      </c>
      <c r="T51" s="880"/>
      <c r="U51" s="880"/>
    </row>
    <row r="52" spans="1:21" ht="13.5" customHeight="1">
      <c r="A52" s="191" t="s">
        <v>1293</v>
      </c>
      <c r="B52" s="604">
        <v>11182.99</v>
      </c>
      <c r="C52" s="604">
        <v>1212.1600000000001</v>
      </c>
      <c r="D52" s="604">
        <v>0</v>
      </c>
      <c r="E52" s="604">
        <v>133.22</v>
      </c>
      <c r="F52" s="604">
        <v>0</v>
      </c>
      <c r="G52" s="604">
        <v>1345.38</v>
      </c>
      <c r="H52" s="604">
        <v>1487.2</v>
      </c>
      <c r="I52" s="604">
        <v>0</v>
      </c>
      <c r="J52" s="604">
        <v>224.11</v>
      </c>
      <c r="K52" s="604">
        <v>0</v>
      </c>
      <c r="L52" s="604">
        <v>1711.31</v>
      </c>
      <c r="M52" s="604">
        <v>275.03999999999996</v>
      </c>
      <c r="N52" s="604">
        <v>0</v>
      </c>
      <c r="O52" s="604">
        <v>90.890000000000015</v>
      </c>
      <c r="P52" s="604">
        <v>0</v>
      </c>
      <c r="Q52" s="604">
        <v>365.92999999999995</v>
      </c>
      <c r="R52" s="605">
        <v>0.12030592891525434</v>
      </c>
      <c r="S52" s="605">
        <v>0.15302794690865323</v>
      </c>
      <c r="T52" s="880"/>
      <c r="U52" s="880"/>
    </row>
    <row r="53" spans="1:21" ht="13.5" customHeight="1">
      <c r="A53" s="191" t="s">
        <v>1294</v>
      </c>
      <c r="B53" s="604">
        <v>137860.9</v>
      </c>
      <c r="C53" s="604">
        <v>12889.67</v>
      </c>
      <c r="D53" s="604">
        <v>0</v>
      </c>
      <c r="E53" s="604">
        <v>9470.52</v>
      </c>
      <c r="F53" s="604">
        <v>0</v>
      </c>
      <c r="G53" s="604">
        <v>22360.190000000002</v>
      </c>
      <c r="H53" s="604">
        <v>13942.32</v>
      </c>
      <c r="I53" s="604">
        <v>0</v>
      </c>
      <c r="J53" s="604">
        <v>10835.44</v>
      </c>
      <c r="K53" s="604">
        <v>0</v>
      </c>
      <c r="L53" s="604">
        <v>24777.760000000002</v>
      </c>
      <c r="M53" s="604">
        <v>1052.6499999999996</v>
      </c>
      <c r="N53" s="604">
        <v>0</v>
      </c>
      <c r="O53" s="604">
        <v>1364.92</v>
      </c>
      <c r="P53" s="604">
        <v>0</v>
      </c>
      <c r="Q53" s="604">
        <v>2417.5699999999997</v>
      </c>
      <c r="R53" s="605">
        <v>0.16219384901737913</v>
      </c>
      <c r="S53" s="605">
        <v>0.17973014828715034</v>
      </c>
      <c r="T53" s="880"/>
      <c r="U53" s="880"/>
    </row>
    <row r="54" spans="1:21" ht="10.5" customHeight="1">
      <c r="A54" s="91" t="s">
        <v>823</v>
      </c>
      <c r="B54" s="55"/>
      <c r="C54" s="606" t="s">
        <v>823</v>
      </c>
      <c r="D54" s="606" t="s">
        <v>823</v>
      </c>
      <c r="E54" s="55"/>
      <c r="F54" s="55"/>
      <c r="G54" s="606" t="s">
        <v>823</v>
      </c>
      <c r="H54" s="606" t="s">
        <v>823</v>
      </c>
      <c r="I54" s="606" t="s">
        <v>823</v>
      </c>
      <c r="J54" s="55"/>
      <c r="K54" s="55"/>
      <c r="L54" s="55"/>
      <c r="M54" s="55"/>
      <c r="N54" s="606" t="s">
        <v>823</v>
      </c>
      <c r="O54" s="606" t="s">
        <v>823</v>
      </c>
      <c r="P54" s="606" t="s">
        <v>823</v>
      </c>
      <c r="Q54" s="55"/>
      <c r="R54" s="880"/>
      <c r="S54" s="880"/>
      <c r="T54" s="880"/>
      <c r="U54" s="880"/>
    </row>
    <row r="55" spans="1:21" s="110" customFormat="1" ht="15.75">
      <c r="A55" s="191" t="s">
        <v>6</v>
      </c>
      <c r="B55" s="610">
        <v>3816341.95</v>
      </c>
      <c r="C55" s="610">
        <v>291664.18</v>
      </c>
      <c r="D55" s="610">
        <v>0</v>
      </c>
      <c r="E55" s="610">
        <v>476929.64000000013</v>
      </c>
      <c r="F55" s="610">
        <v>2.31</v>
      </c>
      <c r="G55" s="610">
        <v>768596.13000000012</v>
      </c>
      <c r="H55" s="610">
        <v>371687.91000000003</v>
      </c>
      <c r="I55" s="610">
        <v>0.69</v>
      </c>
      <c r="J55" s="610">
        <v>626065.21</v>
      </c>
      <c r="K55" s="610">
        <v>264.14</v>
      </c>
      <c r="L55" s="610">
        <v>998017.95000000007</v>
      </c>
      <c r="M55" s="610">
        <v>80023.729999999967</v>
      </c>
      <c r="N55" s="610">
        <v>0.69</v>
      </c>
      <c r="O55" s="610">
        <v>149135.57000000004</v>
      </c>
      <c r="P55" s="610">
        <v>261.83000000000004</v>
      </c>
      <c r="Q55" s="610">
        <v>229421.82</v>
      </c>
      <c r="R55" s="611">
        <v>0.20139603318303279</v>
      </c>
      <c r="S55" s="611">
        <v>0.26151166826127831</v>
      </c>
      <c r="T55" s="220" t="s">
        <v>823</v>
      </c>
      <c r="U55" s="221" t="s">
        <v>823</v>
      </c>
    </row>
    <row r="56" spans="1:21" ht="22.5" customHeight="1">
      <c r="A56" s="424" t="s">
        <v>823</v>
      </c>
      <c r="B56" s="606"/>
      <c r="C56" s="606"/>
      <c r="D56" s="606"/>
      <c r="E56" s="604"/>
      <c r="F56" s="604"/>
      <c r="G56" s="606"/>
      <c r="H56" s="606"/>
      <c r="I56" s="606"/>
      <c r="J56" s="606"/>
      <c r="K56" s="606"/>
      <c r="L56" s="606"/>
      <c r="M56" s="606"/>
      <c r="N56" s="606"/>
      <c r="O56" s="606"/>
      <c r="P56" s="606"/>
      <c r="Q56" s="606"/>
      <c r="R56" s="609"/>
      <c r="S56" s="188"/>
      <c r="T56" s="188"/>
      <c r="U56" s="880"/>
    </row>
    <row r="57" spans="1:21" ht="9" customHeight="1">
      <c r="B57" s="188"/>
      <c r="C57" s="188"/>
      <c r="D57" s="880"/>
      <c r="E57" s="200"/>
      <c r="F57" s="200"/>
      <c r="G57" s="188"/>
      <c r="H57" s="188"/>
      <c r="I57" s="188"/>
      <c r="J57" s="200"/>
      <c r="K57" s="200"/>
      <c r="L57" s="188"/>
      <c r="M57" s="188"/>
      <c r="N57" s="880"/>
      <c r="O57" s="188" t="s">
        <v>823</v>
      </c>
      <c r="P57" s="188"/>
      <c r="Q57" s="188" t="s">
        <v>823</v>
      </c>
      <c r="R57" s="188" t="s">
        <v>823</v>
      </c>
      <c r="S57" s="188" t="s">
        <v>835</v>
      </c>
      <c r="T57" s="188" t="s">
        <v>823</v>
      </c>
      <c r="U57" s="880"/>
    </row>
    <row r="58" spans="1:21" ht="5.25" customHeight="1" thickBot="1">
      <c r="A58" s="222"/>
      <c r="B58" s="201"/>
      <c r="C58" s="129"/>
      <c r="D58" s="129"/>
      <c r="E58" s="201"/>
      <c r="F58" s="201"/>
      <c r="G58" s="129"/>
      <c r="H58" s="129"/>
      <c r="I58" s="129"/>
      <c r="J58" s="201"/>
      <c r="K58" s="201"/>
      <c r="L58" s="201"/>
      <c r="M58" s="129"/>
      <c r="N58" s="129"/>
      <c r="O58" s="129"/>
      <c r="P58" s="129"/>
      <c r="Q58" s="201" t="s">
        <v>823</v>
      </c>
      <c r="R58" s="129"/>
      <c r="S58" s="129"/>
      <c r="T58" s="880"/>
      <c r="U58" s="880"/>
    </row>
    <row r="59" spans="1:21" ht="9.75" customHeight="1" thickTop="1">
      <c r="B59" s="880"/>
      <c r="C59" s="880"/>
      <c r="D59" s="880"/>
      <c r="E59" s="880"/>
      <c r="F59" s="880"/>
      <c r="G59" s="880"/>
      <c r="H59" s="880"/>
      <c r="I59" s="880"/>
      <c r="J59" s="880"/>
      <c r="K59" s="880"/>
      <c r="L59" s="880"/>
      <c r="M59" s="880"/>
      <c r="N59" s="880"/>
      <c r="O59" s="880"/>
      <c r="P59" s="880"/>
      <c r="Q59" s="188" t="s">
        <v>823</v>
      </c>
      <c r="R59" s="880"/>
      <c r="S59" s="880"/>
      <c r="T59" s="880"/>
      <c r="U59" s="880"/>
    </row>
    <row r="60" spans="1:21" ht="2.25" customHeight="1">
      <c r="B60" s="880"/>
      <c r="C60" s="880"/>
      <c r="D60" s="880"/>
      <c r="E60" s="880"/>
      <c r="F60" s="880"/>
      <c r="G60" s="880"/>
      <c r="H60" s="880"/>
      <c r="I60" s="880"/>
      <c r="J60" s="880"/>
      <c r="K60" s="880"/>
      <c r="L60" s="880"/>
      <c r="M60" s="880"/>
      <c r="N60" s="880"/>
      <c r="O60" s="880"/>
      <c r="P60" s="880"/>
      <c r="Q60" s="880"/>
      <c r="R60" s="880"/>
      <c r="S60" s="880"/>
      <c r="T60" s="880"/>
      <c r="U60" s="880"/>
    </row>
    <row r="61" spans="1:21" ht="2.25" customHeight="1">
      <c r="B61" s="880"/>
      <c r="C61" s="880"/>
      <c r="D61" s="880"/>
      <c r="E61" s="880"/>
      <c r="F61" s="880"/>
      <c r="G61" s="880"/>
      <c r="H61" s="880"/>
      <c r="I61" s="880"/>
      <c r="J61" s="880"/>
      <c r="K61" s="880"/>
      <c r="L61" s="880"/>
      <c r="M61" s="880"/>
      <c r="N61" s="880"/>
      <c r="O61" s="880"/>
      <c r="P61" s="880"/>
      <c r="Q61" s="880"/>
      <c r="R61" s="880"/>
      <c r="S61" s="880"/>
      <c r="T61" s="880"/>
      <c r="U61" s="880"/>
    </row>
    <row r="62" spans="1:21">
      <c r="A62" s="358" t="s">
        <v>836</v>
      </c>
      <c r="B62" s="880"/>
      <c r="C62" s="880"/>
      <c r="D62" s="880"/>
      <c r="E62" s="880"/>
      <c r="F62" s="880"/>
      <c r="G62" s="880"/>
      <c r="H62" s="880"/>
      <c r="I62" s="880"/>
      <c r="J62" s="880"/>
      <c r="K62" s="880"/>
      <c r="L62" s="880"/>
      <c r="M62" s="880"/>
      <c r="N62" s="880"/>
      <c r="O62" s="880"/>
      <c r="P62" s="880"/>
      <c r="Q62" s="880"/>
      <c r="R62" s="880"/>
      <c r="S62" s="880"/>
      <c r="T62" s="880"/>
      <c r="U62" s="880"/>
    </row>
    <row r="63" spans="1:21">
      <c r="A63" s="358" t="s">
        <v>837</v>
      </c>
      <c r="B63" s="880"/>
      <c r="C63" s="880"/>
      <c r="D63" s="880"/>
      <c r="E63" s="880"/>
      <c r="F63" s="880"/>
      <c r="G63" s="880"/>
      <c r="H63" s="880"/>
      <c r="I63" s="880"/>
      <c r="J63" s="880"/>
      <c r="K63" s="880"/>
      <c r="L63" s="880"/>
      <c r="M63" s="880"/>
      <c r="N63" s="880"/>
      <c r="O63" s="880"/>
      <c r="P63" s="880"/>
      <c r="Q63" s="880"/>
      <c r="R63" s="880"/>
      <c r="S63" s="880"/>
      <c r="T63" s="880"/>
      <c r="U63" s="880"/>
    </row>
    <row r="64" spans="1:21">
      <c r="A64" s="358"/>
      <c r="B64" s="880"/>
      <c r="C64" s="880"/>
      <c r="D64" s="880"/>
      <c r="E64" s="880"/>
      <c r="F64" s="880"/>
      <c r="G64" s="880"/>
      <c r="H64" s="880"/>
      <c r="I64" s="880"/>
      <c r="J64" s="880"/>
      <c r="K64" s="880"/>
      <c r="L64" s="880"/>
      <c r="M64" s="880"/>
      <c r="N64" s="880"/>
      <c r="O64" s="880"/>
      <c r="P64" s="880"/>
      <c r="Q64" s="880"/>
      <c r="R64" s="880"/>
      <c r="S64" s="880"/>
      <c r="T64" s="880"/>
      <c r="U64" s="880"/>
    </row>
    <row r="65" s="109" customFormat="1" ht="12.75"/>
  </sheetData>
  <mergeCells count="9">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A12" sqref="A12"/>
    </sheetView>
  </sheetViews>
  <sheetFormatPr baseColWidth="10" defaultColWidth="9.140625" defaultRowHeight="15"/>
  <cols>
    <col min="1" max="1" width="65.85546875" style="49" customWidth="1"/>
    <col min="2" max="6" width="10.28515625" style="814" customWidth="1"/>
    <col min="7" max="7" width="1.85546875" style="53" customWidth="1"/>
    <col min="8" max="8" width="9.140625" style="814" customWidth="1"/>
    <col min="9" max="9" width="10.7109375" style="814" bestFit="1" customWidth="1"/>
    <col min="10" max="256" width="9.140625" style="814"/>
    <col min="257" max="257" width="65.85546875" style="814" customWidth="1"/>
    <col min="258" max="262" width="10.28515625" style="814" customWidth="1"/>
    <col min="263" max="263" width="1.85546875" style="814" customWidth="1"/>
    <col min="264" max="264" width="9.140625" style="814" customWidth="1"/>
    <col min="265" max="265" width="10.7109375" style="814" bestFit="1" customWidth="1"/>
    <col min="266" max="512" width="9.140625" style="814"/>
    <col min="513" max="513" width="65.85546875" style="814" customWidth="1"/>
    <col min="514" max="518" width="10.28515625" style="814" customWidth="1"/>
    <col min="519" max="519" width="1.85546875" style="814" customWidth="1"/>
    <col min="520" max="520" width="9.140625" style="814" customWidth="1"/>
    <col min="521" max="521" width="10.7109375" style="814" bestFit="1" customWidth="1"/>
    <col min="522" max="768" width="9.140625" style="814"/>
    <col min="769" max="769" width="65.85546875" style="814" customWidth="1"/>
    <col min="770" max="774" width="10.28515625" style="814" customWidth="1"/>
    <col min="775" max="775" width="1.85546875" style="814" customWidth="1"/>
    <col min="776" max="776" width="9.140625" style="814" customWidth="1"/>
    <col min="777" max="777" width="10.7109375" style="814" bestFit="1" customWidth="1"/>
    <col min="778" max="1024" width="9.140625" style="814"/>
    <col min="1025" max="1025" width="65.85546875" style="814" customWidth="1"/>
    <col min="1026" max="1030" width="10.28515625" style="814" customWidth="1"/>
    <col min="1031" max="1031" width="1.85546875" style="814" customWidth="1"/>
    <col min="1032" max="1032" width="9.140625" style="814" customWidth="1"/>
    <col min="1033" max="1033" width="10.7109375" style="814" bestFit="1" customWidth="1"/>
    <col min="1034" max="1280" width="9.140625" style="814"/>
    <col min="1281" max="1281" width="65.85546875" style="814" customWidth="1"/>
    <col min="1282" max="1286" width="10.28515625" style="814" customWidth="1"/>
    <col min="1287" max="1287" width="1.85546875" style="814" customWidth="1"/>
    <col min="1288" max="1288" width="9.140625" style="814" customWidth="1"/>
    <col min="1289" max="1289" width="10.7109375" style="814" bestFit="1" customWidth="1"/>
    <col min="1290" max="1536" width="9.140625" style="814"/>
    <col min="1537" max="1537" width="65.85546875" style="814" customWidth="1"/>
    <col min="1538" max="1542" width="10.28515625" style="814" customWidth="1"/>
    <col min="1543" max="1543" width="1.85546875" style="814" customWidth="1"/>
    <col min="1544" max="1544" width="9.140625" style="814" customWidth="1"/>
    <col min="1545" max="1545" width="10.7109375" style="814" bestFit="1" customWidth="1"/>
    <col min="1546" max="1792" width="9.140625" style="814"/>
    <col min="1793" max="1793" width="65.85546875" style="814" customWidth="1"/>
    <col min="1794" max="1798" width="10.28515625" style="814" customWidth="1"/>
    <col min="1799" max="1799" width="1.85546875" style="814" customWidth="1"/>
    <col min="1800" max="1800" width="9.140625" style="814" customWidth="1"/>
    <col min="1801" max="1801" width="10.7109375" style="814" bestFit="1" customWidth="1"/>
    <col min="1802" max="2048" width="9.140625" style="814"/>
    <col min="2049" max="2049" width="65.85546875" style="814" customWidth="1"/>
    <col min="2050" max="2054" width="10.28515625" style="814" customWidth="1"/>
    <col min="2055" max="2055" width="1.85546875" style="814" customWidth="1"/>
    <col min="2056" max="2056" width="9.140625" style="814" customWidth="1"/>
    <col min="2057" max="2057" width="10.7109375" style="814" bestFit="1" customWidth="1"/>
    <col min="2058" max="2304" width="9.140625" style="814"/>
    <col min="2305" max="2305" width="65.85546875" style="814" customWidth="1"/>
    <col min="2306" max="2310" width="10.28515625" style="814" customWidth="1"/>
    <col min="2311" max="2311" width="1.85546875" style="814" customWidth="1"/>
    <col min="2312" max="2312" width="9.140625" style="814" customWidth="1"/>
    <col min="2313" max="2313" width="10.7109375" style="814" bestFit="1" customWidth="1"/>
    <col min="2314" max="2560" width="9.140625" style="814"/>
    <col min="2561" max="2561" width="65.85546875" style="814" customWidth="1"/>
    <col min="2562" max="2566" width="10.28515625" style="814" customWidth="1"/>
    <col min="2567" max="2567" width="1.85546875" style="814" customWidth="1"/>
    <col min="2568" max="2568" width="9.140625" style="814" customWidth="1"/>
    <col min="2569" max="2569" width="10.7109375" style="814" bestFit="1" customWidth="1"/>
    <col min="2570" max="2816" width="9.140625" style="814"/>
    <col min="2817" max="2817" width="65.85546875" style="814" customWidth="1"/>
    <col min="2818" max="2822" width="10.28515625" style="814" customWidth="1"/>
    <col min="2823" max="2823" width="1.85546875" style="814" customWidth="1"/>
    <col min="2824" max="2824" width="9.140625" style="814" customWidth="1"/>
    <col min="2825" max="2825" width="10.7109375" style="814" bestFit="1" customWidth="1"/>
    <col min="2826" max="3072" width="9.140625" style="814"/>
    <col min="3073" max="3073" width="65.85546875" style="814" customWidth="1"/>
    <col min="3074" max="3078" width="10.28515625" style="814" customWidth="1"/>
    <col min="3079" max="3079" width="1.85546875" style="814" customWidth="1"/>
    <col min="3080" max="3080" width="9.140625" style="814" customWidth="1"/>
    <col min="3081" max="3081" width="10.7109375" style="814" bestFit="1" customWidth="1"/>
    <col min="3082" max="3328" width="9.140625" style="814"/>
    <col min="3329" max="3329" width="65.85546875" style="814" customWidth="1"/>
    <col min="3330" max="3334" width="10.28515625" style="814" customWidth="1"/>
    <col min="3335" max="3335" width="1.85546875" style="814" customWidth="1"/>
    <col min="3336" max="3336" width="9.140625" style="814" customWidth="1"/>
    <col min="3337" max="3337" width="10.7109375" style="814" bestFit="1" customWidth="1"/>
    <col min="3338" max="3584" width="9.140625" style="814"/>
    <col min="3585" max="3585" width="65.85546875" style="814" customWidth="1"/>
    <col min="3586" max="3590" width="10.28515625" style="814" customWidth="1"/>
    <col min="3591" max="3591" width="1.85546875" style="814" customWidth="1"/>
    <col min="3592" max="3592" width="9.140625" style="814" customWidth="1"/>
    <col min="3593" max="3593" width="10.7109375" style="814" bestFit="1" customWidth="1"/>
    <col min="3594" max="3840" width="9.140625" style="814"/>
    <col min="3841" max="3841" width="65.85546875" style="814" customWidth="1"/>
    <col min="3842" max="3846" width="10.28515625" style="814" customWidth="1"/>
    <col min="3847" max="3847" width="1.85546875" style="814" customWidth="1"/>
    <col min="3848" max="3848" width="9.140625" style="814" customWidth="1"/>
    <col min="3849" max="3849" width="10.7109375" style="814" bestFit="1" customWidth="1"/>
    <col min="3850" max="4096" width="9.140625" style="814"/>
    <col min="4097" max="4097" width="65.85546875" style="814" customWidth="1"/>
    <col min="4098" max="4102" width="10.28515625" style="814" customWidth="1"/>
    <col min="4103" max="4103" width="1.85546875" style="814" customWidth="1"/>
    <col min="4104" max="4104" width="9.140625" style="814" customWidth="1"/>
    <col min="4105" max="4105" width="10.7109375" style="814" bestFit="1" customWidth="1"/>
    <col min="4106" max="4352" width="9.140625" style="814"/>
    <col min="4353" max="4353" width="65.85546875" style="814" customWidth="1"/>
    <col min="4354" max="4358" width="10.28515625" style="814" customWidth="1"/>
    <col min="4359" max="4359" width="1.85546875" style="814" customWidth="1"/>
    <col min="4360" max="4360" width="9.140625" style="814" customWidth="1"/>
    <col min="4361" max="4361" width="10.7109375" style="814" bestFit="1" customWidth="1"/>
    <col min="4362" max="4608" width="9.140625" style="814"/>
    <col min="4609" max="4609" width="65.85546875" style="814" customWidth="1"/>
    <col min="4610" max="4614" width="10.28515625" style="814" customWidth="1"/>
    <col min="4615" max="4615" width="1.85546875" style="814" customWidth="1"/>
    <col min="4616" max="4616" width="9.140625" style="814" customWidth="1"/>
    <col min="4617" max="4617" width="10.7109375" style="814" bestFit="1" customWidth="1"/>
    <col min="4618" max="4864" width="9.140625" style="814"/>
    <col min="4865" max="4865" width="65.85546875" style="814" customWidth="1"/>
    <col min="4866" max="4870" width="10.28515625" style="814" customWidth="1"/>
    <col min="4871" max="4871" width="1.85546875" style="814" customWidth="1"/>
    <col min="4872" max="4872" width="9.140625" style="814" customWidth="1"/>
    <col min="4873" max="4873" width="10.7109375" style="814" bestFit="1" customWidth="1"/>
    <col min="4874" max="5120" width="9.140625" style="814"/>
    <col min="5121" max="5121" width="65.85546875" style="814" customWidth="1"/>
    <col min="5122" max="5126" width="10.28515625" style="814" customWidth="1"/>
    <col min="5127" max="5127" width="1.85546875" style="814" customWidth="1"/>
    <col min="5128" max="5128" width="9.140625" style="814" customWidth="1"/>
    <col min="5129" max="5129" width="10.7109375" style="814" bestFit="1" customWidth="1"/>
    <col min="5130" max="5376" width="9.140625" style="814"/>
    <col min="5377" max="5377" width="65.85546875" style="814" customWidth="1"/>
    <col min="5378" max="5382" width="10.28515625" style="814" customWidth="1"/>
    <col min="5383" max="5383" width="1.85546875" style="814" customWidth="1"/>
    <col min="5384" max="5384" width="9.140625" style="814" customWidth="1"/>
    <col min="5385" max="5385" width="10.7109375" style="814" bestFit="1" customWidth="1"/>
    <col min="5386" max="5632" width="9.140625" style="814"/>
    <col min="5633" max="5633" width="65.85546875" style="814" customWidth="1"/>
    <col min="5634" max="5638" width="10.28515625" style="814" customWidth="1"/>
    <col min="5639" max="5639" width="1.85546875" style="814" customWidth="1"/>
    <col min="5640" max="5640" width="9.140625" style="814" customWidth="1"/>
    <col min="5641" max="5641" width="10.7109375" style="814" bestFit="1" customWidth="1"/>
    <col min="5642" max="5888" width="9.140625" style="814"/>
    <col min="5889" max="5889" width="65.85546875" style="814" customWidth="1"/>
    <col min="5890" max="5894" width="10.28515625" style="814" customWidth="1"/>
    <col min="5895" max="5895" width="1.85546875" style="814" customWidth="1"/>
    <col min="5896" max="5896" width="9.140625" style="814" customWidth="1"/>
    <col min="5897" max="5897" width="10.7109375" style="814" bestFit="1" customWidth="1"/>
    <col min="5898" max="6144" width="9.140625" style="814"/>
    <col min="6145" max="6145" width="65.85546875" style="814" customWidth="1"/>
    <col min="6146" max="6150" width="10.28515625" style="814" customWidth="1"/>
    <col min="6151" max="6151" width="1.85546875" style="814" customWidth="1"/>
    <col min="6152" max="6152" width="9.140625" style="814" customWidth="1"/>
    <col min="6153" max="6153" width="10.7109375" style="814" bestFit="1" customWidth="1"/>
    <col min="6154" max="6400" width="9.140625" style="814"/>
    <col min="6401" max="6401" width="65.85546875" style="814" customWidth="1"/>
    <col min="6402" max="6406" width="10.28515625" style="814" customWidth="1"/>
    <col min="6407" max="6407" width="1.85546875" style="814" customWidth="1"/>
    <col min="6408" max="6408" width="9.140625" style="814" customWidth="1"/>
    <col min="6409" max="6409" width="10.7109375" style="814" bestFit="1" customWidth="1"/>
    <col min="6410" max="6656" width="9.140625" style="814"/>
    <col min="6657" max="6657" width="65.85546875" style="814" customWidth="1"/>
    <col min="6658" max="6662" width="10.28515625" style="814" customWidth="1"/>
    <col min="6663" max="6663" width="1.85546875" style="814" customWidth="1"/>
    <col min="6664" max="6664" width="9.140625" style="814" customWidth="1"/>
    <col min="6665" max="6665" width="10.7109375" style="814" bestFit="1" customWidth="1"/>
    <col min="6666" max="6912" width="9.140625" style="814"/>
    <col min="6913" max="6913" width="65.85546875" style="814" customWidth="1"/>
    <col min="6914" max="6918" width="10.28515625" style="814" customWidth="1"/>
    <col min="6919" max="6919" width="1.85546875" style="814" customWidth="1"/>
    <col min="6920" max="6920" width="9.140625" style="814" customWidth="1"/>
    <col min="6921" max="6921" width="10.7109375" style="814" bestFit="1" customWidth="1"/>
    <col min="6922" max="7168" width="9.140625" style="814"/>
    <col min="7169" max="7169" width="65.85546875" style="814" customWidth="1"/>
    <col min="7170" max="7174" width="10.28515625" style="814" customWidth="1"/>
    <col min="7175" max="7175" width="1.85546875" style="814" customWidth="1"/>
    <col min="7176" max="7176" width="9.140625" style="814" customWidth="1"/>
    <col min="7177" max="7177" width="10.7109375" style="814" bestFit="1" customWidth="1"/>
    <col min="7178" max="7424" width="9.140625" style="814"/>
    <col min="7425" max="7425" width="65.85546875" style="814" customWidth="1"/>
    <col min="7426" max="7430" width="10.28515625" style="814" customWidth="1"/>
    <col min="7431" max="7431" width="1.85546875" style="814" customWidth="1"/>
    <col min="7432" max="7432" width="9.140625" style="814" customWidth="1"/>
    <col min="7433" max="7433" width="10.7109375" style="814" bestFit="1" customWidth="1"/>
    <col min="7434" max="7680" width="9.140625" style="814"/>
    <col min="7681" max="7681" width="65.85546875" style="814" customWidth="1"/>
    <col min="7682" max="7686" width="10.28515625" style="814" customWidth="1"/>
    <col min="7687" max="7687" width="1.85546875" style="814" customWidth="1"/>
    <col min="7688" max="7688" width="9.140625" style="814" customWidth="1"/>
    <col min="7689" max="7689" width="10.7109375" style="814" bestFit="1" customWidth="1"/>
    <col min="7690" max="7936" width="9.140625" style="814"/>
    <col min="7937" max="7937" width="65.85546875" style="814" customWidth="1"/>
    <col min="7938" max="7942" width="10.28515625" style="814" customWidth="1"/>
    <col min="7943" max="7943" width="1.85546875" style="814" customWidth="1"/>
    <col min="7944" max="7944" width="9.140625" style="814" customWidth="1"/>
    <col min="7945" max="7945" width="10.7109375" style="814" bestFit="1" customWidth="1"/>
    <col min="7946" max="8192" width="9.140625" style="814"/>
    <col min="8193" max="8193" width="65.85546875" style="814" customWidth="1"/>
    <col min="8194" max="8198" width="10.28515625" style="814" customWidth="1"/>
    <col min="8199" max="8199" width="1.85546875" style="814" customWidth="1"/>
    <col min="8200" max="8200" width="9.140625" style="814" customWidth="1"/>
    <col min="8201" max="8201" width="10.7109375" style="814" bestFit="1" customWidth="1"/>
    <col min="8202" max="8448" width="9.140625" style="814"/>
    <col min="8449" max="8449" width="65.85546875" style="814" customWidth="1"/>
    <col min="8450" max="8454" width="10.28515625" style="814" customWidth="1"/>
    <col min="8455" max="8455" width="1.85546875" style="814" customWidth="1"/>
    <col min="8456" max="8456" width="9.140625" style="814" customWidth="1"/>
    <col min="8457" max="8457" width="10.7109375" style="814" bestFit="1" customWidth="1"/>
    <col min="8458" max="8704" width="9.140625" style="814"/>
    <col min="8705" max="8705" width="65.85546875" style="814" customWidth="1"/>
    <col min="8706" max="8710" width="10.28515625" style="814" customWidth="1"/>
    <col min="8711" max="8711" width="1.85546875" style="814" customWidth="1"/>
    <col min="8712" max="8712" width="9.140625" style="814" customWidth="1"/>
    <col min="8713" max="8713" width="10.7109375" style="814" bestFit="1" customWidth="1"/>
    <col min="8714" max="8960" width="9.140625" style="814"/>
    <col min="8961" max="8961" width="65.85546875" style="814" customWidth="1"/>
    <col min="8962" max="8966" width="10.28515625" style="814" customWidth="1"/>
    <col min="8967" max="8967" width="1.85546875" style="814" customWidth="1"/>
    <col min="8968" max="8968" width="9.140625" style="814" customWidth="1"/>
    <col min="8969" max="8969" width="10.7109375" style="814" bestFit="1" customWidth="1"/>
    <col min="8970" max="9216" width="9.140625" style="814"/>
    <col min="9217" max="9217" width="65.85546875" style="814" customWidth="1"/>
    <col min="9218" max="9222" width="10.28515625" style="814" customWidth="1"/>
    <col min="9223" max="9223" width="1.85546875" style="814" customWidth="1"/>
    <col min="9224" max="9224" width="9.140625" style="814" customWidth="1"/>
    <col min="9225" max="9225" width="10.7109375" style="814" bestFit="1" customWidth="1"/>
    <col min="9226" max="9472" width="9.140625" style="814"/>
    <col min="9473" max="9473" width="65.85546875" style="814" customWidth="1"/>
    <col min="9474" max="9478" width="10.28515625" style="814" customWidth="1"/>
    <col min="9479" max="9479" width="1.85546875" style="814" customWidth="1"/>
    <col min="9480" max="9480" width="9.140625" style="814" customWidth="1"/>
    <col min="9481" max="9481" width="10.7109375" style="814" bestFit="1" customWidth="1"/>
    <col min="9482" max="9728" width="9.140625" style="814"/>
    <col min="9729" max="9729" width="65.85546875" style="814" customWidth="1"/>
    <col min="9730" max="9734" width="10.28515625" style="814" customWidth="1"/>
    <col min="9735" max="9735" width="1.85546875" style="814" customWidth="1"/>
    <col min="9736" max="9736" width="9.140625" style="814" customWidth="1"/>
    <col min="9737" max="9737" width="10.7109375" style="814" bestFit="1" customWidth="1"/>
    <col min="9738" max="9984" width="9.140625" style="814"/>
    <col min="9985" max="9985" width="65.85546875" style="814" customWidth="1"/>
    <col min="9986" max="9990" width="10.28515625" style="814" customWidth="1"/>
    <col min="9991" max="9991" width="1.85546875" style="814" customWidth="1"/>
    <col min="9992" max="9992" width="9.140625" style="814" customWidth="1"/>
    <col min="9993" max="9993" width="10.7109375" style="814" bestFit="1" customWidth="1"/>
    <col min="9994" max="10240" width="9.140625" style="814"/>
    <col min="10241" max="10241" width="65.85546875" style="814" customWidth="1"/>
    <col min="10242" max="10246" width="10.28515625" style="814" customWidth="1"/>
    <col min="10247" max="10247" width="1.85546875" style="814" customWidth="1"/>
    <col min="10248" max="10248" width="9.140625" style="814" customWidth="1"/>
    <col min="10249" max="10249" width="10.7109375" style="814" bestFit="1" customWidth="1"/>
    <col min="10250" max="10496" width="9.140625" style="814"/>
    <col min="10497" max="10497" width="65.85546875" style="814" customWidth="1"/>
    <col min="10498" max="10502" width="10.28515625" style="814" customWidth="1"/>
    <col min="10503" max="10503" width="1.85546875" style="814" customWidth="1"/>
    <col min="10504" max="10504" width="9.140625" style="814" customWidth="1"/>
    <col min="10505" max="10505" width="10.7109375" style="814" bestFit="1" customWidth="1"/>
    <col min="10506" max="10752" width="9.140625" style="814"/>
    <col min="10753" max="10753" width="65.85546875" style="814" customWidth="1"/>
    <col min="10754" max="10758" width="10.28515625" style="814" customWidth="1"/>
    <col min="10759" max="10759" width="1.85546875" style="814" customWidth="1"/>
    <col min="10760" max="10760" width="9.140625" style="814" customWidth="1"/>
    <col min="10761" max="10761" width="10.7109375" style="814" bestFit="1" customWidth="1"/>
    <col min="10762" max="11008" width="9.140625" style="814"/>
    <col min="11009" max="11009" width="65.85546875" style="814" customWidth="1"/>
    <col min="11010" max="11014" width="10.28515625" style="814" customWidth="1"/>
    <col min="11015" max="11015" width="1.85546875" style="814" customWidth="1"/>
    <col min="11016" max="11016" width="9.140625" style="814" customWidth="1"/>
    <col min="11017" max="11017" width="10.7109375" style="814" bestFit="1" customWidth="1"/>
    <col min="11018" max="11264" width="9.140625" style="814"/>
    <col min="11265" max="11265" width="65.85546875" style="814" customWidth="1"/>
    <col min="11266" max="11270" width="10.28515625" style="814" customWidth="1"/>
    <col min="11271" max="11271" width="1.85546875" style="814" customWidth="1"/>
    <col min="11272" max="11272" width="9.140625" style="814" customWidth="1"/>
    <col min="11273" max="11273" width="10.7109375" style="814" bestFit="1" customWidth="1"/>
    <col min="11274" max="11520" width="9.140625" style="814"/>
    <col min="11521" max="11521" width="65.85546875" style="814" customWidth="1"/>
    <col min="11522" max="11526" width="10.28515625" style="814" customWidth="1"/>
    <col min="11527" max="11527" width="1.85546875" style="814" customWidth="1"/>
    <col min="11528" max="11528" width="9.140625" style="814" customWidth="1"/>
    <col min="11529" max="11529" width="10.7109375" style="814" bestFit="1" customWidth="1"/>
    <col min="11530" max="11776" width="9.140625" style="814"/>
    <col min="11777" max="11777" width="65.85546875" style="814" customWidth="1"/>
    <col min="11778" max="11782" width="10.28515625" style="814" customWidth="1"/>
    <col min="11783" max="11783" width="1.85546875" style="814" customWidth="1"/>
    <col min="11784" max="11784" width="9.140625" style="814" customWidth="1"/>
    <col min="11785" max="11785" width="10.7109375" style="814" bestFit="1" customWidth="1"/>
    <col min="11786" max="12032" width="9.140625" style="814"/>
    <col min="12033" max="12033" width="65.85546875" style="814" customWidth="1"/>
    <col min="12034" max="12038" width="10.28515625" style="814" customWidth="1"/>
    <col min="12039" max="12039" width="1.85546875" style="814" customWidth="1"/>
    <col min="12040" max="12040" width="9.140625" style="814" customWidth="1"/>
    <col min="12041" max="12041" width="10.7109375" style="814" bestFit="1" customWidth="1"/>
    <col min="12042" max="12288" width="9.140625" style="814"/>
    <col min="12289" max="12289" width="65.85546875" style="814" customWidth="1"/>
    <col min="12290" max="12294" width="10.28515625" style="814" customWidth="1"/>
    <col min="12295" max="12295" width="1.85546875" style="814" customWidth="1"/>
    <col min="12296" max="12296" width="9.140625" style="814" customWidth="1"/>
    <col min="12297" max="12297" width="10.7109375" style="814" bestFit="1" customWidth="1"/>
    <col min="12298" max="12544" width="9.140625" style="814"/>
    <col min="12545" max="12545" width="65.85546875" style="814" customWidth="1"/>
    <col min="12546" max="12550" width="10.28515625" style="814" customWidth="1"/>
    <col min="12551" max="12551" width="1.85546875" style="814" customWidth="1"/>
    <col min="12552" max="12552" width="9.140625" style="814" customWidth="1"/>
    <col min="12553" max="12553" width="10.7109375" style="814" bestFit="1" customWidth="1"/>
    <col min="12554" max="12800" width="9.140625" style="814"/>
    <col min="12801" max="12801" width="65.85546875" style="814" customWidth="1"/>
    <col min="12802" max="12806" width="10.28515625" style="814" customWidth="1"/>
    <col min="12807" max="12807" width="1.85546875" style="814" customWidth="1"/>
    <col min="12808" max="12808" width="9.140625" style="814" customWidth="1"/>
    <col min="12809" max="12809" width="10.7109375" style="814" bestFit="1" customWidth="1"/>
    <col min="12810" max="13056" width="9.140625" style="814"/>
    <col min="13057" max="13057" width="65.85546875" style="814" customWidth="1"/>
    <col min="13058" max="13062" width="10.28515625" style="814" customWidth="1"/>
    <col min="13063" max="13063" width="1.85546875" style="814" customWidth="1"/>
    <col min="13064" max="13064" width="9.140625" style="814" customWidth="1"/>
    <col min="13065" max="13065" width="10.7109375" style="814" bestFit="1" customWidth="1"/>
    <col min="13066" max="13312" width="9.140625" style="814"/>
    <col min="13313" max="13313" width="65.85546875" style="814" customWidth="1"/>
    <col min="13314" max="13318" width="10.28515625" style="814" customWidth="1"/>
    <col min="13319" max="13319" width="1.85546875" style="814" customWidth="1"/>
    <col min="13320" max="13320" width="9.140625" style="814" customWidth="1"/>
    <col min="13321" max="13321" width="10.7109375" style="814" bestFit="1" customWidth="1"/>
    <col min="13322" max="13568" width="9.140625" style="814"/>
    <col min="13569" max="13569" width="65.85546875" style="814" customWidth="1"/>
    <col min="13570" max="13574" width="10.28515625" style="814" customWidth="1"/>
    <col min="13575" max="13575" width="1.85546875" style="814" customWidth="1"/>
    <col min="13576" max="13576" width="9.140625" style="814" customWidth="1"/>
    <col min="13577" max="13577" width="10.7109375" style="814" bestFit="1" customWidth="1"/>
    <col min="13578" max="13824" width="9.140625" style="814"/>
    <col min="13825" max="13825" width="65.85546875" style="814" customWidth="1"/>
    <col min="13826" max="13830" width="10.28515625" style="814" customWidth="1"/>
    <col min="13831" max="13831" width="1.85546875" style="814" customWidth="1"/>
    <col min="13832" max="13832" width="9.140625" style="814" customWidth="1"/>
    <col min="13833" max="13833" width="10.7109375" style="814" bestFit="1" customWidth="1"/>
    <col min="13834" max="14080" width="9.140625" style="814"/>
    <col min="14081" max="14081" width="65.85546875" style="814" customWidth="1"/>
    <col min="14082" max="14086" width="10.28515625" style="814" customWidth="1"/>
    <col min="14087" max="14087" width="1.85546875" style="814" customWidth="1"/>
    <col min="14088" max="14088" width="9.140625" style="814" customWidth="1"/>
    <col min="14089" max="14089" width="10.7109375" style="814" bestFit="1" customWidth="1"/>
    <col min="14090" max="14336" width="9.140625" style="814"/>
    <col min="14337" max="14337" width="65.85546875" style="814" customWidth="1"/>
    <col min="14338" max="14342" width="10.28515625" style="814" customWidth="1"/>
    <col min="14343" max="14343" width="1.85546875" style="814" customWidth="1"/>
    <col min="14344" max="14344" width="9.140625" style="814" customWidth="1"/>
    <col min="14345" max="14345" width="10.7109375" style="814" bestFit="1" customWidth="1"/>
    <col min="14346" max="14592" width="9.140625" style="814"/>
    <col min="14593" max="14593" width="65.85546875" style="814" customWidth="1"/>
    <col min="14594" max="14598" width="10.28515625" style="814" customWidth="1"/>
    <col min="14599" max="14599" width="1.85546875" style="814" customWidth="1"/>
    <col min="14600" max="14600" width="9.140625" style="814" customWidth="1"/>
    <col min="14601" max="14601" width="10.7109375" style="814" bestFit="1" customWidth="1"/>
    <col min="14602" max="14848" width="9.140625" style="814"/>
    <col min="14849" max="14849" width="65.85546875" style="814" customWidth="1"/>
    <col min="14850" max="14854" width="10.28515625" style="814" customWidth="1"/>
    <col min="14855" max="14855" width="1.85546875" style="814" customWidth="1"/>
    <col min="14856" max="14856" width="9.140625" style="814" customWidth="1"/>
    <col min="14857" max="14857" width="10.7109375" style="814" bestFit="1" customWidth="1"/>
    <col min="14858" max="15104" width="9.140625" style="814"/>
    <col min="15105" max="15105" width="65.85546875" style="814" customWidth="1"/>
    <col min="15106" max="15110" width="10.28515625" style="814" customWidth="1"/>
    <col min="15111" max="15111" width="1.85546875" style="814" customWidth="1"/>
    <col min="15112" max="15112" width="9.140625" style="814" customWidth="1"/>
    <col min="15113" max="15113" width="10.7109375" style="814" bestFit="1" customWidth="1"/>
    <col min="15114" max="15360" width="9.140625" style="814"/>
    <col min="15361" max="15361" width="65.85546875" style="814" customWidth="1"/>
    <col min="15362" max="15366" width="10.28515625" style="814" customWidth="1"/>
    <col min="15367" max="15367" width="1.85546875" style="814" customWidth="1"/>
    <col min="15368" max="15368" width="9.140625" style="814" customWidth="1"/>
    <col min="15369" max="15369" width="10.7109375" style="814" bestFit="1" customWidth="1"/>
    <col min="15370" max="15616" width="9.140625" style="814"/>
    <col min="15617" max="15617" width="65.85546875" style="814" customWidth="1"/>
    <col min="15618" max="15622" width="10.28515625" style="814" customWidth="1"/>
    <col min="15623" max="15623" width="1.85546875" style="814" customWidth="1"/>
    <col min="15624" max="15624" width="9.140625" style="814" customWidth="1"/>
    <col min="15625" max="15625" width="10.7109375" style="814" bestFit="1" customWidth="1"/>
    <col min="15626" max="15872" width="9.140625" style="814"/>
    <col min="15873" max="15873" width="65.85546875" style="814" customWidth="1"/>
    <col min="15874" max="15878" width="10.28515625" style="814" customWidth="1"/>
    <col min="15879" max="15879" width="1.85546875" style="814" customWidth="1"/>
    <col min="15880" max="15880" width="9.140625" style="814" customWidth="1"/>
    <col min="15881" max="15881" width="10.7109375" style="814" bestFit="1" customWidth="1"/>
    <col min="15882" max="16128" width="9.140625" style="814"/>
    <col min="16129" max="16129" width="65.85546875" style="814" customWidth="1"/>
    <col min="16130" max="16134" width="10.28515625" style="814" customWidth="1"/>
    <col min="16135" max="16135" width="1.85546875" style="814" customWidth="1"/>
    <col min="16136" max="16136" width="9.140625" style="814" customWidth="1"/>
    <col min="16137" max="16137" width="10.7109375" style="814" bestFit="1" customWidth="1"/>
    <col min="16138" max="16384" width="9.140625" style="814"/>
  </cols>
  <sheetData>
    <row r="1" spans="1:6" s="52" customFormat="1" ht="2.25" customHeight="1">
      <c r="A1" s="50"/>
      <c r="B1" s="51"/>
      <c r="C1" s="51"/>
      <c r="D1" s="51"/>
      <c r="E1" s="51"/>
      <c r="F1" s="51"/>
    </row>
    <row r="2" spans="1:6" s="42" customFormat="1" ht="39" customHeight="1">
      <c r="A2" s="1052" t="s">
        <v>1272</v>
      </c>
      <c r="B2" s="1052"/>
      <c r="C2" s="1052"/>
      <c r="D2" s="1052"/>
      <c r="E2" s="1052"/>
      <c r="F2" s="1052"/>
    </row>
    <row r="3" spans="1:6" s="42" customFormat="1" ht="20.25">
      <c r="A3" s="1052" t="s">
        <v>1</v>
      </c>
      <c r="B3" s="1052"/>
      <c r="C3" s="1052"/>
      <c r="D3" s="1052"/>
      <c r="E3" s="1052"/>
      <c r="F3" s="1052"/>
    </row>
    <row r="4" spans="1:6" s="42" customFormat="1" ht="20.25">
      <c r="A4" s="1052" t="s">
        <v>1530</v>
      </c>
      <c r="B4" s="1052"/>
      <c r="C4" s="1052"/>
      <c r="D4" s="1052"/>
      <c r="E4" s="1052"/>
      <c r="F4" s="1052"/>
    </row>
    <row r="5" spans="1:6" s="43" customFormat="1" ht="39" customHeight="1">
      <c r="A5" s="1058" t="s">
        <v>1255</v>
      </c>
      <c r="B5" s="1058"/>
      <c r="C5" s="1058"/>
      <c r="D5" s="1058"/>
      <c r="E5" s="1058"/>
      <c r="F5" s="1058"/>
    </row>
    <row r="6" spans="1:6" s="814" customFormat="1" ht="6" customHeight="1">
      <c r="A6" s="49"/>
      <c r="B6" s="852"/>
      <c r="C6" s="852"/>
      <c r="D6" s="852"/>
      <c r="E6" s="852"/>
      <c r="F6" s="852"/>
    </row>
    <row r="7" spans="1:6" s="814" customFormat="1" ht="4.5" customHeight="1" thickBot="1">
      <c r="A7" s="361"/>
      <c r="B7" s="561"/>
      <c r="C7" s="561"/>
      <c r="D7" s="561"/>
      <c r="E7" s="561"/>
      <c r="F7" s="561"/>
    </row>
    <row r="8" spans="1:6" s="48" customFormat="1" ht="14.25" customHeight="1" thickTop="1" thickBot="1">
      <c r="A8" s="735"/>
      <c r="B8" s="736" t="s">
        <v>2</v>
      </c>
      <c r="C8" s="736" t="s">
        <v>3</v>
      </c>
      <c r="D8" s="736" t="s">
        <v>4</v>
      </c>
      <c r="E8" s="736" t="s">
        <v>5</v>
      </c>
      <c r="F8" s="736" t="s">
        <v>6</v>
      </c>
    </row>
    <row r="9" spans="1:6" s="814" customFormat="1" ht="14.25" customHeight="1" thickTop="1" thickBot="1">
      <c r="A9" s="701" t="s">
        <v>7</v>
      </c>
      <c r="B9" s="667">
        <v>4654611.9058400001</v>
      </c>
      <c r="C9" s="667">
        <v>373099.99033999996</v>
      </c>
      <c r="D9" s="667">
        <v>0</v>
      </c>
      <c r="E9" s="667">
        <v>2.53552</v>
      </c>
      <c r="F9" s="667">
        <v>5027714.4316999996</v>
      </c>
    </row>
    <row r="10" spans="1:6" s="814" customFormat="1" ht="14.25" customHeight="1" thickTop="1" thickBot="1">
      <c r="A10" s="665" t="s">
        <v>8</v>
      </c>
      <c r="B10" s="668">
        <v>240102.12396</v>
      </c>
      <c r="C10" s="668">
        <v>50342.145149999997</v>
      </c>
      <c r="D10" s="668">
        <v>0</v>
      </c>
      <c r="E10" s="668">
        <v>0</v>
      </c>
      <c r="F10" s="668">
        <v>290444.26910999999</v>
      </c>
    </row>
    <row r="11" spans="1:6" s="814" customFormat="1" ht="14.25" customHeight="1" thickTop="1">
      <c r="A11" s="669" t="s">
        <v>9</v>
      </c>
      <c r="B11" s="416">
        <v>52129.415409999994</v>
      </c>
      <c r="C11" s="416">
        <v>2988.14554</v>
      </c>
      <c r="D11" s="416">
        <v>0</v>
      </c>
      <c r="E11" s="416">
        <v>0</v>
      </c>
      <c r="F11" s="416">
        <v>55117.560950000006</v>
      </c>
    </row>
    <row r="12" spans="1:6" s="814" customFormat="1" ht="14.25" customHeight="1">
      <c r="A12" s="669" t="s">
        <v>10</v>
      </c>
      <c r="B12" s="416">
        <v>1534.0524800000001</v>
      </c>
      <c r="C12" s="416">
        <v>60.982410000000002</v>
      </c>
      <c r="D12" s="416">
        <v>0</v>
      </c>
      <c r="E12" s="416">
        <v>0</v>
      </c>
      <c r="F12" s="416">
        <v>1595.0348899999999</v>
      </c>
    </row>
    <row r="13" spans="1:6" s="814" customFormat="1" ht="14.25" customHeight="1">
      <c r="A13" s="669" t="s">
        <v>11</v>
      </c>
      <c r="B13" s="416">
        <v>186426.98950999998</v>
      </c>
      <c r="C13" s="416">
        <v>47293.017200000002</v>
      </c>
      <c r="D13" s="416">
        <v>0</v>
      </c>
      <c r="E13" s="416">
        <v>0</v>
      </c>
      <c r="F13" s="416">
        <v>233720.00671000002</v>
      </c>
    </row>
    <row r="14" spans="1:6" s="814" customFormat="1" ht="14.25" customHeight="1">
      <c r="A14" s="669" t="s">
        <v>12</v>
      </c>
      <c r="B14" s="416">
        <v>0</v>
      </c>
      <c r="C14" s="416">
        <v>0</v>
      </c>
      <c r="D14" s="416">
        <v>0</v>
      </c>
      <c r="E14" s="416">
        <v>0</v>
      </c>
      <c r="F14" s="416">
        <v>0</v>
      </c>
    </row>
    <row r="15" spans="1:6" s="814" customFormat="1" ht="14.25" customHeight="1">
      <c r="A15" s="669" t="s">
        <v>13</v>
      </c>
      <c r="B15" s="416">
        <v>0</v>
      </c>
      <c r="C15" s="416">
        <v>0</v>
      </c>
      <c r="D15" s="416">
        <v>0</v>
      </c>
      <c r="E15" s="416">
        <v>0</v>
      </c>
      <c r="F15" s="416">
        <v>0</v>
      </c>
    </row>
    <row r="16" spans="1:6" s="814" customFormat="1" ht="14.25" customHeight="1">
      <c r="A16" s="669" t="s">
        <v>14</v>
      </c>
      <c r="B16" s="416">
        <v>11.666559999999999</v>
      </c>
      <c r="C16" s="416">
        <v>0</v>
      </c>
      <c r="D16" s="416">
        <v>0</v>
      </c>
      <c r="E16" s="416">
        <v>0</v>
      </c>
      <c r="F16" s="416">
        <v>11.666559999999999</v>
      </c>
    </row>
    <row r="17" spans="1:6" s="814" customFormat="1" ht="14.25" customHeight="1">
      <c r="A17" s="669" t="s">
        <v>15</v>
      </c>
      <c r="B17" s="416">
        <v>0</v>
      </c>
      <c r="C17" s="416">
        <v>0</v>
      </c>
      <c r="D17" s="416">
        <v>0</v>
      </c>
      <c r="E17" s="416">
        <v>0</v>
      </c>
      <c r="F17" s="416">
        <v>0</v>
      </c>
    </row>
    <row r="18" spans="1:6" s="814" customFormat="1" ht="14.25" customHeight="1" thickBot="1">
      <c r="A18" s="669" t="s">
        <v>16</v>
      </c>
      <c r="B18" s="416">
        <v>0</v>
      </c>
      <c r="C18" s="416">
        <v>0</v>
      </c>
      <c r="D18" s="416">
        <v>0</v>
      </c>
      <c r="E18" s="416">
        <v>0</v>
      </c>
      <c r="F18" s="416">
        <v>0</v>
      </c>
    </row>
    <row r="19" spans="1:6" s="814" customFormat="1" ht="14.25" customHeight="1" thickTop="1" thickBot="1">
      <c r="A19" s="665" t="s">
        <v>17</v>
      </c>
      <c r="B19" s="668">
        <v>50539.173630000005</v>
      </c>
      <c r="C19" s="668">
        <v>25380.710440000003</v>
      </c>
      <c r="D19" s="668">
        <v>0</v>
      </c>
      <c r="E19" s="668">
        <v>2.53552</v>
      </c>
      <c r="F19" s="668">
        <v>75922.419590000005</v>
      </c>
    </row>
    <row r="20" spans="1:6" s="814" customFormat="1" ht="14.25" customHeight="1" thickTop="1">
      <c r="A20" s="669" t="s">
        <v>18</v>
      </c>
      <c r="B20" s="416">
        <v>0</v>
      </c>
      <c r="C20" s="416">
        <v>0</v>
      </c>
      <c r="D20" s="416">
        <v>0</v>
      </c>
      <c r="E20" s="416">
        <v>0</v>
      </c>
      <c r="F20" s="416">
        <v>0</v>
      </c>
    </row>
    <row r="21" spans="1:6" s="814" customFormat="1" ht="14.25" customHeight="1">
      <c r="A21" s="669" t="s">
        <v>19</v>
      </c>
      <c r="B21" s="416">
        <v>49049.592400000001</v>
      </c>
      <c r="C21" s="416">
        <v>18820.59762</v>
      </c>
      <c r="D21" s="416">
        <v>0</v>
      </c>
      <c r="E21" s="416">
        <v>0</v>
      </c>
      <c r="F21" s="416">
        <v>67870.190019999995</v>
      </c>
    </row>
    <row r="22" spans="1:6" s="814" customFormat="1" ht="14.25" customHeight="1">
      <c r="A22" s="669" t="s">
        <v>20</v>
      </c>
      <c r="B22" s="416">
        <v>0</v>
      </c>
      <c r="C22" s="416">
        <v>0</v>
      </c>
      <c r="D22" s="416">
        <v>0</v>
      </c>
      <c r="E22" s="416">
        <v>0</v>
      </c>
      <c r="F22" s="416">
        <v>0</v>
      </c>
    </row>
    <row r="23" spans="1:6" s="814" customFormat="1" ht="14.25" customHeight="1">
      <c r="A23" s="669" t="s">
        <v>21</v>
      </c>
      <c r="B23" s="416">
        <v>0</v>
      </c>
      <c r="C23" s="416">
        <v>0</v>
      </c>
      <c r="D23" s="416">
        <v>0</v>
      </c>
      <c r="E23" s="416">
        <v>0</v>
      </c>
      <c r="F23" s="416">
        <v>0</v>
      </c>
    </row>
    <row r="24" spans="1:6" s="814" customFormat="1" ht="14.25" customHeight="1">
      <c r="A24" s="669" t="s">
        <v>22</v>
      </c>
      <c r="B24" s="416">
        <v>1095.6342199999999</v>
      </c>
      <c r="C24" s="416">
        <v>228.04647</v>
      </c>
      <c r="D24" s="416">
        <v>0</v>
      </c>
      <c r="E24" s="416">
        <v>2.53552</v>
      </c>
      <c r="F24" s="416">
        <v>1326.21621</v>
      </c>
    </row>
    <row r="25" spans="1:6" s="814" customFormat="1" ht="14.25" customHeight="1">
      <c r="A25" s="669" t="s">
        <v>23</v>
      </c>
      <c r="B25" s="416">
        <v>393.94701000000003</v>
      </c>
      <c r="C25" s="416">
        <v>6331.0338300000003</v>
      </c>
      <c r="D25" s="416">
        <v>0</v>
      </c>
      <c r="E25" s="416">
        <v>0</v>
      </c>
      <c r="F25" s="416">
        <v>6724.9808400000002</v>
      </c>
    </row>
    <row r="26" spans="1:6" s="814" customFormat="1" ht="14.25" customHeight="1">
      <c r="A26" s="669" t="s">
        <v>24</v>
      </c>
      <c r="B26" s="416">
        <v>0</v>
      </c>
      <c r="C26" s="416">
        <v>1.0325199999999999</v>
      </c>
      <c r="D26" s="416">
        <v>0</v>
      </c>
      <c r="E26" s="416">
        <v>0</v>
      </c>
      <c r="F26" s="416">
        <v>1.0325199999999999</v>
      </c>
    </row>
    <row r="27" spans="1:6" s="814" customFormat="1" ht="14.25" customHeight="1" thickBot="1">
      <c r="A27" s="669" t="s">
        <v>25</v>
      </c>
      <c r="B27" s="416">
        <v>0</v>
      </c>
      <c r="C27" s="416">
        <v>0</v>
      </c>
      <c r="D27" s="416">
        <v>0</v>
      </c>
      <c r="E27" s="416">
        <v>0</v>
      </c>
      <c r="F27" s="416">
        <v>0</v>
      </c>
    </row>
    <row r="28" spans="1:6" s="814" customFormat="1" ht="14.25" customHeight="1" thickTop="1" thickBot="1">
      <c r="A28" s="665" t="s">
        <v>26</v>
      </c>
      <c r="B28" s="668">
        <v>4163404.6746900002</v>
      </c>
      <c r="C28" s="668">
        <v>292223.05660000001</v>
      </c>
      <c r="D28" s="668">
        <v>0</v>
      </c>
      <c r="E28" s="668">
        <v>0</v>
      </c>
      <c r="F28" s="668">
        <v>4455627.7312899996</v>
      </c>
    </row>
    <row r="29" spans="1:6" s="814" customFormat="1" ht="14.25" customHeight="1" thickTop="1">
      <c r="A29" s="670" t="s">
        <v>27</v>
      </c>
      <c r="B29" s="416">
        <v>4244845.2523699999</v>
      </c>
      <c r="C29" s="416">
        <v>286312.29589999997</v>
      </c>
      <c r="D29" s="416">
        <v>0</v>
      </c>
      <c r="E29" s="416">
        <v>0</v>
      </c>
      <c r="F29" s="416">
        <v>4531157.5482700001</v>
      </c>
    </row>
    <row r="30" spans="1:6" s="814" customFormat="1" ht="14.25" customHeight="1">
      <c r="A30" s="669" t="s">
        <v>28</v>
      </c>
      <c r="B30" s="416">
        <v>4201095.6574900001</v>
      </c>
      <c r="C30" s="416">
        <v>258698.35094999999</v>
      </c>
      <c r="D30" s="416">
        <v>0</v>
      </c>
      <c r="E30" s="416">
        <v>0</v>
      </c>
      <c r="F30" s="416">
        <v>4459794.00844</v>
      </c>
    </row>
    <row r="31" spans="1:6" s="814" customFormat="1" ht="14.25" customHeight="1">
      <c r="A31" s="669" t="s">
        <v>29</v>
      </c>
      <c r="B31" s="416">
        <v>43749.594880000004</v>
      </c>
      <c r="C31" s="416">
        <v>27613.944950000001</v>
      </c>
      <c r="D31" s="416">
        <v>0</v>
      </c>
      <c r="E31" s="416">
        <v>0</v>
      </c>
      <c r="F31" s="416">
        <v>71363.539829999994</v>
      </c>
    </row>
    <row r="32" spans="1:6" s="814" customFormat="1" ht="14.25" customHeight="1">
      <c r="A32" s="669" t="s">
        <v>30</v>
      </c>
      <c r="B32" s="416">
        <v>0</v>
      </c>
      <c r="C32" s="416">
        <v>0</v>
      </c>
      <c r="D32" s="416">
        <v>0</v>
      </c>
      <c r="E32" s="416">
        <v>0</v>
      </c>
      <c r="F32" s="416">
        <v>0</v>
      </c>
    </row>
    <row r="33" spans="1:6" s="814" customFormat="1" ht="14.25" customHeight="1">
      <c r="A33" s="670" t="s">
        <v>31</v>
      </c>
      <c r="B33" s="416">
        <v>48207.5527</v>
      </c>
      <c r="C33" s="416">
        <v>4369.4171900000001</v>
      </c>
      <c r="D33" s="416">
        <v>0</v>
      </c>
      <c r="E33" s="416">
        <v>0</v>
      </c>
      <c r="F33" s="416">
        <v>52576.96989</v>
      </c>
    </row>
    <row r="34" spans="1:6" s="814" customFormat="1" ht="14.25" customHeight="1">
      <c r="A34" s="669" t="s">
        <v>32</v>
      </c>
      <c r="B34" s="416">
        <v>46007.108240000001</v>
      </c>
      <c r="C34" s="416">
        <v>3811.2266</v>
      </c>
      <c r="D34" s="416">
        <v>0</v>
      </c>
      <c r="E34" s="416">
        <v>0</v>
      </c>
      <c r="F34" s="416">
        <v>49818.334840000003</v>
      </c>
    </row>
    <row r="35" spans="1:6" s="814" customFormat="1" ht="14.25" customHeight="1">
      <c r="A35" s="669" t="s">
        <v>33</v>
      </c>
      <c r="B35" s="416">
        <v>2200.4444600000002</v>
      </c>
      <c r="C35" s="416">
        <v>558.19058999999993</v>
      </c>
      <c r="D35" s="416">
        <v>0</v>
      </c>
      <c r="E35" s="416">
        <v>0</v>
      </c>
      <c r="F35" s="416">
        <v>2758.6350499999999</v>
      </c>
    </row>
    <row r="36" spans="1:6" s="814" customFormat="1" ht="14.25" customHeight="1">
      <c r="A36" s="669" t="s">
        <v>34</v>
      </c>
      <c r="B36" s="416">
        <v>0</v>
      </c>
      <c r="C36" s="416">
        <v>0</v>
      </c>
      <c r="D36" s="416">
        <v>0</v>
      </c>
      <c r="E36" s="416">
        <v>0</v>
      </c>
      <c r="F36" s="416">
        <v>0</v>
      </c>
    </row>
    <row r="37" spans="1:6" s="814" customFormat="1" ht="14.25" customHeight="1">
      <c r="A37" s="670" t="s">
        <v>35</v>
      </c>
      <c r="B37" s="416">
        <v>36029.905140000003</v>
      </c>
      <c r="C37" s="416">
        <v>9484.8881099999999</v>
      </c>
      <c r="D37" s="416">
        <v>0</v>
      </c>
      <c r="E37" s="416">
        <v>0</v>
      </c>
      <c r="F37" s="416">
        <v>45514.793250000002</v>
      </c>
    </row>
    <row r="38" spans="1:6" s="814" customFormat="1" ht="14.25" customHeight="1">
      <c r="A38" s="669" t="s">
        <v>36</v>
      </c>
      <c r="B38" s="416">
        <v>33542.578300000001</v>
      </c>
      <c r="C38" s="416">
        <v>5131.7346500000003</v>
      </c>
      <c r="D38" s="416">
        <v>0</v>
      </c>
      <c r="E38" s="416">
        <v>0</v>
      </c>
      <c r="F38" s="416">
        <v>38674.31295</v>
      </c>
    </row>
    <row r="39" spans="1:6" s="814" customFormat="1" ht="14.25" customHeight="1">
      <c r="A39" s="669" t="s">
        <v>37</v>
      </c>
      <c r="B39" s="416">
        <v>2487.3268399999997</v>
      </c>
      <c r="C39" s="416">
        <v>4353.1534599999995</v>
      </c>
      <c r="D39" s="416">
        <v>0</v>
      </c>
      <c r="E39" s="416">
        <v>0</v>
      </c>
      <c r="F39" s="416">
        <v>6840.4803000000002</v>
      </c>
    </row>
    <row r="40" spans="1:6" s="814" customFormat="1" ht="14.25" customHeight="1">
      <c r="A40" s="669" t="s">
        <v>38</v>
      </c>
      <c r="B40" s="416">
        <v>0</v>
      </c>
      <c r="C40" s="416">
        <v>0</v>
      </c>
      <c r="D40" s="416">
        <v>0</v>
      </c>
      <c r="E40" s="416">
        <v>0</v>
      </c>
      <c r="F40" s="416">
        <v>0</v>
      </c>
    </row>
    <row r="41" spans="1:6" s="814" customFormat="1" ht="14.25" customHeight="1">
      <c r="A41" s="670" t="s">
        <v>39</v>
      </c>
      <c r="B41" s="416">
        <v>61573.152770000001</v>
      </c>
      <c r="C41" s="416">
        <v>6067.4123899999995</v>
      </c>
      <c r="D41" s="416">
        <v>0</v>
      </c>
      <c r="E41" s="416">
        <v>0</v>
      </c>
      <c r="F41" s="416">
        <v>67640.565159999998</v>
      </c>
    </row>
    <row r="42" spans="1:6" s="814" customFormat="1" ht="14.25" customHeight="1">
      <c r="A42" s="669" t="s">
        <v>40</v>
      </c>
      <c r="B42" s="416">
        <v>60319.078130000002</v>
      </c>
      <c r="C42" s="416">
        <v>5202.1259600000003</v>
      </c>
      <c r="D42" s="416">
        <v>0</v>
      </c>
      <c r="E42" s="416">
        <v>0</v>
      </c>
      <c r="F42" s="416">
        <v>65521.204090000007</v>
      </c>
    </row>
    <row r="43" spans="1:6" s="814" customFormat="1" ht="14.25" customHeight="1">
      <c r="A43" s="669" t="s">
        <v>41</v>
      </c>
      <c r="B43" s="416">
        <v>826.80302000000006</v>
      </c>
      <c r="C43" s="416">
        <v>722.92669999999998</v>
      </c>
      <c r="D43" s="416">
        <v>0</v>
      </c>
      <c r="E43" s="416">
        <v>0</v>
      </c>
      <c r="F43" s="416">
        <v>1549.72972</v>
      </c>
    </row>
    <row r="44" spans="1:6" s="814" customFormat="1" ht="14.25" customHeight="1">
      <c r="A44" s="669" t="s">
        <v>42</v>
      </c>
      <c r="B44" s="416">
        <v>240.66138000000001</v>
      </c>
      <c r="C44" s="416">
        <v>101.14026</v>
      </c>
      <c r="D44" s="416">
        <v>0</v>
      </c>
      <c r="E44" s="416">
        <v>0</v>
      </c>
      <c r="F44" s="416">
        <v>341.80164000000002</v>
      </c>
    </row>
    <row r="45" spans="1:6" s="814" customFormat="1" ht="14.25" customHeight="1">
      <c r="A45" s="669" t="s">
        <v>43</v>
      </c>
      <c r="B45" s="416">
        <v>71.76679</v>
      </c>
      <c r="C45" s="416">
        <v>9.3691100000000009</v>
      </c>
      <c r="D45" s="416">
        <v>0</v>
      </c>
      <c r="E45" s="416">
        <v>0</v>
      </c>
      <c r="F45" s="416">
        <v>81.135899999999992</v>
      </c>
    </row>
    <row r="46" spans="1:6" s="814" customFormat="1" ht="14.25" customHeight="1">
      <c r="A46" s="669" t="s">
        <v>44</v>
      </c>
      <c r="B46" s="416">
        <v>109.97455000000001</v>
      </c>
      <c r="C46" s="416">
        <v>1.83395</v>
      </c>
      <c r="D46" s="416">
        <v>0</v>
      </c>
      <c r="E46" s="416">
        <v>0</v>
      </c>
      <c r="F46" s="416">
        <v>111.8085</v>
      </c>
    </row>
    <row r="47" spans="1:6" s="814" customFormat="1" ht="14.25" customHeight="1">
      <c r="A47" s="669" t="s">
        <v>45</v>
      </c>
      <c r="B47" s="416">
        <v>4.8689</v>
      </c>
      <c r="C47" s="416">
        <v>30.01641</v>
      </c>
      <c r="D47" s="416">
        <v>0</v>
      </c>
      <c r="E47" s="416">
        <v>0</v>
      </c>
      <c r="F47" s="416">
        <v>34.885309999999997</v>
      </c>
    </row>
    <row r="48" spans="1:6" s="814" customFormat="1" ht="14.25" customHeight="1">
      <c r="A48" s="670" t="s">
        <v>46</v>
      </c>
      <c r="B48" s="416">
        <v>-227251.18828999999</v>
      </c>
      <c r="C48" s="416">
        <v>-14010.956990000001</v>
      </c>
      <c r="D48" s="416">
        <v>0</v>
      </c>
      <c r="E48" s="416">
        <v>0</v>
      </c>
      <c r="F48" s="416">
        <v>-241262.14528</v>
      </c>
    </row>
    <row r="49" spans="1:6" s="814" customFormat="1" ht="14.25" customHeight="1">
      <c r="A49" s="671" t="s">
        <v>47</v>
      </c>
      <c r="B49" s="416">
        <v>-30757.356820000001</v>
      </c>
      <c r="C49" s="416">
        <v>-6437.3690199999992</v>
      </c>
      <c r="D49" s="416">
        <v>0</v>
      </c>
      <c r="E49" s="416">
        <v>0</v>
      </c>
      <c r="F49" s="416">
        <v>-37194.725840000006</v>
      </c>
    </row>
    <row r="50" spans="1:6" s="814" customFormat="1" ht="14.25" customHeight="1">
      <c r="A50" s="669" t="s">
        <v>48</v>
      </c>
      <c r="B50" s="416">
        <v>-462.22510999999997</v>
      </c>
      <c r="C50" s="416">
        <v>-665.2259499999999</v>
      </c>
      <c r="D50" s="416">
        <v>0</v>
      </c>
      <c r="E50" s="416">
        <v>0</v>
      </c>
      <c r="F50" s="416">
        <v>-1127.4510600000001</v>
      </c>
    </row>
    <row r="51" spans="1:6" s="814" customFormat="1" ht="14.25" customHeight="1">
      <c r="A51" s="669" t="s">
        <v>49</v>
      </c>
      <c r="B51" s="416">
        <v>-33439.573380000002</v>
      </c>
      <c r="C51" s="416">
        <v>-1393.10979</v>
      </c>
      <c r="D51" s="416">
        <v>0</v>
      </c>
      <c r="E51" s="416">
        <v>0</v>
      </c>
      <c r="F51" s="416">
        <v>-34832.683170000004</v>
      </c>
    </row>
    <row r="52" spans="1:6" s="814" customFormat="1" ht="14.25" customHeight="1">
      <c r="A52" s="669" t="s">
        <v>50</v>
      </c>
      <c r="B52" s="416">
        <v>-975.46351000000004</v>
      </c>
      <c r="C52" s="416">
        <v>-158.38654</v>
      </c>
      <c r="D52" s="416">
        <v>0</v>
      </c>
      <c r="E52" s="416">
        <v>0</v>
      </c>
      <c r="F52" s="416">
        <v>-1133.85005</v>
      </c>
    </row>
    <row r="53" spans="1:6" s="814" customFormat="1" ht="14.25" customHeight="1">
      <c r="A53" s="669" t="s">
        <v>51</v>
      </c>
      <c r="B53" s="416">
        <v>-27550.448829999998</v>
      </c>
      <c r="C53" s="416">
        <v>-3118.2469700000001</v>
      </c>
      <c r="D53" s="416">
        <v>0</v>
      </c>
      <c r="E53" s="416">
        <v>0</v>
      </c>
      <c r="F53" s="416">
        <v>-30668.695800000001</v>
      </c>
    </row>
    <row r="54" spans="1:6" s="814" customFormat="1" ht="14.25" customHeight="1">
      <c r="A54" s="669" t="s">
        <v>52</v>
      </c>
      <c r="B54" s="416">
        <v>-1513.5806399999999</v>
      </c>
      <c r="C54" s="416">
        <v>-2238.6187200000004</v>
      </c>
      <c r="D54" s="416">
        <v>0</v>
      </c>
      <c r="E54" s="416">
        <v>0</v>
      </c>
      <c r="F54" s="416">
        <v>-3752.1993600000001</v>
      </c>
    </row>
    <row r="55" spans="1:6" s="814" customFormat="1" ht="14.25" customHeight="1">
      <c r="A55" s="671" t="s">
        <v>53</v>
      </c>
      <c r="B55" s="416">
        <v>-103500.21707</v>
      </c>
      <c r="C55" s="416">
        <v>0</v>
      </c>
      <c r="D55" s="416">
        <v>0</v>
      </c>
      <c r="E55" s="416">
        <v>0</v>
      </c>
      <c r="F55" s="416">
        <v>-103500.21707</v>
      </c>
    </row>
    <row r="56" spans="1:6" s="814" customFormat="1" ht="14.25" customHeight="1">
      <c r="A56" s="669" t="s">
        <v>54</v>
      </c>
      <c r="B56" s="416">
        <v>-29052.322929999998</v>
      </c>
      <c r="C56" s="416">
        <v>0</v>
      </c>
      <c r="D56" s="416">
        <v>0</v>
      </c>
      <c r="E56" s="416">
        <v>0</v>
      </c>
      <c r="F56" s="416">
        <v>-29052.322929999998</v>
      </c>
    </row>
    <row r="57" spans="1:6" s="814" customFormat="1" ht="14.25" customHeight="1">
      <c r="A57" s="669" t="s">
        <v>55</v>
      </c>
      <c r="B57" s="416">
        <v>0</v>
      </c>
      <c r="C57" s="416">
        <v>0</v>
      </c>
      <c r="D57" s="416">
        <v>0</v>
      </c>
      <c r="E57" s="416">
        <v>0</v>
      </c>
      <c r="F57" s="416">
        <v>0</v>
      </c>
    </row>
    <row r="58" spans="1:6" s="814" customFormat="1" ht="14.25" customHeight="1" thickBot="1">
      <c r="A58" s="669" t="s">
        <v>56</v>
      </c>
      <c r="B58" s="416">
        <v>0</v>
      </c>
      <c r="C58" s="416">
        <v>0</v>
      </c>
      <c r="D58" s="416">
        <v>0</v>
      </c>
      <c r="E58" s="416">
        <v>0</v>
      </c>
      <c r="F58" s="416">
        <v>0</v>
      </c>
    </row>
    <row r="59" spans="1:6" s="814" customFormat="1" ht="14.25" customHeight="1" thickTop="1" thickBot="1">
      <c r="A59" s="665" t="s">
        <v>57</v>
      </c>
      <c r="B59" s="668">
        <v>42207.951569999997</v>
      </c>
      <c r="C59" s="668">
        <v>4091.3857699999999</v>
      </c>
      <c r="D59" s="668">
        <v>0</v>
      </c>
      <c r="E59" s="668">
        <v>0</v>
      </c>
      <c r="F59" s="668">
        <v>46299.337340000005</v>
      </c>
    </row>
    <row r="60" spans="1:6" s="814" customFormat="1" ht="14.25" customHeight="1" thickTop="1">
      <c r="A60" s="669" t="s">
        <v>58</v>
      </c>
      <c r="B60" s="416">
        <v>0</v>
      </c>
      <c r="C60" s="416">
        <v>0</v>
      </c>
      <c r="D60" s="416">
        <v>0</v>
      </c>
      <c r="E60" s="416">
        <v>0</v>
      </c>
      <c r="F60" s="416">
        <v>0</v>
      </c>
    </row>
    <row r="61" spans="1:6" s="814" customFormat="1" ht="14.25" customHeight="1">
      <c r="A61" s="671" t="s">
        <v>59</v>
      </c>
      <c r="B61" s="416">
        <v>36469.515009999996</v>
      </c>
      <c r="C61" s="416">
        <v>1417.27379</v>
      </c>
      <c r="D61" s="416">
        <v>0</v>
      </c>
      <c r="E61" s="416">
        <v>0</v>
      </c>
      <c r="F61" s="416">
        <v>37886.788799999995</v>
      </c>
    </row>
    <row r="62" spans="1:6" s="814" customFormat="1" ht="14.25" customHeight="1">
      <c r="A62" s="669" t="s">
        <v>60</v>
      </c>
      <c r="B62" s="416">
        <v>11518.79089</v>
      </c>
      <c r="C62" s="416">
        <v>4305.3396600000005</v>
      </c>
      <c r="D62" s="416">
        <v>0</v>
      </c>
      <c r="E62" s="416">
        <v>0</v>
      </c>
      <c r="F62" s="416">
        <v>15824.13055</v>
      </c>
    </row>
    <row r="63" spans="1:6" s="814" customFormat="1" ht="14.25" customHeight="1">
      <c r="A63" s="669" t="s">
        <v>61</v>
      </c>
      <c r="B63" s="416">
        <v>0</v>
      </c>
      <c r="C63" s="416">
        <v>0</v>
      </c>
      <c r="D63" s="416">
        <v>0</v>
      </c>
      <c r="E63" s="416">
        <v>0</v>
      </c>
      <c r="F63" s="416">
        <v>0</v>
      </c>
    </row>
    <row r="64" spans="1:6" s="814" customFormat="1" ht="14.25" customHeight="1" thickBot="1">
      <c r="A64" s="669" t="s">
        <v>62</v>
      </c>
      <c r="B64" s="416">
        <v>-5780.3543300000001</v>
      </c>
      <c r="C64" s="416">
        <v>-1631.22768</v>
      </c>
      <c r="D64" s="416">
        <v>0</v>
      </c>
      <c r="E64" s="416">
        <v>0</v>
      </c>
      <c r="F64" s="416">
        <v>-7411.5820100000001</v>
      </c>
    </row>
    <row r="65" spans="1:6" s="814" customFormat="1" ht="14.25" customHeight="1" thickTop="1" thickBot="1">
      <c r="A65" s="665" t="s">
        <v>63</v>
      </c>
      <c r="B65" s="668">
        <v>835.4555600000001</v>
      </c>
      <c r="C65" s="668">
        <v>0</v>
      </c>
      <c r="D65" s="668">
        <v>0</v>
      </c>
      <c r="E65" s="668">
        <v>0</v>
      </c>
      <c r="F65" s="668">
        <v>835.4555600000001</v>
      </c>
    </row>
    <row r="66" spans="1:6" s="814" customFormat="1" ht="14.25" customHeight="1" thickTop="1">
      <c r="A66" s="669" t="s">
        <v>64</v>
      </c>
      <c r="B66" s="416">
        <v>0</v>
      </c>
      <c r="C66" s="416">
        <v>0</v>
      </c>
      <c r="D66" s="416">
        <v>0</v>
      </c>
      <c r="E66" s="416">
        <v>0</v>
      </c>
      <c r="F66" s="416">
        <v>0</v>
      </c>
    </row>
    <row r="67" spans="1:6" s="814" customFormat="1" ht="14.25" customHeight="1">
      <c r="A67" s="669" t="s">
        <v>65</v>
      </c>
      <c r="B67" s="416">
        <v>2840.5788199999997</v>
      </c>
      <c r="C67" s="416">
        <v>0</v>
      </c>
      <c r="D67" s="416">
        <v>0</v>
      </c>
      <c r="E67" s="416">
        <v>0</v>
      </c>
      <c r="F67" s="416">
        <v>2840.5788199999997</v>
      </c>
    </row>
    <row r="68" spans="1:6" s="814" customFormat="1" ht="14.25" customHeight="1">
      <c r="A68" s="669" t="s">
        <v>66</v>
      </c>
      <c r="B68" s="416">
        <v>244.11975000000001</v>
      </c>
      <c r="C68" s="416">
        <v>0</v>
      </c>
      <c r="D68" s="416">
        <v>0</v>
      </c>
      <c r="E68" s="416">
        <v>0</v>
      </c>
      <c r="F68" s="416">
        <v>244.11975000000001</v>
      </c>
    </row>
    <row r="69" spans="1:6" s="814" customFormat="1" ht="14.25" customHeight="1">
      <c r="A69" s="669" t="s">
        <v>67</v>
      </c>
      <c r="B69" s="416">
        <v>1E-3</v>
      </c>
      <c r="C69" s="416">
        <v>0</v>
      </c>
      <c r="D69" s="416">
        <v>0</v>
      </c>
      <c r="E69" s="416">
        <v>0</v>
      </c>
      <c r="F69" s="416">
        <v>1E-3</v>
      </c>
    </row>
    <row r="70" spans="1:6" s="814" customFormat="1" ht="14.25" customHeight="1" thickBot="1">
      <c r="A70" s="669" t="s">
        <v>68</v>
      </c>
      <c r="B70" s="416">
        <v>-2249.2440099999999</v>
      </c>
      <c r="C70" s="416">
        <v>0</v>
      </c>
      <c r="D70" s="416">
        <v>0</v>
      </c>
      <c r="E70" s="416">
        <v>0</v>
      </c>
      <c r="F70" s="416">
        <v>-2249.2440099999999</v>
      </c>
    </row>
    <row r="71" spans="1:6" s="814" customFormat="1" ht="14.25" customHeight="1" thickTop="1" thickBot="1">
      <c r="A71" s="665" t="s">
        <v>69</v>
      </c>
      <c r="B71" s="668">
        <v>17001.468149999997</v>
      </c>
      <c r="C71" s="668">
        <v>781.60694999999998</v>
      </c>
      <c r="D71" s="668">
        <v>0</v>
      </c>
      <c r="E71" s="668">
        <v>0</v>
      </c>
      <c r="F71" s="668">
        <v>17783.075100000002</v>
      </c>
    </row>
    <row r="72" spans="1:6" s="814" customFormat="1" ht="14.25" customHeight="1" thickTop="1">
      <c r="A72" s="669" t="s">
        <v>18</v>
      </c>
      <c r="B72" s="416">
        <v>0</v>
      </c>
      <c r="C72" s="416">
        <v>0</v>
      </c>
      <c r="D72" s="416">
        <v>0</v>
      </c>
      <c r="E72" s="416">
        <v>0</v>
      </c>
      <c r="F72" s="416">
        <v>0</v>
      </c>
    </row>
    <row r="73" spans="1:6" s="814" customFormat="1" ht="14.25" customHeight="1">
      <c r="A73" s="669" t="s">
        <v>19</v>
      </c>
      <c r="B73" s="416">
        <v>4100</v>
      </c>
      <c r="C73" s="416">
        <v>0</v>
      </c>
      <c r="D73" s="416">
        <v>0</v>
      </c>
      <c r="E73" s="416">
        <v>0</v>
      </c>
      <c r="F73" s="416">
        <v>4100</v>
      </c>
    </row>
    <row r="74" spans="1:6" s="814" customFormat="1" ht="14.25" customHeight="1">
      <c r="A74" s="669" t="s">
        <v>20</v>
      </c>
      <c r="B74" s="416">
        <v>0</v>
      </c>
      <c r="C74" s="416">
        <v>0</v>
      </c>
      <c r="D74" s="416">
        <v>0</v>
      </c>
      <c r="E74" s="416">
        <v>0</v>
      </c>
      <c r="F74" s="416">
        <v>0</v>
      </c>
    </row>
    <row r="75" spans="1:6" s="814" customFormat="1" ht="14.25" customHeight="1">
      <c r="A75" s="669" t="s">
        <v>21</v>
      </c>
      <c r="B75" s="416">
        <v>0</v>
      </c>
      <c r="C75" s="416">
        <v>0</v>
      </c>
      <c r="D75" s="416">
        <v>0</v>
      </c>
      <c r="E75" s="416">
        <v>0</v>
      </c>
      <c r="F75" s="416">
        <v>0</v>
      </c>
    </row>
    <row r="76" spans="1:6" s="814" customFormat="1" ht="14.25" customHeight="1">
      <c r="A76" s="669" t="s">
        <v>70</v>
      </c>
      <c r="B76" s="416">
        <v>2049.93759</v>
      </c>
      <c r="C76" s="416">
        <v>184.88624999999999</v>
      </c>
      <c r="D76" s="416">
        <v>0</v>
      </c>
      <c r="E76" s="416">
        <v>0</v>
      </c>
      <c r="F76" s="416">
        <v>2234.82384</v>
      </c>
    </row>
    <row r="77" spans="1:6" s="814" customFormat="1" ht="14.25" customHeight="1">
      <c r="A77" s="669" t="s">
        <v>71</v>
      </c>
      <c r="B77" s="416">
        <v>164.6</v>
      </c>
      <c r="C77" s="416">
        <v>717.15740000000005</v>
      </c>
      <c r="D77" s="416">
        <v>0</v>
      </c>
      <c r="E77" s="416">
        <v>0</v>
      </c>
      <c r="F77" s="416">
        <v>881.75740000000008</v>
      </c>
    </row>
    <row r="78" spans="1:6" s="814" customFormat="1" ht="14.25" customHeight="1">
      <c r="A78" s="669" t="s">
        <v>23</v>
      </c>
      <c r="B78" s="416">
        <v>10500</v>
      </c>
      <c r="C78" s="416">
        <v>276.42384000000004</v>
      </c>
      <c r="D78" s="416">
        <v>0</v>
      </c>
      <c r="E78" s="416">
        <v>0</v>
      </c>
      <c r="F78" s="416">
        <v>10776.423839999999</v>
      </c>
    </row>
    <row r="79" spans="1:6" s="814" customFormat="1" ht="14.25" customHeight="1">
      <c r="A79" s="669" t="s">
        <v>72</v>
      </c>
      <c r="B79" s="416">
        <v>351.53055999999998</v>
      </c>
      <c r="C79" s="416">
        <v>1.839E-2</v>
      </c>
      <c r="D79" s="416">
        <v>0</v>
      </c>
      <c r="E79" s="416">
        <v>0</v>
      </c>
      <c r="F79" s="416">
        <v>351.54894999999999</v>
      </c>
    </row>
    <row r="80" spans="1:6" s="814" customFormat="1" ht="14.25" customHeight="1" thickBot="1">
      <c r="A80" s="669" t="s">
        <v>73</v>
      </c>
      <c r="B80" s="416">
        <v>-164.6</v>
      </c>
      <c r="C80" s="416">
        <v>-396.87892999999997</v>
      </c>
      <c r="D80" s="416">
        <v>0</v>
      </c>
      <c r="E80" s="416">
        <v>0</v>
      </c>
      <c r="F80" s="416">
        <v>-561.4789300000001</v>
      </c>
    </row>
    <row r="81" spans="1:6" s="814" customFormat="1" ht="14.25" customHeight="1" thickTop="1" thickBot="1">
      <c r="A81" s="665" t="s">
        <v>74</v>
      </c>
      <c r="B81" s="668">
        <v>119509.26316</v>
      </c>
      <c r="C81" s="668">
        <v>0</v>
      </c>
      <c r="D81" s="668">
        <v>0</v>
      </c>
      <c r="E81" s="668">
        <v>0</v>
      </c>
      <c r="F81" s="668">
        <v>119509.26316</v>
      </c>
    </row>
    <row r="82" spans="1:6" s="814" customFormat="1" ht="14.25" customHeight="1" thickTop="1">
      <c r="A82" s="669" t="s">
        <v>75</v>
      </c>
      <c r="B82" s="416">
        <v>15123.07834</v>
      </c>
      <c r="C82" s="416">
        <v>0</v>
      </c>
      <c r="D82" s="416">
        <v>0</v>
      </c>
      <c r="E82" s="416">
        <v>0</v>
      </c>
      <c r="F82" s="416">
        <v>15123.07834</v>
      </c>
    </row>
    <row r="83" spans="1:6" s="814" customFormat="1" ht="14.25" customHeight="1">
      <c r="A83" s="669" t="s">
        <v>76</v>
      </c>
      <c r="B83" s="416">
        <v>48719.603860000003</v>
      </c>
      <c r="C83" s="416">
        <v>0</v>
      </c>
      <c r="D83" s="416">
        <v>0</v>
      </c>
      <c r="E83" s="416">
        <v>0</v>
      </c>
      <c r="F83" s="416">
        <v>48719.603860000003</v>
      </c>
    </row>
    <row r="84" spans="1:6" s="814" customFormat="1" ht="14.25" customHeight="1">
      <c r="A84" s="669" t="s">
        <v>77</v>
      </c>
      <c r="B84" s="416">
        <v>15460.33906</v>
      </c>
      <c r="C84" s="416">
        <v>0</v>
      </c>
      <c r="D84" s="416">
        <v>0</v>
      </c>
      <c r="E84" s="416">
        <v>0</v>
      </c>
      <c r="F84" s="416">
        <v>15460.33906</v>
      </c>
    </row>
    <row r="85" spans="1:6" s="814" customFormat="1" ht="14.25" customHeight="1">
      <c r="A85" s="669" t="s">
        <v>78</v>
      </c>
      <c r="B85" s="416">
        <v>15596.724320000001</v>
      </c>
      <c r="C85" s="416">
        <v>0</v>
      </c>
      <c r="D85" s="416">
        <v>0</v>
      </c>
      <c r="E85" s="416">
        <v>0</v>
      </c>
      <c r="F85" s="416">
        <v>15596.724320000001</v>
      </c>
    </row>
    <row r="86" spans="1:6" s="814" customFormat="1" ht="14.25" customHeight="1">
      <c r="A86" s="669" t="s">
        <v>79</v>
      </c>
      <c r="B86" s="416">
        <v>15879.49027</v>
      </c>
      <c r="C86" s="416">
        <v>0</v>
      </c>
      <c r="D86" s="416">
        <v>0</v>
      </c>
      <c r="E86" s="416">
        <v>0</v>
      </c>
      <c r="F86" s="416">
        <v>15879.49027</v>
      </c>
    </row>
    <row r="87" spans="1:6" s="814" customFormat="1" ht="14.25" customHeight="1">
      <c r="A87" s="669" t="s">
        <v>80</v>
      </c>
      <c r="B87" s="416">
        <v>8728.1728000000003</v>
      </c>
      <c r="C87" s="416">
        <v>0</v>
      </c>
      <c r="D87" s="416">
        <v>0</v>
      </c>
      <c r="E87" s="416">
        <v>0</v>
      </c>
      <c r="F87" s="416">
        <v>8728.1728000000003</v>
      </c>
    </row>
    <row r="88" spans="1:6" s="814" customFormat="1" ht="14.25" customHeight="1">
      <c r="A88" s="669" t="s">
        <v>81</v>
      </c>
      <c r="B88" s="416">
        <v>1.8545099999999999</v>
      </c>
      <c r="C88" s="416">
        <v>0</v>
      </c>
      <c r="D88" s="416">
        <v>0</v>
      </c>
      <c r="E88" s="416">
        <v>0</v>
      </c>
      <c r="F88" s="416">
        <v>1.8545099999999999</v>
      </c>
    </row>
    <row r="89" spans="1:6" s="814" customFormat="1" ht="14.25" customHeight="1">
      <c r="A89" s="669" t="s">
        <v>82</v>
      </c>
      <c r="B89" s="416">
        <v>0</v>
      </c>
      <c r="C89" s="416">
        <v>0</v>
      </c>
      <c r="D89" s="416">
        <v>0</v>
      </c>
      <c r="E89" s="416">
        <v>0</v>
      </c>
      <c r="F89" s="416">
        <v>0</v>
      </c>
    </row>
    <row r="90" spans="1:6" s="814" customFormat="1" ht="14.25" customHeight="1" thickBot="1">
      <c r="A90" s="669" t="s">
        <v>83</v>
      </c>
      <c r="B90" s="416">
        <v>0</v>
      </c>
      <c r="C90" s="416">
        <v>0</v>
      </c>
      <c r="D90" s="416">
        <v>0</v>
      </c>
      <c r="E90" s="416">
        <v>0</v>
      </c>
      <c r="F90" s="416">
        <v>0</v>
      </c>
    </row>
    <row r="91" spans="1:6" s="814" customFormat="1" ht="14.25" customHeight="1" thickTop="1" thickBot="1">
      <c r="A91" s="665" t="s">
        <v>84</v>
      </c>
      <c r="B91" s="668">
        <v>21011.795120000002</v>
      </c>
      <c r="C91" s="668">
        <v>281.08542999999997</v>
      </c>
      <c r="D91" s="668">
        <v>0</v>
      </c>
      <c r="E91" s="668">
        <v>0</v>
      </c>
      <c r="F91" s="668">
        <v>21292.880550000002</v>
      </c>
    </row>
    <row r="92" spans="1:6" s="814" customFormat="1" ht="14.25" customHeight="1" thickTop="1">
      <c r="A92" s="669" t="s">
        <v>85</v>
      </c>
      <c r="B92" s="416">
        <v>3770.7483900000002</v>
      </c>
      <c r="C92" s="416">
        <v>0</v>
      </c>
      <c r="D92" s="416">
        <v>0</v>
      </c>
      <c r="E92" s="416">
        <v>0</v>
      </c>
      <c r="F92" s="416">
        <v>3770.7483900000002</v>
      </c>
    </row>
    <row r="93" spans="1:6" s="814" customFormat="1" ht="14.25" customHeight="1">
      <c r="A93" s="669" t="s">
        <v>86</v>
      </c>
      <c r="B93" s="416">
        <v>8956.5395900000003</v>
      </c>
      <c r="C93" s="416">
        <v>74.318649999999991</v>
      </c>
      <c r="D93" s="416">
        <v>0</v>
      </c>
      <c r="E93" s="416">
        <v>0</v>
      </c>
      <c r="F93" s="416">
        <v>9030.8582399999996</v>
      </c>
    </row>
    <row r="94" spans="1:6" s="814" customFormat="1" ht="14.25" customHeight="1">
      <c r="A94" s="669" t="s">
        <v>87</v>
      </c>
      <c r="B94" s="416">
        <v>1604.1248600000001</v>
      </c>
      <c r="C94" s="416">
        <v>37.102519999999998</v>
      </c>
      <c r="D94" s="416">
        <v>0</v>
      </c>
      <c r="E94" s="416">
        <v>0</v>
      </c>
      <c r="F94" s="416">
        <v>1641.2273799999998</v>
      </c>
    </row>
    <row r="95" spans="1:6" s="814" customFormat="1" ht="14.25" customHeight="1">
      <c r="A95" s="669" t="s">
        <v>88</v>
      </c>
      <c r="B95" s="416">
        <v>6680.3822799999998</v>
      </c>
      <c r="C95" s="416">
        <v>169.66426000000001</v>
      </c>
      <c r="D95" s="416">
        <v>0</v>
      </c>
      <c r="E95" s="416">
        <v>0</v>
      </c>
      <c r="F95" s="416">
        <v>6850.0465400000003</v>
      </c>
    </row>
    <row r="96" spans="1:6" s="814" customFormat="1" ht="14.25" customHeight="1" thickBot="1">
      <c r="A96" s="669" t="s">
        <v>89</v>
      </c>
      <c r="B96" s="407">
        <v>0</v>
      </c>
      <c r="C96" s="407">
        <v>0</v>
      </c>
      <c r="D96" s="407">
        <v>0</v>
      </c>
      <c r="E96" s="407">
        <v>0</v>
      </c>
      <c r="F96" s="407">
        <v>0</v>
      </c>
    </row>
    <row r="97" spans="1:6" s="814" customFormat="1" ht="14.25" customHeight="1" thickTop="1" thickBot="1">
      <c r="A97" s="665" t="s">
        <v>1358</v>
      </c>
      <c r="B97" s="668">
        <v>0</v>
      </c>
      <c r="C97" s="668">
        <v>0</v>
      </c>
      <c r="D97" s="668">
        <v>0</v>
      </c>
      <c r="E97" s="668">
        <v>0</v>
      </c>
      <c r="F97" s="668">
        <v>0</v>
      </c>
    </row>
    <row r="98" spans="1:6" s="814" customFormat="1" ht="14.25" customHeight="1" thickTop="1">
      <c r="A98" s="669" t="s">
        <v>1359</v>
      </c>
      <c r="B98" s="416">
        <v>0</v>
      </c>
      <c r="C98" s="416">
        <v>0</v>
      </c>
      <c r="D98" s="416">
        <v>0</v>
      </c>
      <c r="E98" s="416">
        <v>0</v>
      </c>
      <c r="F98" s="416">
        <v>0</v>
      </c>
    </row>
    <row r="99" spans="1:6" s="814" customFormat="1" ht="14.25" customHeight="1">
      <c r="A99" s="669" t="s">
        <v>1360</v>
      </c>
      <c r="B99" s="416">
        <v>0</v>
      </c>
      <c r="C99" s="416">
        <v>0</v>
      </c>
      <c r="D99" s="416">
        <v>0</v>
      </c>
      <c r="E99" s="416">
        <v>0</v>
      </c>
      <c r="F99" s="416">
        <v>0</v>
      </c>
    </row>
    <row r="100" spans="1:6" s="814" customFormat="1" ht="14.25" customHeight="1">
      <c r="A100" s="669" t="s">
        <v>1361</v>
      </c>
      <c r="B100" s="416">
        <v>0</v>
      </c>
      <c r="C100" s="416">
        <v>0</v>
      </c>
      <c r="D100" s="416">
        <v>0</v>
      </c>
      <c r="E100" s="416">
        <v>0</v>
      </c>
      <c r="F100" s="416">
        <v>0</v>
      </c>
    </row>
    <row r="101" spans="1:6" s="814" customFormat="1" ht="14.25" customHeight="1">
      <c r="A101" s="669" t="s">
        <v>1362</v>
      </c>
      <c r="B101" s="416">
        <v>0</v>
      </c>
      <c r="C101" s="416">
        <v>0</v>
      </c>
      <c r="D101" s="416">
        <v>0</v>
      </c>
      <c r="E101" s="416">
        <v>0</v>
      </c>
      <c r="F101" s="416">
        <v>0</v>
      </c>
    </row>
    <row r="102" spans="1:6" s="814" customFormat="1" ht="14.25" customHeight="1">
      <c r="A102" s="669" t="s">
        <v>1366</v>
      </c>
      <c r="B102" s="416">
        <v>0</v>
      </c>
      <c r="C102" s="416">
        <v>0</v>
      </c>
      <c r="D102" s="416">
        <v>0</v>
      </c>
      <c r="E102" s="416">
        <v>0</v>
      </c>
      <c r="F102" s="416">
        <v>0</v>
      </c>
    </row>
    <row r="103" spans="1:6" s="814" customFormat="1" ht="14.25" customHeight="1" thickBot="1">
      <c r="A103" s="669" t="s">
        <v>1364</v>
      </c>
      <c r="B103" s="407">
        <v>0</v>
      </c>
      <c r="C103" s="407">
        <v>0</v>
      </c>
      <c r="D103" s="407">
        <v>0</v>
      </c>
      <c r="E103" s="407">
        <v>0</v>
      </c>
      <c r="F103" s="407">
        <v>0</v>
      </c>
    </row>
    <row r="104" spans="1:6" s="814" customFormat="1" ht="14.25" customHeight="1" thickTop="1" thickBot="1">
      <c r="A104" s="672" t="s">
        <v>90</v>
      </c>
      <c r="B104" s="667">
        <v>3113663.6234899997</v>
      </c>
      <c r="C104" s="667">
        <v>825568.71961000003</v>
      </c>
      <c r="D104" s="667">
        <v>0</v>
      </c>
      <c r="E104" s="667">
        <v>0</v>
      </c>
      <c r="F104" s="667">
        <v>3939232.3430999997</v>
      </c>
    </row>
    <row r="105" spans="1:6" s="814" customFormat="1" ht="14.25" customHeight="1" thickTop="1" thickBot="1">
      <c r="A105" s="673" t="s">
        <v>743</v>
      </c>
      <c r="B105" s="668">
        <v>273.95578</v>
      </c>
      <c r="C105" s="668">
        <v>2.4009999999999998</v>
      </c>
      <c r="D105" s="668">
        <v>0</v>
      </c>
      <c r="E105" s="668">
        <v>0</v>
      </c>
      <c r="F105" s="668">
        <v>276.35678000000001</v>
      </c>
    </row>
    <row r="106" spans="1:6" s="814" customFormat="1" ht="14.25" customHeight="1" thickTop="1">
      <c r="A106" s="46" t="s">
        <v>92</v>
      </c>
      <c r="B106" s="416">
        <v>273.95578</v>
      </c>
      <c r="C106" s="416">
        <v>2.4009999999999998</v>
      </c>
      <c r="D106" s="416">
        <v>0</v>
      </c>
      <c r="E106" s="416">
        <v>0</v>
      </c>
      <c r="F106" s="416">
        <v>276.35678000000001</v>
      </c>
    </row>
    <row r="107" spans="1:6" s="814" customFormat="1" ht="14.25" customHeight="1">
      <c r="A107" s="46" t="s">
        <v>93</v>
      </c>
      <c r="B107" s="416">
        <v>0</v>
      </c>
      <c r="C107" s="416">
        <v>0</v>
      </c>
      <c r="D107" s="416">
        <v>0</v>
      </c>
      <c r="E107" s="416">
        <v>0</v>
      </c>
      <c r="F107" s="416">
        <v>0</v>
      </c>
    </row>
    <row r="108" spans="1:6" s="814" customFormat="1" ht="14.25" customHeight="1">
      <c r="A108" s="46" t="s">
        <v>94</v>
      </c>
      <c r="B108" s="416">
        <v>273.95578</v>
      </c>
      <c r="C108" s="416">
        <v>2.4009999999999998</v>
      </c>
      <c r="D108" s="416">
        <v>0</v>
      </c>
      <c r="E108" s="416">
        <v>0</v>
      </c>
      <c r="F108" s="416">
        <v>276.35678000000001</v>
      </c>
    </row>
    <row r="109" spans="1:6" s="814" customFormat="1" ht="14.25" customHeight="1">
      <c r="A109" s="46" t="s">
        <v>95</v>
      </c>
      <c r="B109" s="416">
        <v>0</v>
      </c>
      <c r="C109" s="416">
        <v>0</v>
      </c>
      <c r="D109" s="416">
        <v>0</v>
      </c>
      <c r="E109" s="416">
        <v>0</v>
      </c>
      <c r="F109" s="416">
        <v>0</v>
      </c>
    </row>
    <row r="110" spans="1:6" s="814" customFormat="1" ht="14.25" customHeight="1">
      <c r="A110" s="46" t="s">
        <v>96</v>
      </c>
      <c r="B110" s="416">
        <v>0</v>
      </c>
      <c r="C110" s="416">
        <v>0</v>
      </c>
      <c r="D110" s="416">
        <v>0</v>
      </c>
      <c r="E110" s="416">
        <v>0</v>
      </c>
      <c r="F110" s="416">
        <v>0</v>
      </c>
    </row>
    <row r="111" spans="1:6" s="814" customFormat="1" ht="14.25" customHeight="1">
      <c r="A111" s="674" t="s">
        <v>97</v>
      </c>
      <c r="B111" s="416">
        <v>0</v>
      </c>
      <c r="C111" s="416">
        <v>0</v>
      </c>
      <c r="D111" s="416">
        <v>0</v>
      </c>
      <c r="E111" s="416">
        <v>0</v>
      </c>
      <c r="F111" s="416">
        <v>0</v>
      </c>
    </row>
    <row r="112" spans="1:6" s="814" customFormat="1" ht="14.25" customHeight="1">
      <c r="A112" s="674" t="s">
        <v>98</v>
      </c>
      <c r="B112" s="416">
        <v>0</v>
      </c>
      <c r="C112" s="416">
        <v>0</v>
      </c>
      <c r="D112" s="416">
        <v>0</v>
      </c>
      <c r="E112" s="416">
        <v>0</v>
      </c>
      <c r="F112" s="416">
        <v>0</v>
      </c>
    </row>
    <row r="113" spans="1:6" s="814" customFormat="1" ht="14.25" customHeight="1">
      <c r="A113" s="54" t="s">
        <v>99</v>
      </c>
      <c r="B113" s="416">
        <v>0</v>
      </c>
      <c r="C113" s="416">
        <v>0</v>
      </c>
      <c r="D113" s="416">
        <v>0</v>
      </c>
      <c r="E113" s="416">
        <v>0</v>
      </c>
      <c r="F113" s="416">
        <v>0</v>
      </c>
    </row>
    <row r="114" spans="1:6" s="814" customFormat="1" ht="14.25" customHeight="1">
      <c r="A114" s="54" t="s">
        <v>100</v>
      </c>
      <c r="B114" s="416">
        <v>0</v>
      </c>
      <c r="C114" s="416">
        <v>0</v>
      </c>
      <c r="D114" s="416">
        <v>0</v>
      </c>
      <c r="E114" s="416">
        <v>0</v>
      </c>
      <c r="F114" s="416">
        <v>0</v>
      </c>
    </row>
    <row r="115" spans="1:6" s="814" customFormat="1" ht="14.25" customHeight="1">
      <c r="A115" s="54" t="s">
        <v>101</v>
      </c>
      <c r="B115" s="416">
        <v>0</v>
      </c>
      <c r="C115" s="416">
        <v>0</v>
      </c>
      <c r="D115" s="416">
        <v>0</v>
      </c>
      <c r="E115" s="416">
        <v>0</v>
      </c>
      <c r="F115" s="416">
        <v>0</v>
      </c>
    </row>
    <row r="116" spans="1:6" s="814" customFormat="1" ht="14.25" customHeight="1">
      <c r="A116" s="54" t="s">
        <v>102</v>
      </c>
      <c r="B116" s="416">
        <v>0</v>
      </c>
      <c r="C116" s="416">
        <v>0</v>
      </c>
      <c r="D116" s="416">
        <v>0</v>
      </c>
      <c r="E116" s="416">
        <v>0</v>
      </c>
      <c r="F116" s="416">
        <v>0</v>
      </c>
    </row>
    <row r="117" spans="1:6" s="814" customFormat="1" ht="14.25" customHeight="1">
      <c r="A117" s="54" t="s">
        <v>103</v>
      </c>
      <c r="B117" s="416">
        <v>0</v>
      </c>
      <c r="C117" s="416">
        <v>0</v>
      </c>
      <c r="D117" s="416">
        <v>0</v>
      </c>
      <c r="E117" s="416">
        <v>0</v>
      </c>
      <c r="F117" s="416">
        <v>0</v>
      </c>
    </row>
    <row r="118" spans="1:6" s="814" customFormat="1" ht="14.25" customHeight="1">
      <c r="A118" s="54" t="s">
        <v>104</v>
      </c>
      <c r="B118" s="416">
        <v>0</v>
      </c>
      <c r="C118" s="416">
        <v>0</v>
      </c>
      <c r="D118" s="416">
        <v>0</v>
      </c>
      <c r="E118" s="416">
        <v>0</v>
      </c>
      <c r="F118" s="416">
        <v>0</v>
      </c>
    </row>
    <row r="119" spans="1:6" s="814" customFormat="1" ht="14.25" customHeight="1">
      <c r="A119" s="387" t="s">
        <v>105</v>
      </c>
      <c r="B119" s="416">
        <v>0</v>
      </c>
      <c r="C119" s="416">
        <v>0</v>
      </c>
      <c r="D119" s="416">
        <v>0</v>
      </c>
      <c r="E119" s="416">
        <v>0</v>
      </c>
      <c r="F119" s="416">
        <v>0</v>
      </c>
    </row>
    <row r="120" spans="1:6" s="814" customFormat="1" ht="14.25" customHeight="1">
      <c r="A120" s="387" t="s">
        <v>106</v>
      </c>
      <c r="B120" s="416">
        <v>0</v>
      </c>
      <c r="C120" s="416">
        <v>0</v>
      </c>
      <c r="D120" s="416">
        <v>0</v>
      </c>
      <c r="E120" s="416">
        <v>0</v>
      </c>
      <c r="F120" s="416">
        <v>0</v>
      </c>
    </row>
    <row r="121" spans="1:6" s="814" customFormat="1" ht="14.25" customHeight="1" thickBot="1">
      <c r="A121" s="46" t="s">
        <v>107</v>
      </c>
      <c r="B121" s="416">
        <v>0</v>
      </c>
      <c r="C121" s="416">
        <v>0</v>
      </c>
      <c r="D121" s="416">
        <v>0</v>
      </c>
      <c r="E121" s="416">
        <v>0</v>
      </c>
      <c r="F121" s="416">
        <v>0</v>
      </c>
    </row>
    <row r="122" spans="1:6" s="814" customFormat="1" ht="14.25" customHeight="1" thickTop="1" thickBot="1">
      <c r="A122" s="675" t="s">
        <v>108</v>
      </c>
      <c r="B122" s="667">
        <v>0</v>
      </c>
      <c r="C122" s="667">
        <v>0</v>
      </c>
      <c r="D122" s="667">
        <v>0</v>
      </c>
      <c r="E122" s="667">
        <v>0</v>
      </c>
      <c r="F122" s="667">
        <v>0</v>
      </c>
    </row>
    <row r="123" spans="1:6" s="814" customFormat="1" ht="14.25" customHeight="1" thickTop="1" thickBot="1">
      <c r="A123" s="673" t="s">
        <v>109</v>
      </c>
      <c r="B123" s="668">
        <v>0</v>
      </c>
      <c r="C123" s="668">
        <v>0</v>
      </c>
      <c r="D123" s="668">
        <v>0</v>
      </c>
      <c r="E123" s="668">
        <v>0</v>
      </c>
      <c r="F123" s="668">
        <v>0</v>
      </c>
    </row>
    <row r="124" spans="1:6" s="814" customFormat="1" ht="14.25" customHeight="1" thickTop="1">
      <c r="A124" s="46" t="s">
        <v>110</v>
      </c>
      <c r="B124" s="416">
        <v>0</v>
      </c>
      <c r="C124" s="416">
        <v>0</v>
      </c>
      <c r="D124" s="416">
        <v>0</v>
      </c>
      <c r="E124" s="416">
        <v>0</v>
      </c>
      <c r="F124" s="416">
        <v>0</v>
      </c>
    </row>
    <row r="125" spans="1:6" s="814" customFormat="1" ht="14.25" customHeight="1">
      <c r="A125" s="46" t="s">
        <v>111</v>
      </c>
      <c r="B125" s="416">
        <v>0</v>
      </c>
      <c r="C125" s="416">
        <v>0</v>
      </c>
      <c r="D125" s="416">
        <v>0</v>
      </c>
      <c r="E125" s="416">
        <v>0</v>
      </c>
      <c r="F125" s="416">
        <v>0</v>
      </c>
    </row>
    <row r="126" spans="1:6" s="814" customFormat="1" ht="14.25" customHeight="1">
      <c r="A126" s="46" t="s">
        <v>112</v>
      </c>
      <c r="B126" s="416">
        <v>0</v>
      </c>
      <c r="C126" s="416">
        <v>0</v>
      </c>
      <c r="D126" s="416">
        <v>0</v>
      </c>
      <c r="E126" s="416">
        <v>0</v>
      </c>
      <c r="F126" s="416">
        <v>0</v>
      </c>
    </row>
    <row r="127" spans="1:6" s="814" customFormat="1" ht="14.25" customHeight="1">
      <c r="A127" s="46" t="s">
        <v>113</v>
      </c>
      <c r="B127" s="416">
        <v>0</v>
      </c>
      <c r="C127" s="416">
        <v>0</v>
      </c>
      <c r="D127" s="416">
        <v>0</v>
      </c>
      <c r="E127" s="416">
        <v>0</v>
      </c>
      <c r="F127" s="416">
        <v>0</v>
      </c>
    </row>
    <row r="128" spans="1:6" s="814" customFormat="1" ht="14.25" customHeight="1">
      <c r="A128" s="46" t="s">
        <v>114</v>
      </c>
      <c r="B128" s="416">
        <v>0</v>
      </c>
      <c r="C128" s="416">
        <v>0</v>
      </c>
      <c r="D128" s="416">
        <v>0</v>
      </c>
      <c r="E128" s="416">
        <v>0</v>
      </c>
      <c r="F128" s="416">
        <v>0</v>
      </c>
    </row>
    <row r="129" spans="1:6" s="814" customFormat="1" ht="14.25" customHeight="1" thickBot="1">
      <c r="A129" s="46" t="s">
        <v>115</v>
      </c>
      <c r="B129" s="416">
        <v>0</v>
      </c>
      <c r="C129" s="416">
        <v>0</v>
      </c>
      <c r="D129" s="416">
        <v>0</v>
      </c>
      <c r="E129" s="416">
        <v>0</v>
      </c>
      <c r="F129" s="416">
        <v>0</v>
      </c>
    </row>
    <row r="130" spans="1:6" s="814" customFormat="1" ht="14.25" customHeight="1" thickTop="1" thickBot="1">
      <c r="A130" s="673" t="s">
        <v>116</v>
      </c>
      <c r="B130" s="668">
        <v>2831502.5989699997</v>
      </c>
      <c r="C130" s="668">
        <v>775393.47024000005</v>
      </c>
      <c r="D130" s="668">
        <v>0</v>
      </c>
      <c r="E130" s="668">
        <v>0</v>
      </c>
      <c r="F130" s="668">
        <v>3606896.0692099999</v>
      </c>
    </row>
    <row r="131" spans="1:6" s="814" customFormat="1" ht="14.25" customHeight="1" thickTop="1">
      <c r="A131" s="46" t="s">
        <v>117</v>
      </c>
      <c r="B131" s="416">
        <v>0</v>
      </c>
      <c r="C131" s="416">
        <v>0</v>
      </c>
      <c r="D131" s="416">
        <v>0</v>
      </c>
      <c r="E131" s="416">
        <v>0</v>
      </c>
      <c r="F131" s="416">
        <v>0</v>
      </c>
    </row>
    <row r="132" spans="1:6" s="814" customFormat="1" ht="14.25" customHeight="1">
      <c r="A132" s="46" t="s">
        <v>1367</v>
      </c>
      <c r="B132" s="416">
        <v>0</v>
      </c>
      <c r="C132" s="416">
        <v>0</v>
      </c>
      <c r="D132" s="416">
        <v>0</v>
      </c>
      <c r="E132" s="416">
        <v>0</v>
      </c>
      <c r="F132" s="416">
        <v>0</v>
      </c>
    </row>
    <row r="133" spans="1:6" s="814" customFormat="1" ht="14.25" customHeight="1">
      <c r="A133" s="46" t="s">
        <v>119</v>
      </c>
      <c r="B133" s="416">
        <v>0</v>
      </c>
      <c r="C133" s="416">
        <v>311.81792999999999</v>
      </c>
      <c r="D133" s="416">
        <v>0</v>
      </c>
      <c r="E133" s="416">
        <v>0</v>
      </c>
      <c r="F133" s="416">
        <v>311.81792999999999</v>
      </c>
    </row>
    <row r="134" spans="1:6" s="814" customFormat="1" ht="14.25" customHeight="1">
      <c r="A134" s="46" t="s">
        <v>1236</v>
      </c>
      <c r="B134" s="416">
        <v>493784.94520000002</v>
      </c>
      <c r="C134" s="416">
        <v>9073.1661400000012</v>
      </c>
      <c r="D134" s="416">
        <v>0</v>
      </c>
      <c r="E134" s="416">
        <v>0</v>
      </c>
      <c r="F134" s="416">
        <v>502858.11133999994</v>
      </c>
    </row>
    <row r="135" spans="1:6" s="814" customFormat="1" ht="14.25" customHeight="1">
      <c r="A135" s="46" t="s">
        <v>120</v>
      </c>
      <c r="B135" s="416">
        <v>1103010.2229500001</v>
      </c>
      <c r="C135" s="416">
        <v>0</v>
      </c>
      <c r="D135" s="416">
        <v>0</v>
      </c>
      <c r="E135" s="416">
        <v>0</v>
      </c>
      <c r="F135" s="416">
        <v>1103010.2229500001</v>
      </c>
    </row>
    <row r="136" spans="1:6" s="814" customFormat="1" ht="14.25" customHeight="1">
      <c r="A136" s="46" t="s">
        <v>121</v>
      </c>
      <c r="B136" s="416">
        <v>898068.71161</v>
      </c>
      <c r="C136" s="416">
        <v>5321.9880000000003</v>
      </c>
      <c r="D136" s="416">
        <v>0</v>
      </c>
      <c r="E136" s="416">
        <v>0</v>
      </c>
      <c r="F136" s="416">
        <v>903390.69961000001</v>
      </c>
    </row>
    <row r="137" spans="1:6" s="814" customFormat="1" ht="14.25" customHeight="1">
      <c r="A137" s="46" t="s">
        <v>122</v>
      </c>
      <c r="B137" s="416">
        <v>238491.71984999999</v>
      </c>
      <c r="C137" s="416">
        <v>751232.19689999998</v>
      </c>
      <c r="D137" s="416">
        <v>0</v>
      </c>
      <c r="E137" s="416">
        <v>0</v>
      </c>
      <c r="F137" s="416">
        <v>989723.91674999997</v>
      </c>
    </row>
    <row r="138" spans="1:6" s="814" customFormat="1" ht="14.25" customHeight="1" thickBot="1">
      <c r="A138" s="46" t="s">
        <v>123</v>
      </c>
      <c r="B138" s="416">
        <v>98146.999360000002</v>
      </c>
      <c r="C138" s="416">
        <v>9454.3012699999999</v>
      </c>
      <c r="D138" s="416">
        <v>0</v>
      </c>
      <c r="E138" s="416">
        <v>0</v>
      </c>
      <c r="F138" s="416">
        <v>107601.30063</v>
      </c>
    </row>
    <row r="139" spans="1:6" s="814" customFormat="1" ht="14.25" customHeight="1" thickTop="1" thickBot="1">
      <c r="A139" s="673" t="s">
        <v>124</v>
      </c>
      <c r="B139" s="668">
        <v>178280.59043000001</v>
      </c>
      <c r="C139" s="668">
        <v>2607.0238199999999</v>
      </c>
      <c r="D139" s="668">
        <v>0</v>
      </c>
      <c r="E139" s="668">
        <v>0</v>
      </c>
      <c r="F139" s="668">
        <v>180887.61425000001</v>
      </c>
    </row>
    <row r="140" spans="1:6" s="814" customFormat="1" ht="14.25" customHeight="1" thickTop="1">
      <c r="A140" s="46" t="s">
        <v>58</v>
      </c>
      <c r="B140" s="416">
        <v>0</v>
      </c>
      <c r="C140" s="416">
        <v>0</v>
      </c>
      <c r="D140" s="416">
        <v>0</v>
      </c>
      <c r="E140" s="416">
        <v>0</v>
      </c>
      <c r="F140" s="416">
        <v>0</v>
      </c>
    </row>
    <row r="141" spans="1:6" s="814" customFormat="1" ht="14.25" customHeight="1">
      <c r="A141" s="46" t="s">
        <v>60</v>
      </c>
      <c r="B141" s="416">
        <v>38058.591540000001</v>
      </c>
      <c r="C141" s="416">
        <v>2562.4737099999998</v>
      </c>
      <c r="D141" s="416">
        <v>0</v>
      </c>
      <c r="E141" s="416">
        <v>0</v>
      </c>
      <c r="F141" s="416">
        <v>40621.06525</v>
      </c>
    </row>
    <row r="142" spans="1:6" s="814" customFormat="1" ht="14.25" customHeight="1">
      <c r="A142" s="46" t="s">
        <v>125</v>
      </c>
      <c r="B142" s="416">
        <v>138483.15662999998</v>
      </c>
      <c r="C142" s="416">
        <v>6.1174099999999996</v>
      </c>
      <c r="D142" s="416">
        <v>0</v>
      </c>
      <c r="E142" s="416">
        <v>0</v>
      </c>
      <c r="F142" s="416">
        <v>138489.27403999999</v>
      </c>
    </row>
    <row r="143" spans="1:6" s="814" customFormat="1" ht="14.25" customHeight="1">
      <c r="A143" s="46" t="s">
        <v>87</v>
      </c>
      <c r="B143" s="416">
        <v>1738.8422599999999</v>
      </c>
      <c r="C143" s="416">
        <v>38.432699999999997</v>
      </c>
      <c r="D143" s="416">
        <v>0</v>
      </c>
      <c r="E143" s="416">
        <v>0</v>
      </c>
      <c r="F143" s="416">
        <v>1777.27496</v>
      </c>
    </row>
    <row r="144" spans="1:6" s="814" customFormat="1" ht="14.25" customHeight="1" thickBot="1">
      <c r="A144" s="46" t="s">
        <v>126</v>
      </c>
      <c r="B144" s="416">
        <v>0</v>
      </c>
      <c r="C144" s="416">
        <v>0</v>
      </c>
      <c r="D144" s="416">
        <v>0</v>
      </c>
      <c r="E144" s="416">
        <v>0</v>
      </c>
      <c r="F144" s="416">
        <v>0</v>
      </c>
    </row>
    <row r="145" spans="1:6" s="814" customFormat="1" ht="14.25" customHeight="1" thickTop="1" thickBot="1">
      <c r="A145" s="673" t="s">
        <v>127</v>
      </c>
      <c r="B145" s="668">
        <v>70849.538589999996</v>
      </c>
      <c r="C145" s="668">
        <v>2749.3813799999998</v>
      </c>
      <c r="D145" s="668">
        <v>0</v>
      </c>
      <c r="E145" s="668">
        <v>0</v>
      </c>
      <c r="F145" s="668">
        <v>73598.919970000003</v>
      </c>
    </row>
    <row r="146" spans="1:6" s="814" customFormat="1" ht="14.25" customHeight="1" thickTop="1">
      <c r="A146" s="46" t="s">
        <v>128</v>
      </c>
      <c r="B146" s="416">
        <v>0</v>
      </c>
      <c r="C146" s="416">
        <v>0</v>
      </c>
      <c r="D146" s="416">
        <v>0</v>
      </c>
      <c r="E146" s="416">
        <v>0</v>
      </c>
      <c r="F146" s="416">
        <v>0</v>
      </c>
    </row>
    <row r="147" spans="1:6" s="814" customFormat="1" ht="14.25" customHeight="1">
      <c r="A147" s="46" t="s">
        <v>129</v>
      </c>
      <c r="B147" s="416">
        <v>0</v>
      </c>
      <c r="C147" s="416">
        <v>0</v>
      </c>
      <c r="D147" s="416">
        <v>0</v>
      </c>
      <c r="E147" s="416">
        <v>0</v>
      </c>
      <c r="F147" s="416">
        <v>0</v>
      </c>
    </row>
    <row r="148" spans="1:6" s="814" customFormat="1" ht="14.25" customHeight="1">
      <c r="A148" s="46" t="s">
        <v>130</v>
      </c>
      <c r="B148" s="416">
        <v>18475.19918</v>
      </c>
      <c r="C148" s="416">
        <v>512.21882000000005</v>
      </c>
      <c r="D148" s="416">
        <v>0</v>
      </c>
      <c r="E148" s="416">
        <v>0</v>
      </c>
      <c r="F148" s="416">
        <v>18987.418000000001</v>
      </c>
    </row>
    <row r="149" spans="1:6" s="814" customFormat="1" ht="14.25" customHeight="1">
      <c r="A149" s="46" t="s">
        <v>131</v>
      </c>
      <c r="B149" s="416">
        <v>39085.136639999997</v>
      </c>
      <c r="C149" s="416">
        <v>2021.70526</v>
      </c>
      <c r="D149" s="416">
        <v>0</v>
      </c>
      <c r="E149" s="416">
        <v>0</v>
      </c>
      <c r="F149" s="416">
        <v>41106.841899999999</v>
      </c>
    </row>
    <row r="150" spans="1:6" s="814" customFormat="1" ht="14.25" customHeight="1" thickBot="1">
      <c r="A150" s="46" t="s">
        <v>132</v>
      </c>
      <c r="B150" s="416">
        <v>13289.20277</v>
      </c>
      <c r="C150" s="416">
        <v>215.45729999999998</v>
      </c>
      <c r="D150" s="416">
        <v>0</v>
      </c>
      <c r="E150" s="416">
        <v>0</v>
      </c>
      <c r="F150" s="416">
        <v>13504.66007</v>
      </c>
    </row>
    <row r="151" spans="1:6" s="814" customFormat="1" ht="14.25" customHeight="1" thickTop="1" thickBot="1">
      <c r="A151" s="673" t="s">
        <v>133</v>
      </c>
      <c r="B151" s="668">
        <v>32756.939719999998</v>
      </c>
      <c r="C151" s="668">
        <v>0</v>
      </c>
      <c r="D151" s="668">
        <v>0</v>
      </c>
      <c r="E151" s="668">
        <v>0</v>
      </c>
      <c r="F151" s="668">
        <v>32756.939719999998</v>
      </c>
    </row>
    <row r="152" spans="1:6" s="814" customFormat="1" ht="14.25" customHeight="1" thickTop="1">
      <c r="A152" s="46" t="s">
        <v>134</v>
      </c>
      <c r="B152" s="416">
        <v>0</v>
      </c>
      <c r="C152" s="416">
        <v>0</v>
      </c>
      <c r="D152" s="416">
        <v>0</v>
      </c>
      <c r="E152" s="416">
        <v>0</v>
      </c>
      <c r="F152" s="416">
        <v>0</v>
      </c>
    </row>
    <row r="153" spans="1:6" s="814" customFormat="1" ht="14.25" customHeight="1">
      <c r="A153" s="46" t="s">
        <v>135</v>
      </c>
      <c r="B153" s="416">
        <v>0</v>
      </c>
      <c r="C153" s="416">
        <v>0</v>
      </c>
      <c r="D153" s="416">
        <v>0</v>
      </c>
      <c r="E153" s="416">
        <v>0</v>
      </c>
      <c r="F153" s="416">
        <v>0</v>
      </c>
    </row>
    <row r="154" spans="1:6" s="814" customFormat="1" ht="14.25" customHeight="1">
      <c r="A154" s="46" t="s">
        <v>136</v>
      </c>
      <c r="B154" s="416">
        <v>32200</v>
      </c>
      <c r="C154" s="416">
        <v>0</v>
      </c>
      <c r="D154" s="416">
        <v>0</v>
      </c>
      <c r="E154" s="416">
        <v>0</v>
      </c>
      <c r="F154" s="416">
        <v>32200</v>
      </c>
    </row>
    <row r="155" spans="1:6" s="814" customFormat="1" ht="14.25" customHeight="1" thickBot="1">
      <c r="A155" s="46" t="s">
        <v>137</v>
      </c>
      <c r="B155" s="416">
        <v>556.93971999999997</v>
      </c>
      <c r="C155" s="416">
        <v>0</v>
      </c>
      <c r="D155" s="416">
        <v>0</v>
      </c>
      <c r="E155" s="416">
        <v>0</v>
      </c>
      <c r="F155" s="416">
        <v>556.93971999999997</v>
      </c>
    </row>
    <row r="156" spans="1:6" s="814" customFormat="1" ht="14.25" customHeight="1" thickTop="1" thickBot="1">
      <c r="A156" s="673" t="s">
        <v>138</v>
      </c>
      <c r="B156" s="668">
        <v>0</v>
      </c>
      <c r="C156" s="668">
        <v>44816.443169999999</v>
      </c>
      <c r="D156" s="668">
        <v>0</v>
      </c>
      <c r="E156" s="668">
        <v>0</v>
      </c>
      <c r="F156" s="668">
        <v>44816.443169999999</v>
      </c>
    </row>
    <row r="157" spans="1:6" s="814" customFormat="1" ht="14.25" customHeight="1" thickTop="1">
      <c r="A157" s="46" t="s">
        <v>139</v>
      </c>
      <c r="B157" s="416">
        <v>0</v>
      </c>
      <c r="C157" s="416">
        <v>44366.229270000003</v>
      </c>
      <c r="D157" s="416">
        <v>0</v>
      </c>
      <c r="E157" s="416">
        <v>0</v>
      </c>
      <c r="F157" s="416">
        <v>44366.229270000003</v>
      </c>
    </row>
    <row r="158" spans="1:6" s="814" customFormat="1" ht="14.25" customHeight="1">
      <c r="A158" s="46" t="s">
        <v>140</v>
      </c>
      <c r="B158" s="416">
        <v>0</v>
      </c>
      <c r="C158" s="416">
        <v>0</v>
      </c>
      <c r="D158" s="416">
        <v>0</v>
      </c>
      <c r="E158" s="416">
        <v>0</v>
      </c>
      <c r="F158" s="416">
        <v>0</v>
      </c>
    </row>
    <row r="159" spans="1:6" s="814" customFormat="1" ht="14.25" customHeight="1">
      <c r="A159" s="46" t="s">
        <v>141</v>
      </c>
      <c r="B159" s="416">
        <v>0</v>
      </c>
      <c r="C159" s="416">
        <v>3338.14707</v>
      </c>
      <c r="D159" s="416">
        <v>0</v>
      </c>
      <c r="E159" s="416">
        <v>0</v>
      </c>
      <c r="F159" s="416">
        <v>3338.14707</v>
      </c>
    </row>
    <row r="160" spans="1:6" s="814" customFormat="1" ht="14.25" customHeight="1">
      <c r="A160" s="46" t="s">
        <v>142</v>
      </c>
      <c r="B160" s="416">
        <v>0</v>
      </c>
      <c r="C160" s="416">
        <v>41028.082200000004</v>
      </c>
      <c r="D160" s="416">
        <v>0</v>
      </c>
      <c r="E160" s="416">
        <v>0</v>
      </c>
      <c r="F160" s="416">
        <v>41028.082200000004</v>
      </c>
    </row>
    <row r="161" spans="1:6" s="814" customFormat="1" ht="14.25" customHeight="1">
      <c r="A161" s="46" t="s">
        <v>143</v>
      </c>
      <c r="B161" s="416">
        <v>0</v>
      </c>
      <c r="C161" s="416">
        <v>0</v>
      </c>
      <c r="D161" s="416">
        <v>0</v>
      </c>
      <c r="E161" s="416">
        <v>0</v>
      </c>
      <c r="F161" s="416">
        <v>0</v>
      </c>
    </row>
    <row r="162" spans="1:6" s="814" customFormat="1" ht="14.25" customHeight="1">
      <c r="A162" s="46" t="s">
        <v>144</v>
      </c>
      <c r="B162" s="416">
        <v>0</v>
      </c>
      <c r="C162" s="416">
        <v>0</v>
      </c>
      <c r="D162" s="416">
        <v>0</v>
      </c>
      <c r="E162" s="416">
        <v>0</v>
      </c>
      <c r="F162" s="416">
        <v>0</v>
      </c>
    </row>
    <row r="163" spans="1:6" s="814" customFormat="1" ht="14.25" customHeight="1">
      <c r="A163" s="46" t="s">
        <v>145</v>
      </c>
      <c r="B163" s="416">
        <v>0</v>
      </c>
      <c r="C163" s="416">
        <v>0</v>
      </c>
      <c r="D163" s="416">
        <v>0</v>
      </c>
      <c r="E163" s="416">
        <v>0</v>
      </c>
      <c r="F163" s="416">
        <v>0</v>
      </c>
    </row>
    <row r="164" spans="1:6" s="814" customFormat="1" ht="14.25" customHeight="1" thickBot="1">
      <c r="A164" s="46" t="s">
        <v>146</v>
      </c>
      <c r="B164" s="407">
        <v>0</v>
      </c>
      <c r="C164" s="407">
        <v>450.21390000000002</v>
      </c>
      <c r="D164" s="407">
        <v>0</v>
      </c>
      <c r="E164" s="407">
        <v>0</v>
      </c>
      <c r="F164" s="407">
        <v>450.21390000000002</v>
      </c>
    </row>
    <row r="165" spans="1:6" s="814" customFormat="1" ht="14.25" customHeight="1" thickTop="1" thickBot="1">
      <c r="A165" s="676" t="s">
        <v>147</v>
      </c>
      <c r="B165" s="668">
        <v>1088482.0885300001</v>
      </c>
      <c r="C165" s="668">
        <v>0</v>
      </c>
      <c r="D165" s="668">
        <v>0</v>
      </c>
      <c r="E165" s="668">
        <v>0</v>
      </c>
      <c r="F165" s="668">
        <v>1088482.0885300001</v>
      </c>
    </row>
    <row r="166" spans="1:6" s="814" customFormat="1" ht="14.25" customHeight="1" thickTop="1">
      <c r="A166" s="677" t="s">
        <v>148</v>
      </c>
      <c r="B166" s="416">
        <v>986414.81391999999</v>
      </c>
      <c r="C166" s="416">
        <v>0</v>
      </c>
      <c r="D166" s="416">
        <v>0</v>
      </c>
      <c r="E166" s="416">
        <v>0</v>
      </c>
      <c r="F166" s="416">
        <v>986414.81391999999</v>
      </c>
    </row>
    <row r="167" spans="1:6" s="814" customFormat="1" ht="14.25" customHeight="1">
      <c r="A167" s="46" t="s">
        <v>149</v>
      </c>
      <c r="B167" s="416">
        <v>986414.81391999999</v>
      </c>
      <c r="C167" s="416">
        <v>0</v>
      </c>
      <c r="D167" s="416">
        <v>0</v>
      </c>
      <c r="E167" s="416">
        <v>0</v>
      </c>
      <c r="F167" s="416">
        <v>986414.81391999999</v>
      </c>
    </row>
    <row r="168" spans="1:6" s="814" customFormat="1" ht="14.25" customHeight="1">
      <c r="A168" s="46" t="s">
        <v>150</v>
      </c>
      <c r="B168" s="416">
        <v>0</v>
      </c>
      <c r="C168" s="416">
        <v>0</v>
      </c>
      <c r="D168" s="416">
        <v>0</v>
      </c>
      <c r="E168" s="416">
        <v>0</v>
      </c>
      <c r="F168" s="416">
        <v>0</v>
      </c>
    </row>
    <row r="169" spans="1:6" s="814" customFormat="1" ht="14.25" customHeight="1">
      <c r="A169" s="46" t="s">
        <v>151</v>
      </c>
      <c r="B169" s="416">
        <v>0</v>
      </c>
      <c r="C169" s="416">
        <v>0</v>
      </c>
      <c r="D169" s="416">
        <v>0</v>
      </c>
      <c r="E169" s="416">
        <v>0</v>
      </c>
      <c r="F169" s="416">
        <v>0</v>
      </c>
    </row>
    <row r="170" spans="1:6" s="814" customFormat="1" ht="14.25" customHeight="1">
      <c r="A170" s="677" t="s">
        <v>152</v>
      </c>
      <c r="B170" s="416">
        <v>2880.52144</v>
      </c>
      <c r="C170" s="416">
        <v>0</v>
      </c>
      <c r="D170" s="416">
        <v>0</v>
      </c>
      <c r="E170" s="416">
        <v>0</v>
      </c>
      <c r="F170" s="416">
        <v>2880.52144</v>
      </c>
    </row>
    <row r="171" spans="1:6" s="814" customFormat="1" ht="14.25" customHeight="1">
      <c r="A171" s="46" t="s">
        <v>153</v>
      </c>
      <c r="B171" s="416">
        <v>0</v>
      </c>
      <c r="C171" s="416">
        <v>0</v>
      </c>
      <c r="D171" s="416">
        <v>0</v>
      </c>
      <c r="E171" s="416">
        <v>0</v>
      </c>
      <c r="F171" s="416">
        <v>0</v>
      </c>
    </row>
    <row r="172" spans="1:6" s="814" customFormat="1" ht="14.25" customHeight="1">
      <c r="A172" s="46" t="s">
        <v>154</v>
      </c>
      <c r="B172" s="416">
        <v>0</v>
      </c>
      <c r="C172" s="416">
        <v>0</v>
      </c>
      <c r="D172" s="416">
        <v>0</v>
      </c>
      <c r="E172" s="416">
        <v>0</v>
      </c>
      <c r="F172" s="416">
        <v>0</v>
      </c>
    </row>
    <row r="173" spans="1:6" s="814" customFormat="1" ht="14.25" customHeight="1">
      <c r="A173" s="46" t="s">
        <v>155</v>
      </c>
      <c r="B173" s="416">
        <v>2880.52144</v>
      </c>
      <c r="C173" s="416">
        <v>0</v>
      </c>
      <c r="D173" s="416">
        <v>0</v>
      </c>
      <c r="E173" s="416">
        <v>0</v>
      </c>
      <c r="F173" s="416">
        <v>2880.52144</v>
      </c>
    </row>
    <row r="174" spans="1:6" s="814" customFormat="1" ht="14.25" customHeight="1">
      <c r="A174" s="677" t="s">
        <v>156</v>
      </c>
      <c r="B174" s="416">
        <v>0</v>
      </c>
      <c r="C174" s="416">
        <v>0</v>
      </c>
      <c r="D174" s="416">
        <v>0</v>
      </c>
      <c r="E174" s="416">
        <v>0</v>
      </c>
      <c r="F174" s="416">
        <v>0</v>
      </c>
    </row>
    <row r="175" spans="1:6" s="814" customFormat="1" ht="14.25" customHeight="1">
      <c r="A175" s="46" t="s">
        <v>157</v>
      </c>
      <c r="B175" s="416">
        <v>0</v>
      </c>
      <c r="C175" s="416">
        <v>0</v>
      </c>
      <c r="D175" s="416">
        <v>0</v>
      </c>
      <c r="E175" s="416">
        <v>0</v>
      </c>
      <c r="F175" s="416">
        <v>0</v>
      </c>
    </row>
    <row r="176" spans="1:6" s="814" customFormat="1" ht="14.25" customHeight="1">
      <c r="A176" s="46" t="s">
        <v>158</v>
      </c>
      <c r="B176" s="416">
        <v>0</v>
      </c>
      <c r="C176" s="416">
        <v>0</v>
      </c>
      <c r="D176" s="416">
        <v>0</v>
      </c>
      <c r="E176" s="416">
        <v>0</v>
      </c>
      <c r="F176" s="416">
        <v>0</v>
      </c>
    </row>
    <row r="177" spans="1:6" s="814" customFormat="1" ht="14.25" customHeight="1">
      <c r="A177" s="46" t="s">
        <v>159</v>
      </c>
      <c r="B177" s="416">
        <v>0</v>
      </c>
      <c r="C177" s="416">
        <v>0</v>
      </c>
      <c r="D177" s="416">
        <v>0</v>
      </c>
      <c r="E177" s="416">
        <v>0</v>
      </c>
      <c r="F177" s="416">
        <v>0</v>
      </c>
    </row>
    <row r="178" spans="1:6" s="814" customFormat="1" ht="14.25" customHeight="1">
      <c r="A178" s="677" t="s">
        <v>160</v>
      </c>
      <c r="B178" s="416">
        <v>64884.647170000004</v>
      </c>
      <c r="C178" s="416">
        <v>0</v>
      </c>
      <c r="D178" s="416">
        <v>0</v>
      </c>
      <c r="E178" s="416">
        <v>0</v>
      </c>
      <c r="F178" s="416">
        <v>64884.647170000004</v>
      </c>
    </row>
    <row r="179" spans="1:6" s="814" customFormat="1" ht="14.25" customHeight="1">
      <c r="A179" s="46" t="s">
        <v>161</v>
      </c>
      <c r="B179" s="416">
        <v>38922.475409999999</v>
      </c>
      <c r="C179" s="416">
        <v>0</v>
      </c>
      <c r="D179" s="416">
        <v>0</v>
      </c>
      <c r="E179" s="416">
        <v>0</v>
      </c>
      <c r="F179" s="416">
        <v>38922.475409999999</v>
      </c>
    </row>
    <row r="180" spans="1:6" s="814" customFormat="1" ht="14.25" customHeight="1">
      <c r="A180" s="46" t="s">
        <v>162</v>
      </c>
      <c r="B180" s="416">
        <v>25947.718390000002</v>
      </c>
      <c r="C180" s="416">
        <v>0</v>
      </c>
      <c r="D180" s="416">
        <v>0</v>
      </c>
      <c r="E180" s="416">
        <v>0</v>
      </c>
      <c r="F180" s="416">
        <v>25947.718390000002</v>
      </c>
    </row>
    <row r="181" spans="1:6" s="814" customFormat="1" ht="14.25" customHeight="1">
      <c r="A181" s="46" t="s">
        <v>163</v>
      </c>
      <c r="B181" s="416">
        <v>14.453370000000001</v>
      </c>
      <c r="C181" s="416">
        <v>0</v>
      </c>
      <c r="D181" s="416">
        <v>0</v>
      </c>
      <c r="E181" s="416">
        <v>0</v>
      </c>
      <c r="F181" s="416">
        <v>14.453370000000001</v>
      </c>
    </row>
    <row r="182" spans="1:6" s="814" customFormat="1" ht="14.25" customHeight="1">
      <c r="A182" s="677" t="s">
        <v>164</v>
      </c>
      <c r="B182" s="416">
        <v>34302.106</v>
      </c>
      <c r="C182" s="416">
        <v>0</v>
      </c>
      <c r="D182" s="416">
        <v>0</v>
      </c>
      <c r="E182" s="416">
        <v>0</v>
      </c>
      <c r="F182" s="416">
        <v>34302.106</v>
      </c>
    </row>
    <row r="183" spans="1:6" s="814" customFormat="1" ht="14.25" customHeight="1">
      <c r="A183" s="46" t="s">
        <v>165</v>
      </c>
      <c r="B183" s="416">
        <v>316.36624</v>
      </c>
      <c r="C183" s="416">
        <v>0</v>
      </c>
      <c r="D183" s="416">
        <v>0</v>
      </c>
      <c r="E183" s="416">
        <v>0</v>
      </c>
      <c r="F183" s="416">
        <v>316.36624</v>
      </c>
    </row>
    <row r="184" spans="1:6" s="814" customFormat="1" ht="14.25" customHeight="1" thickBot="1">
      <c r="A184" s="46" t="s">
        <v>166</v>
      </c>
      <c r="B184" s="416">
        <v>33985.739759999997</v>
      </c>
      <c r="C184" s="416">
        <v>0</v>
      </c>
      <c r="D184" s="416">
        <v>0</v>
      </c>
      <c r="E184" s="416">
        <v>0</v>
      </c>
      <c r="F184" s="416">
        <v>33985.739759999997</v>
      </c>
    </row>
    <row r="185" spans="1:6" s="814" customFormat="1" ht="14.25" customHeight="1" thickTop="1" thickBot="1">
      <c r="A185" s="678" t="s">
        <v>167</v>
      </c>
      <c r="B185" s="667">
        <v>4202145.7120200004</v>
      </c>
      <c r="C185" s="667">
        <v>825568.71961000003</v>
      </c>
      <c r="D185" s="667">
        <v>0</v>
      </c>
      <c r="E185" s="667">
        <v>0</v>
      </c>
      <c r="F185" s="667">
        <v>5027714.4316300005</v>
      </c>
    </row>
    <row r="186" spans="1:6" s="814" customFormat="1" ht="14.25" customHeight="1" thickTop="1" thickBot="1">
      <c r="A186" s="679" t="s">
        <v>168</v>
      </c>
      <c r="B186" s="668">
        <v>0</v>
      </c>
      <c r="C186" s="668">
        <v>0</v>
      </c>
      <c r="D186" s="668">
        <v>0</v>
      </c>
      <c r="E186" s="668">
        <v>0</v>
      </c>
      <c r="F186" s="668">
        <v>0</v>
      </c>
    </row>
    <row r="187" spans="1:6" s="814" customFormat="1" ht="14.25" customHeight="1" thickTop="1">
      <c r="A187" s="680" t="s">
        <v>169</v>
      </c>
      <c r="B187" s="416">
        <v>0</v>
      </c>
      <c r="C187" s="416">
        <v>0</v>
      </c>
      <c r="D187" s="416">
        <v>0</v>
      </c>
      <c r="E187" s="416">
        <v>0</v>
      </c>
      <c r="F187" s="416">
        <v>0</v>
      </c>
    </row>
    <row r="188" spans="1:6" s="814" customFormat="1" ht="14.25" customHeight="1">
      <c r="A188" s="46" t="s">
        <v>170</v>
      </c>
      <c r="B188" s="416">
        <v>0</v>
      </c>
      <c r="C188" s="416">
        <v>0</v>
      </c>
      <c r="D188" s="416">
        <v>0</v>
      </c>
      <c r="E188" s="416">
        <v>0</v>
      </c>
      <c r="F188" s="416">
        <v>0</v>
      </c>
    </row>
    <row r="189" spans="1:6" s="814" customFormat="1" ht="14.25" customHeight="1">
      <c r="A189" s="46" t="s">
        <v>171</v>
      </c>
      <c r="B189" s="416">
        <v>0</v>
      </c>
      <c r="C189" s="416">
        <v>0</v>
      </c>
      <c r="D189" s="416">
        <v>0</v>
      </c>
      <c r="E189" s="416">
        <v>0</v>
      </c>
      <c r="F189" s="416">
        <v>0</v>
      </c>
    </row>
    <row r="190" spans="1:6" s="814" customFormat="1" ht="14.25" customHeight="1">
      <c r="A190" s="46" t="s">
        <v>172</v>
      </c>
      <c r="B190" s="416">
        <v>0</v>
      </c>
      <c r="C190" s="416">
        <v>0</v>
      </c>
      <c r="D190" s="416">
        <v>0</v>
      </c>
      <c r="E190" s="416">
        <v>0</v>
      </c>
      <c r="F190" s="416">
        <v>0</v>
      </c>
    </row>
    <row r="191" spans="1:6" s="814" customFormat="1" ht="14.25" customHeight="1">
      <c r="A191" s="46" t="s">
        <v>173</v>
      </c>
      <c r="B191" s="416">
        <v>0</v>
      </c>
      <c r="C191" s="416">
        <v>0</v>
      </c>
      <c r="D191" s="416">
        <v>0</v>
      </c>
      <c r="E191" s="416">
        <v>0</v>
      </c>
      <c r="F191" s="416">
        <v>0</v>
      </c>
    </row>
    <row r="192" spans="1:6" s="814" customFormat="1" ht="14.25" customHeight="1">
      <c r="A192" s="46" t="s">
        <v>174</v>
      </c>
      <c r="B192" s="416">
        <v>0</v>
      </c>
      <c r="C192" s="416">
        <v>0</v>
      </c>
      <c r="D192" s="416">
        <v>0</v>
      </c>
      <c r="E192" s="416">
        <v>0</v>
      </c>
      <c r="F192" s="416">
        <v>0</v>
      </c>
    </row>
    <row r="193" spans="1:7" ht="14.25" customHeight="1">
      <c r="A193" s="677" t="s">
        <v>175</v>
      </c>
      <c r="B193" s="416">
        <v>0</v>
      </c>
      <c r="C193" s="416">
        <v>0</v>
      </c>
      <c r="D193" s="416">
        <v>0</v>
      </c>
      <c r="E193" s="416">
        <v>0</v>
      </c>
      <c r="F193" s="416">
        <v>0</v>
      </c>
      <c r="G193" s="814"/>
    </row>
    <row r="194" spans="1:7" ht="14.25" customHeight="1">
      <c r="A194" s="46" t="s">
        <v>176</v>
      </c>
      <c r="B194" s="416">
        <v>0</v>
      </c>
      <c r="C194" s="416">
        <v>0</v>
      </c>
      <c r="D194" s="416">
        <v>0</v>
      </c>
      <c r="E194" s="416">
        <v>0</v>
      </c>
      <c r="F194" s="416">
        <v>0</v>
      </c>
      <c r="G194" s="814"/>
    </row>
    <row r="195" spans="1:7" ht="14.25" customHeight="1">
      <c r="A195" s="46" t="s">
        <v>177</v>
      </c>
      <c r="B195" s="416">
        <v>0</v>
      </c>
      <c r="C195" s="416">
        <v>0</v>
      </c>
      <c r="D195" s="416">
        <v>0</v>
      </c>
      <c r="E195" s="416">
        <v>0</v>
      </c>
      <c r="F195" s="416">
        <v>0</v>
      </c>
      <c r="G195" s="814"/>
    </row>
    <row r="196" spans="1:7" ht="14.25" customHeight="1">
      <c r="A196" s="46" t="s">
        <v>178</v>
      </c>
      <c r="B196" s="416">
        <v>0</v>
      </c>
      <c r="C196" s="416">
        <v>0</v>
      </c>
      <c r="D196" s="416">
        <v>0</v>
      </c>
      <c r="E196" s="416">
        <v>0</v>
      </c>
      <c r="F196" s="416">
        <v>0</v>
      </c>
      <c r="G196" s="814"/>
    </row>
    <row r="197" spans="1:7" ht="14.25" customHeight="1">
      <c r="A197" s="46" t="s">
        <v>179</v>
      </c>
      <c r="B197" s="416">
        <v>0</v>
      </c>
      <c r="C197" s="416">
        <v>0</v>
      </c>
      <c r="D197" s="416">
        <v>0</v>
      </c>
      <c r="E197" s="416">
        <v>0</v>
      </c>
      <c r="F197" s="416">
        <v>0</v>
      </c>
      <c r="G197" s="814"/>
    </row>
    <row r="198" spans="1:7" ht="14.25" customHeight="1">
      <c r="A198" s="46" t="s">
        <v>180</v>
      </c>
      <c r="B198" s="416">
        <v>0</v>
      </c>
      <c r="C198" s="416">
        <v>0</v>
      </c>
      <c r="D198" s="416">
        <v>0</v>
      </c>
      <c r="E198" s="416">
        <v>0</v>
      </c>
      <c r="F198" s="416">
        <v>0</v>
      </c>
      <c r="G198" s="814"/>
    </row>
    <row r="199" spans="1:7" ht="14.25" customHeight="1">
      <c r="A199" s="677" t="s">
        <v>181</v>
      </c>
      <c r="B199" s="416">
        <v>0</v>
      </c>
      <c r="C199" s="416">
        <v>0</v>
      </c>
      <c r="D199" s="416">
        <v>0</v>
      </c>
      <c r="E199" s="416">
        <v>0</v>
      </c>
      <c r="F199" s="416">
        <v>0</v>
      </c>
      <c r="G199" s="814"/>
    </row>
    <row r="200" spans="1:7" ht="14.25" customHeight="1">
      <c r="A200" s="677" t="s">
        <v>182</v>
      </c>
      <c r="B200" s="416">
        <v>0</v>
      </c>
      <c r="C200" s="416">
        <v>0</v>
      </c>
      <c r="D200" s="416">
        <v>0</v>
      </c>
      <c r="E200" s="416">
        <v>0</v>
      </c>
      <c r="F200" s="416">
        <v>0</v>
      </c>
      <c r="G200" s="814"/>
    </row>
    <row r="201" spans="1:7" ht="14.25" customHeight="1">
      <c r="A201" s="46" t="s">
        <v>183</v>
      </c>
      <c r="B201" s="416">
        <v>0</v>
      </c>
      <c r="C201" s="416">
        <v>0</v>
      </c>
      <c r="D201" s="416">
        <v>0</v>
      </c>
      <c r="E201" s="416">
        <v>0</v>
      </c>
      <c r="F201" s="416">
        <v>0</v>
      </c>
    </row>
    <row r="202" spans="1:7" ht="14.25" customHeight="1">
      <c r="A202" s="46" t="s">
        <v>184</v>
      </c>
      <c r="B202" s="416">
        <v>0</v>
      </c>
      <c r="C202" s="416">
        <v>0</v>
      </c>
      <c r="D202" s="416">
        <v>0</v>
      </c>
      <c r="E202" s="416">
        <v>0</v>
      </c>
      <c r="F202" s="416">
        <v>0</v>
      </c>
    </row>
    <row r="203" spans="1:7" ht="14.25" customHeight="1">
      <c r="A203" s="46" t="s">
        <v>185</v>
      </c>
      <c r="B203" s="416">
        <v>0</v>
      </c>
      <c r="C203" s="416">
        <v>0</v>
      </c>
      <c r="D203" s="416">
        <v>0</v>
      </c>
      <c r="E203" s="416">
        <v>0</v>
      </c>
      <c r="F203" s="416">
        <v>0</v>
      </c>
    </row>
    <row r="204" spans="1:7" ht="14.25" customHeight="1">
      <c r="A204" s="46" t="s">
        <v>186</v>
      </c>
      <c r="B204" s="416">
        <v>0</v>
      </c>
      <c r="C204" s="416">
        <v>0</v>
      </c>
      <c r="D204" s="416">
        <v>0</v>
      </c>
      <c r="E204" s="416">
        <v>0</v>
      </c>
      <c r="F204" s="416">
        <v>0</v>
      </c>
    </row>
    <row r="205" spans="1:7" ht="14.25" customHeight="1" thickBot="1">
      <c r="A205" s="677" t="s">
        <v>187</v>
      </c>
      <c r="B205" s="416">
        <v>0</v>
      </c>
      <c r="C205" s="416">
        <v>0</v>
      </c>
      <c r="D205" s="416">
        <v>0</v>
      </c>
      <c r="E205" s="416">
        <v>0</v>
      </c>
      <c r="F205" s="416">
        <v>0</v>
      </c>
    </row>
    <row r="206" spans="1:7" ht="14.25" customHeight="1" thickTop="1" thickBot="1">
      <c r="A206" s="673" t="s">
        <v>188</v>
      </c>
      <c r="B206" s="668">
        <v>3884035.0038800002</v>
      </c>
      <c r="C206" s="668">
        <v>2462712.4210700002</v>
      </c>
      <c r="D206" s="668">
        <v>0</v>
      </c>
      <c r="E206" s="668">
        <v>0</v>
      </c>
      <c r="F206" s="668">
        <v>6346747.4249499999</v>
      </c>
    </row>
    <row r="207" spans="1:7" ht="14.25" customHeight="1" thickTop="1">
      <c r="A207" s="677" t="s">
        <v>189</v>
      </c>
      <c r="B207" s="416">
        <v>197831.65453</v>
      </c>
      <c r="C207" s="416">
        <v>2.9999999999999997E-5</v>
      </c>
      <c r="D207" s="416">
        <v>0</v>
      </c>
      <c r="E207" s="416">
        <v>0</v>
      </c>
      <c r="F207" s="416">
        <v>197831.65456</v>
      </c>
    </row>
    <row r="208" spans="1:7" ht="14.25" customHeight="1">
      <c r="A208" s="46" t="s">
        <v>190</v>
      </c>
      <c r="B208" s="416">
        <v>0</v>
      </c>
      <c r="C208" s="416">
        <v>0</v>
      </c>
      <c r="D208" s="416">
        <v>0</v>
      </c>
      <c r="E208" s="416">
        <v>0</v>
      </c>
      <c r="F208" s="416">
        <v>0</v>
      </c>
    </row>
    <row r="209" spans="1:6" ht="14.25" customHeight="1">
      <c r="A209" s="46" t="s">
        <v>191</v>
      </c>
      <c r="B209" s="416">
        <v>0</v>
      </c>
      <c r="C209" s="416">
        <v>0</v>
      </c>
      <c r="D209" s="416">
        <v>0</v>
      </c>
      <c r="E209" s="416">
        <v>0</v>
      </c>
      <c r="F209" s="416">
        <v>0</v>
      </c>
    </row>
    <row r="210" spans="1:6" ht="14.25" customHeight="1">
      <c r="A210" s="46" t="s">
        <v>192</v>
      </c>
      <c r="B210" s="416">
        <v>197831.65453</v>
      </c>
      <c r="C210" s="416">
        <v>2.9999999999999997E-5</v>
      </c>
      <c r="D210" s="416">
        <v>0</v>
      </c>
      <c r="E210" s="416">
        <v>0</v>
      </c>
      <c r="F210" s="416">
        <v>197831.65456</v>
      </c>
    </row>
    <row r="211" spans="1:6" ht="14.25" customHeight="1">
      <c r="A211" s="677" t="s">
        <v>193</v>
      </c>
      <c r="B211" s="416">
        <v>236684.87700000001</v>
      </c>
      <c r="C211" s="416">
        <v>0</v>
      </c>
      <c r="D211" s="416">
        <v>0</v>
      </c>
      <c r="E211" s="416">
        <v>0</v>
      </c>
      <c r="F211" s="416">
        <v>236684.87700000001</v>
      </c>
    </row>
    <row r="212" spans="1:6" ht="14.25" customHeight="1">
      <c r="A212" s="46" t="s">
        <v>194</v>
      </c>
      <c r="B212" s="416">
        <v>0</v>
      </c>
      <c r="C212" s="416">
        <v>0</v>
      </c>
      <c r="D212" s="416">
        <v>0</v>
      </c>
      <c r="E212" s="416">
        <v>0</v>
      </c>
      <c r="F212" s="416">
        <v>0</v>
      </c>
    </row>
    <row r="213" spans="1:6" ht="14.25" customHeight="1">
      <c r="A213" s="46" t="s">
        <v>195</v>
      </c>
      <c r="B213" s="416">
        <v>236527.10181999998</v>
      </c>
      <c r="C213" s="416">
        <v>0</v>
      </c>
      <c r="D213" s="416">
        <v>0</v>
      </c>
      <c r="E213" s="416">
        <v>0</v>
      </c>
      <c r="F213" s="416">
        <v>236527.10181999998</v>
      </c>
    </row>
    <row r="214" spans="1:6" ht="14.25" customHeight="1">
      <c r="A214" s="46" t="s">
        <v>196</v>
      </c>
      <c r="B214" s="416">
        <v>0</v>
      </c>
      <c r="C214" s="416">
        <v>0</v>
      </c>
      <c r="D214" s="416">
        <v>0</v>
      </c>
      <c r="E214" s="416">
        <v>0</v>
      </c>
      <c r="F214" s="416">
        <v>0</v>
      </c>
    </row>
    <row r="215" spans="1:6" ht="14.25" customHeight="1">
      <c r="A215" s="674" t="s">
        <v>1280</v>
      </c>
      <c r="B215" s="416">
        <v>0</v>
      </c>
      <c r="C215" s="416">
        <v>0</v>
      </c>
      <c r="D215" s="416">
        <v>0</v>
      </c>
      <c r="E215" s="416">
        <v>0</v>
      </c>
      <c r="F215" s="416">
        <v>0</v>
      </c>
    </row>
    <row r="216" spans="1:6" ht="14.25" customHeight="1">
      <c r="A216" s="46" t="s">
        <v>197</v>
      </c>
      <c r="B216" s="416">
        <v>157.77518000000001</v>
      </c>
      <c r="C216" s="416">
        <v>0</v>
      </c>
      <c r="D216" s="416">
        <v>0</v>
      </c>
      <c r="E216" s="416">
        <v>0</v>
      </c>
      <c r="F216" s="416">
        <v>157.77518000000001</v>
      </c>
    </row>
    <row r="217" spans="1:6" ht="14.25" customHeight="1">
      <c r="A217" s="677" t="s">
        <v>198</v>
      </c>
      <c r="B217" s="416">
        <v>0</v>
      </c>
      <c r="C217" s="416">
        <v>156.08732000000001</v>
      </c>
      <c r="D217" s="416">
        <v>0</v>
      </c>
      <c r="E217" s="416">
        <v>0</v>
      </c>
      <c r="F217" s="416">
        <v>156.08732000000001</v>
      </c>
    </row>
    <row r="218" spans="1:6" ht="14.25" customHeight="1">
      <c r="A218" s="46" t="s">
        <v>199</v>
      </c>
      <c r="B218" s="416">
        <v>0</v>
      </c>
      <c r="C218" s="416">
        <v>156.08732000000001</v>
      </c>
      <c r="D218" s="416">
        <v>0</v>
      </c>
      <c r="E218" s="416">
        <v>0</v>
      </c>
      <c r="F218" s="416">
        <v>156.08732000000001</v>
      </c>
    </row>
    <row r="219" spans="1:6" ht="14.25" customHeight="1">
      <c r="A219" s="46" t="s">
        <v>200</v>
      </c>
      <c r="B219" s="416">
        <v>0</v>
      </c>
      <c r="C219" s="416">
        <v>0</v>
      </c>
      <c r="D219" s="416">
        <v>0</v>
      </c>
      <c r="E219" s="416">
        <v>0</v>
      </c>
      <c r="F219" s="416">
        <v>0</v>
      </c>
    </row>
    <row r="220" spans="1:6" ht="14.25" customHeight="1">
      <c r="A220" s="677" t="s">
        <v>201</v>
      </c>
      <c r="B220" s="416">
        <v>0</v>
      </c>
      <c r="C220" s="416">
        <v>0</v>
      </c>
      <c r="D220" s="416">
        <v>0</v>
      </c>
      <c r="E220" s="416">
        <v>0</v>
      </c>
      <c r="F220" s="416">
        <v>0</v>
      </c>
    </row>
    <row r="221" spans="1:6" ht="14.25" customHeight="1">
      <c r="A221" s="46" t="s">
        <v>202</v>
      </c>
      <c r="B221" s="416">
        <v>0</v>
      </c>
      <c r="C221" s="416">
        <v>0</v>
      </c>
      <c r="D221" s="416">
        <v>0</v>
      </c>
      <c r="E221" s="416">
        <v>0</v>
      </c>
      <c r="F221" s="416">
        <v>0</v>
      </c>
    </row>
    <row r="222" spans="1:6" ht="14.25" customHeight="1">
      <c r="A222" s="46" t="s">
        <v>203</v>
      </c>
      <c r="B222" s="416">
        <v>0</v>
      </c>
      <c r="C222" s="416">
        <v>0</v>
      </c>
      <c r="D222" s="416">
        <v>0</v>
      </c>
      <c r="E222" s="416">
        <v>0</v>
      </c>
      <c r="F222" s="416">
        <v>0</v>
      </c>
    </row>
    <row r="223" spans="1:6" ht="14.25" customHeight="1">
      <c r="A223" s="677" t="s">
        <v>204</v>
      </c>
      <c r="B223" s="416">
        <v>2357945.80712</v>
      </c>
      <c r="C223" s="416">
        <v>1545372.4382</v>
      </c>
      <c r="D223" s="416">
        <v>0</v>
      </c>
      <c r="E223" s="416">
        <v>0</v>
      </c>
      <c r="F223" s="416">
        <v>3903318.2453200002</v>
      </c>
    </row>
    <row r="224" spans="1:6" ht="14.25" customHeight="1">
      <c r="A224" s="46" t="s">
        <v>205</v>
      </c>
      <c r="B224" s="416">
        <v>911651.60973999999</v>
      </c>
      <c r="C224" s="416">
        <v>1010238.4722000001</v>
      </c>
      <c r="D224" s="416">
        <v>0</v>
      </c>
      <c r="E224" s="416">
        <v>0</v>
      </c>
      <c r="F224" s="416">
        <v>1921890.0819399999</v>
      </c>
    </row>
    <row r="225" spans="1:6" ht="14.25" customHeight="1">
      <c r="A225" s="46" t="s">
        <v>206</v>
      </c>
      <c r="B225" s="416">
        <v>0</v>
      </c>
      <c r="C225" s="416">
        <v>0</v>
      </c>
      <c r="D225" s="416">
        <v>0</v>
      </c>
      <c r="E225" s="416">
        <v>0</v>
      </c>
      <c r="F225" s="416">
        <v>0</v>
      </c>
    </row>
    <row r="226" spans="1:6" ht="14.25" customHeight="1">
      <c r="A226" s="46" t="s">
        <v>207</v>
      </c>
      <c r="B226" s="416">
        <v>1295276.28306</v>
      </c>
      <c r="C226" s="416">
        <v>316455.10811000003</v>
      </c>
      <c r="D226" s="416">
        <v>0</v>
      </c>
      <c r="E226" s="416">
        <v>0</v>
      </c>
      <c r="F226" s="416">
        <v>1611731.3911700002</v>
      </c>
    </row>
    <row r="227" spans="1:6" ht="14.25" customHeight="1">
      <c r="A227" s="46" t="s">
        <v>208</v>
      </c>
      <c r="B227" s="416">
        <v>0</v>
      </c>
      <c r="C227" s="416">
        <v>0</v>
      </c>
      <c r="D227" s="416">
        <v>0</v>
      </c>
      <c r="E227" s="416">
        <v>0</v>
      </c>
      <c r="F227" s="416">
        <v>0</v>
      </c>
    </row>
    <row r="228" spans="1:6" ht="14.25" customHeight="1">
      <c r="A228" s="46" t="s">
        <v>209</v>
      </c>
      <c r="B228" s="416">
        <v>0</v>
      </c>
      <c r="C228" s="416">
        <v>0</v>
      </c>
      <c r="D228" s="416">
        <v>0</v>
      </c>
      <c r="E228" s="416">
        <v>0</v>
      </c>
      <c r="F228" s="416">
        <v>0</v>
      </c>
    </row>
    <row r="229" spans="1:6" ht="14.25" customHeight="1">
      <c r="A229" s="46" t="s">
        <v>210</v>
      </c>
      <c r="B229" s="416">
        <v>0</v>
      </c>
      <c r="C229" s="416">
        <v>0</v>
      </c>
      <c r="D229" s="416">
        <v>0</v>
      </c>
      <c r="E229" s="416">
        <v>0</v>
      </c>
      <c r="F229" s="416">
        <v>0</v>
      </c>
    </row>
    <row r="230" spans="1:6" ht="14.25" customHeight="1">
      <c r="A230" s="46" t="s">
        <v>211</v>
      </c>
      <c r="B230" s="416">
        <v>0</v>
      </c>
      <c r="C230" s="416">
        <v>0</v>
      </c>
      <c r="D230" s="416">
        <v>0</v>
      </c>
      <c r="E230" s="416">
        <v>0</v>
      </c>
      <c r="F230" s="416">
        <v>0</v>
      </c>
    </row>
    <row r="231" spans="1:6" ht="14.25" customHeight="1">
      <c r="A231" s="46" t="s">
        <v>212</v>
      </c>
      <c r="B231" s="416">
        <v>0</v>
      </c>
      <c r="C231" s="416">
        <v>0</v>
      </c>
      <c r="D231" s="416">
        <v>0</v>
      </c>
      <c r="E231" s="416">
        <v>0</v>
      </c>
      <c r="F231" s="416">
        <v>0</v>
      </c>
    </row>
    <row r="232" spans="1:6" ht="14.25" customHeight="1">
      <c r="A232" s="46" t="s">
        <v>213</v>
      </c>
      <c r="B232" s="416">
        <v>151017.91431999998</v>
      </c>
      <c r="C232" s="416">
        <v>218678.85788999998</v>
      </c>
      <c r="D232" s="416">
        <v>0</v>
      </c>
      <c r="E232" s="416">
        <v>0</v>
      </c>
      <c r="F232" s="416">
        <v>369696.77220999997</v>
      </c>
    </row>
    <row r="233" spans="1:6" ht="14.25" customHeight="1">
      <c r="A233" s="677" t="s">
        <v>214</v>
      </c>
      <c r="B233" s="416">
        <v>726679.57980999991</v>
      </c>
      <c r="C233" s="416">
        <v>917183.89552000002</v>
      </c>
      <c r="D233" s="416">
        <v>0</v>
      </c>
      <c r="E233" s="416">
        <v>0</v>
      </c>
      <c r="F233" s="416">
        <v>1643863.4753299998</v>
      </c>
    </row>
    <row r="234" spans="1:6" ht="14.25" customHeight="1">
      <c r="A234" s="46" t="s">
        <v>215</v>
      </c>
      <c r="B234" s="416">
        <v>91141.761769999997</v>
      </c>
      <c r="C234" s="416">
        <v>101454.06470999999</v>
      </c>
      <c r="D234" s="416">
        <v>0</v>
      </c>
      <c r="E234" s="416">
        <v>0</v>
      </c>
      <c r="F234" s="416">
        <v>192595.82647999999</v>
      </c>
    </row>
    <row r="235" spans="1:6" ht="14.25" customHeight="1">
      <c r="A235" s="46" t="s">
        <v>216</v>
      </c>
      <c r="B235" s="416">
        <v>29541.354230000001</v>
      </c>
      <c r="C235" s="416">
        <v>28605</v>
      </c>
      <c r="D235" s="416">
        <v>0</v>
      </c>
      <c r="E235" s="416">
        <v>0</v>
      </c>
      <c r="F235" s="416">
        <v>58146.354229999997</v>
      </c>
    </row>
    <row r="236" spans="1:6" ht="14.25" customHeight="1">
      <c r="A236" s="46" t="s">
        <v>217</v>
      </c>
      <c r="B236" s="416">
        <v>195667.29721000002</v>
      </c>
      <c r="C236" s="416">
        <v>65265.154060000001</v>
      </c>
      <c r="D236" s="416">
        <v>0</v>
      </c>
      <c r="E236" s="416">
        <v>0</v>
      </c>
      <c r="F236" s="416">
        <v>260932.45127000002</v>
      </c>
    </row>
    <row r="237" spans="1:6" ht="14.25" customHeight="1">
      <c r="A237" s="46" t="s">
        <v>218</v>
      </c>
      <c r="B237" s="416">
        <v>16945.544109999999</v>
      </c>
      <c r="C237" s="416">
        <v>3282.8968300000001</v>
      </c>
      <c r="D237" s="416">
        <v>0</v>
      </c>
      <c r="E237" s="416">
        <v>0</v>
      </c>
      <c r="F237" s="416">
        <v>20228.44094</v>
      </c>
    </row>
    <row r="238" spans="1:6" ht="14.25" customHeight="1">
      <c r="A238" s="46" t="s">
        <v>219</v>
      </c>
      <c r="B238" s="416">
        <v>0</v>
      </c>
      <c r="C238" s="416">
        <v>0</v>
      </c>
      <c r="D238" s="416">
        <v>0</v>
      </c>
      <c r="E238" s="416">
        <v>0</v>
      </c>
      <c r="F238" s="416">
        <v>0</v>
      </c>
    </row>
    <row r="239" spans="1:6" ht="14.25" customHeight="1">
      <c r="A239" s="46" t="s">
        <v>220</v>
      </c>
      <c r="B239" s="416">
        <v>393383.62249000004</v>
      </c>
      <c r="C239" s="416">
        <v>718576.77992</v>
      </c>
      <c r="D239" s="416">
        <v>0</v>
      </c>
      <c r="E239" s="416">
        <v>0</v>
      </c>
      <c r="F239" s="416">
        <v>1111960.4024100001</v>
      </c>
    </row>
    <row r="240" spans="1:6" ht="14.25" customHeight="1">
      <c r="A240" s="46" t="s">
        <v>221</v>
      </c>
      <c r="B240" s="416">
        <v>0</v>
      </c>
      <c r="C240" s="416">
        <v>0</v>
      </c>
      <c r="D240" s="416">
        <v>0</v>
      </c>
      <c r="E240" s="416">
        <v>0</v>
      </c>
      <c r="F240" s="416">
        <v>0</v>
      </c>
    </row>
    <row r="241" spans="1:6" ht="14.25" customHeight="1">
      <c r="A241" s="677" t="s">
        <v>1264</v>
      </c>
      <c r="B241" s="416">
        <v>236917.33296999999</v>
      </c>
      <c r="C241" s="416">
        <v>0</v>
      </c>
      <c r="D241" s="416">
        <v>0</v>
      </c>
      <c r="E241" s="416">
        <v>0</v>
      </c>
      <c r="F241" s="416">
        <v>236917.33296999999</v>
      </c>
    </row>
    <row r="242" spans="1:6" ht="14.25" customHeight="1">
      <c r="A242" s="46" t="s">
        <v>1265</v>
      </c>
      <c r="B242" s="416">
        <v>228662.98393000002</v>
      </c>
      <c r="C242" s="416">
        <v>0</v>
      </c>
      <c r="D242" s="416">
        <v>0</v>
      </c>
      <c r="E242" s="416">
        <v>0</v>
      </c>
      <c r="F242" s="416">
        <v>228662.98393000002</v>
      </c>
    </row>
    <row r="243" spans="1:6" ht="14.25" customHeight="1">
      <c r="A243" s="46" t="s">
        <v>1266</v>
      </c>
      <c r="B243" s="416">
        <v>8254.3490399999991</v>
      </c>
      <c r="C243" s="416">
        <v>0</v>
      </c>
      <c r="D243" s="416">
        <v>0</v>
      </c>
      <c r="E243" s="416">
        <v>0</v>
      </c>
      <c r="F243" s="416">
        <v>8254.3490399999991</v>
      </c>
    </row>
    <row r="244" spans="1:6" ht="14.25" customHeight="1">
      <c r="A244" s="677" t="s">
        <v>1267</v>
      </c>
      <c r="B244" s="416">
        <v>127975.75245</v>
      </c>
      <c r="C244" s="416">
        <v>0</v>
      </c>
      <c r="D244" s="416">
        <v>0</v>
      </c>
      <c r="E244" s="416">
        <v>0</v>
      </c>
      <c r="F244" s="416">
        <v>127975.75245</v>
      </c>
    </row>
    <row r="245" spans="1:6" ht="14.25" customHeight="1">
      <c r="A245" s="46" t="s">
        <v>1265</v>
      </c>
      <c r="B245" s="416">
        <v>124282.25504999999</v>
      </c>
      <c r="C245" s="416">
        <v>0</v>
      </c>
      <c r="D245" s="416">
        <v>0</v>
      </c>
      <c r="E245" s="416">
        <v>0</v>
      </c>
      <c r="F245" s="416">
        <v>124282.25504999999</v>
      </c>
    </row>
    <row r="246" spans="1:6" ht="14.25" customHeight="1">
      <c r="A246" s="46" t="s">
        <v>1266</v>
      </c>
      <c r="B246" s="407">
        <v>3693.4973999999997</v>
      </c>
      <c r="C246" s="407">
        <v>0</v>
      </c>
      <c r="D246" s="407">
        <v>0</v>
      </c>
      <c r="E246" s="407">
        <v>0</v>
      </c>
      <c r="F246" s="407">
        <v>3693.4973999999997</v>
      </c>
    </row>
    <row r="247" spans="1:6" ht="14.25" customHeight="1">
      <c r="A247" s="677" t="s">
        <v>1268</v>
      </c>
      <c r="B247" s="151">
        <v>236917.33296999999</v>
      </c>
      <c r="C247" s="151">
        <v>0</v>
      </c>
      <c r="D247" s="151">
        <v>0</v>
      </c>
      <c r="E247" s="151">
        <v>0</v>
      </c>
      <c r="F247" s="151">
        <v>236917.33296999999</v>
      </c>
    </row>
    <row r="248" spans="1:6" ht="14.25" customHeight="1" thickBot="1">
      <c r="A248" s="677" t="s">
        <v>1269</v>
      </c>
      <c r="B248" s="681">
        <v>127975.75245</v>
      </c>
      <c r="C248" s="681">
        <v>0</v>
      </c>
      <c r="D248" s="681">
        <v>0</v>
      </c>
      <c r="E248" s="681">
        <v>0</v>
      </c>
      <c r="F248" s="681">
        <v>127975.75245</v>
      </c>
    </row>
    <row r="249" spans="1:6" ht="14.25" customHeight="1" thickTop="1" thickBot="1">
      <c r="A249" s="271" t="s">
        <v>222</v>
      </c>
      <c r="B249" s="668">
        <v>516196.12197000004</v>
      </c>
      <c r="C249" s="668">
        <v>23557.16588</v>
      </c>
      <c r="D249" s="668">
        <v>0</v>
      </c>
      <c r="E249" s="668">
        <v>0</v>
      </c>
      <c r="F249" s="668">
        <v>539753.28785000008</v>
      </c>
    </row>
    <row r="250" spans="1:6" ht="14.25" customHeight="1" thickTop="1">
      <c r="A250" s="54" t="s">
        <v>223</v>
      </c>
      <c r="B250" s="416">
        <v>304.44236999999998</v>
      </c>
      <c r="C250" s="416">
        <v>1.6664400000000001</v>
      </c>
      <c r="D250" s="416">
        <v>0</v>
      </c>
      <c r="E250" s="416">
        <v>0</v>
      </c>
      <c r="F250" s="416">
        <v>306.10881000000001</v>
      </c>
    </row>
    <row r="251" spans="1:6" ht="14.25" customHeight="1">
      <c r="A251" s="54" t="s">
        <v>224</v>
      </c>
      <c r="B251" s="416">
        <v>1109.6436799999999</v>
      </c>
      <c r="C251" s="416">
        <v>18.150189999999998</v>
      </c>
      <c r="D251" s="416">
        <v>0</v>
      </c>
      <c r="E251" s="416">
        <v>0</v>
      </c>
      <c r="F251" s="416">
        <v>1127.7938700000002</v>
      </c>
    </row>
    <row r="252" spans="1:6" ht="14.25" customHeight="1">
      <c r="A252" s="54" t="s">
        <v>225</v>
      </c>
      <c r="B252" s="416">
        <v>504596.92431999999</v>
      </c>
      <c r="C252" s="416">
        <v>20876.264520000001</v>
      </c>
      <c r="D252" s="416">
        <v>0</v>
      </c>
      <c r="E252" s="416">
        <v>0</v>
      </c>
      <c r="F252" s="416">
        <v>525473.18883999996</v>
      </c>
    </row>
    <row r="253" spans="1:6" ht="14.25" customHeight="1">
      <c r="A253" s="54" t="s">
        <v>226</v>
      </c>
      <c r="B253" s="416">
        <v>3983.0591400000003</v>
      </c>
      <c r="C253" s="416">
        <v>1399.1985099999999</v>
      </c>
      <c r="D253" s="416">
        <v>0</v>
      </c>
      <c r="E253" s="416">
        <v>0</v>
      </c>
      <c r="F253" s="416">
        <v>5382.2576500000005</v>
      </c>
    </row>
    <row r="254" spans="1:6" ht="14.25" customHeight="1">
      <c r="A254" s="54" t="s">
        <v>227</v>
      </c>
      <c r="B254" s="416">
        <v>3963.4952000000003</v>
      </c>
      <c r="C254" s="416">
        <v>548.89786000000004</v>
      </c>
      <c r="D254" s="416">
        <v>0</v>
      </c>
      <c r="E254" s="416">
        <v>0</v>
      </c>
      <c r="F254" s="416">
        <v>4512.3930599999994</v>
      </c>
    </row>
    <row r="255" spans="1:6" ht="14.25" customHeight="1">
      <c r="A255" s="54" t="s">
        <v>228</v>
      </c>
      <c r="B255" s="416">
        <v>187.65389000000002</v>
      </c>
      <c r="C255" s="416">
        <v>318.49799999999999</v>
      </c>
      <c r="D255" s="416">
        <v>0</v>
      </c>
      <c r="E255" s="416">
        <v>0</v>
      </c>
      <c r="F255" s="416">
        <v>506.15189000000004</v>
      </c>
    </row>
    <row r="256" spans="1:6" ht="14.25" customHeight="1">
      <c r="A256" s="54" t="s">
        <v>229</v>
      </c>
      <c r="B256" s="416">
        <v>1501.4958100000001</v>
      </c>
      <c r="C256" s="416">
        <v>372.49029999999999</v>
      </c>
      <c r="D256" s="416">
        <v>0</v>
      </c>
      <c r="E256" s="416">
        <v>0</v>
      </c>
      <c r="F256" s="416">
        <v>1873.9861100000001</v>
      </c>
    </row>
    <row r="257" spans="1:6" ht="14.25" customHeight="1">
      <c r="A257" s="54" t="s">
        <v>230</v>
      </c>
      <c r="B257" s="416">
        <v>140.22793999999999</v>
      </c>
      <c r="C257" s="416">
        <v>21.112869999999997</v>
      </c>
      <c r="D257" s="416">
        <v>0</v>
      </c>
      <c r="E257" s="416">
        <v>0</v>
      </c>
      <c r="F257" s="416">
        <v>161.34081</v>
      </c>
    </row>
    <row r="258" spans="1:6" ht="14.25" customHeight="1">
      <c r="A258" s="54" t="s">
        <v>231</v>
      </c>
      <c r="B258" s="416">
        <v>0</v>
      </c>
      <c r="C258" s="416">
        <v>0</v>
      </c>
      <c r="D258" s="416">
        <v>0</v>
      </c>
      <c r="E258" s="416">
        <v>0</v>
      </c>
      <c r="F258" s="416">
        <v>0</v>
      </c>
    </row>
    <row r="259" spans="1:6" ht="14.25" customHeight="1">
      <c r="A259" s="54" t="s">
        <v>232</v>
      </c>
      <c r="B259" s="416">
        <v>380.44822999999997</v>
      </c>
      <c r="C259" s="416">
        <v>0.54271999999999998</v>
      </c>
      <c r="D259" s="416">
        <v>0</v>
      </c>
      <c r="E259" s="416">
        <v>0</v>
      </c>
      <c r="F259" s="416">
        <v>380.99095</v>
      </c>
    </row>
    <row r="260" spans="1:6" ht="14.25" customHeight="1" thickBot="1">
      <c r="A260" s="54" t="s">
        <v>233</v>
      </c>
      <c r="B260" s="416">
        <v>28.731390000000001</v>
      </c>
      <c r="C260" s="416">
        <v>0.34447000000000005</v>
      </c>
      <c r="D260" s="416">
        <v>0</v>
      </c>
      <c r="E260" s="416">
        <v>0</v>
      </c>
      <c r="F260" s="416">
        <v>29.075860000000002</v>
      </c>
    </row>
    <row r="261" spans="1:6" ht="14.25" customHeight="1" thickTop="1" thickBot="1">
      <c r="A261" s="271" t="s">
        <v>234</v>
      </c>
      <c r="B261" s="668">
        <v>-84032.468290000004</v>
      </c>
      <c r="C261" s="668">
        <v>-24937.54839</v>
      </c>
      <c r="D261" s="668">
        <v>0</v>
      </c>
      <c r="E261" s="668">
        <v>0</v>
      </c>
      <c r="F261" s="668">
        <v>-108970.01668</v>
      </c>
    </row>
    <row r="262" spans="1:6" ht="14.25" customHeight="1" thickTop="1">
      <c r="A262" s="54" t="s">
        <v>235</v>
      </c>
      <c r="B262" s="416">
        <v>0</v>
      </c>
      <c r="C262" s="416">
        <v>0</v>
      </c>
      <c r="D262" s="416">
        <v>0</v>
      </c>
      <c r="E262" s="416">
        <v>0</v>
      </c>
      <c r="F262" s="416">
        <v>0</v>
      </c>
    </row>
    <row r="263" spans="1:6" ht="14.25" customHeight="1">
      <c r="A263" s="54" t="s">
        <v>236</v>
      </c>
      <c r="B263" s="416">
        <v>0</v>
      </c>
      <c r="C263" s="416">
        <v>0</v>
      </c>
      <c r="D263" s="416">
        <v>0</v>
      </c>
      <c r="E263" s="416">
        <v>0</v>
      </c>
      <c r="F263" s="416">
        <v>0</v>
      </c>
    </row>
    <row r="264" spans="1:6" ht="14.25" customHeight="1">
      <c r="A264" s="54" t="s">
        <v>237</v>
      </c>
      <c r="B264" s="416">
        <v>-83828.772540000005</v>
      </c>
      <c r="C264" s="416">
        <v>-22915.339620000002</v>
      </c>
      <c r="D264" s="416">
        <v>0</v>
      </c>
      <c r="E264" s="416">
        <v>0</v>
      </c>
      <c r="F264" s="416">
        <v>-106744.11215999999</v>
      </c>
    </row>
    <row r="265" spans="1:6" ht="14.25" customHeight="1">
      <c r="A265" s="54" t="s">
        <v>238</v>
      </c>
      <c r="B265" s="416">
        <v>-203.69575</v>
      </c>
      <c r="C265" s="416">
        <v>-132.63489999999999</v>
      </c>
      <c r="D265" s="416">
        <v>0</v>
      </c>
      <c r="E265" s="416">
        <v>0</v>
      </c>
      <c r="F265" s="416">
        <v>-336.33065000000005</v>
      </c>
    </row>
    <row r="266" spans="1:6" ht="14.25" customHeight="1">
      <c r="A266" s="54" t="s">
        <v>239</v>
      </c>
      <c r="B266" s="416">
        <v>0</v>
      </c>
      <c r="C266" s="416">
        <v>0</v>
      </c>
      <c r="D266" s="416">
        <v>0</v>
      </c>
      <c r="E266" s="416">
        <v>0</v>
      </c>
      <c r="F266" s="416">
        <v>0</v>
      </c>
    </row>
    <row r="267" spans="1:6" ht="14.25" customHeight="1">
      <c r="A267" s="387" t="s">
        <v>240</v>
      </c>
      <c r="B267" s="416">
        <v>0</v>
      </c>
      <c r="C267" s="416">
        <v>-1889.5738700000002</v>
      </c>
      <c r="D267" s="416">
        <v>0</v>
      </c>
      <c r="E267" s="416">
        <v>0</v>
      </c>
      <c r="F267" s="416">
        <v>-1889.5738700000002</v>
      </c>
    </row>
    <row r="268" spans="1:6" ht="14.25" customHeight="1" thickBot="1">
      <c r="A268" s="54" t="s">
        <v>241</v>
      </c>
      <c r="B268" s="416">
        <v>0</v>
      </c>
      <c r="C268" s="416">
        <v>0</v>
      </c>
      <c r="D268" s="416">
        <v>0</v>
      </c>
      <c r="E268" s="416">
        <v>0</v>
      </c>
      <c r="F268" s="416">
        <v>0</v>
      </c>
    </row>
    <row r="269" spans="1:6" ht="14.25" customHeight="1" thickTop="1" thickBot="1">
      <c r="A269" s="682" t="s">
        <v>242</v>
      </c>
      <c r="B269" s="683">
        <v>432163.65367999999</v>
      </c>
      <c r="C269" s="683">
        <v>-1380.3825099999999</v>
      </c>
      <c r="D269" s="683">
        <v>0</v>
      </c>
      <c r="E269" s="683">
        <v>0</v>
      </c>
      <c r="F269" s="683">
        <v>430783.27117000002</v>
      </c>
    </row>
    <row r="270" spans="1:6" ht="14.25" customHeight="1" thickTop="1" thickBot="1">
      <c r="A270" s="684" t="s">
        <v>243</v>
      </c>
      <c r="B270" s="668">
        <v>15207.48222</v>
      </c>
      <c r="C270" s="668">
        <v>1165.8094699999999</v>
      </c>
      <c r="D270" s="668">
        <v>0</v>
      </c>
      <c r="E270" s="668">
        <v>0</v>
      </c>
      <c r="F270" s="668">
        <v>16373.29169</v>
      </c>
    </row>
    <row r="271" spans="1:6" ht="14.25" customHeight="1" thickTop="1">
      <c r="A271" s="54" t="s">
        <v>244</v>
      </c>
      <c r="B271" s="416">
        <v>6644.6989199999998</v>
      </c>
      <c r="C271" s="416">
        <v>809.29615000000001</v>
      </c>
      <c r="D271" s="416">
        <v>0</v>
      </c>
      <c r="E271" s="416">
        <v>0</v>
      </c>
      <c r="F271" s="416">
        <v>7453.9950699999999</v>
      </c>
    </row>
    <row r="272" spans="1:6" ht="14.25" customHeight="1">
      <c r="A272" s="54" t="s">
        <v>245</v>
      </c>
      <c r="B272" s="416">
        <v>2311.60761</v>
      </c>
      <c r="C272" s="416">
        <v>272.87246999999996</v>
      </c>
      <c r="D272" s="416">
        <v>0</v>
      </c>
      <c r="E272" s="416">
        <v>0</v>
      </c>
      <c r="F272" s="416">
        <v>2584.4800800000003</v>
      </c>
    </row>
    <row r="273" spans="1:6" ht="14.25" customHeight="1">
      <c r="A273" s="54" t="s">
        <v>246</v>
      </c>
      <c r="B273" s="416">
        <v>222.85910000000001</v>
      </c>
      <c r="C273" s="416">
        <v>0</v>
      </c>
      <c r="D273" s="416">
        <v>0</v>
      </c>
      <c r="E273" s="416">
        <v>0</v>
      </c>
      <c r="F273" s="416">
        <v>222.85910000000001</v>
      </c>
    </row>
    <row r="274" spans="1:6" ht="14.25" customHeight="1">
      <c r="A274" s="54" t="s">
        <v>247</v>
      </c>
      <c r="B274" s="416">
        <v>323.61637000000002</v>
      </c>
      <c r="C274" s="416">
        <v>0</v>
      </c>
      <c r="D274" s="416">
        <v>0</v>
      </c>
      <c r="E274" s="416">
        <v>0</v>
      </c>
      <c r="F274" s="416">
        <v>323.61637000000002</v>
      </c>
    </row>
    <row r="275" spans="1:6" ht="14.25" customHeight="1" thickBot="1">
      <c r="A275" s="54" t="s">
        <v>248</v>
      </c>
      <c r="B275" s="416">
        <v>5704.7002199999997</v>
      </c>
      <c r="C275" s="416">
        <v>83.64085</v>
      </c>
      <c r="D275" s="416">
        <v>0</v>
      </c>
      <c r="E275" s="416">
        <v>0</v>
      </c>
      <c r="F275" s="416">
        <v>5788.3410700000004</v>
      </c>
    </row>
    <row r="276" spans="1:6" ht="14.25" customHeight="1" thickTop="1" thickBot="1">
      <c r="A276" s="685" t="s">
        <v>249</v>
      </c>
      <c r="B276" s="668">
        <v>-14227.36874</v>
      </c>
      <c r="C276" s="668">
        <v>-354.20519999999999</v>
      </c>
      <c r="D276" s="668">
        <v>0</v>
      </c>
      <c r="E276" s="668">
        <v>0</v>
      </c>
      <c r="F276" s="668">
        <v>-14581.57394</v>
      </c>
    </row>
    <row r="277" spans="1:6" ht="14.25" customHeight="1" thickTop="1">
      <c r="A277" s="54" t="s">
        <v>244</v>
      </c>
      <c r="B277" s="416">
        <v>-4799.9280499999995</v>
      </c>
      <c r="C277" s="416">
        <v>-151.60458</v>
      </c>
      <c r="D277" s="416">
        <v>0</v>
      </c>
      <c r="E277" s="416">
        <v>0</v>
      </c>
      <c r="F277" s="416">
        <v>-4951.5326299999997</v>
      </c>
    </row>
    <row r="278" spans="1:6" ht="14.25" customHeight="1">
      <c r="A278" s="54" t="s">
        <v>250</v>
      </c>
      <c r="B278" s="416">
        <v>-502.83362</v>
      </c>
      <c r="C278" s="416">
        <v>0</v>
      </c>
      <c r="D278" s="416">
        <v>0</v>
      </c>
      <c r="E278" s="416">
        <v>0</v>
      </c>
      <c r="F278" s="416">
        <v>-502.83362</v>
      </c>
    </row>
    <row r="279" spans="1:6" ht="14.25" customHeight="1">
      <c r="A279" s="54" t="s">
        <v>251</v>
      </c>
      <c r="B279" s="416">
        <v>-0.19665000000000002</v>
      </c>
      <c r="C279" s="416">
        <v>0</v>
      </c>
      <c r="D279" s="416">
        <v>0</v>
      </c>
      <c r="E279" s="416">
        <v>0</v>
      </c>
      <c r="F279" s="416">
        <v>-0.19665000000000002</v>
      </c>
    </row>
    <row r="280" spans="1:6" ht="14.25" customHeight="1">
      <c r="A280" s="54" t="s">
        <v>252</v>
      </c>
      <c r="B280" s="416">
        <v>0</v>
      </c>
      <c r="C280" s="416">
        <v>0</v>
      </c>
      <c r="D280" s="416">
        <v>0</v>
      </c>
      <c r="E280" s="416">
        <v>0</v>
      </c>
      <c r="F280" s="416">
        <v>0</v>
      </c>
    </row>
    <row r="281" spans="1:6" ht="14.25" customHeight="1" thickBot="1">
      <c r="A281" s="54" t="s">
        <v>253</v>
      </c>
      <c r="B281" s="416">
        <v>-8924.4104200000002</v>
      </c>
      <c r="C281" s="416">
        <v>-202.60061999999999</v>
      </c>
      <c r="D281" s="416">
        <v>0</v>
      </c>
      <c r="E281" s="416">
        <v>0</v>
      </c>
      <c r="F281" s="416">
        <v>-9127.0110399999994</v>
      </c>
    </row>
    <row r="282" spans="1:6" ht="14.25" customHeight="1" thickTop="1" thickBot="1">
      <c r="A282" s="271" t="s">
        <v>254</v>
      </c>
      <c r="B282" s="668">
        <v>433143.76716000005</v>
      </c>
      <c r="C282" s="668">
        <v>-568.77823999999998</v>
      </c>
      <c r="D282" s="668">
        <v>0</v>
      </c>
      <c r="E282" s="668">
        <v>0</v>
      </c>
      <c r="F282" s="668">
        <v>432574.98892000003</v>
      </c>
    </row>
    <row r="283" spans="1:6" ht="14.25" customHeight="1" thickTop="1">
      <c r="A283" s="286" t="s">
        <v>255</v>
      </c>
      <c r="B283" s="416">
        <v>122217.65631999999</v>
      </c>
      <c r="C283" s="416">
        <v>34242.161970000001</v>
      </c>
      <c r="D283" s="416">
        <v>0</v>
      </c>
      <c r="E283" s="416">
        <v>0</v>
      </c>
      <c r="F283" s="416">
        <v>156459.81829</v>
      </c>
    </row>
    <row r="284" spans="1:6" ht="14.25" customHeight="1">
      <c r="A284" s="54" t="s">
        <v>256</v>
      </c>
      <c r="B284" s="416">
        <v>6456.8433099999993</v>
      </c>
      <c r="C284" s="416">
        <v>1596.95138</v>
      </c>
      <c r="D284" s="416">
        <v>0</v>
      </c>
      <c r="E284" s="416">
        <v>0</v>
      </c>
      <c r="F284" s="416">
        <v>8053.7946900000006</v>
      </c>
    </row>
    <row r="285" spans="1:6" ht="14.25" customHeight="1">
      <c r="A285" s="54" t="s">
        <v>257</v>
      </c>
      <c r="B285" s="416">
        <v>115760.81301000001</v>
      </c>
      <c r="C285" s="416">
        <v>32645.210589999999</v>
      </c>
      <c r="D285" s="416">
        <v>0</v>
      </c>
      <c r="E285" s="416">
        <v>0</v>
      </c>
      <c r="F285" s="416">
        <v>148406.02359999999</v>
      </c>
    </row>
    <row r="286" spans="1:6" ht="14.25" customHeight="1">
      <c r="A286" s="54" t="s">
        <v>258</v>
      </c>
      <c r="B286" s="416">
        <v>0</v>
      </c>
      <c r="C286" s="416">
        <v>0</v>
      </c>
      <c r="D286" s="416">
        <v>0</v>
      </c>
      <c r="E286" s="416">
        <v>0</v>
      </c>
      <c r="F286" s="416">
        <v>0</v>
      </c>
    </row>
    <row r="287" spans="1:6" ht="14.25" customHeight="1">
      <c r="A287" s="54" t="s">
        <v>259</v>
      </c>
      <c r="B287" s="416">
        <v>0</v>
      </c>
      <c r="C287" s="416">
        <v>0</v>
      </c>
      <c r="D287" s="416">
        <v>0</v>
      </c>
      <c r="E287" s="416">
        <v>0</v>
      </c>
      <c r="F287" s="416">
        <v>0</v>
      </c>
    </row>
    <row r="288" spans="1:6" ht="14.25" customHeight="1">
      <c r="A288" s="54" t="s">
        <v>260</v>
      </c>
      <c r="B288" s="416">
        <v>0</v>
      </c>
      <c r="C288" s="416">
        <v>0</v>
      </c>
      <c r="D288" s="416">
        <v>0</v>
      </c>
      <c r="E288" s="416">
        <v>0</v>
      </c>
      <c r="F288" s="416">
        <v>0</v>
      </c>
    </row>
    <row r="289" spans="1:6" ht="14.25" customHeight="1">
      <c r="A289" s="54" t="s">
        <v>261</v>
      </c>
      <c r="B289" s="416">
        <v>0</v>
      </c>
      <c r="C289" s="416">
        <v>0</v>
      </c>
      <c r="D289" s="416">
        <v>0</v>
      </c>
      <c r="E289" s="416">
        <v>0</v>
      </c>
      <c r="F289" s="416">
        <v>0</v>
      </c>
    </row>
    <row r="290" spans="1:6" ht="14.25" customHeight="1">
      <c r="A290" s="286" t="s">
        <v>262</v>
      </c>
      <c r="B290" s="416">
        <v>-167299.4638</v>
      </c>
      <c r="C290" s="416">
        <v>-35351.195249999997</v>
      </c>
      <c r="D290" s="416">
        <v>0</v>
      </c>
      <c r="E290" s="416">
        <v>0</v>
      </c>
      <c r="F290" s="416">
        <v>-202650.65905000002</v>
      </c>
    </row>
    <row r="291" spans="1:6" ht="14.25" customHeight="1">
      <c r="A291" s="54" t="s">
        <v>263</v>
      </c>
      <c r="B291" s="416">
        <v>-161509.26131999999</v>
      </c>
      <c r="C291" s="416">
        <v>-33896.414020000004</v>
      </c>
      <c r="D291" s="416">
        <v>0</v>
      </c>
      <c r="E291" s="416">
        <v>0</v>
      </c>
      <c r="F291" s="416">
        <v>-195405.67534000002</v>
      </c>
    </row>
    <row r="292" spans="1:6" ht="14.25" customHeight="1">
      <c r="A292" s="54" t="s">
        <v>264</v>
      </c>
      <c r="B292" s="416">
        <v>-1.2039500000000001</v>
      </c>
      <c r="C292" s="416">
        <v>-7.9489999999999991E-2</v>
      </c>
      <c r="D292" s="416">
        <v>0</v>
      </c>
      <c r="E292" s="416">
        <v>0</v>
      </c>
      <c r="F292" s="416">
        <v>-1.2834400000000001</v>
      </c>
    </row>
    <row r="293" spans="1:6" ht="14.25" customHeight="1">
      <c r="A293" s="54" t="s">
        <v>265</v>
      </c>
      <c r="B293" s="416">
        <v>0</v>
      </c>
      <c r="C293" s="416">
        <v>0</v>
      </c>
      <c r="D293" s="416">
        <v>0</v>
      </c>
      <c r="E293" s="416">
        <v>0</v>
      </c>
      <c r="F293" s="416">
        <v>0</v>
      </c>
    </row>
    <row r="294" spans="1:6" ht="14.25" customHeight="1">
      <c r="A294" s="387" t="s">
        <v>266</v>
      </c>
      <c r="B294" s="416">
        <v>-5788.99838</v>
      </c>
      <c r="C294" s="416">
        <v>-1454.70174</v>
      </c>
      <c r="D294" s="416">
        <v>0</v>
      </c>
      <c r="E294" s="416">
        <v>0</v>
      </c>
      <c r="F294" s="416">
        <v>-7243.7001200000004</v>
      </c>
    </row>
    <row r="295" spans="1:6" ht="14.25" customHeight="1">
      <c r="A295" s="387" t="s">
        <v>267</v>
      </c>
      <c r="B295" s="416">
        <v>0</v>
      </c>
      <c r="C295" s="416">
        <v>0</v>
      </c>
      <c r="D295" s="416">
        <v>0</v>
      </c>
      <c r="E295" s="416">
        <v>0</v>
      </c>
      <c r="F295" s="416">
        <v>0</v>
      </c>
    </row>
    <row r="296" spans="1:6" ht="14.25" customHeight="1" thickBot="1">
      <c r="A296" s="387" t="s">
        <v>268</v>
      </c>
      <c r="B296" s="416">
        <v>-1.4999999999999999E-4</v>
      </c>
      <c r="C296" s="416">
        <v>0</v>
      </c>
      <c r="D296" s="416">
        <v>0</v>
      </c>
      <c r="E296" s="416">
        <v>0</v>
      </c>
      <c r="F296" s="416">
        <v>-1.4999999999999999E-4</v>
      </c>
    </row>
    <row r="297" spans="1:6" ht="14.25" customHeight="1" thickTop="1" thickBot="1">
      <c r="A297" s="686" t="s">
        <v>269</v>
      </c>
      <c r="B297" s="667">
        <v>388061.95968000003</v>
      </c>
      <c r="C297" s="667">
        <v>-1677.81152</v>
      </c>
      <c r="D297" s="667">
        <v>0</v>
      </c>
      <c r="E297" s="667">
        <v>0</v>
      </c>
      <c r="F297" s="667">
        <v>386384.14816000004</v>
      </c>
    </row>
    <row r="298" spans="1:6" ht="14.25" customHeight="1" thickTop="1" thickBot="1">
      <c r="A298" s="271" t="s">
        <v>270</v>
      </c>
      <c r="B298" s="668">
        <v>-320580.29644999997</v>
      </c>
      <c r="C298" s="668">
        <v>-1928.53855</v>
      </c>
      <c r="D298" s="668">
        <v>0</v>
      </c>
      <c r="E298" s="668">
        <v>0</v>
      </c>
      <c r="F298" s="668">
        <v>-322508.83500000002</v>
      </c>
    </row>
    <row r="299" spans="1:6" ht="14.25" customHeight="1" thickTop="1">
      <c r="A299" s="54" t="s">
        <v>271</v>
      </c>
      <c r="B299" s="416">
        <v>-228488.50878</v>
      </c>
      <c r="C299" s="416">
        <v>-176.79886999999999</v>
      </c>
      <c r="D299" s="416">
        <v>0</v>
      </c>
      <c r="E299" s="416">
        <v>0</v>
      </c>
      <c r="F299" s="416">
        <v>-228665.30765</v>
      </c>
    </row>
    <row r="300" spans="1:6" ht="14.25" customHeight="1">
      <c r="A300" s="54" t="s">
        <v>272</v>
      </c>
      <c r="B300" s="416">
        <v>-17033.343510000002</v>
      </c>
      <c r="C300" s="416">
        <v>0</v>
      </c>
      <c r="D300" s="416">
        <v>0</v>
      </c>
      <c r="E300" s="416">
        <v>0</v>
      </c>
      <c r="F300" s="416">
        <v>-17033.343510000002</v>
      </c>
    </row>
    <row r="301" spans="1:6" ht="14.25" customHeight="1">
      <c r="A301" s="54" t="s">
        <v>273</v>
      </c>
      <c r="B301" s="416">
        <v>-906.99581000000001</v>
      </c>
      <c r="C301" s="416">
        <v>-1243.2019499999999</v>
      </c>
      <c r="D301" s="416">
        <v>0</v>
      </c>
      <c r="E301" s="416">
        <v>0</v>
      </c>
      <c r="F301" s="416">
        <v>-2150.1977599999996</v>
      </c>
    </row>
    <row r="302" spans="1:6" ht="14.25" customHeight="1">
      <c r="A302" s="54" t="s">
        <v>274</v>
      </c>
      <c r="B302" s="416">
        <v>-10890.001050000001</v>
      </c>
      <c r="C302" s="416">
        <v>-50.878019999999999</v>
      </c>
      <c r="D302" s="416">
        <v>0</v>
      </c>
      <c r="E302" s="416">
        <v>0</v>
      </c>
      <c r="F302" s="416">
        <v>-10940.879070000001</v>
      </c>
    </row>
    <row r="303" spans="1:6" ht="14.25" customHeight="1">
      <c r="A303" s="54" t="s">
        <v>275</v>
      </c>
      <c r="B303" s="416">
        <v>-9990.3330999999998</v>
      </c>
      <c r="C303" s="416">
        <v>0</v>
      </c>
      <c r="D303" s="416">
        <v>0</v>
      </c>
      <c r="E303" s="416">
        <v>0</v>
      </c>
      <c r="F303" s="416">
        <v>-9990.3330999999998</v>
      </c>
    </row>
    <row r="304" spans="1:6" ht="14.25" customHeight="1">
      <c r="A304" s="54" t="s">
        <v>276</v>
      </c>
      <c r="B304" s="416">
        <v>-5007.8505800000003</v>
      </c>
      <c r="C304" s="416">
        <v>0</v>
      </c>
      <c r="D304" s="416">
        <v>0</v>
      </c>
      <c r="E304" s="416">
        <v>0</v>
      </c>
      <c r="F304" s="416">
        <v>-5007.8505800000003</v>
      </c>
    </row>
    <row r="305" spans="1:6" ht="14.25" customHeight="1">
      <c r="A305" s="54" t="s">
        <v>277</v>
      </c>
      <c r="B305" s="416">
        <v>-10245.38702</v>
      </c>
      <c r="C305" s="416">
        <v>0</v>
      </c>
      <c r="D305" s="416">
        <v>0</v>
      </c>
      <c r="E305" s="416">
        <v>0</v>
      </c>
      <c r="F305" s="416">
        <v>-10245.38702</v>
      </c>
    </row>
    <row r="306" spans="1:6" ht="14.25" customHeight="1">
      <c r="A306" s="54" t="s">
        <v>278</v>
      </c>
      <c r="B306" s="416">
        <v>-4336.6067999999996</v>
      </c>
      <c r="C306" s="416">
        <v>0</v>
      </c>
      <c r="D306" s="416">
        <v>0</v>
      </c>
      <c r="E306" s="416">
        <v>0</v>
      </c>
      <c r="F306" s="416">
        <v>-4336.6067999999996</v>
      </c>
    </row>
    <row r="307" spans="1:6" ht="14.25" customHeight="1" thickBot="1">
      <c r="A307" s="54" t="s">
        <v>279</v>
      </c>
      <c r="B307" s="416">
        <v>-33681.269799999995</v>
      </c>
      <c r="C307" s="416">
        <v>-457.65971000000002</v>
      </c>
      <c r="D307" s="416">
        <v>0</v>
      </c>
      <c r="E307" s="416">
        <v>0</v>
      </c>
      <c r="F307" s="416">
        <v>-34138.929509999994</v>
      </c>
    </row>
    <row r="308" spans="1:6" ht="14.25" customHeight="1" thickTop="1" thickBot="1">
      <c r="A308" s="684" t="s">
        <v>280</v>
      </c>
      <c r="B308" s="668">
        <v>67481.663230000006</v>
      </c>
      <c r="C308" s="668">
        <v>-3606.35007</v>
      </c>
      <c r="D308" s="668">
        <v>0</v>
      </c>
      <c r="E308" s="668">
        <v>0</v>
      </c>
      <c r="F308" s="668">
        <v>63875.313159999998</v>
      </c>
    </row>
    <row r="309" spans="1:6" ht="14.25" customHeight="1" thickTop="1">
      <c r="A309" s="236" t="s">
        <v>281</v>
      </c>
      <c r="B309" s="416">
        <v>66.452500000000001</v>
      </c>
      <c r="C309" s="416">
        <v>0</v>
      </c>
      <c r="D309" s="416">
        <v>0</v>
      </c>
      <c r="E309" s="416">
        <v>0</v>
      </c>
      <c r="F309" s="416">
        <v>66.452500000000001</v>
      </c>
    </row>
    <row r="310" spans="1:6" ht="14.25" customHeight="1">
      <c r="A310" s="387" t="s">
        <v>282</v>
      </c>
      <c r="B310" s="416">
        <v>66.306280000000001</v>
      </c>
      <c r="C310" s="416">
        <v>0</v>
      </c>
      <c r="D310" s="416">
        <v>0</v>
      </c>
      <c r="E310" s="416">
        <v>0</v>
      </c>
      <c r="F310" s="416">
        <v>66.306280000000001</v>
      </c>
    </row>
    <row r="311" spans="1:6" ht="14.25" customHeight="1">
      <c r="A311" s="387" t="s">
        <v>283</v>
      </c>
      <c r="B311" s="416">
        <v>0.14621999999999999</v>
      </c>
      <c r="C311" s="416">
        <v>0</v>
      </c>
      <c r="D311" s="416">
        <v>0</v>
      </c>
      <c r="E311" s="416">
        <v>0</v>
      </c>
      <c r="F311" s="416">
        <v>0.14621999999999999</v>
      </c>
    </row>
    <row r="312" spans="1:6" ht="14.25" customHeight="1">
      <c r="A312" s="236" t="s">
        <v>284</v>
      </c>
      <c r="B312" s="416">
        <v>-199.42601999999999</v>
      </c>
      <c r="C312" s="416">
        <v>0</v>
      </c>
      <c r="D312" s="416">
        <v>0</v>
      </c>
      <c r="E312" s="416">
        <v>0</v>
      </c>
      <c r="F312" s="416">
        <v>-199.42601999999999</v>
      </c>
    </row>
    <row r="313" spans="1:6" ht="14.25" customHeight="1">
      <c r="A313" s="387" t="s">
        <v>285</v>
      </c>
      <c r="B313" s="416">
        <v>-199.42601999999999</v>
      </c>
      <c r="C313" s="416">
        <v>0</v>
      </c>
      <c r="D313" s="416">
        <v>0</v>
      </c>
      <c r="E313" s="416">
        <v>0</v>
      </c>
      <c r="F313" s="416">
        <v>-199.42601999999999</v>
      </c>
    </row>
    <row r="314" spans="1:6" ht="14.25" customHeight="1" thickBot="1">
      <c r="A314" s="387" t="s">
        <v>286</v>
      </c>
      <c r="B314" s="416">
        <v>0</v>
      </c>
      <c r="C314" s="416">
        <v>0</v>
      </c>
      <c r="D314" s="416">
        <v>0</v>
      </c>
      <c r="E314" s="416">
        <v>0</v>
      </c>
      <c r="F314" s="416">
        <v>0</v>
      </c>
    </row>
    <row r="315" spans="1:6" ht="14.25" customHeight="1" thickTop="1" thickBot="1">
      <c r="A315" s="684" t="s">
        <v>287</v>
      </c>
      <c r="B315" s="668">
        <v>67348.689709999991</v>
      </c>
      <c r="C315" s="668">
        <v>-3606.35007</v>
      </c>
      <c r="D315" s="668">
        <v>0</v>
      </c>
      <c r="E315" s="668">
        <v>0</v>
      </c>
      <c r="F315" s="668">
        <v>63742.339639999998</v>
      </c>
    </row>
    <row r="316" spans="1:6" ht="14.25" customHeight="1" thickTop="1" thickBot="1">
      <c r="A316" s="54" t="s">
        <v>288</v>
      </c>
      <c r="B316" s="687">
        <v>-1343.98118</v>
      </c>
      <c r="C316" s="687">
        <v>0</v>
      </c>
      <c r="D316" s="687">
        <v>0</v>
      </c>
      <c r="E316" s="687">
        <v>0</v>
      </c>
      <c r="F316" s="687">
        <v>-1343.98118</v>
      </c>
    </row>
    <row r="317" spans="1:6" ht="14.25" customHeight="1" thickTop="1" thickBot="1">
      <c r="A317" s="684" t="s">
        <v>289</v>
      </c>
      <c r="B317" s="273">
        <v>66004.708530000004</v>
      </c>
      <c r="C317" s="273">
        <v>-3606.35007</v>
      </c>
      <c r="D317" s="273">
        <v>0</v>
      </c>
      <c r="E317" s="273">
        <v>0</v>
      </c>
      <c r="F317" s="273">
        <v>62398.358460000003</v>
      </c>
    </row>
    <row r="318" spans="1:6" ht="14.25" customHeight="1" thickTop="1" thickBot="1">
      <c r="A318" s="387" t="s">
        <v>290</v>
      </c>
      <c r="B318" s="687">
        <v>443.3218</v>
      </c>
      <c r="C318" s="687">
        <v>0</v>
      </c>
      <c r="D318" s="687">
        <v>0</v>
      </c>
      <c r="E318" s="687">
        <v>0</v>
      </c>
      <c r="F318" s="687">
        <v>443.3218</v>
      </c>
    </row>
    <row r="319" spans="1:6" ht="14.25" customHeight="1" thickTop="1" thickBot="1">
      <c r="A319" s="271" t="s">
        <v>291</v>
      </c>
      <c r="B319" s="273">
        <v>66448.030329999994</v>
      </c>
      <c r="C319" s="273">
        <v>-3606.35007</v>
      </c>
      <c r="D319" s="273">
        <v>0</v>
      </c>
      <c r="E319" s="273">
        <v>0</v>
      </c>
      <c r="F319" s="273">
        <v>62841.680260000001</v>
      </c>
    </row>
    <row r="320" spans="1:6" ht="14.25" customHeight="1" thickTop="1" thickBot="1">
      <c r="A320" s="387" t="s">
        <v>292</v>
      </c>
      <c r="B320" s="687">
        <v>0</v>
      </c>
      <c r="C320" s="687">
        <v>0</v>
      </c>
      <c r="D320" s="687">
        <v>0</v>
      </c>
      <c r="E320" s="687">
        <v>0</v>
      </c>
      <c r="F320" s="687">
        <v>0</v>
      </c>
    </row>
    <row r="321" spans="1:6" ht="14.25" customHeight="1" thickTop="1" thickBot="1">
      <c r="A321" s="684" t="s">
        <v>293</v>
      </c>
      <c r="B321" s="273">
        <v>66448.030329999994</v>
      </c>
      <c r="C321" s="273">
        <v>-3606.35007</v>
      </c>
      <c r="D321" s="273">
        <v>0</v>
      </c>
      <c r="E321" s="273">
        <v>0</v>
      </c>
      <c r="F321" s="273">
        <v>62841.680260000001</v>
      </c>
    </row>
    <row r="322" spans="1:6" ht="14.25" customHeight="1" thickTop="1" thickBot="1">
      <c r="A322" s="236" t="s">
        <v>294</v>
      </c>
      <c r="B322" s="687">
        <v>-28855.940480000001</v>
      </c>
      <c r="C322" s="687">
        <v>0</v>
      </c>
      <c r="D322" s="687">
        <v>0</v>
      </c>
      <c r="E322" s="687">
        <v>0</v>
      </c>
      <c r="F322" s="687">
        <v>-28855.940480000001</v>
      </c>
    </row>
    <row r="323" spans="1:6" ht="14.25" customHeight="1" thickTop="1" thickBot="1">
      <c r="A323" s="684" t="s">
        <v>295</v>
      </c>
      <c r="B323" s="688">
        <v>37592.089850000004</v>
      </c>
      <c r="C323" s="688">
        <v>-3606.35007</v>
      </c>
      <c r="D323" s="688">
        <v>0</v>
      </c>
      <c r="E323" s="688">
        <v>0</v>
      </c>
      <c r="F323" s="688">
        <v>33985.739780000004</v>
      </c>
    </row>
    <row r="324" spans="1:6" ht="16.5" thickTop="1">
      <c r="A324" s="47"/>
      <c r="B324" s="48"/>
      <c r="C324" s="48"/>
      <c r="D324" s="48"/>
      <c r="E324" s="48"/>
      <c r="F324" s="48"/>
    </row>
    <row r="325" spans="1:6" ht="15.75">
      <c r="A325" s="47"/>
      <c r="B325" s="48"/>
      <c r="C325" s="48"/>
      <c r="D325" s="48"/>
      <c r="E325" s="48"/>
      <c r="F325" s="48"/>
    </row>
    <row r="326" spans="1:6" ht="15.75">
      <c r="A326" s="47"/>
      <c r="B326" s="48"/>
      <c r="C326" s="48"/>
      <c r="D326" s="48"/>
      <c r="E326" s="48"/>
      <c r="F326" s="48"/>
    </row>
    <row r="327" spans="1:6" ht="15.75">
      <c r="A327" s="47"/>
      <c r="B327" s="48"/>
      <c r="C327" s="48"/>
      <c r="D327" s="48"/>
      <c r="E327" s="48"/>
      <c r="F327" s="48"/>
    </row>
    <row r="328" spans="1:6" ht="15.75">
      <c r="A328" s="47"/>
      <c r="B328" s="48"/>
      <c r="C328" s="48"/>
      <c r="D328" s="48"/>
      <c r="E328" s="48"/>
      <c r="F328" s="48"/>
    </row>
    <row r="329" spans="1:6" ht="15.75">
      <c r="A329" s="47"/>
      <c r="B329" s="48"/>
      <c r="C329" s="48"/>
      <c r="D329" s="48"/>
      <c r="E329" s="48"/>
      <c r="F329" s="48"/>
    </row>
    <row r="330" spans="1:6" ht="15.75">
      <c r="A330" s="47"/>
      <c r="B330" s="48"/>
      <c r="C330" s="48"/>
      <c r="D330" s="48"/>
      <c r="E330" s="48"/>
      <c r="F330" s="48"/>
    </row>
    <row r="331" spans="1:6" ht="15.75">
      <c r="A331" s="47"/>
      <c r="B331" s="48"/>
      <c r="C331" s="48"/>
      <c r="D331" s="48"/>
      <c r="E331" s="48"/>
      <c r="F331" s="48"/>
    </row>
    <row r="332" spans="1:6" ht="15.75">
      <c r="A332" s="47"/>
      <c r="B332" s="48"/>
      <c r="C332" s="48"/>
      <c r="D332" s="48"/>
      <c r="E332" s="48"/>
      <c r="F332" s="48"/>
    </row>
    <row r="333" spans="1:6" ht="15.75">
      <c r="A333" s="47"/>
      <c r="B333" s="48"/>
      <c r="C333" s="48"/>
      <c r="D333" s="48"/>
      <c r="E333" s="48"/>
      <c r="F333" s="48"/>
    </row>
    <row r="334" spans="1:6" ht="15.75">
      <c r="A334" s="47"/>
      <c r="B334" s="48"/>
      <c r="C334" s="48"/>
      <c r="D334" s="48"/>
      <c r="E334" s="48"/>
      <c r="F334" s="48"/>
    </row>
    <row r="335" spans="1:6" ht="15.75">
      <c r="A335" s="47"/>
      <c r="B335" s="48"/>
      <c r="C335" s="48"/>
      <c r="D335" s="48"/>
      <c r="E335" s="48"/>
      <c r="F335" s="48"/>
    </row>
    <row r="336" spans="1:6" ht="15.75">
      <c r="A336" s="47"/>
      <c r="B336" s="48"/>
      <c r="C336" s="48"/>
      <c r="D336" s="48"/>
      <c r="E336" s="48"/>
      <c r="F336" s="48"/>
    </row>
    <row r="337" spans="1:6" ht="15.75">
      <c r="A337" s="47"/>
      <c r="B337" s="48"/>
      <c r="C337" s="48"/>
      <c r="D337" s="48"/>
      <c r="E337" s="48"/>
      <c r="F337" s="48"/>
    </row>
    <row r="338" spans="1:6" ht="15.75">
      <c r="A338" s="47"/>
      <c r="B338" s="48"/>
      <c r="C338" s="48"/>
      <c r="D338" s="48"/>
      <c r="E338" s="48"/>
      <c r="F338" s="48"/>
    </row>
    <row r="339" spans="1:6" ht="15.75">
      <c r="A339" s="47"/>
      <c r="B339" s="48"/>
      <c r="C339" s="48"/>
      <c r="D339" s="48"/>
      <c r="E339" s="48"/>
      <c r="F339" s="48"/>
    </row>
    <row r="340" spans="1:6" ht="15.75">
      <c r="A340" s="47"/>
      <c r="B340" s="48"/>
      <c r="C340" s="48"/>
      <c r="D340" s="48"/>
      <c r="E340" s="48"/>
      <c r="F340" s="48"/>
    </row>
    <row r="341" spans="1:6" ht="15.75">
      <c r="A341" s="47"/>
      <c r="B341" s="48"/>
      <c r="C341" s="48"/>
      <c r="D341" s="48"/>
      <c r="E341" s="48"/>
      <c r="F341" s="48"/>
    </row>
    <row r="342" spans="1:6" ht="15.75">
      <c r="A342" s="47"/>
      <c r="B342" s="48"/>
      <c r="C342" s="48"/>
      <c r="D342" s="48"/>
      <c r="E342" s="48"/>
      <c r="F342" s="48"/>
    </row>
    <row r="343" spans="1:6" ht="15.75">
      <c r="A343" s="47"/>
      <c r="B343" s="48"/>
      <c r="C343" s="48"/>
      <c r="D343" s="48"/>
      <c r="E343" s="48"/>
      <c r="F343" s="48"/>
    </row>
    <row r="344" spans="1:6" ht="15.75">
      <c r="A344" s="47"/>
      <c r="B344" s="48"/>
      <c r="C344" s="48"/>
      <c r="D344" s="48"/>
      <c r="E344" s="48"/>
      <c r="F344" s="48"/>
    </row>
    <row r="345" spans="1:6" ht="15.75">
      <c r="A345" s="47"/>
      <c r="B345" s="48"/>
      <c r="C345" s="48"/>
      <c r="D345" s="48"/>
      <c r="E345" s="48"/>
      <c r="F345" s="48"/>
    </row>
    <row r="346" spans="1:6" ht="15.75">
      <c r="A346" s="47"/>
      <c r="B346" s="48"/>
      <c r="C346" s="48"/>
      <c r="D346" s="48"/>
      <c r="E346" s="48"/>
      <c r="F346" s="48"/>
    </row>
    <row r="347" spans="1:6" ht="15.75">
      <c r="A347" s="47"/>
      <c r="B347" s="48"/>
      <c r="C347" s="48"/>
      <c r="D347" s="48"/>
      <c r="E347" s="48"/>
      <c r="F347" s="48"/>
    </row>
    <row r="348" spans="1:6" ht="15.75">
      <c r="A348" s="47"/>
      <c r="B348" s="48"/>
      <c r="C348" s="48"/>
      <c r="D348" s="48"/>
      <c r="E348" s="48"/>
      <c r="F348" s="48"/>
    </row>
    <row r="349" spans="1:6" ht="15.75">
      <c r="A349" s="47"/>
      <c r="B349" s="48"/>
      <c r="C349" s="48"/>
      <c r="D349" s="48"/>
      <c r="E349" s="48"/>
      <c r="F349" s="48"/>
    </row>
    <row r="350" spans="1:6" ht="15.75">
      <c r="A350" s="47"/>
      <c r="B350" s="48"/>
      <c r="C350" s="48"/>
      <c r="D350" s="48"/>
      <c r="E350" s="48"/>
      <c r="F350" s="48"/>
    </row>
    <row r="351" spans="1:6" ht="15.75">
      <c r="A351" s="47"/>
      <c r="B351" s="48"/>
      <c r="C351" s="48"/>
      <c r="D351" s="48"/>
      <c r="E351" s="48"/>
      <c r="F351" s="48"/>
    </row>
    <row r="352" spans="1:6" ht="15.75">
      <c r="A352" s="47"/>
      <c r="B352" s="48"/>
      <c r="C352" s="48"/>
      <c r="D352" s="48"/>
      <c r="E352" s="48"/>
      <c r="F352" s="48"/>
    </row>
    <row r="353" spans="1:6" ht="15.75">
      <c r="A353" s="47"/>
      <c r="B353" s="48"/>
      <c r="C353" s="48"/>
      <c r="D353" s="48"/>
      <c r="E353" s="48"/>
      <c r="F353" s="48"/>
    </row>
    <row r="354" spans="1:6" ht="15.75">
      <c r="A354" s="47"/>
      <c r="B354" s="48"/>
      <c r="C354" s="48"/>
      <c r="D354" s="48"/>
      <c r="E354" s="48"/>
      <c r="F354" s="48"/>
    </row>
    <row r="355" spans="1:6" ht="15.75">
      <c r="A355" s="47"/>
      <c r="B355" s="48"/>
      <c r="C355" s="48"/>
      <c r="D355" s="48"/>
      <c r="E355" s="48"/>
      <c r="F355" s="48"/>
    </row>
    <row r="356" spans="1:6" ht="15.75">
      <c r="A356" s="47"/>
      <c r="B356" s="48"/>
      <c r="C356" s="48"/>
      <c r="D356" s="48"/>
      <c r="E356" s="48"/>
      <c r="F356" s="48"/>
    </row>
    <row r="357" spans="1:6" ht="15.75">
      <c r="A357" s="47"/>
      <c r="B357" s="48"/>
      <c r="C357" s="48"/>
      <c r="D357" s="48"/>
      <c r="E357" s="48"/>
      <c r="F357" s="48"/>
    </row>
    <row r="358" spans="1:6" ht="15.75">
      <c r="A358" s="47"/>
      <c r="B358" s="48"/>
      <c r="C358" s="48"/>
      <c r="D358" s="48"/>
      <c r="E358" s="48"/>
      <c r="F358" s="48"/>
    </row>
    <row r="359" spans="1:6" ht="15.75">
      <c r="A359" s="47"/>
      <c r="B359" s="48"/>
      <c r="C359" s="48"/>
      <c r="D359" s="48"/>
      <c r="E359" s="48"/>
      <c r="F359" s="48"/>
    </row>
    <row r="360" spans="1:6" ht="15.75">
      <c r="A360" s="47"/>
      <c r="B360" s="48"/>
      <c r="C360" s="48"/>
      <c r="D360" s="48"/>
      <c r="E360" s="48"/>
      <c r="F360" s="48"/>
    </row>
    <row r="361" spans="1:6" ht="15.75">
      <c r="A361" s="47"/>
      <c r="B361" s="48"/>
      <c r="C361" s="48"/>
      <c r="D361" s="48"/>
      <c r="E361" s="48"/>
      <c r="F361" s="48"/>
    </row>
    <row r="362" spans="1:6" ht="15.75">
      <c r="A362" s="47"/>
      <c r="B362" s="48"/>
      <c r="C362" s="48"/>
      <c r="D362" s="48"/>
      <c r="E362" s="48"/>
      <c r="F362" s="48"/>
    </row>
    <row r="363" spans="1:6" ht="15.75">
      <c r="A363" s="47"/>
      <c r="B363" s="48"/>
      <c r="C363" s="48"/>
      <c r="D363" s="48"/>
      <c r="E363" s="48"/>
      <c r="F363" s="48"/>
    </row>
    <row r="364" spans="1:6" ht="15.75">
      <c r="A364" s="47"/>
      <c r="B364" s="48"/>
      <c r="C364" s="48"/>
      <c r="D364" s="48"/>
      <c r="E364" s="48"/>
      <c r="F364" s="48"/>
    </row>
    <row r="365" spans="1:6" ht="15.75">
      <c r="A365" s="47"/>
      <c r="B365" s="48"/>
      <c r="C365" s="48"/>
      <c r="D365" s="48"/>
      <c r="E365" s="48"/>
      <c r="F365" s="48"/>
    </row>
    <row r="366" spans="1:6" ht="15.75">
      <c r="A366" s="47"/>
      <c r="B366" s="48"/>
      <c r="C366" s="48"/>
      <c r="D366" s="48"/>
      <c r="E366" s="48"/>
      <c r="F366" s="48"/>
    </row>
    <row r="367" spans="1:6" ht="15.75">
      <c r="A367" s="47"/>
      <c r="B367" s="48"/>
      <c r="C367" s="48"/>
      <c r="D367" s="48"/>
      <c r="E367" s="48"/>
      <c r="F367" s="48"/>
    </row>
    <row r="368" spans="1:6" ht="15.75">
      <c r="A368" s="47"/>
      <c r="B368" s="48"/>
      <c r="C368" s="48"/>
      <c r="D368" s="48"/>
      <c r="E368" s="48"/>
      <c r="F368" s="48"/>
    </row>
    <row r="369" spans="1:6" ht="15.75">
      <c r="A369" s="47"/>
      <c r="B369" s="48"/>
      <c r="C369" s="48"/>
      <c r="D369" s="48"/>
      <c r="E369" s="48"/>
      <c r="F369" s="48"/>
    </row>
    <row r="370" spans="1:6" ht="15.75">
      <c r="A370" s="47"/>
      <c r="B370" s="48"/>
      <c r="C370" s="48"/>
      <c r="D370" s="48"/>
      <c r="E370" s="48"/>
      <c r="F370" s="48"/>
    </row>
    <row r="371" spans="1:6" ht="15.75">
      <c r="A371" s="47"/>
      <c r="B371" s="48"/>
      <c r="C371" s="48"/>
      <c r="D371" s="48"/>
      <c r="E371" s="48"/>
      <c r="F371" s="48"/>
    </row>
    <row r="372" spans="1:6" ht="15.75">
      <c r="A372" s="47"/>
      <c r="B372" s="48"/>
      <c r="C372" s="48"/>
      <c r="D372" s="48"/>
      <c r="E372" s="48"/>
      <c r="F372" s="48"/>
    </row>
    <row r="373" spans="1:6" ht="15.75">
      <c r="A373" s="47"/>
      <c r="B373" s="48"/>
      <c r="C373" s="48"/>
      <c r="D373" s="48"/>
      <c r="E373" s="48"/>
      <c r="F373" s="48"/>
    </row>
    <row r="374" spans="1:6" ht="15.75">
      <c r="A374" s="47"/>
      <c r="B374" s="48"/>
      <c r="C374" s="48"/>
      <c r="D374" s="48"/>
      <c r="E374" s="48"/>
      <c r="F374" s="48"/>
    </row>
    <row r="375" spans="1:6" ht="15.75">
      <c r="A375" s="47"/>
      <c r="B375" s="48"/>
      <c r="C375" s="48"/>
      <c r="D375" s="48"/>
      <c r="E375" s="48"/>
      <c r="F375" s="48"/>
    </row>
    <row r="376" spans="1:6" ht="15.75">
      <c r="A376" s="47"/>
      <c r="B376" s="48"/>
      <c r="C376" s="48"/>
      <c r="D376" s="48"/>
      <c r="E376" s="48"/>
      <c r="F376" s="48"/>
    </row>
    <row r="377" spans="1:6" ht="15.75">
      <c r="A377" s="47"/>
      <c r="B377" s="48"/>
      <c r="C377" s="48"/>
      <c r="D377" s="48"/>
      <c r="E377" s="48"/>
      <c r="F377" s="48"/>
    </row>
    <row r="378" spans="1:6" ht="15.75">
      <c r="A378" s="47"/>
      <c r="B378" s="48"/>
      <c r="C378" s="48"/>
      <c r="D378" s="48"/>
      <c r="E378" s="48"/>
      <c r="F378" s="48"/>
    </row>
    <row r="379" spans="1:6" ht="15.75">
      <c r="A379" s="47"/>
      <c r="B379" s="48"/>
      <c r="C379" s="48"/>
      <c r="D379" s="48"/>
      <c r="E379" s="48"/>
      <c r="F379" s="48"/>
    </row>
    <row r="380" spans="1:6" ht="15.75">
      <c r="A380" s="47"/>
      <c r="B380" s="48"/>
      <c r="C380" s="48"/>
      <c r="D380" s="48"/>
      <c r="E380" s="48"/>
      <c r="F380" s="48"/>
    </row>
    <row r="381" spans="1:6" ht="15.75">
      <c r="A381" s="47"/>
      <c r="B381" s="48"/>
      <c r="C381" s="48"/>
      <c r="D381" s="48"/>
      <c r="E381" s="48"/>
      <c r="F381" s="48"/>
    </row>
    <row r="382" spans="1:6" ht="15.75">
      <c r="A382" s="47"/>
      <c r="B382" s="48"/>
      <c r="C382" s="48"/>
      <c r="D382" s="48"/>
      <c r="E382" s="48"/>
      <c r="F382" s="48"/>
    </row>
    <row r="383" spans="1:6" ht="15.75">
      <c r="A383" s="47"/>
      <c r="B383" s="48"/>
      <c r="C383" s="48"/>
      <c r="D383" s="48"/>
      <c r="E383" s="48"/>
      <c r="F383" s="48"/>
    </row>
    <row r="384" spans="1:6" ht="15.75">
      <c r="A384" s="47"/>
      <c r="B384" s="48"/>
      <c r="C384" s="48"/>
      <c r="D384" s="48"/>
      <c r="E384" s="48"/>
      <c r="F384" s="48"/>
    </row>
    <row r="385" spans="1:6" ht="15.75">
      <c r="A385" s="47"/>
      <c r="B385" s="48"/>
      <c r="C385" s="48"/>
      <c r="D385" s="48"/>
      <c r="E385" s="48"/>
      <c r="F385" s="48"/>
    </row>
    <row r="386" spans="1:6" ht="15.75">
      <c r="A386" s="47"/>
      <c r="B386" s="48"/>
      <c r="C386" s="48"/>
      <c r="D386" s="48"/>
      <c r="E386" s="48"/>
      <c r="F386" s="48"/>
    </row>
    <row r="387" spans="1:6" ht="15.75">
      <c r="A387" s="47"/>
      <c r="B387" s="48"/>
      <c r="C387" s="48"/>
      <c r="D387" s="48"/>
      <c r="E387" s="48"/>
      <c r="F387" s="48"/>
    </row>
    <row r="388" spans="1:6" ht="15.75">
      <c r="A388" s="47"/>
      <c r="B388" s="48"/>
      <c r="C388" s="48"/>
      <c r="D388" s="48"/>
      <c r="E388" s="48"/>
      <c r="F388" s="48"/>
    </row>
    <row r="389" spans="1:6" ht="15.75">
      <c r="A389" s="47"/>
      <c r="B389" s="48"/>
      <c r="C389" s="48"/>
      <c r="D389" s="48"/>
      <c r="E389" s="48"/>
      <c r="F389" s="48"/>
    </row>
    <row r="390" spans="1:6" ht="15.75">
      <c r="A390" s="47"/>
      <c r="B390" s="48"/>
      <c r="C390" s="48"/>
      <c r="D390" s="48"/>
      <c r="E390" s="48"/>
      <c r="F390" s="48"/>
    </row>
    <row r="391" spans="1:6" ht="15.75">
      <c r="A391" s="47"/>
      <c r="B391" s="48"/>
      <c r="C391" s="48"/>
      <c r="D391" s="48"/>
      <c r="E391" s="48"/>
      <c r="F391" s="48"/>
    </row>
    <row r="392" spans="1:6" ht="15.75">
      <c r="A392" s="47"/>
      <c r="B392" s="48"/>
      <c r="C392" s="48"/>
      <c r="D392" s="48"/>
      <c r="E392" s="48"/>
      <c r="F392" s="48"/>
    </row>
    <row r="393" spans="1:6" ht="15.75">
      <c r="A393" s="47"/>
      <c r="B393" s="48"/>
      <c r="C393" s="48"/>
      <c r="D393" s="48"/>
      <c r="E393" s="48"/>
      <c r="F393" s="48"/>
    </row>
    <row r="394" spans="1:6" ht="15.75">
      <c r="A394" s="47"/>
      <c r="B394" s="48"/>
      <c r="C394" s="48"/>
      <c r="D394" s="48"/>
      <c r="E394" s="48"/>
      <c r="F394" s="48"/>
    </row>
    <row r="395" spans="1:6" ht="15.75">
      <c r="A395" s="47"/>
      <c r="B395" s="48"/>
      <c r="C395" s="48"/>
      <c r="D395" s="48"/>
      <c r="E395" s="48"/>
      <c r="F395" s="48"/>
    </row>
    <row r="396" spans="1:6" ht="15.75">
      <c r="A396" s="47"/>
      <c r="B396" s="48"/>
      <c r="C396" s="48"/>
      <c r="D396" s="48"/>
      <c r="E396" s="48"/>
      <c r="F396" s="48"/>
    </row>
    <row r="397" spans="1:6" ht="15.75">
      <c r="A397" s="47"/>
      <c r="B397" s="48"/>
      <c r="C397" s="48"/>
      <c r="D397" s="48"/>
      <c r="E397" s="48"/>
      <c r="F397" s="48"/>
    </row>
    <row r="398" spans="1:6" ht="15.75">
      <c r="A398" s="47"/>
      <c r="B398" s="48"/>
      <c r="C398" s="48"/>
      <c r="D398" s="48"/>
      <c r="E398" s="48"/>
      <c r="F398" s="48"/>
    </row>
    <row r="399" spans="1:6" ht="15.75">
      <c r="A399" s="47"/>
      <c r="B399" s="48"/>
      <c r="C399" s="48"/>
      <c r="D399" s="48"/>
      <c r="E399" s="48"/>
      <c r="F399" s="48"/>
    </row>
    <row r="400" spans="1:6" ht="15.75">
      <c r="A400" s="47"/>
      <c r="B400" s="48"/>
      <c r="C400" s="48"/>
      <c r="D400" s="48"/>
      <c r="E400" s="48"/>
      <c r="F400" s="48"/>
    </row>
    <row r="401" spans="1:6" ht="15.75">
      <c r="A401" s="47"/>
      <c r="B401" s="48"/>
      <c r="C401" s="48"/>
      <c r="D401" s="48"/>
      <c r="E401" s="48"/>
      <c r="F401" s="48"/>
    </row>
    <row r="402" spans="1:6" ht="15.75">
      <c r="A402" s="47"/>
      <c r="B402" s="48"/>
      <c r="C402" s="48"/>
      <c r="D402" s="48"/>
      <c r="E402" s="48"/>
      <c r="F402" s="48"/>
    </row>
    <row r="403" spans="1:6" ht="15.75">
      <c r="A403" s="47"/>
      <c r="B403" s="48"/>
      <c r="C403" s="48"/>
      <c r="D403" s="48"/>
      <c r="E403" s="48"/>
      <c r="F403" s="48"/>
    </row>
    <row r="404" spans="1:6" ht="15.75">
      <c r="A404" s="47"/>
      <c r="B404" s="48"/>
      <c r="C404" s="48"/>
      <c r="D404" s="48"/>
      <c r="E404" s="48"/>
      <c r="F404" s="48"/>
    </row>
    <row r="405" spans="1:6" ht="15.75">
      <c r="A405" s="47"/>
      <c r="B405" s="48"/>
      <c r="C405" s="48"/>
      <c r="D405" s="48"/>
      <c r="E405" s="48"/>
      <c r="F405" s="48"/>
    </row>
    <row r="406" spans="1:6" ht="15.75">
      <c r="A406" s="47"/>
      <c r="B406" s="48"/>
      <c r="C406" s="48"/>
      <c r="D406" s="48"/>
      <c r="E406" s="48"/>
      <c r="F406" s="48"/>
    </row>
    <row r="407" spans="1:6" ht="15.75">
      <c r="A407" s="47"/>
      <c r="B407" s="48"/>
      <c r="C407" s="48"/>
      <c r="D407" s="48"/>
      <c r="E407" s="48"/>
      <c r="F407" s="48"/>
    </row>
    <row r="408" spans="1:6" ht="15.75">
      <c r="A408" s="47"/>
      <c r="B408" s="48"/>
      <c r="C408" s="48"/>
      <c r="D408" s="48"/>
      <c r="E408" s="48"/>
      <c r="F408" s="48"/>
    </row>
    <row r="409" spans="1:6" ht="15.75">
      <c r="A409" s="47"/>
      <c r="B409" s="48"/>
      <c r="C409" s="48"/>
      <c r="D409" s="48"/>
      <c r="E409" s="48"/>
      <c r="F409" s="48"/>
    </row>
    <row r="410" spans="1:6" ht="15.75">
      <c r="A410" s="47"/>
      <c r="B410" s="48"/>
      <c r="C410" s="48"/>
      <c r="D410" s="48"/>
      <c r="E410" s="48"/>
      <c r="F410" s="48"/>
    </row>
    <row r="411" spans="1:6" ht="15.75">
      <c r="A411" s="47"/>
      <c r="B411" s="48"/>
      <c r="C411" s="48"/>
      <c r="D411" s="48"/>
      <c r="E411" s="48"/>
      <c r="F411" s="48"/>
    </row>
    <row r="412" spans="1:6" ht="15.75">
      <c r="A412" s="47"/>
      <c r="B412" s="48"/>
      <c r="C412" s="48"/>
      <c r="D412" s="48"/>
      <c r="E412" s="48"/>
      <c r="F412" s="48"/>
    </row>
    <row r="413" spans="1:6" ht="15.75">
      <c r="A413" s="47"/>
      <c r="B413" s="48"/>
      <c r="C413" s="48"/>
      <c r="D413" s="48"/>
      <c r="E413" s="48"/>
      <c r="F413" s="48"/>
    </row>
    <row r="414" spans="1:6" ht="15.75">
      <c r="A414" s="47"/>
      <c r="B414" s="48"/>
      <c r="C414" s="48"/>
      <c r="D414" s="48"/>
      <c r="E414" s="48"/>
      <c r="F414" s="48"/>
    </row>
    <row r="415" spans="1:6" ht="15.75">
      <c r="A415" s="47"/>
      <c r="B415" s="48"/>
      <c r="C415" s="48"/>
      <c r="D415" s="48"/>
      <c r="E415" s="48"/>
      <c r="F415" s="48"/>
    </row>
    <row r="416" spans="1:6" ht="15.75">
      <c r="A416" s="47"/>
      <c r="B416" s="48"/>
      <c r="C416" s="48"/>
      <c r="D416" s="48"/>
      <c r="E416" s="48"/>
      <c r="F416" s="48"/>
    </row>
    <row r="417" spans="1:6" ht="15.75">
      <c r="A417" s="47"/>
      <c r="B417" s="48"/>
      <c r="C417" s="48"/>
      <c r="D417" s="48"/>
      <c r="E417" s="48"/>
      <c r="F417" s="48"/>
    </row>
    <row r="418" spans="1:6" ht="15.75">
      <c r="A418" s="47"/>
      <c r="B418" s="48"/>
      <c r="C418" s="48"/>
      <c r="D418" s="48"/>
      <c r="E418" s="48"/>
      <c r="F418" s="48"/>
    </row>
    <row r="419" spans="1:6" ht="15.75">
      <c r="A419" s="47"/>
      <c r="B419" s="48"/>
      <c r="C419" s="48"/>
      <c r="D419" s="48"/>
      <c r="E419" s="48"/>
      <c r="F419" s="48"/>
    </row>
    <row r="420" spans="1:6" ht="15.75">
      <c r="A420" s="47"/>
      <c r="B420" s="48"/>
      <c r="C420" s="48"/>
      <c r="D420" s="48"/>
      <c r="E420" s="48"/>
      <c r="F420" s="48"/>
    </row>
    <row r="421" spans="1:6" ht="15.75">
      <c r="A421" s="47"/>
      <c r="B421" s="48"/>
      <c r="C421" s="48"/>
      <c r="D421" s="48"/>
      <c r="E421" s="48"/>
      <c r="F421" s="48"/>
    </row>
    <row r="422" spans="1:6" ht="15.75">
      <c r="A422" s="47"/>
      <c r="B422" s="48"/>
      <c r="C422" s="48"/>
      <c r="D422" s="48"/>
      <c r="E422" s="48"/>
      <c r="F422" s="48"/>
    </row>
    <row r="423" spans="1:6" ht="15.75">
      <c r="A423" s="47"/>
      <c r="B423" s="48"/>
      <c r="C423" s="48"/>
      <c r="D423" s="48"/>
      <c r="E423" s="48"/>
      <c r="F423" s="48"/>
    </row>
    <row r="424" spans="1:6" ht="15.75">
      <c r="A424" s="47"/>
      <c r="B424" s="48"/>
      <c r="C424" s="48"/>
      <c r="D424" s="48"/>
      <c r="E424" s="48"/>
      <c r="F424" s="48"/>
    </row>
    <row r="425" spans="1:6" ht="15.75">
      <c r="A425" s="47"/>
      <c r="B425" s="48"/>
      <c r="C425" s="48"/>
      <c r="D425" s="48"/>
      <c r="E425" s="48"/>
      <c r="F425" s="48"/>
    </row>
    <row r="426" spans="1:6" ht="15.75">
      <c r="A426" s="47"/>
      <c r="B426" s="48"/>
      <c r="C426" s="48"/>
      <c r="D426" s="48"/>
      <c r="E426" s="48"/>
      <c r="F426" s="48"/>
    </row>
    <row r="427" spans="1:6" ht="15.75">
      <c r="A427" s="47"/>
      <c r="B427" s="48"/>
      <c r="C427" s="48"/>
      <c r="D427" s="48"/>
      <c r="E427" s="48"/>
      <c r="F427" s="48"/>
    </row>
    <row r="428" spans="1:6" ht="15.75">
      <c r="A428" s="47"/>
      <c r="B428" s="48"/>
      <c r="C428" s="48"/>
      <c r="D428" s="48"/>
      <c r="E428" s="48"/>
      <c r="F428" s="48"/>
    </row>
    <row r="429" spans="1:6" ht="15.75">
      <c r="A429" s="47"/>
      <c r="B429" s="48"/>
      <c r="C429" s="48"/>
      <c r="D429" s="48"/>
      <c r="E429" s="48"/>
      <c r="F429" s="48"/>
    </row>
    <row r="430" spans="1:6" ht="15.75">
      <c r="A430" s="47"/>
      <c r="B430" s="48"/>
      <c r="C430" s="48"/>
      <c r="D430" s="48"/>
      <c r="E430" s="48"/>
      <c r="F430" s="48"/>
    </row>
    <row r="431" spans="1:6" ht="15.75">
      <c r="A431" s="47"/>
      <c r="B431" s="48"/>
      <c r="C431" s="48"/>
      <c r="D431" s="48"/>
      <c r="E431" s="48"/>
      <c r="F431" s="48"/>
    </row>
    <row r="432" spans="1:6" ht="15.75">
      <c r="A432" s="47"/>
      <c r="B432" s="48"/>
      <c r="C432" s="48"/>
      <c r="D432" s="48"/>
      <c r="E432" s="48"/>
      <c r="F432" s="48"/>
    </row>
    <row r="433" spans="1:6" ht="15.75">
      <c r="A433" s="47"/>
      <c r="B433" s="48"/>
      <c r="C433" s="48"/>
      <c r="D433" s="48"/>
      <c r="E433" s="48"/>
      <c r="F433" s="48"/>
    </row>
    <row r="434" spans="1:6" ht="15.75">
      <c r="A434" s="47"/>
      <c r="B434" s="48"/>
      <c r="C434" s="48"/>
      <c r="D434" s="48"/>
      <c r="E434" s="48"/>
      <c r="F434" s="48"/>
    </row>
    <row r="435" spans="1:6" ht="15.75">
      <c r="A435" s="47"/>
      <c r="B435" s="48"/>
      <c r="C435" s="48"/>
      <c r="D435" s="48"/>
      <c r="E435" s="48"/>
      <c r="F435" s="48"/>
    </row>
    <row r="436" spans="1:6" ht="15.75">
      <c r="A436" s="47"/>
      <c r="B436" s="48"/>
      <c r="C436" s="48"/>
      <c r="D436" s="48"/>
      <c r="E436" s="48"/>
      <c r="F436" s="48"/>
    </row>
    <row r="437" spans="1:6" ht="15.75">
      <c r="A437" s="47"/>
      <c r="B437" s="48"/>
      <c r="C437" s="48"/>
      <c r="D437" s="48"/>
      <c r="E437" s="48"/>
      <c r="F437" s="48"/>
    </row>
    <row r="438" spans="1:6" ht="15.75">
      <c r="A438" s="47"/>
      <c r="B438" s="48"/>
      <c r="C438" s="48"/>
      <c r="D438" s="48"/>
      <c r="E438" s="48"/>
      <c r="F438" s="48"/>
    </row>
    <row r="439" spans="1:6" ht="15.75">
      <c r="A439" s="47"/>
      <c r="B439" s="48"/>
      <c r="C439" s="48"/>
      <c r="D439" s="48"/>
      <c r="E439" s="48"/>
      <c r="F439" s="48"/>
    </row>
    <row r="440" spans="1:6" ht="15.75">
      <c r="A440" s="47"/>
      <c r="B440" s="48"/>
      <c r="C440" s="48"/>
      <c r="D440" s="48"/>
      <c r="E440" s="48"/>
      <c r="F440" s="48"/>
    </row>
    <row r="441" spans="1:6" ht="15.75">
      <c r="A441" s="47"/>
      <c r="B441" s="48"/>
      <c r="C441" s="48"/>
      <c r="D441" s="48"/>
      <c r="E441" s="48"/>
      <c r="F441" s="48"/>
    </row>
    <row r="442" spans="1:6" ht="15.75">
      <c r="A442" s="47"/>
      <c r="B442" s="48"/>
      <c r="C442" s="48"/>
      <c r="D442" s="48"/>
      <c r="E442" s="48"/>
      <c r="F442" s="48"/>
    </row>
    <row r="443" spans="1:6" ht="15.75">
      <c r="A443" s="47"/>
      <c r="B443" s="48"/>
      <c r="C443" s="48"/>
      <c r="D443" s="48"/>
      <c r="E443" s="48"/>
      <c r="F443" s="48"/>
    </row>
    <row r="444" spans="1:6" ht="15.75">
      <c r="A444" s="47"/>
      <c r="B444" s="48"/>
      <c r="C444" s="48"/>
      <c r="D444" s="48"/>
      <c r="E444" s="48"/>
      <c r="F444" s="48"/>
    </row>
    <row r="445" spans="1:6" ht="15.75">
      <c r="A445" s="47"/>
      <c r="B445" s="48"/>
      <c r="C445" s="48"/>
      <c r="D445" s="48"/>
      <c r="E445" s="48"/>
      <c r="F445" s="48"/>
    </row>
    <row r="446" spans="1:6" ht="15.75">
      <c r="A446" s="47"/>
      <c r="B446" s="48"/>
      <c r="C446" s="48"/>
      <c r="D446" s="48"/>
      <c r="E446" s="48"/>
      <c r="F446" s="48"/>
    </row>
    <row r="447" spans="1:6" ht="15.75">
      <c r="A447" s="47"/>
      <c r="B447" s="48"/>
      <c r="C447" s="48"/>
      <c r="D447" s="48"/>
      <c r="E447" s="48"/>
      <c r="F447" s="48"/>
    </row>
    <row r="448" spans="1:6" ht="15.75">
      <c r="A448" s="47"/>
      <c r="B448" s="48"/>
      <c r="C448" s="48"/>
      <c r="D448" s="48"/>
      <c r="E448" s="48"/>
      <c r="F448" s="48"/>
    </row>
    <row r="449" spans="1:6" ht="15.75">
      <c r="A449" s="47"/>
      <c r="B449" s="48"/>
      <c r="C449" s="48"/>
      <c r="D449" s="48"/>
      <c r="E449" s="48"/>
      <c r="F449" s="48"/>
    </row>
    <row r="450" spans="1:6" ht="15.75">
      <c r="A450" s="47"/>
      <c r="B450" s="48"/>
      <c r="C450" s="48"/>
      <c r="D450" s="48"/>
      <c r="E450" s="48"/>
      <c r="F450" s="48"/>
    </row>
    <row r="451" spans="1:6" ht="15.75">
      <c r="A451" s="47"/>
      <c r="B451" s="48"/>
      <c r="C451" s="48"/>
      <c r="D451" s="48"/>
      <c r="E451" s="48"/>
      <c r="F451" s="48"/>
    </row>
    <row r="452" spans="1:6" ht="15.75">
      <c r="A452" s="47"/>
      <c r="B452" s="48"/>
      <c r="C452" s="48"/>
      <c r="D452" s="48"/>
      <c r="E452" s="48"/>
      <c r="F452" s="48"/>
    </row>
    <row r="453" spans="1:6" ht="15.75">
      <c r="A453" s="47"/>
      <c r="B453" s="48"/>
      <c r="C453" s="48"/>
      <c r="D453" s="48"/>
      <c r="E453" s="48"/>
      <c r="F453" s="48"/>
    </row>
    <row r="454" spans="1:6" ht="15.75">
      <c r="A454" s="47"/>
      <c r="B454" s="48"/>
      <c r="C454" s="48"/>
      <c r="D454" s="48"/>
      <c r="E454" s="48"/>
      <c r="F454" s="48"/>
    </row>
    <row r="455" spans="1:6" ht="15.75">
      <c r="A455" s="47"/>
      <c r="B455" s="48"/>
      <c r="C455" s="48"/>
      <c r="D455" s="48"/>
      <c r="E455" s="48"/>
      <c r="F455" s="48"/>
    </row>
    <row r="456" spans="1:6" ht="15.75">
      <c r="A456" s="47"/>
      <c r="B456" s="48"/>
      <c r="C456" s="48"/>
      <c r="D456" s="48"/>
      <c r="E456" s="48"/>
      <c r="F456" s="48"/>
    </row>
    <row r="457" spans="1:6" ht="15.75">
      <c r="A457" s="47"/>
      <c r="B457" s="48"/>
      <c r="C457" s="48"/>
      <c r="D457" s="48"/>
      <c r="E457" s="48"/>
      <c r="F457" s="48"/>
    </row>
    <row r="458" spans="1:6" ht="15.75">
      <c r="A458" s="47"/>
      <c r="B458" s="48"/>
      <c r="C458" s="48"/>
      <c r="D458" s="48"/>
      <c r="E458" s="48"/>
      <c r="F458" s="48"/>
    </row>
    <row r="459" spans="1:6" ht="15.75">
      <c r="A459" s="47"/>
      <c r="B459" s="48"/>
      <c r="C459" s="48"/>
      <c r="D459" s="48"/>
      <c r="E459" s="48"/>
      <c r="F459" s="48"/>
    </row>
    <row r="460" spans="1:6" ht="15.75">
      <c r="A460" s="47"/>
      <c r="B460" s="48"/>
      <c r="C460" s="48"/>
      <c r="D460" s="48"/>
      <c r="E460" s="48"/>
      <c r="F460" s="48"/>
    </row>
    <row r="461" spans="1:6" ht="15.75">
      <c r="A461" s="47"/>
      <c r="B461" s="48"/>
      <c r="C461" s="48"/>
      <c r="D461" s="48"/>
      <c r="E461" s="48"/>
      <c r="F461" s="48"/>
    </row>
    <row r="462" spans="1:6" ht="15.75">
      <c r="A462" s="47"/>
      <c r="B462" s="48"/>
      <c r="C462" s="48"/>
      <c r="D462" s="48"/>
      <c r="E462" s="48"/>
      <c r="F462" s="48"/>
    </row>
    <row r="463" spans="1:6" ht="15.75">
      <c r="A463" s="47"/>
      <c r="B463" s="48"/>
      <c r="C463" s="48"/>
      <c r="D463" s="48"/>
      <c r="E463" s="48"/>
      <c r="F463" s="48"/>
    </row>
    <row r="464" spans="1:6" ht="15.75">
      <c r="A464" s="47"/>
      <c r="B464" s="48"/>
      <c r="C464" s="48"/>
      <c r="D464" s="48"/>
      <c r="E464" s="48"/>
      <c r="F464" s="48"/>
    </row>
    <row r="465" spans="1:6" ht="15.75">
      <c r="A465" s="47"/>
      <c r="B465" s="48"/>
      <c r="C465" s="48"/>
      <c r="D465" s="48"/>
      <c r="E465" s="48"/>
      <c r="F465" s="48"/>
    </row>
    <row r="466" spans="1:6" ht="15.75">
      <c r="A466" s="47"/>
      <c r="B466" s="48"/>
      <c r="C466" s="48"/>
      <c r="D466" s="48"/>
      <c r="E466" s="48"/>
      <c r="F466" s="48"/>
    </row>
    <row r="467" spans="1:6" ht="15.75">
      <c r="A467" s="47"/>
      <c r="B467" s="48"/>
      <c r="C467" s="48"/>
      <c r="D467" s="48"/>
      <c r="E467" s="48"/>
      <c r="F467" s="48"/>
    </row>
    <row r="468" spans="1:6" ht="15.75">
      <c r="A468" s="47"/>
      <c r="B468" s="48"/>
      <c r="C468" s="48"/>
      <c r="D468" s="48"/>
      <c r="E468" s="48"/>
      <c r="F468" s="48"/>
    </row>
    <row r="469" spans="1:6" ht="15.75">
      <c r="A469" s="47"/>
      <c r="B469" s="48"/>
      <c r="C469" s="48"/>
      <c r="D469" s="48"/>
      <c r="E469" s="48"/>
      <c r="F469" s="48"/>
    </row>
    <row r="470" spans="1:6" ht="15.75">
      <c r="A470" s="47"/>
      <c r="B470" s="48"/>
      <c r="C470" s="48"/>
      <c r="D470" s="48"/>
      <c r="E470" s="48"/>
      <c r="F470" s="48"/>
    </row>
    <row r="471" spans="1:6" ht="15.75">
      <c r="A471" s="47"/>
      <c r="B471" s="48"/>
      <c r="C471" s="48"/>
      <c r="D471" s="48"/>
      <c r="E471" s="48"/>
      <c r="F471" s="48"/>
    </row>
    <row r="472" spans="1:6" ht="15.75">
      <c r="A472" s="47"/>
      <c r="B472" s="48"/>
      <c r="C472" s="48"/>
      <c r="D472" s="48"/>
      <c r="E472" s="48"/>
      <c r="F472" s="48"/>
    </row>
    <row r="473" spans="1:6" ht="15.75">
      <c r="A473" s="47"/>
      <c r="B473" s="48"/>
      <c r="C473" s="48"/>
      <c r="D473" s="48"/>
      <c r="E473" s="48"/>
      <c r="F473" s="48"/>
    </row>
    <row r="474" spans="1:6" ht="15.75">
      <c r="A474" s="47"/>
      <c r="B474" s="48"/>
      <c r="C474" s="48"/>
      <c r="D474" s="48"/>
      <c r="E474" s="48"/>
      <c r="F474" s="48"/>
    </row>
    <row r="475" spans="1:6" ht="15.75">
      <c r="A475" s="47"/>
      <c r="B475" s="48"/>
      <c r="C475" s="48"/>
      <c r="D475" s="48"/>
      <c r="E475" s="48"/>
      <c r="F475" s="48"/>
    </row>
    <row r="476" spans="1:6" ht="15.75">
      <c r="A476" s="47"/>
      <c r="B476" s="48"/>
      <c r="C476" s="48"/>
      <c r="D476" s="48"/>
      <c r="E476" s="48"/>
      <c r="F476" s="48"/>
    </row>
    <row r="477" spans="1:6" ht="15.75">
      <c r="A477" s="47"/>
      <c r="B477" s="48"/>
      <c r="C477" s="48"/>
      <c r="D477" s="48"/>
      <c r="E477" s="48"/>
      <c r="F477" s="48"/>
    </row>
    <row r="478" spans="1:6" ht="15.75">
      <c r="A478" s="47"/>
      <c r="B478" s="48"/>
      <c r="C478" s="48"/>
      <c r="D478" s="48"/>
      <c r="E478" s="48"/>
      <c r="F478" s="48"/>
    </row>
    <row r="479" spans="1:6" ht="15.75">
      <c r="A479" s="47"/>
      <c r="B479" s="48"/>
      <c r="C479" s="48"/>
      <c r="D479" s="48"/>
      <c r="E479" s="48"/>
      <c r="F479" s="48"/>
    </row>
    <row r="480" spans="1:6" ht="15.75">
      <c r="A480" s="47"/>
      <c r="B480" s="48"/>
      <c r="C480" s="48"/>
      <c r="D480" s="48"/>
      <c r="E480" s="48"/>
      <c r="F480" s="48"/>
    </row>
    <row r="481" spans="1:6" ht="15.75">
      <c r="A481" s="47"/>
      <c r="B481" s="48"/>
      <c r="C481" s="48"/>
      <c r="D481" s="48"/>
      <c r="E481" s="48"/>
      <c r="F481" s="48"/>
    </row>
    <row r="482" spans="1:6" ht="15.75">
      <c r="A482" s="47"/>
      <c r="B482" s="48"/>
      <c r="C482" s="48"/>
      <c r="D482" s="48"/>
      <c r="E482" s="48"/>
      <c r="F482" s="48"/>
    </row>
    <row r="483" spans="1:6" ht="15.75">
      <c r="A483" s="47"/>
      <c r="B483" s="48"/>
      <c r="C483" s="48"/>
      <c r="D483" s="48"/>
      <c r="E483" s="48"/>
      <c r="F483" s="48"/>
    </row>
    <row r="484" spans="1:6" ht="15.75">
      <c r="A484" s="47"/>
      <c r="B484" s="48"/>
      <c r="C484" s="48"/>
      <c r="D484" s="48"/>
      <c r="E484" s="48"/>
      <c r="F484" s="48"/>
    </row>
    <row r="485" spans="1:6" ht="15.75">
      <c r="A485" s="47"/>
      <c r="B485" s="48"/>
      <c r="C485" s="48"/>
      <c r="D485" s="48"/>
      <c r="E485" s="48"/>
      <c r="F485" s="48"/>
    </row>
    <row r="486" spans="1:6" ht="15.75">
      <c r="A486" s="47"/>
      <c r="B486" s="48"/>
      <c r="C486" s="48"/>
      <c r="D486" s="48"/>
      <c r="E486" s="48"/>
      <c r="F486" s="48"/>
    </row>
    <row r="487" spans="1:6" ht="15.75">
      <c r="A487" s="47"/>
      <c r="B487" s="48"/>
      <c r="C487" s="48"/>
      <c r="D487" s="48"/>
      <c r="E487" s="48"/>
      <c r="F487" s="48"/>
    </row>
    <row r="488" spans="1:6" ht="15.75">
      <c r="A488" s="47"/>
      <c r="B488" s="48"/>
      <c r="C488" s="48"/>
      <c r="D488" s="48"/>
      <c r="E488" s="48"/>
      <c r="F488" s="48"/>
    </row>
    <row r="489" spans="1:6" ht="15.75">
      <c r="A489" s="47"/>
      <c r="B489" s="48"/>
      <c r="C489" s="48"/>
      <c r="D489" s="48"/>
      <c r="E489" s="48"/>
      <c r="F489" s="48"/>
    </row>
    <row r="490" spans="1:6" ht="15.75">
      <c r="A490" s="47"/>
      <c r="B490" s="48"/>
      <c r="C490" s="48"/>
      <c r="D490" s="48"/>
      <c r="E490" s="48"/>
      <c r="F490" s="48"/>
    </row>
    <row r="491" spans="1:6" ht="15.75">
      <c r="A491" s="47"/>
      <c r="B491" s="48"/>
      <c r="C491" s="48"/>
      <c r="D491" s="48"/>
      <c r="E491" s="48"/>
      <c r="F491" s="48"/>
    </row>
    <row r="492" spans="1:6" ht="15.75">
      <c r="A492" s="47"/>
      <c r="B492" s="48"/>
      <c r="C492" s="48"/>
      <c r="D492" s="48"/>
      <c r="E492" s="48"/>
      <c r="F492" s="48"/>
    </row>
    <row r="493" spans="1:6" ht="15.75">
      <c r="A493" s="47"/>
      <c r="B493" s="48"/>
      <c r="C493" s="48"/>
      <c r="D493" s="48"/>
      <c r="E493" s="48"/>
      <c r="F493" s="48"/>
    </row>
    <row r="494" spans="1:6" ht="15.75">
      <c r="A494" s="47"/>
      <c r="B494" s="48"/>
      <c r="C494" s="48"/>
      <c r="D494" s="48"/>
      <c r="E494" s="48"/>
      <c r="F494" s="48"/>
    </row>
    <row r="495" spans="1:6" ht="15.75">
      <c r="A495" s="47"/>
      <c r="B495" s="48"/>
      <c r="C495" s="48"/>
      <c r="D495" s="48"/>
      <c r="E495" s="48"/>
      <c r="F495" s="48"/>
    </row>
    <row r="496" spans="1:6" ht="15.75">
      <c r="A496" s="47"/>
      <c r="B496" s="48"/>
      <c r="C496" s="48"/>
      <c r="D496" s="48"/>
      <c r="E496" s="48"/>
      <c r="F496" s="48"/>
    </row>
    <row r="497" spans="1:6" ht="15.75">
      <c r="A497" s="47"/>
      <c r="B497" s="48"/>
      <c r="C497" s="48"/>
      <c r="D497" s="48"/>
      <c r="E497" s="48"/>
      <c r="F497" s="48"/>
    </row>
    <row r="498" spans="1:6" ht="15.75">
      <c r="A498" s="47"/>
      <c r="B498" s="48"/>
      <c r="C498" s="48"/>
      <c r="D498" s="48"/>
      <c r="E498" s="48"/>
      <c r="F498" s="48"/>
    </row>
    <row r="499" spans="1:6" ht="15.75">
      <c r="A499" s="47"/>
      <c r="B499" s="48"/>
      <c r="C499" s="48"/>
      <c r="D499" s="48"/>
      <c r="E499" s="48"/>
      <c r="F499" s="48"/>
    </row>
    <row r="500" spans="1:6" ht="15.75">
      <c r="A500" s="47"/>
      <c r="B500" s="48"/>
      <c r="C500" s="48"/>
      <c r="D500" s="48"/>
      <c r="E500" s="48"/>
      <c r="F500" s="48"/>
    </row>
    <row r="501" spans="1:6" ht="15.75">
      <c r="A501" s="47"/>
      <c r="B501" s="48"/>
      <c r="C501" s="48"/>
      <c r="D501" s="48"/>
      <c r="E501" s="48"/>
      <c r="F501" s="48"/>
    </row>
    <row r="502" spans="1:6" ht="15.75">
      <c r="A502" s="47"/>
      <c r="B502" s="48"/>
      <c r="C502" s="48"/>
      <c r="D502" s="48"/>
      <c r="E502" s="48"/>
      <c r="F502" s="48"/>
    </row>
    <row r="503" spans="1:6" ht="15.75">
      <c r="A503" s="47"/>
      <c r="B503" s="48"/>
      <c r="C503" s="48"/>
      <c r="D503" s="48"/>
      <c r="E503" s="48"/>
      <c r="F503" s="48"/>
    </row>
    <row r="504" spans="1:6" ht="15.75">
      <c r="A504" s="47"/>
      <c r="B504" s="48"/>
      <c r="C504" s="48"/>
      <c r="D504" s="48"/>
      <c r="E504" s="48"/>
      <c r="F504" s="48"/>
    </row>
    <row r="505" spans="1:6" ht="15.75">
      <c r="A505" s="47"/>
      <c r="B505" s="48"/>
      <c r="C505" s="48"/>
      <c r="D505" s="48"/>
      <c r="E505" s="48"/>
      <c r="F505" s="48"/>
    </row>
    <row r="506" spans="1:6" ht="15.75">
      <c r="A506" s="47"/>
      <c r="B506" s="48"/>
      <c r="C506" s="48"/>
      <c r="D506" s="48"/>
      <c r="E506" s="48"/>
      <c r="F506" s="48"/>
    </row>
    <row r="507" spans="1:6" ht="15.75">
      <c r="A507" s="47"/>
      <c r="B507" s="48"/>
      <c r="C507" s="48"/>
      <c r="D507" s="48"/>
      <c r="E507" s="48"/>
      <c r="F507" s="48"/>
    </row>
    <row r="508" spans="1:6" ht="15.75">
      <c r="A508" s="47"/>
      <c r="B508" s="48"/>
      <c r="C508" s="48"/>
      <c r="D508" s="48"/>
      <c r="E508" s="48"/>
      <c r="F508" s="48"/>
    </row>
    <row r="509" spans="1:6" ht="15.75">
      <c r="A509" s="47"/>
      <c r="B509" s="48"/>
      <c r="C509" s="48"/>
      <c r="D509" s="48"/>
      <c r="E509" s="48"/>
      <c r="F509" s="48"/>
    </row>
    <row r="510" spans="1:6" ht="15.75">
      <c r="A510" s="47"/>
      <c r="B510" s="48"/>
      <c r="C510" s="48"/>
      <c r="D510" s="48"/>
      <c r="E510" s="48"/>
      <c r="F510" s="48"/>
    </row>
    <row r="511" spans="1:6" ht="15.75">
      <c r="A511" s="47"/>
      <c r="B511" s="48"/>
      <c r="C511" s="48"/>
      <c r="D511" s="48"/>
      <c r="E511" s="48"/>
      <c r="F511" s="48"/>
    </row>
    <row r="512" spans="1:6" ht="15.75">
      <c r="A512" s="47"/>
      <c r="B512" s="48"/>
      <c r="C512" s="48"/>
      <c r="D512" s="48"/>
      <c r="E512" s="48"/>
      <c r="F512" s="48"/>
    </row>
    <row r="513" spans="1:6" ht="15.75">
      <c r="A513" s="47"/>
      <c r="B513" s="48"/>
      <c r="C513" s="48"/>
      <c r="D513" s="48"/>
      <c r="E513" s="48"/>
      <c r="F513" s="48"/>
    </row>
    <row r="514" spans="1:6" ht="15.75">
      <c r="A514" s="47"/>
      <c r="B514" s="48"/>
      <c r="C514" s="48"/>
      <c r="D514" s="48"/>
      <c r="E514" s="48"/>
      <c r="F514" s="48"/>
    </row>
    <row r="515" spans="1:6" ht="15.75">
      <c r="A515" s="47"/>
      <c r="B515" s="48"/>
      <c r="C515" s="48"/>
      <c r="D515" s="48"/>
      <c r="E515" s="48"/>
      <c r="F515" s="48"/>
    </row>
    <row r="516" spans="1:6" ht="15.75">
      <c r="A516" s="47"/>
      <c r="B516" s="48"/>
      <c r="C516" s="48"/>
      <c r="D516" s="48"/>
      <c r="E516" s="48"/>
      <c r="F516" s="48"/>
    </row>
    <row r="517" spans="1:6" ht="15.75">
      <c r="A517" s="47"/>
      <c r="B517" s="48"/>
      <c r="C517" s="48"/>
      <c r="D517" s="48"/>
      <c r="E517" s="48"/>
      <c r="F517" s="48"/>
    </row>
    <row r="518" spans="1:6" ht="15.75">
      <c r="A518" s="47"/>
      <c r="B518" s="48"/>
      <c r="C518" s="48"/>
      <c r="D518" s="48"/>
      <c r="E518" s="48"/>
      <c r="F518" s="48"/>
    </row>
    <row r="519" spans="1:6" ht="15.75">
      <c r="A519" s="47"/>
      <c r="B519" s="48"/>
      <c r="C519" s="48"/>
      <c r="D519" s="48"/>
      <c r="E519" s="48"/>
      <c r="F519" s="48"/>
    </row>
    <row r="520" spans="1:6" ht="15.75">
      <c r="A520" s="47"/>
      <c r="B520" s="48"/>
      <c r="C520" s="48"/>
      <c r="D520" s="48"/>
      <c r="E520" s="48"/>
      <c r="F520" s="48"/>
    </row>
    <row r="521" spans="1:6" ht="15.75">
      <c r="A521" s="47"/>
      <c r="B521" s="48"/>
      <c r="C521" s="48"/>
      <c r="D521" s="48"/>
      <c r="E521" s="48"/>
      <c r="F521" s="48"/>
    </row>
    <row r="522" spans="1:6" ht="15.75">
      <c r="A522" s="47"/>
      <c r="B522" s="48"/>
      <c r="C522" s="48"/>
      <c r="D522" s="48"/>
      <c r="E522" s="48"/>
      <c r="F522" s="48"/>
    </row>
    <row r="523" spans="1:6" ht="15.75">
      <c r="A523" s="47"/>
      <c r="B523" s="48"/>
      <c r="C523" s="48"/>
      <c r="D523" s="48"/>
      <c r="E523" s="48"/>
      <c r="F523" s="48"/>
    </row>
    <row r="524" spans="1:6" ht="15.75">
      <c r="A524" s="47"/>
      <c r="B524" s="48"/>
      <c r="C524" s="48"/>
      <c r="D524" s="48"/>
      <c r="E524" s="48"/>
      <c r="F524" s="48"/>
    </row>
    <row r="525" spans="1:6" ht="15.75">
      <c r="A525" s="47"/>
      <c r="B525" s="48"/>
      <c r="C525" s="48"/>
      <c r="D525" s="48"/>
      <c r="E525" s="48"/>
      <c r="F525" s="48"/>
    </row>
    <row r="526" spans="1:6" ht="15.75">
      <c r="A526" s="47"/>
      <c r="B526" s="48"/>
      <c r="C526" s="48"/>
      <c r="D526" s="48"/>
      <c r="E526" s="48"/>
      <c r="F526" s="48"/>
    </row>
    <row r="527" spans="1:6" ht="15.75">
      <c r="A527" s="47"/>
      <c r="B527" s="48"/>
      <c r="C527" s="48"/>
      <c r="D527" s="48"/>
      <c r="E527" s="48"/>
      <c r="F527" s="48"/>
    </row>
    <row r="528" spans="1:6" ht="15.75">
      <c r="A528" s="47"/>
      <c r="B528" s="48"/>
      <c r="C528" s="48"/>
      <c r="D528" s="48"/>
      <c r="E528" s="48"/>
      <c r="F528" s="48"/>
    </row>
    <row r="529" spans="1:6" ht="15.75">
      <c r="A529" s="47"/>
      <c r="B529" s="48"/>
      <c r="C529" s="48"/>
      <c r="D529" s="48"/>
      <c r="E529" s="48"/>
      <c r="F529" s="48"/>
    </row>
    <row r="530" spans="1:6" ht="15.75">
      <c r="A530" s="47"/>
      <c r="B530" s="48"/>
      <c r="C530" s="48"/>
      <c r="D530" s="48"/>
      <c r="E530" s="48"/>
      <c r="F530" s="48"/>
    </row>
    <row r="531" spans="1:6" ht="15.75">
      <c r="A531" s="47"/>
      <c r="B531" s="48"/>
      <c r="C531" s="48"/>
      <c r="D531" s="48"/>
      <c r="E531" s="48"/>
      <c r="F531" s="48"/>
    </row>
    <row r="532" spans="1:6" ht="15.75">
      <c r="A532" s="47"/>
      <c r="B532" s="48"/>
      <c r="C532" s="48"/>
      <c r="D532" s="48"/>
      <c r="E532" s="48"/>
      <c r="F532" s="48"/>
    </row>
    <row r="533" spans="1:6" ht="15.75">
      <c r="A533" s="47"/>
      <c r="B533" s="48"/>
      <c r="C533" s="48"/>
      <c r="D533" s="48"/>
      <c r="E533" s="48"/>
      <c r="F533" s="48"/>
    </row>
    <row r="534" spans="1:6" ht="15.75">
      <c r="A534" s="47"/>
      <c r="B534" s="48"/>
      <c r="C534" s="48"/>
      <c r="D534" s="48"/>
      <c r="E534" s="48"/>
      <c r="F534" s="48"/>
    </row>
    <row r="535" spans="1:6" ht="15.75">
      <c r="A535" s="47"/>
      <c r="B535" s="48"/>
      <c r="C535" s="48"/>
      <c r="D535" s="48"/>
      <c r="E535" s="48"/>
      <c r="F535" s="48"/>
    </row>
    <row r="536" spans="1:6" ht="15.75">
      <c r="A536" s="47"/>
      <c r="B536" s="48"/>
      <c r="C536" s="48"/>
      <c r="D536" s="48"/>
      <c r="E536" s="48"/>
      <c r="F536" s="48"/>
    </row>
    <row r="537" spans="1:6" ht="15.75">
      <c r="A537" s="47"/>
      <c r="B537" s="48"/>
      <c r="C537" s="48"/>
      <c r="D537" s="48"/>
      <c r="E537" s="48"/>
      <c r="F537" s="48"/>
    </row>
    <row r="538" spans="1:6" ht="15.75">
      <c r="A538" s="47"/>
      <c r="B538" s="48"/>
      <c r="C538" s="48"/>
      <c r="D538" s="48"/>
      <c r="E538" s="48"/>
      <c r="F538" s="48"/>
    </row>
    <row r="539" spans="1:6" ht="15.75">
      <c r="A539" s="47"/>
      <c r="B539" s="48"/>
      <c r="C539" s="48"/>
      <c r="D539" s="48"/>
      <c r="E539" s="48"/>
      <c r="F539" s="48"/>
    </row>
    <row r="540" spans="1:6" ht="15.75">
      <c r="A540" s="47"/>
      <c r="B540" s="48"/>
      <c r="C540" s="48"/>
      <c r="D540" s="48"/>
      <c r="E540" s="48"/>
      <c r="F540" s="48"/>
    </row>
    <row r="541" spans="1:6" ht="15.75">
      <c r="A541" s="47"/>
      <c r="B541" s="48"/>
      <c r="C541" s="48"/>
      <c r="D541" s="48"/>
      <c r="E541" s="48"/>
      <c r="F541" s="48"/>
    </row>
    <row r="542" spans="1:6" ht="15.75">
      <c r="A542" s="47"/>
      <c r="B542" s="48"/>
      <c r="C542" s="48"/>
      <c r="D542" s="48"/>
      <c r="E542" s="48"/>
      <c r="F542" s="48"/>
    </row>
    <row r="543" spans="1:6" ht="15.75">
      <c r="A543" s="47"/>
      <c r="B543" s="48"/>
      <c r="C543" s="48"/>
      <c r="D543" s="48"/>
      <c r="E543" s="48"/>
      <c r="F543" s="48"/>
    </row>
    <row r="544" spans="1:6" ht="15.75">
      <c r="A544" s="47"/>
      <c r="B544" s="48"/>
      <c r="C544" s="48"/>
      <c r="D544" s="48"/>
      <c r="E544" s="48"/>
      <c r="F544" s="48"/>
    </row>
    <row r="545" spans="1:6" ht="15.75">
      <c r="A545" s="47"/>
      <c r="B545" s="48"/>
      <c r="C545" s="48"/>
      <c r="D545" s="48"/>
      <c r="E545" s="48"/>
      <c r="F545" s="48"/>
    </row>
    <row r="546" spans="1:6" ht="15.75">
      <c r="A546" s="47"/>
      <c r="B546" s="48"/>
      <c r="C546" s="48"/>
      <c r="D546" s="48"/>
      <c r="E546" s="48"/>
      <c r="F546" s="48"/>
    </row>
    <row r="547" spans="1:6" ht="15.75">
      <c r="A547" s="47"/>
      <c r="B547" s="48"/>
      <c r="C547" s="48"/>
      <c r="D547" s="48"/>
      <c r="E547" s="48"/>
      <c r="F547" s="48"/>
    </row>
    <row r="548" spans="1:6" ht="15.75">
      <c r="A548" s="47"/>
      <c r="B548" s="48"/>
      <c r="C548" s="48"/>
      <c r="D548" s="48"/>
      <c r="E548" s="48"/>
      <c r="F548" s="48"/>
    </row>
    <row r="549" spans="1:6" ht="15.75">
      <c r="A549" s="47"/>
      <c r="B549" s="48"/>
      <c r="C549" s="48"/>
      <c r="D549" s="48"/>
      <c r="E549" s="48"/>
      <c r="F549" s="48"/>
    </row>
    <row r="550" spans="1:6" ht="15.75">
      <c r="A550" s="47"/>
      <c r="B550" s="48"/>
      <c r="C550" s="48"/>
      <c r="D550" s="48"/>
      <c r="E550" s="48"/>
      <c r="F550" s="48"/>
    </row>
    <row r="551" spans="1:6" ht="15.75">
      <c r="A551" s="47"/>
      <c r="B551" s="48"/>
      <c r="C551" s="48"/>
      <c r="D551" s="48"/>
      <c r="E551" s="48"/>
      <c r="F551" s="48"/>
    </row>
    <row r="552" spans="1:6" ht="15.75">
      <c r="A552" s="47"/>
      <c r="B552" s="48"/>
      <c r="C552" s="48"/>
      <c r="D552" s="48"/>
      <c r="E552" s="48"/>
      <c r="F552" s="48"/>
    </row>
    <row r="553" spans="1:6" ht="15.75">
      <c r="A553" s="47"/>
      <c r="B553" s="48"/>
      <c r="C553" s="48"/>
      <c r="D553" s="48"/>
      <c r="E553" s="48"/>
      <c r="F553" s="48"/>
    </row>
    <row r="554" spans="1:6" ht="15.75">
      <c r="A554" s="47"/>
      <c r="B554" s="48"/>
      <c r="C554" s="48"/>
      <c r="D554" s="48"/>
      <c r="E554" s="48"/>
      <c r="F554" s="48"/>
    </row>
    <row r="555" spans="1:6" ht="15.75">
      <c r="A555" s="47"/>
      <c r="B555" s="48"/>
      <c r="C555" s="48"/>
      <c r="D555" s="48"/>
      <c r="E555" s="48"/>
      <c r="F555" s="48"/>
    </row>
    <row r="556" spans="1:6" ht="15.75">
      <c r="A556" s="47"/>
      <c r="B556" s="48"/>
      <c r="C556" s="48"/>
      <c r="D556" s="48"/>
      <c r="E556" s="48"/>
      <c r="F556" s="48"/>
    </row>
    <row r="557" spans="1:6" ht="15.75">
      <c r="A557" s="47"/>
      <c r="B557" s="48"/>
      <c r="C557" s="48"/>
      <c r="D557" s="48"/>
      <c r="E557" s="48"/>
      <c r="F557" s="48"/>
    </row>
    <row r="558" spans="1:6" ht="15.75">
      <c r="A558" s="47"/>
      <c r="B558" s="48"/>
      <c r="C558" s="48"/>
      <c r="D558" s="48"/>
      <c r="E558" s="48"/>
      <c r="F558" s="48"/>
    </row>
    <row r="559" spans="1:6" ht="15.75">
      <c r="A559" s="47"/>
      <c r="B559" s="48"/>
      <c r="C559" s="48"/>
      <c r="D559" s="48"/>
      <c r="E559" s="48"/>
      <c r="F559" s="48"/>
    </row>
    <row r="560" spans="1:6" ht="15.75">
      <c r="A560" s="47"/>
      <c r="B560" s="48"/>
      <c r="C560" s="48"/>
      <c r="D560" s="48"/>
      <c r="E560" s="48"/>
      <c r="F560" s="48"/>
    </row>
    <row r="561" spans="1:6" ht="15.75">
      <c r="A561" s="47"/>
      <c r="B561" s="48"/>
      <c r="C561" s="48"/>
      <c r="D561" s="48"/>
      <c r="E561" s="48"/>
      <c r="F561" s="48"/>
    </row>
    <row r="562" spans="1:6" ht="15.75">
      <c r="A562" s="47"/>
      <c r="B562" s="48"/>
      <c r="C562" s="48"/>
      <c r="D562" s="48"/>
      <c r="E562" s="48"/>
      <c r="F562" s="48"/>
    </row>
    <row r="563" spans="1:6" ht="15.75">
      <c r="A563" s="47"/>
      <c r="B563" s="48"/>
      <c r="C563" s="48"/>
      <c r="D563" s="48"/>
      <c r="E563" s="48"/>
      <c r="F563" s="48"/>
    </row>
    <row r="564" spans="1:6" ht="15.75">
      <c r="A564" s="47"/>
      <c r="B564" s="48"/>
      <c r="C564" s="48"/>
      <c r="D564" s="48"/>
      <c r="E564" s="48"/>
      <c r="F564" s="48"/>
    </row>
    <row r="565" spans="1:6" ht="15.75">
      <c r="A565" s="47"/>
      <c r="B565" s="48"/>
      <c r="C565" s="48"/>
      <c r="D565" s="48"/>
      <c r="E565" s="48"/>
      <c r="F565" s="48"/>
    </row>
    <row r="566" spans="1:6" ht="15.75">
      <c r="A566" s="47"/>
      <c r="B566" s="48"/>
      <c r="C566" s="48"/>
      <c r="D566" s="48"/>
      <c r="E566" s="48"/>
      <c r="F566" s="48"/>
    </row>
    <row r="567" spans="1:6" ht="15.75">
      <c r="A567" s="47"/>
      <c r="B567" s="48"/>
      <c r="C567" s="48"/>
      <c r="D567" s="48"/>
      <c r="E567" s="48"/>
      <c r="F567" s="48"/>
    </row>
    <row r="568" spans="1:6" ht="15.75">
      <c r="A568" s="47"/>
      <c r="B568" s="48"/>
      <c r="C568" s="48"/>
      <c r="D568" s="48"/>
      <c r="E568" s="48"/>
      <c r="F568" s="48"/>
    </row>
    <row r="569" spans="1:6" ht="15.75">
      <c r="A569" s="47"/>
      <c r="B569" s="48"/>
      <c r="C569" s="48"/>
      <c r="D569" s="48"/>
      <c r="E569" s="48"/>
      <c r="F569" s="48"/>
    </row>
    <row r="570" spans="1:6" ht="15.75">
      <c r="A570" s="47"/>
      <c r="B570" s="48"/>
      <c r="C570" s="48"/>
      <c r="D570" s="48"/>
      <c r="E570" s="48"/>
      <c r="F570" s="48"/>
    </row>
    <row r="571" spans="1:6" ht="15.75">
      <c r="A571" s="47"/>
      <c r="B571" s="48"/>
      <c r="C571" s="48"/>
      <c r="D571" s="48"/>
      <c r="E571" s="48"/>
      <c r="F571" s="48"/>
    </row>
    <row r="572" spans="1:6" ht="15.75">
      <c r="A572" s="47"/>
      <c r="B572" s="48"/>
      <c r="C572" s="48"/>
      <c r="D572" s="48"/>
      <c r="E572" s="48"/>
      <c r="F572" s="48"/>
    </row>
    <row r="573" spans="1:6" ht="15.75">
      <c r="A573" s="47"/>
      <c r="B573" s="48"/>
      <c r="C573" s="48"/>
      <c r="D573" s="48"/>
      <c r="E573" s="48"/>
      <c r="F573" s="48"/>
    </row>
    <row r="574" spans="1:6" ht="15.75">
      <c r="A574" s="47"/>
      <c r="B574" s="48"/>
      <c r="C574" s="48"/>
      <c r="D574" s="48"/>
      <c r="E574" s="48"/>
      <c r="F574" s="48"/>
    </row>
    <row r="575" spans="1:6" ht="15.75">
      <c r="A575" s="47"/>
      <c r="B575" s="48"/>
      <c r="C575" s="48"/>
      <c r="D575" s="48"/>
      <c r="E575" s="48"/>
      <c r="F575" s="48"/>
    </row>
    <row r="576" spans="1:6" ht="15.75">
      <c r="A576" s="47"/>
      <c r="B576" s="48"/>
      <c r="C576" s="48"/>
      <c r="D576" s="48"/>
      <c r="E576" s="48"/>
      <c r="F576" s="48"/>
    </row>
    <row r="577" spans="1:6" ht="15.75">
      <c r="A577" s="47"/>
      <c r="B577" s="48"/>
      <c r="C577" s="48"/>
      <c r="D577" s="48"/>
      <c r="E577" s="48"/>
      <c r="F577" s="48"/>
    </row>
    <row r="578" spans="1:6" ht="15.75">
      <c r="A578" s="47"/>
      <c r="B578" s="48"/>
      <c r="C578" s="48"/>
      <c r="D578" s="48"/>
      <c r="E578" s="48"/>
      <c r="F578" s="48"/>
    </row>
    <row r="579" spans="1:6" ht="15.75">
      <c r="A579" s="47"/>
      <c r="B579" s="48"/>
      <c r="C579" s="48"/>
      <c r="D579" s="48"/>
      <c r="E579" s="48"/>
      <c r="F579" s="48"/>
    </row>
    <row r="580" spans="1:6" ht="15.75">
      <c r="A580" s="47"/>
      <c r="B580" s="48"/>
      <c r="C580" s="48"/>
      <c r="D580" s="48"/>
      <c r="E580" s="48"/>
      <c r="F580" s="48"/>
    </row>
    <row r="581" spans="1:6" ht="15.75">
      <c r="A581" s="47"/>
      <c r="B581" s="48"/>
      <c r="C581" s="48"/>
      <c r="D581" s="48"/>
      <c r="E581" s="48"/>
      <c r="F581" s="48"/>
    </row>
    <row r="582" spans="1:6" ht="15.75">
      <c r="A582" s="47"/>
      <c r="B582" s="48"/>
      <c r="C582" s="48"/>
      <c r="D582" s="48"/>
      <c r="E582" s="48"/>
      <c r="F582" s="48"/>
    </row>
    <row r="583" spans="1:6" ht="15.75">
      <c r="A583" s="47"/>
      <c r="B583" s="48"/>
      <c r="C583" s="48"/>
      <c r="D583" s="48"/>
      <c r="E583" s="48"/>
      <c r="F583" s="48"/>
    </row>
    <row r="584" spans="1:6" ht="15.75">
      <c r="A584" s="47"/>
      <c r="B584" s="48"/>
      <c r="C584" s="48"/>
      <c r="D584" s="48"/>
      <c r="E584" s="48"/>
      <c r="F584" s="48"/>
    </row>
    <row r="585" spans="1:6" ht="15.75">
      <c r="A585" s="47"/>
      <c r="B585" s="48"/>
      <c r="C585" s="48"/>
      <c r="D585" s="48"/>
      <c r="E585" s="48"/>
      <c r="F585" s="48"/>
    </row>
    <row r="586" spans="1:6" ht="15.75">
      <c r="A586" s="47"/>
      <c r="B586" s="48"/>
      <c r="C586" s="48"/>
      <c r="D586" s="48"/>
      <c r="E586" s="48"/>
      <c r="F586" s="48"/>
    </row>
    <row r="587" spans="1:6" ht="15.75">
      <c r="A587" s="47"/>
      <c r="B587" s="48"/>
      <c r="C587" s="48"/>
      <c r="D587" s="48"/>
      <c r="E587" s="48"/>
      <c r="F587" s="48"/>
    </row>
    <row r="588" spans="1:6" ht="15.75">
      <c r="A588" s="47"/>
      <c r="B588" s="48"/>
      <c r="C588" s="48"/>
      <c r="D588" s="48"/>
      <c r="E588" s="48"/>
      <c r="F588" s="48"/>
    </row>
    <row r="589" spans="1:6" ht="15.75">
      <c r="A589" s="47"/>
      <c r="B589" s="48"/>
      <c r="C589" s="48"/>
      <c r="D589" s="48"/>
      <c r="E589" s="48"/>
      <c r="F589" s="48"/>
    </row>
    <row r="590" spans="1:6" ht="15.75">
      <c r="A590" s="47"/>
      <c r="B590" s="48"/>
      <c r="C590" s="48"/>
      <c r="D590" s="48"/>
      <c r="E590" s="48"/>
      <c r="F590" s="48"/>
    </row>
    <row r="591" spans="1:6" ht="15.75">
      <c r="A591" s="47"/>
      <c r="B591" s="48"/>
      <c r="C591" s="48"/>
      <c r="D591" s="48"/>
      <c r="E591" s="48"/>
      <c r="F591" s="48"/>
    </row>
    <row r="592" spans="1:6" ht="15.75">
      <c r="A592" s="47"/>
      <c r="B592" s="48"/>
      <c r="C592" s="48"/>
      <c r="D592" s="48"/>
      <c r="E592" s="48"/>
      <c r="F592" s="48"/>
    </row>
    <row r="593" spans="1:6" ht="15.75">
      <c r="A593" s="47"/>
      <c r="B593" s="48"/>
      <c r="C593" s="48"/>
      <c r="D593" s="48"/>
      <c r="E593" s="48"/>
      <c r="F593" s="48"/>
    </row>
    <row r="594" spans="1:6" ht="15.75">
      <c r="A594" s="47"/>
      <c r="B594" s="48"/>
      <c r="C594" s="48"/>
      <c r="D594" s="48"/>
      <c r="E594" s="48"/>
      <c r="F594" s="48"/>
    </row>
    <row r="595" spans="1:6" ht="15.75">
      <c r="A595" s="47"/>
      <c r="B595" s="48"/>
      <c r="C595" s="48"/>
      <c r="D595" s="48"/>
      <c r="E595" s="48"/>
      <c r="F595" s="48"/>
    </row>
    <row r="596" spans="1:6" ht="15.75">
      <c r="A596" s="47"/>
      <c r="B596" s="48"/>
      <c r="C596" s="48"/>
      <c r="D596" s="48"/>
      <c r="E596" s="48"/>
      <c r="F596" s="48"/>
    </row>
    <row r="597" spans="1:6" ht="15.75">
      <c r="A597" s="47"/>
      <c r="B597" s="48"/>
      <c r="C597" s="48"/>
      <c r="D597" s="48"/>
      <c r="E597" s="48"/>
      <c r="F597" s="48"/>
    </row>
    <row r="598" spans="1:6" ht="15.75">
      <c r="A598" s="47"/>
      <c r="B598" s="48"/>
      <c r="C598" s="48"/>
      <c r="D598" s="48"/>
      <c r="E598" s="48"/>
      <c r="F598" s="48"/>
    </row>
    <row r="599" spans="1:6" ht="15.75">
      <c r="A599" s="47"/>
      <c r="B599" s="48"/>
      <c r="C599" s="48"/>
      <c r="D599" s="48"/>
      <c r="E599" s="48"/>
      <c r="F599" s="48"/>
    </row>
    <row r="600" spans="1:6" ht="15.75">
      <c r="A600" s="47"/>
      <c r="B600" s="48"/>
      <c r="C600" s="48"/>
      <c r="D600" s="48"/>
      <c r="E600" s="48"/>
      <c r="F600" s="48"/>
    </row>
    <row r="601" spans="1:6" ht="15.75">
      <c r="A601" s="47"/>
      <c r="B601" s="48"/>
      <c r="C601" s="48"/>
      <c r="D601" s="48"/>
      <c r="E601" s="48"/>
      <c r="F601" s="48"/>
    </row>
    <row r="602" spans="1:6" ht="15.75">
      <c r="A602" s="47"/>
      <c r="B602" s="48"/>
      <c r="C602" s="48"/>
      <c r="D602" s="48"/>
      <c r="E602" s="48"/>
      <c r="F602" s="48"/>
    </row>
    <row r="603" spans="1:6" ht="15.75">
      <c r="A603" s="47"/>
      <c r="B603" s="48"/>
      <c r="C603" s="48"/>
      <c r="D603" s="48"/>
      <c r="E603" s="48"/>
      <c r="F603" s="48"/>
    </row>
    <row r="604" spans="1:6" ht="15.75">
      <c r="A604" s="47"/>
      <c r="B604" s="48"/>
      <c r="C604" s="48"/>
      <c r="D604" s="48"/>
      <c r="E604" s="48"/>
      <c r="F604" s="48"/>
    </row>
    <row r="605" spans="1:6" ht="15.75">
      <c r="A605" s="47"/>
      <c r="B605" s="48"/>
      <c r="C605" s="48"/>
      <c r="D605" s="48"/>
      <c r="E605" s="48"/>
      <c r="F605" s="48"/>
    </row>
    <row r="606" spans="1:6" ht="15.75">
      <c r="A606" s="47"/>
      <c r="B606" s="48"/>
      <c r="C606" s="48"/>
      <c r="D606" s="48"/>
      <c r="E606" s="48"/>
      <c r="F606" s="48"/>
    </row>
    <row r="607" spans="1:6" ht="15.75">
      <c r="A607" s="47"/>
      <c r="B607" s="48"/>
      <c r="C607" s="48"/>
      <c r="D607" s="48"/>
      <c r="E607" s="48"/>
      <c r="F607" s="48"/>
    </row>
    <row r="608" spans="1:6" ht="15.75">
      <c r="A608" s="47"/>
      <c r="B608" s="48"/>
      <c r="C608" s="48"/>
      <c r="D608" s="48"/>
      <c r="E608" s="48"/>
      <c r="F608" s="48"/>
    </row>
    <row r="609" spans="1:6" ht="15.75">
      <c r="A609" s="47"/>
      <c r="B609" s="48"/>
      <c r="C609" s="48"/>
      <c r="D609" s="48"/>
      <c r="E609" s="48"/>
      <c r="F609" s="48"/>
    </row>
    <row r="610" spans="1:6" ht="15.75">
      <c r="A610" s="47"/>
      <c r="B610" s="48"/>
      <c r="C610" s="48"/>
      <c r="D610" s="48"/>
      <c r="E610" s="48"/>
      <c r="F610" s="48"/>
    </row>
    <row r="611" spans="1:6" ht="15.75">
      <c r="A611" s="47"/>
      <c r="B611" s="48"/>
      <c r="C611" s="48"/>
      <c r="D611" s="48"/>
      <c r="E611" s="48"/>
      <c r="F611" s="48"/>
    </row>
    <row r="612" spans="1:6" ht="15.75">
      <c r="A612" s="47"/>
      <c r="B612" s="48"/>
      <c r="C612" s="48"/>
      <c r="D612" s="48"/>
      <c r="E612" s="48"/>
      <c r="F612" s="48"/>
    </row>
    <row r="613" spans="1:6" ht="15.75">
      <c r="A613" s="47"/>
      <c r="B613" s="48"/>
      <c r="C613" s="48"/>
      <c r="D613" s="48"/>
      <c r="E613" s="48"/>
      <c r="F613" s="48"/>
    </row>
    <row r="614" spans="1:6" ht="15.75">
      <c r="A614" s="47"/>
      <c r="B614" s="48"/>
      <c r="C614" s="48"/>
      <c r="D614" s="48"/>
      <c r="E614" s="48"/>
      <c r="F614" s="48"/>
    </row>
    <row r="615" spans="1:6" ht="15.75">
      <c r="A615" s="47"/>
      <c r="B615" s="48"/>
      <c r="C615" s="48"/>
      <c r="D615" s="48"/>
      <c r="E615" s="48"/>
      <c r="F615" s="48"/>
    </row>
    <row r="616" spans="1:6" ht="15.75">
      <c r="A616" s="47"/>
      <c r="B616" s="48"/>
      <c r="C616" s="48"/>
      <c r="D616" s="48"/>
      <c r="E616" s="48"/>
      <c r="F616" s="48"/>
    </row>
    <row r="617" spans="1:6" ht="15.75">
      <c r="A617" s="47"/>
      <c r="B617" s="48"/>
      <c r="C617" s="48"/>
      <c r="D617" s="48"/>
      <c r="E617" s="48"/>
      <c r="F617" s="48"/>
    </row>
    <row r="618" spans="1:6" ht="15.75">
      <c r="A618" s="47"/>
      <c r="B618" s="48"/>
      <c r="C618" s="48"/>
      <c r="D618" s="48"/>
      <c r="E618" s="48"/>
      <c r="F618" s="48"/>
    </row>
    <row r="619" spans="1:6" ht="15.75">
      <c r="A619" s="47"/>
      <c r="B619" s="48"/>
      <c r="C619" s="48"/>
      <c r="D619" s="48"/>
      <c r="E619" s="48"/>
      <c r="F619" s="48"/>
    </row>
    <row r="620" spans="1:6" ht="15.75">
      <c r="A620" s="47"/>
      <c r="B620" s="48"/>
      <c r="C620" s="48"/>
      <c r="D620" s="48"/>
      <c r="E620" s="48"/>
      <c r="F620" s="48"/>
    </row>
    <row r="621" spans="1:6" ht="15.75">
      <c r="A621" s="47"/>
      <c r="B621" s="48"/>
      <c r="C621" s="48"/>
      <c r="D621" s="48"/>
      <c r="E621" s="48"/>
      <c r="F621" s="48"/>
    </row>
    <row r="622" spans="1:6" ht="15.75">
      <c r="A622" s="47"/>
      <c r="B622" s="48"/>
      <c r="C622" s="48"/>
      <c r="D622" s="48"/>
      <c r="E622" s="48"/>
      <c r="F622" s="48"/>
    </row>
    <row r="623" spans="1:6" ht="15.75">
      <c r="A623" s="47"/>
      <c r="B623" s="48"/>
      <c r="C623" s="48"/>
      <c r="D623" s="48"/>
      <c r="E623" s="48"/>
      <c r="F623" s="48"/>
    </row>
    <row r="624" spans="1:6" ht="15.75">
      <c r="A624" s="47"/>
      <c r="B624" s="48"/>
      <c r="C624" s="48"/>
      <c r="D624" s="48"/>
      <c r="E624" s="48"/>
      <c r="F624" s="48"/>
    </row>
    <row r="625" spans="1:6" ht="15.75">
      <c r="A625" s="47"/>
      <c r="B625" s="48"/>
      <c r="C625" s="48"/>
      <c r="D625" s="48"/>
      <c r="E625" s="48"/>
      <c r="F625" s="48"/>
    </row>
    <row r="626" spans="1:6" ht="15.75">
      <c r="A626" s="47"/>
      <c r="B626" s="48"/>
      <c r="C626" s="48"/>
      <c r="D626" s="48"/>
      <c r="E626" s="48"/>
      <c r="F626" s="48"/>
    </row>
    <row r="627" spans="1:6" ht="15.75">
      <c r="A627" s="47"/>
      <c r="B627" s="48"/>
      <c r="C627" s="48"/>
      <c r="D627" s="48"/>
      <c r="E627" s="48"/>
      <c r="F627" s="48"/>
    </row>
    <row r="628" spans="1:6" ht="15.75">
      <c r="A628" s="47"/>
      <c r="B628" s="48"/>
      <c r="C628" s="48"/>
      <c r="D628" s="48"/>
      <c r="E628" s="48"/>
      <c r="F628" s="48"/>
    </row>
    <row r="629" spans="1:6" ht="15.75">
      <c r="A629" s="47"/>
      <c r="B629" s="48"/>
      <c r="C629" s="48"/>
      <c r="D629" s="48"/>
      <c r="E629" s="48"/>
      <c r="F629" s="48"/>
    </row>
    <row r="630" spans="1:6" ht="15.75">
      <c r="A630" s="47"/>
      <c r="B630" s="48"/>
      <c r="C630" s="48"/>
      <c r="D630" s="48"/>
      <c r="E630" s="48"/>
      <c r="F630" s="48"/>
    </row>
    <row r="631" spans="1:6" ht="15.75">
      <c r="A631" s="47"/>
      <c r="B631" s="48"/>
      <c r="C631" s="48"/>
      <c r="D631" s="48"/>
      <c r="E631" s="48"/>
      <c r="F631" s="48"/>
    </row>
    <row r="632" spans="1:6" ht="15.75">
      <c r="A632" s="47"/>
      <c r="B632" s="48"/>
      <c r="C632" s="48"/>
      <c r="D632" s="48"/>
      <c r="E632" s="48"/>
      <c r="F632" s="48"/>
    </row>
    <row r="633" spans="1:6" ht="15.75">
      <c r="A633" s="47"/>
      <c r="B633" s="48"/>
      <c r="C633" s="48"/>
      <c r="D633" s="48"/>
      <c r="E633" s="48"/>
      <c r="F633" s="48"/>
    </row>
    <row r="634" spans="1:6" ht="15.75">
      <c r="A634" s="47"/>
      <c r="B634" s="48"/>
      <c r="C634" s="48"/>
      <c r="D634" s="48"/>
      <c r="E634" s="48"/>
      <c r="F634" s="48"/>
    </row>
    <row r="635" spans="1:6" ht="15.75">
      <c r="A635" s="47"/>
      <c r="B635" s="48"/>
      <c r="C635" s="48"/>
      <c r="D635" s="48"/>
      <c r="E635" s="48"/>
      <c r="F635" s="48"/>
    </row>
    <row r="636" spans="1:6" ht="15.75">
      <c r="A636" s="47"/>
      <c r="B636" s="48"/>
      <c r="C636" s="48"/>
      <c r="D636" s="48"/>
      <c r="E636" s="48"/>
      <c r="F636" s="48"/>
    </row>
    <row r="637" spans="1:6" ht="15.75">
      <c r="A637" s="47"/>
      <c r="B637" s="48"/>
      <c r="C637" s="48"/>
      <c r="D637" s="48"/>
      <c r="E637" s="48"/>
      <c r="F637" s="48"/>
    </row>
    <row r="638" spans="1:6" ht="15.75">
      <c r="A638" s="47"/>
      <c r="B638" s="48"/>
      <c r="C638" s="48"/>
      <c r="D638" s="48"/>
      <c r="E638" s="48"/>
      <c r="F638" s="48"/>
    </row>
    <row r="639" spans="1:6" ht="15.75">
      <c r="A639" s="47"/>
      <c r="B639" s="48"/>
      <c r="C639" s="48"/>
      <c r="D639" s="48"/>
      <c r="E639" s="48"/>
      <c r="F639" s="48"/>
    </row>
    <row r="640" spans="1:6" ht="15.75">
      <c r="A640" s="47"/>
      <c r="B640" s="48"/>
      <c r="C640" s="48"/>
      <c r="D640" s="48"/>
      <c r="E640" s="48"/>
      <c r="F640" s="48"/>
    </row>
    <row r="641" spans="1:6" ht="15.75">
      <c r="A641" s="47"/>
      <c r="B641" s="48"/>
      <c r="C641" s="48"/>
      <c r="D641" s="48"/>
      <c r="E641" s="48"/>
      <c r="F641" s="48"/>
    </row>
    <row r="642" spans="1:6" ht="15.75">
      <c r="A642" s="47"/>
      <c r="B642" s="48"/>
      <c r="C642" s="48"/>
      <c r="D642" s="48"/>
      <c r="E642" s="48"/>
      <c r="F642" s="48"/>
    </row>
    <row r="643" spans="1:6" ht="15.75">
      <c r="A643" s="47"/>
      <c r="B643" s="48"/>
      <c r="C643" s="48"/>
      <c r="D643" s="48"/>
      <c r="E643" s="48"/>
      <c r="F643" s="48"/>
    </row>
    <row r="644" spans="1:6" ht="15.75">
      <c r="A644" s="47"/>
      <c r="B644" s="48"/>
      <c r="C644" s="48"/>
      <c r="D644" s="48"/>
      <c r="E644" s="48"/>
      <c r="F644" s="48"/>
    </row>
    <row r="645" spans="1:6" ht="15.75">
      <c r="A645" s="47"/>
      <c r="B645" s="48"/>
      <c r="C645" s="48"/>
      <c r="D645" s="48"/>
      <c r="E645" s="48"/>
      <c r="F645" s="48"/>
    </row>
    <row r="646" spans="1:6" ht="15.75">
      <c r="A646" s="47"/>
      <c r="B646" s="48"/>
      <c r="C646" s="48"/>
      <c r="D646" s="48"/>
      <c r="E646" s="48"/>
      <c r="F646" s="48"/>
    </row>
    <row r="647" spans="1:6" ht="15.75">
      <c r="A647" s="47"/>
      <c r="B647" s="48"/>
      <c r="C647" s="48"/>
      <c r="D647" s="48"/>
      <c r="E647" s="48"/>
      <c r="F647" s="48"/>
    </row>
    <row r="648" spans="1:6" ht="15.75">
      <c r="A648" s="47"/>
      <c r="B648" s="48"/>
      <c r="C648" s="48"/>
      <c r="D648" s="48"/>
      <c r="E648" s="48"/>
      <c r="F648" s="48"/>
    </row>
    <row r="649" spans="1:6" ht="15.75">
      <c r="A649" s="47"/>
      <c r="B649" s="48"/>
      <c r="C649" s="48"/>
      <c r="D649" s="48"/>
      <c r="E649" s="48"/>
      <c r="F649" s="48"/>
    </row>
    <row r="650" spans="1:6" ht="15.75">
      <c r="A650" s="47"/>
      <c r="B650" s="48"/>
      <c r="C650" s="48"/>
      <c r="D650" s="48"/>
      <c r="E650" s="48"/>
      <c r="F650" s="48"/>
    </row>
    <row r="651" spans="1:6" ht="15.75">
      <c r="A651" s="47"/>
      <c r="B651" s="48"/>
      <c r="C651" s="48"/>
      <c r="D651" s="48"/>
      <c r="E651" s="48"/>
      <c r="F651" s="48"/>
    </row>
    <row r="652" spans="1:6" ht="15.75">
      <c r="A652" s="47"/>
      <c r="B652" s="48"/>
      <c r="C652" s="48"/>
      <c r="D652" s="48"/>
      <c r="E652" s="48"/>
      <c r="F652" s="48"/>
    </row>
    <row r="653" spans="1:6" ht="15.75">
      <c r="A653" s="47"/>
      <c r="B653" s="48"/>
      <c r="C653" s="48"/>
      <c r="D653" s="48"/>
      <c r="E653" s="48"/>
      <c r="F653" s="48"/>
    </row>
    <row r="654" spans="1:6" ht="15.75">
      <c r="A654" s="47"/>
      <c r="B654" s="48"/>
      <c r="C654" s="48"/>
      <c r="D654" s="48"/>
      <c r="E654" s="48"/>
      <c r="F654" s="48"/>
    </row>
    <row r="655" spans="1:6" ht="15.75">
      <c r="A655" s="47"/>
      <c r="B655" s="48"/>
      <c r="C655" s="48"/>
      <c r="D655" s="48"/>
      <c r="E655" s="48"/>
      <c r="F655" s="48"/>
    </row>
    <row r="656" spans="1:6" ht="15.75">
      <c r="A656" s="47"/>
      <c r="B656" s="48"/>
      <c r="C656" s="48"/>
      <c r="D656" s="48"/>
      <c r="E656" s="48"/>
      <c r="F656" s="48"/>
    </row>
    <row r="657" spans="1:6" ht="15.75">
      <c r="A657" s="47"/>
      <c r="B657" s="48"/>
      <c r="C657" s="48"/>
      <c r="D657" s="48"/>
      <c r="E657" s="48"/>
      <c r="F657" s="48"/>
    </row>
    <row r="658" spans="1:6">
      <c r="B658" s="48"/>
      <c r="C658" s="48"/>
      <c r="D658" s="48"/>
      <c r="E658" s="48"/>
      <c r="F658" s="48"/>
    </row>
    <row r="659" spans="1:6">
      <c r="B659" s="48"/>
      <c r="C659" s="48"/>
      <c r="D659" s="48"/>
      <c r="E659" s="48"/>
      <c r="F659" s="48"/>
    </row>
    <row r="660" spans="1:6">
      <c r="B660" s="48"/>
      <c r="C660" s="48"/>
      <c r="D660" s="48"/>
      <c r="E660" s="48"/>
      <c r="F660" s="48"/>
    </row>
    <row r="661" spans="1:6">
      <c r="B661" s="48"/>
      <c r="C661" s="48"/>
      <c r="D661" s="48"/>
      <c r="E661" s="48"/>
      <c r="F661" s="48"/>
    </row>
    <row r="662" spans="1:6">
      <c r="B662" s="48"/>
      <c r="C662" s="48"/>
      <c r="D662" s="48"/>
      <c r="E662" s="48"/>
      <c r="F662" s="48"/>
    </row>
    <row r="663" spans="1:6">
      <c r="B663" s="48"/>
      <c r="C663" s="48"/>
      <c r="D663" s="48"/>
      <c r="E663" s="48"/>
      <c r="F663" s="48"/>
    </row>
    <row r="664" spans="1:6">
      <c r="B664" s="48"/>
      <c r="C664" s="48"/>
      <c r="D664" s="48"/>
      <c r="E664" s="48"/>
      <c r="F664" s="48"/>
    </row>
    <row r="665" spans="1:6">
      <c r="B665" s="48"/>
      <c r="C665" s="48"/>
      <c r="D665" s="48"/>
      <c r="E665" s="48"/>
      <c r="F665" s="48"/>
    </row>
    <row r="666" spans="1:6">
      <c r="B666" s="48"/>
      <c r="C666" s="48"/>
      <c r="D666" s="48"/>
      <c r="E666" s="48"/>
      <c r="F666" s="48"/>
    </row>
    <row r="667" spans="1:6">
      <c r="B667" s="48"/>
      <c r="C667" s="48"/>
      <c r="D667" s="48"/>
      <c r="E667" s="48"/>
      <c r="F667" s="48"/>
    </row>
    <row r="668" spans="1:6">
      <c r="B668" s="48"/>
      <c r="C668" s="48"/>
      <c r="D668" s="48"/>
      <c r="E668" s="48"/>
      <c r="F668" s="48"/>
    </row>
    <row r="669" spans="1:6">
      <c r="B669" s="48"/>
      <c r="C669" s="48"/>
      <c r="D669" s="48"/>
      <c r="E669" s="48"/>
      <c r="F669" s="48"/>
    </row>
    <row r="670" spans="1:6">
      <c r="B670" s="48"/>
      <c r="C670" s="48"/>
      <c r="D670" s="48"/>
      <c r="E670" s="48"/>
      <c r="F670" s="48"/>
    </row>
    <row r="671" spans="1:6">
      <c r="B671" s="48"/>
      <c r="C671" s="48"/>
      <c r="D671" s="48"/>
      <c r="E671" s="48"/>
      <c r="F671" s="48"/>
    </row>
    <row r="672" spans="1:6">
      <c r="B672" s="48"/>
      <c r="C672" s="48"/>
      <c r="D672" s="48"/>
      <c r="E672" s="48"/>
      <c r="F672" s="48"/>
    </row>
    <row r="673" spans="2:6">
      <c r="B673" s="48"/>
      <c r="C673" s="48"/>
      <c r="D673" s="48"/>
      <c r="E673" s="48"/>
      <c r="F673" s="48"/>
    </row>
    <row r="674" spans="2:6">
      <c r="B674" s="48"/>
      <c r="C674" s="48"/>
      <c r="D674" s="48"/>
      <c r="E674" s="48"/>
      <c r="F674" s="48"/>
    </row>
    <row r="675" spans="2:6">
      <c r="B675" s="48"/>
      <c r="C675" s="48"/>
      <c r="D675" s="48"/>
      <c r="E675" s="48"/>
      <c r="F675" s="48"/>
    </row>
    <row r="676" spans="2:6">
      <c r="B676" s="48"/>
      <c r="C676" s="48"/>
      <c r="D676" s="48"/>
      <c r="E676" s="48"/>
      <c r="F676" s="48"/>
    </row>
    <row r="677" spans="2:6">
      <c r="B677" s="48"/>
      <c r="C677" s="48"/>
      <c r="D677" s="48"/>
      <c r="E677" s="48"/>
      <c r="F677" s="48"/>
    </row>
    <row r="678" spans="2:6">
      <c r="B678" s="48"/>
      <c r="C678" s="48"/>
      <c r="D678" s="48"/>
      <c r="E678" s="48"/>
      <c r="F678" s="48"/>
    </row>
    <row r="679" spans="2:6">
      <c r="B679" s="48"/>
      <c r="C679" s="48"/>
      <c r="D679" s="48"/>
      <c r="E679" s="48"/>
      <c r="F679" s="48"/>
    </row>
    <row r="680" spans="2:6">
      <c r="B680" s="48"/>
      <c r="C680" s="48"/>
      <c r="D680" s="48"/>
      <c r="E680" s="48"/>
      <c r="F680" s="48"/>
    </row>
    <row r="681" spans="2:6">
      <c r="B681" s="48"/>
      <c r="C681" s="48"/>
      <c r="D681" s="48"/>
      <c r="E681" s="48"/>
      <c r="F681" s="48"/>
    </row>
    <row r="682" spans="2:6">
      <c r="B682" s="48"/>
      <c r="C682" s="48"/>
      <c r="D682" s="48"/>
      <c r="E682" s="48"/>
      <c r="F682" s="48"/>
    </row>
    <row r="683" spans="2:6">
      <c r="B683" s="48"/>
      <c r="C683" s="48"/>
      <c r="D683" s="48"/>
      <c r="E683" s="48"/>
      <c r="F683" s="48"/>
    </row>
    <row r="684" spans="2:6">
      <c r="B684" s="48"/>
      <c r="C684" s="48"/>
      <c r="D684" s="48"/>
      <c r="E684" s="48"/>
      <c r="F684" s="48"/>
    </row>
    <row r="685" spans="2:6">
      <c r="B685" s="48"/>
      <c r="C685" s="48"/>
      <c r="D685" s="48"/>
      <c r="E685" s="48"/>
      <c r="F685" s="48"/>
    </row>
    <row r="686" spans="2:6">
      <c r="B686" s="48"/>
      <c r="C686" s="48"/>
      <c r="D686" s="48"/>
      <c r="E686" s="48"/>
      <c r="F686" s="48"/>
    </row>
    <row r="687" spans="2:6">
      <c r="B687" s="48"/>
      <c r="C687" s="48"/>
      <c r="D687" s="48"/>
      <c r="E687" s="48"/>
      <c r="F687" s="48"/>
    </row>
    <row r="688" spans="2:6">
      <c r="B688" s="48"/>
      <c r="C688" s="48"/>
      <c r="D688" s="48"/>
      <c r="E688" s="48"/>
      <c r="F688" s="48"/>
    </row>
    <row r="689" spans="2:6">
      <c r="B689" s="48"/>
      <c r="C689" s="48"/>
      <c r="D689" s="48"/>
      <c r="E689" s="48"/>
      <c r="F689" s="48"/>
    </row>
    <row r="690" spans="2:6">
      <c r="B690" s="48"/>
      <c r="C690" s="48"/>
      <c r="D690" s="48"/>
      <c r="E690" s="48"/>
      <c r="F690" s="48"/>
    </row>
    <row r="691" spans="2:6">
      <c r="B691" s="48"/>
      <c r="C691" s="48"/>
      <c r="D691" s="48"/>
      <c r="E691" s="48"/>
      <c r="F691" s="48"/>
    </row>
    <row r="692" spans="2:6">
      <c r="B692" s="48"/>
      <c r="C692" s="48"/>
      <c r="D692" s="48"/>
      <c r="E692" s="48"/>
      <c r="F692" s="48"/>
    </row>
    <row r="693" spans="2:6">
      <c r="B693" s="48"/>
      <c r="C693" s="48"/>
      <c r="D693" s="48"/>
      <c r="E693" s="48"/>
      <c r="F693" s="48"/>
    </row>
    <row r="694" spans="2:6">
      <c r="B694" s="48"/>
      <c r="C694" s="48"/>
      <c r="D694" s="48"/>
      <c r="E694" s="48"/>
      <c r="F694" s="48"/>
    </row>
    <row r="695" spans="2:6">
      <c r="B695" s="48"/>
      <c r="C695" s="48"/>
      <c r="D695" s="48"/>
      <c r="E695" s="48"/>
      <c r="F695" s="48"/>
    </row>
    <row r="696" spans="2:6">
      <c r="B696" s="48"/>
      <c r="C696" s="48"/>
      <c r="D696" s="48"/>
      <c r="E696" s="48"/>
      <c r="F696" s="48"/>
    </row>
    <row r="697" spans="2:6">
      <c r="B697" s="48"/>
      <c r="C697" s="48"/>
      <c r="D697" s="48"/>
      <c r="E697" s="48"/>
      <c r="F697" s="48"/>
    </row>
    <row r="698" spans="2:6">
      <c r="B698" s="48"/>
      <c r="C698" s="48"/>
      <c r="D698" s="48"/>
      <c r="E698" s="48"/>
      <c r="F698" s="48"/>
    </row>
    <row r="699" spans="2:6">
      <c r="B699" s="48"/>
      <c r="C699" s="48"/>
      <c r="D699" s="48"/>
      <c r="E699" s="48"/>
      <c r="F699" s="48"/>
    </row>
    <row r="700" spans="2:6">
      <c r="B700" s="48"/>
      <c r="C700" s="48"/>
      <c r="D700" s="48"/>
      <c r="E700" s="48"/>
      <c r="F700" s="48"/>
    </row>
    <row r="701" spans="2:6">
      <c r="B701" s="48"/>
      <c r="C701" s="48"/>
      <c r="D701" s="48"/>
      <c r="E701" s="48"/>
      <c r="F701" s="48"/>
    </row>
    <row r="702" spans="2:6">
      <c r="B702" s="48"/>
      <c r="C702" s="48"/>
      <c r="D702" s="48"/>
      <c r="E702" s="48"/>
      <c r="F702" s="48"/>
    </row>
    <row r="703" spans="2:6">
      <c r="B703" s="48"/>
      <c r="C703" s="48"/>
      <c r="D703" s="48"/>
      <c r="E703" s="48"/>
      <c r="F703" s="48"/>
    </row>
    <row r="704" spans="2:6">
      <c r="B704" s="48"/>
      <c r="C704" s="48"/>
      <c r="D704" s="48"/>
      <c r="E704" s="48"/>
      <c r="F704" s="48"/>
    </row>
    <row r="705" spans="2:6">
      <c r="B705" s="48"/>
      <c r="C705" s="48"/>
      <c r="D705" s="48"/>
      <c r="E705" s="48"/>
      <c r="F705" s="48"/>
    </row>
    <row r="706" spans="2:6">
      <c r="B706" s="48"/>
      <c r="C706" s="48"/>
      <c r="D706" s="48"/>
      <c r="E706" s="48"/>
      <c r="F706" s="48"/>
    </row>
    <row r="707" spans="2:6">
      <c r="B707" s="48"/>
      <c r="C707" s="48"/>
      <c r="D707" s="48"/>
      <c r="E707" s="48"/>
      <c r="F707" s="48"/>
    </row>
    <row r="708" spans="2:6">
      <c r="B708" s="48"/>
      <c r="C708" s="48"/>
      <c r="D708" s="48"/>
      <c r="E708" s="48"/>
      <c r="F708" s="48"/>
    </row>
    <row r="709" spans="2:6">
      <c r="B709" s="48"/>
      <c r="C709" s="48"/>
      <c r="D709" s="48"/>
      <c r="E709" s="48"/>
      <c r="F709" s="48"/>
    </row>
    <row r="710" spans="2:6">
      <c r="B710" s="48"/>
      <c r="C710" s="48"/>
      <c r="D710" s="48"/>
      <c r="E710" s="48"/>
      <c r="F710" s="48"/>
    </row>
    <row r="711" spans="2:6">
      <c r="B711" s="48"/>
      <c r="C711" s="48"/>
      <c r="D711" s="48"/>
      <c r="E711" s="48"/>
      <c r="F711" s="48"/>
    </row>
    <row r="712" spans="2:6">
      <c r="B712" s="48"/>
      <c r="C712" s="48"/>
      <c r="D712" s="48"/>
      <c r="E712" s="48"/>
      <c r="F712" s="48"/>
    </row>
    <row r="713" spans="2:6">
      <c r="B713" s="48"/>
      <c r="C713" s="48"/>
      <c r="D713" s="48"/>
      <c r="E713" s="48"/>
      <c r="F713" s="48"/>
    </row>
    <row r="714" spans="2:6">
      <c r="B714" s="48"/>
      <c r="C714" s="48"/>
      <c r="D714" s="48"/>
      <c r="E714" s="48"/>
      <c r="F714" s="48"/>
    </row>
    <row r="715" spans="2:6">
      <c r="B715" s="48"/>
      <c r="C715" s="48"/>
      <c r="D715" s="48"/>
      <c r="E715" s="48"/>
      <c r="F715" s="48"/>
    </row>
    <row r="716" spans="2:6">
      <c r="B716" s="48"/>
      <c r="C716" s="48"/>
      <c r="D716" s="48"/>
      <c r="E716" s="48"/>
      <c r="F716" s="48"/>
    </row>
    <row r="717" spans="2:6">
      <c r="B717" s="48"/>
      <c r="C717" s="48"/>
      <c r="D717" s="48"/>
      <c r="E717" s="48"/>
      <c r="F717" s="48"/>
    </row>
    <row r="718" spans="2:6">
      <c r="B718" s="48"/>
      <c r="C718" s="48"/>
      <c r="D718" s="48"/>
      <c r="E718" s="48"/>
      <c r="F718" s="48"/>
    </row>
    <row r="719" spans="2:6">
      <c r="B719" s="48"/>
      <c r="C719" s="48"/>
      <c r="D719" s="48"/>
      <c r="E719" s="48"/>
      <c r="F719" s="48"/>
    </row>
    <row r="720" spans="2:6">
      <c r="B720" s="48"/>
      <c r="C720" s="48"/>
      <c r="D720" s="48"/>
      <c r="E720" s="48"/>
      <c r="F720" s="48"/>
    </row>
    <row r="721" spans="2:6">
      <c r="B721" s="48"/>
      <c r="C721" s="48"/>
      <c r="D721" s="48"/>
      <c r="E721" s="48"/>
      <c r="F721" s="48"/>
    </row>
    <row r="722" spans="2:6">
      <c r="B722" s="48"/>
      <c r="C722" s="48"/>
      <c r="D722" s="48"/>
      <c r="E722" s="48"/>
      <c r="F722" s="48"/>
    </row>
    <row r="723" spans="2:6">
      <c r="B723" s="48"/>
      <c r="C723" s="48"/>
      <c r="D723" s="48"/>
      <c r="E723" s="48"/>
      <c r="F723" s="48"/>
    </row>
    <row r="724" spans="2:6">
      <c r="B724" s="48"/>
      <c r="C724" s="48"/>
      <c r="D724" s="48"/>
      <c r="E724" s="48"/>
      <c r="F724" s="48"/>
    </row>
    <row r="725" spans="2:6">
      <c r="B725" s="48"/>
      <c r="C725" s="48"/>
      <c r="D725" s="48"/>
      <c r="E725" s="48"/>
      <c r="F725" s="48"/>
    </row>
    <row r="726" spans="2:6">
      <c r="B726" s="48"/>
      <c r="C726" s="48"/>
      <c r="D726" s="48"/>
      <c r="E726" s="48"/>
      <c r="F726" s="48"/>
    </row>
    <row r="727" spans="2:6">
      <c r="B727" s="48"/>
      <c r="C727" s="48"/>
      <c r="D727" s="48"/>
      <c r="E727" s="48"/>
      <c r="F727" s="48"/>
    </row>
    <row r="728" spans="2:6">
      <c r="B728" s="48"/>
      <c r="C728" s="48"/>
      <c r="D728" s="48"/>
      <c r="E728" s="48"/>
      <c r="F728" s="48"/>
    </row>
    <row r="729" spans="2:6">
      <c r="B729" s="48"/>
      <c r="C729" s="48"/>
      <c r="D729" s="48"/>
      <c r="E729" s="48"/>
      <c r="F729" s="48"/>
    </row>
    <row r="730" spans="2:6">
      <c r="B730" s="48"/>
      <c r="C730" s="48"/>
      <c r="D730" s="48"/>
      <c r="E730" s="48"/>
      <c r="F730" s="48"/>
    </row>
    <row r="731" spans="2:6">
      <c r="B731" s="48"/>
      <c r="C731" s="48"/>
      <c r="D731" s="48"/>
      <c r="E731" s="48"/>
      <c r="F731" s="48"/>
    </row>
    <row r="732" spans="2:6">
      <c r="B732" s="48"/>
      <c r="C732" s="48"/>
      <c r="D732" s="48"/>
      <c r="E732" s="48"/>
      <c r="F732" s="48"/>
    </row>
    <row r="733" spans="2:6">
      <c r="B733" s="48"/>
      <c r="C733" s="48"/>
      <c r="D733" s="48"/>
      <c r="E733" s="48"/>
      <c r="F733" s="48"/>
    </row>
    <row r="734" spans="2:6">
      <c r="B734" s="48"/>
      <c r="C734" s="48"/>
      <c r="D734" s="48"/>
      <c r="E734" s="48"/>
      <c r="F734" s="48"/>
    </row>
    <row r="735" spans="2:6">
      <c r="B735" s="48"/>
      <c r="C735" s="48"/>
      <c r="D735" s="48"/>
      <c r="E735" s="48"/>
      <c r="F735" s="48"/>
    </row>
    <row r="736" spans="2:6">
      <c r="B736" s="48"/>
      <c r="C736" s="48"/>
      <c r="D736" s="48"/>
      <c r="E736" s="48"/>
      <c r="F736" s="48"/>
    </row>
    <row r="737" spans="2:6">
      <c r="B737" s="48"/>
      <c r="C737" s="48"/>
      <c r="D737" s="48"/>
      <c r="E737" s="48"/>
      <c r="F737" s="48"/>
    </row>
    <row r="738" spans="2:6">
      <c r="B738" s="48"/>
      <c r="C738" s="48"/>
      <c r="D738" s="48"/>
      <c r="E738" s="48"/>
      <c r="F738" s="48"/>
    </row>
    <row r="739" spans="2:6">
      <c r="B739" s="48"/>
      <c r="C739" s="48"/>
      <c r="D739" s="48"/>
      <c r="E739" s="48"/>
      <c r="F739" s="48"/>
    </row>
    <row r="740" spans="2:6">
      <c r="B740" s="48"/>
      <c r="C740" s="48"/>
      <c r="D740" s="48"/>
      <c r="E740" s="48"/>
      <c r="F740" s="48"/>
    </row>
    <row r="741" spans="2:6">
      <c r="B741" s="48"/>
      <c r="C741" s="48"/>
      <c r="D741" s="48"/>
      <c r="E741" s="48"/>
      <c r="F741" s="48"/>
    </row>
    <row r="742" spans="2:6">
      <c r="B742" s="48"/>
      <c r="C742" s="48"/>
      <c r="D742" s="48"/>
      <c r="E742" s="48"/>
      <c r="F742" s="48"/>
    </row>
    <row r="743" spans="2:6">
      <c r="B743" s="48"/>
      <c r="C743" s="48"/>
      <c r="D743" s="48"/>
      <c r="E743" s="48"/>
      <c r="F743" s="48"/>
    </row>
    <row r="744" spans="2:6">
      <c r="B744" s="48"/>
      <c r="C744" s="48"/>
      <c r="D744" s="48"/>
      <c r="E744" s="48"/>
      <c r="F744" s="48"/>
    </row>
    <row r="745" spans="2:6">
      <c r="B745" s="48"/>
      <c r="C745" s="48"/>
      <c r="D745" s="48"/>
      <c r="E745" s="48"/>
      <c r="F745" s="48"/>
    </row>
    <row r="746" spans="2:6">
      <c r="B746" s="48"/>
      <c r="C746" s="48"/>
      <c r="D746" s="48"/>
      <c r="E746" s="48"/>
      <c r="F746" s="48"/>
    </row>
    <row r="747" spans="2:6">
      <c r="B747" s="48"/>
      <c r="C747" s="48"/>
      <c r="D747" s="48"/>
      <c r="E747" s="48"/>
      <c r="F747" s="48"/>
    </row>
    <row r="748" spans="2:6">
      <c r="B748" s="48"/>
      <c r="C748" s="48"/>
      <c r="D748" s="48"/>
      <c r="E748" s="48"/>
      <c r="F748" s="48"/>
    </row>
    <row r="749" spans="2:6">
      <c r="B749" s="48"/>
      <c r="C749" s="48"/>
      <c r="D749" s="48"/>
      <c r="E749" s="48"/>
      <c r="F749" s="48"/>
    </row>
    <row r="750" spans="2:6">
      <c r="B750" s="48"/>
      <c r="C750" s="48"/>
      <c r="D750" s="48"/>
      <c r="E750" s="48"/>
      <c r="F750" s="48"/>
    </row>
    <row r="751" spans="2:6">
      <c r="B751" s="48"/>
      <c r="C751" s="48"/>
      <c r="D751" s="48"/>
      <c r="E751" s="48"/>
      <c r="F751" s="48"/>
    </row>
    <row r="752" spans="2:6">
      <c r="B752" s="48"/>
      <c r="C752" s="48"/>
      <c r="D752" s="48"/>
      <c r="E752" s="48"/>
      <c r="F752" s="48"/>
    </row>
    <row r="753" spans="2:6">
      <c r="B753" s="48"/>
      <c r="C753" s="48"/>
      <c r="D753" s="48"/>
      <c r="E753" s="48"/>
      <c r="F753" s="48"/>
    </row>
    <row r="754" spans="2:6">
      <c r="B754" s="48"/>
      <c r="C754" s="48"/>
      <c r="D754" s="48"/>
      <c r="E754" s="48"/>
      <c r="F754" s="48"/>
    </row>
    <row r="755" spans="2:6">
      <c r="B755" s="48"/>
      <c r="C755" s="48"/>
      <c r="D755" s="48"/>
      <c r="E755" s="48"/>
      <c r="F755" s="48"/>
    </row>
    <row r="756" spans="2:6">
      <c r="B756" s="48"/>
      <c r="C756" s="48"/>
      <c r="D756" s="48"/>
      <c r="E756" s="48"/>
      <c r="F756" s="48"/>
    </row>
    <row r="757" spans="2:6">
      <c r="B757" s="48"/>
      <c r="C757" s="48"/>
      <c r="D757" s="48"/>
      <c r="E757" s="48"/>
      <c r="F757" s="48"/>
    </row>
    <row r="758" spans="2:6">
      <c r="B758" s="48"/>
      <c r="C758" s="48"/>
      <c r="D758" s="48"/>
      <c r="E758" s="48"/>
      <c r="F758" s="48"/>
    </row>
    <row r="759" spans="2:6">
      <c r="B759" s="48"/>
      <c r="C759" s="48"/>
      <c r="D759" s="48"/>
      <c r="E759" s="48"/>
      <c r="F759" s="48"/>
    </row>
    <row r="760" spans="2:6">
      <c r="B760" s="48"/>
      <c r="C760" s="48"/>
      <c r="D760" s="48"/>
      <c r="E760" s="48"/>
      <c r="F760" s="48"/>
    </row>
    <row r="761" spans="2:6">
      <c r="B761" s="48"/>
      <c r="C761" s="48"/>
      <c r="D761" s="48"/>
      <c r="E761" s="48"/>
      <c r="F761" s="48"/>
    </row>
    <row r="762" spans="2:6">
      <c r="B762" s="48"/>
      <c r="C762" s="48"/>
      <c r="D762" s="48"/>
      <c r="E762" s="48"/>
      <c r="F762" s="48"/>
    </row>
    <row r="763" spans="2:6">
      <c r="B763" s="48"/>
      <c r="C763" s="48"/>
      <c r="D763" s="48"/>
      <c r="E763" s="48"/>
      <c r="F763" s="48"/>
    </row>
    <row r="764" spans="2:6">
      <c r="B764" s="48"/>
      <c r="C764" s="48"/>
      <c r="D764" s="48"/>
      <c r="E764" s="48"/>
      <c r="F764" s="48"/>
    </row>
    <row r="765" spans="2:6">
      <c r="B765" s="48"/>
      <c r="C765" s="48"/>
      <c r="D765" s="48"/>
      <c r="E765" s="48"/>
      <c r="F765" s="48"/>
    </row>
    <row r="766" spans="2:6">
      <c r="B766" s="48"/>
      <c r="C766" s="48"/>
      <c r="D766" s="48"/>
      <c r="E766" s="48"/>
      <c r="F766" s="48"/>
    </row>
    <row r="767" spans="2:6">
      <c r="B767" s="48"/>
      <c r="C767" s="48"/>
      <c r="D767" s="48"/>
      <c r="E767" s="48"/>
      <c r="F767" s="48"/>
    </row>
    <row r="768" spans="2:6">
      <c r="B768" s="48"/>
      <c r="C768" s="48"/>
      <c r="D768" s="48"/>
      <c r="E768" s="48"/>
      <c r="F768" s="48"/>
    </row>
    <row r="769" spans="2:6">
      <c r="B769" s="48"/>
      <c r="C769" s="48"/>
      <c r="D769" s="48"/>
      <c r="E769" s="48"/>
      <c r="F769" s="48"/>
    </row>
    <row r="770" spans="2:6">
      <c r="B770" s="48"/>
      <c r="C770" s="48"/>
      <c r="D770" s="48"/>
      <c r="E770" s="48"/>
      <c r="F770" s="48"/>
    </row>
    <row r="771" spans="2:6">
      <c r="B771" s="48"/>
      <c r="C771" s="48"/>
      <c r="D771" s="48"/>
      <c r="E771" s="48"/>
      <c r="F771" s="48"/>
    </row>
    <row r="772" spans="2:6">
      <c r="B772" s="48"/>
      <c r="C772" s="48"/>
      <c r="D772" s="48"/>
      <c r="E772" s="48"/>
      <c r="F772" s="48"/>
    </row>
    <row r="773" spans="2:6">
      <c r="B773" s="48"/>
      <c r="C773" s="48"/>
      <c r="D773" s="48"/>
      <c r="E773" s="48"/>
      <c r="F773" s="48"/>
    </row>
    <row r="774" spans="2:6">
      <c r="B774" s="48"/>
      <c r="C774" s="48"/>
      <c r="D774" s="48"/>
      <c r="E774" s="48"/>
      <c r="F774" s="48"/>
    </row>
    <row r="775" spans="2:6">
      <c r="B775" s="48"/>
      <c r="C775" s="48"/>
      <c r="D775" s="48"/>
      <c r="E775" s="48"/>
      <c r="F775" s="48"/>
    </row>
    <row r="776" spans="2:6">
      <c r="B776" s="48"/>
      <c r="C776" s="48"/>
      <c r="D776" s="48"/>
      <c r="E776" s="48"/>
      <c r="F776" s="48"/>
    </row>
    <row r="777" spans="2:6">
      <c r="B777" s="48"/>
      <c r="C777" s="48"/>
      <c r="D777" s="48"/>
      <c r="E777" s="48"/>
      <c r="F777" s="48"/>
    </row>
    <row r="778" spans="2:6">
      <c r="B778" s="48"/>
      <c r="C778" s="48"/>
      <c r="D778" s="48"/>
      <c r="E778" s="48"/>
      <c r="F778" s="48"/>
    </row>
    <row r="779" spans="2:6">
      <c r="B779" s="48"/>
      <c r="C779" s="48"/>
      <c r="D779" s="48"/>
      <c r="E779" s="48"/>
      <c r="F779" s="48"/>
    </row>
    <row r="780" spans="2:6">
      <c r="B780" s="48"/>
      <c r="C780" s="48"/>
      <c r="D780" s="48"/>
      <c r="E780" s="48"/>
      <c r="F780" s="48"/>
    </row>
    <row r="781" spans="2:6">
      <c r="B781" s="48"/>
      <c r="C781" s="48"/>
      <c r="D781" s="48"/>
      <c r="E781" s="48"/>
      <c r="F781" s="48"/>
    </row>
    <row r="782" spans="2:6">
      <c r="B782" s="48"/>
      <c r="C782" s="48"/>
      <c r="D782" s="48"/>
      <c r="E782" s="48"/>
      <c r="F782" s="48"/>
    </row>
    <row r="783" spans="2:6">
      <c r="B783" s="48"/>
      <c r="C783" s="48"/>
      <c r="D783" s="48"/>
      <c r="E783" s="48"/>
      <c r="F783" s="48"/>
    </row>
    <row r="784" spans="2:6">
      <c r="B784" s="48"/>
      <c r="C784" s="48"/>
      <c r="D784" s="48"/>
      <c r="E784" s="48"/>
      <c r="F784" s="48"/>
    </row>
    <row r="785" spans="2:6">
      <c r="B785" s="48"/>
      <c r="C785" s="48"/>
      <c r="D785" s="48"/>
      <c r="E785" s="48"/>
      <c r="F785" s="48"/>
    </row>
    <row r="786" spans="2:6">
      <c r="B786" s="48"/>
      <c r="C786" s="48"/>
      <c r="D786" s="48"/>
      <c r="E786" s="48"/>
      <c r="F786" s="48"/>
    </row>
    <row r="787" spans="2:6">
      <c r="B787" s="48"/>
      <c r="C787" s="48"/>
      <c r="D787" s="48"/>
      <c r="E787" s="48"/>
      <c r="F787" s="48"/>
    </row>
    <row r="788" spans="2:6">
      <c r="B788" s="48"/>
      <c r="C788" s="48"/>
      <c r="D788" s="48"/>
      <c r="E788" s="48"/>
      <c r="F788" s="48"/>
    </row>
    <row r="789" spans="2:6">
      <c r="B789" s="48"/>
      <c r="C789" s="48"/>
      <c r="D789" s="48"/>
      <c r="E789" s="48"/>
      <c r="F789" s="48"/>
    </row>
    <row r="790" spans="2:6">
      <c r="B790" s="48"/>
      <c r="C790" s="48"/>
      <c r="D790" s="48"/>
      <c r="E790" s="48"/>
      <c r="F790" s="48"/>
    </row>
    <row r="791" spans="2:6">
      <c r="B791" s="48"/>
      <c r="C791" s="48"/>
      <c r="D791" s="48"/>
      <c r="E791" s="48"/>
      <c r="F791" s="48"/>
    </row>
    <row r="792" spans="2:6">
      <c r="B792" s="48"/>
      <c r="C792" s="48"/>
      <c r="D792" s="48"/>
      <c r="E792" s="48"/>
      <c r="F792" s="48"/>
    </row>
    <row r="793" spans="2:6">
      <c r="B793" s="48"/>
      <c r="C793" s="48"/>
      <c r="D793" s="48"/>
      <c r="E793" s="48"/>
      <c r="F793" s="48"/>
    </row>
    <row r="794" spans="2:6">
      <c r="B794" s="48"/>
      <c r="C794" s="48"/>
      <c r="D794" s="48"/>
      <c r="E794" s="48"/>
      <c r="F794" s="48"/>
    </row>
    <row r="795" spans="2:6">
      <c r="B795" s="48"/>
      <c r="C795" s="48"/>
      <c r="D795" s="48"/>
      <c r="E795" s="48"/>
      <c r="F795" s="48"/>
    </row>
    <row r="796" spans="2:6">
      <c r="B796" s="48"/>
      <c r="C796" s="48"/>
      <c r="D796" s="48"/>
      <c r="E796" s="48"/>
      <c r="F796" s="48"/>
    </row>
    <row r="797" spans="2:6">
      <c r="B797" s="48"/>
      <c r="C797" s="48"/>
      <c r="D797" s="48"/>
      <c r="E797" s="48"/>
      <c r="F797" s="48"/>
    </row>
    <row r="798" spans="2:6">
      <c r="B798" s="48"/>
      <c r="C798" s="48"/>
      <c r="D798" s="48"/>
      <c r="E798" s="48"/>
      <c r="F798" s="48"/>
    </row>
    <row r="799" spans="2:6">
      <c r="B799" s="48"/>
      <c r="C799" s="48"/>
      <c r="D799" s="48"/>
      <c r="E799" s="48"/>
      <c r="F799" s="48"/>
    </row>
    <row r="800" spans="2:6">
      <c r="B800" s="48"/>
      <c r="C800" s="48"/>
      <c r="D800" s="48"/>
      <c r="E800" s="48"/>
      <c r="F800" s="48"/>
    </row>
    <row r="801" spans="2:6">
      <c r="B801" s="48"/>
      <c r="C801" s="48"/>
      <c r="D801" s="48"/>
      <c r="E801" s="48"/>
      <c r="F801" s="48"/>
    </row>
    <row r="802" spans="2:6">
      <c r="B802" s="48"/>
      <c r="C802" s="48"/>
      <c r="D802" s="48"/>
      <c r="E802" s="48"/>
      <c r="F802" s="48"/>
    </row>
    <row r="803" spans="2:6">
      <c r="B803" s="48"/>
      <c r="C803" s="48"/>
      <c r="D803" s="48"/>
      <c r="E803" s="48"/>
      <c r="F803" s="48"/>
    </row>
    <row r="804" spans="2:6">
      <c r="B804" s="48"/>
      <c r="C804" s="48"/>
      <c r="D804" s="48"/>
      <c r="E804" s="48"/>
      <c r="F804" s="48"/>
    </row>
    <row r="805" spans="2:6">
      <c r="B805" s="48"/>
      <c r="C805" s="48"/>
      <c r="D805" s="48"/>
      <c r="E805" s="48"/>
      <c r="F805" s="48"/>
    </row>
    <row r="806" spans="2:6">
      <c r="B806" s="48"/>
      <c r="C806" s="48"/>
      <c r="D806" s="48"/>
      <c r="E806" s="48"/>
      <c r="F806" s="48"/>
    </row>
    <row r="807" spans="2:6">
      <c r="B807" s="48"/>
      <c r="C807" s="48"/>
      <c r="D807" s="48"/>
      <c r="E807" s="48"/>
      <c r="F807" s="48"/>
    </row>
    <row r="808" spans="2:6">
      <c r="B808" s="48"/>
      <c r="C808" s="48"/>
      <c r="D808" s="48"/>
      <c r="E808" s="48"/>
      <c r="F808" s="48"/>
    </row>
    <row r="809" spans="2:6">
      <c r="B809" s="48"/>
      <c r="C809" s="48"/>
      <c r="D809" s="48"/>
      <c r="E809" s="48"/>
      <c r="F809" s="48"/>
    </row>
    <row r="810" spans="2:6">
      <c r="B810" s="48"/>
      <c r="C810" s="48"/>
      <c r="D810" s="48"/>
      <c r="E810" s="48"/>
      <c r="F810" s="48"/>
    </row>
    <row r="811" spans="2:6">
      <c r="B811" s="48"/>
      <c r="C811" s="48"/>
      <c r="D811" s="48"/>
      <c r="E811" s="48"/>
      <c r="F811" s="48"/>
    </row>
    <row r="812" spans="2:6">
      <c r="B812" s="48"/>
      <c r="C812" s="48"/>
      <c r="D812" s="48"/>
      <c r="E812" s="48"/>
      <c r="F812" s="48"/>
    </row>
    <row r="813" spans="2:6">
      <c r="B813" s="48"/>
      <c r="C813" s="48"/>
      <c r="D813" s="48"/>
      <c r="E813" s="48"/>
      <c r="F813" s="48"/>
    </row>
    <row r="814" spans="2:6">
      <c r="B814" s="48"/>
      <c r="C814" s="48"/>
      <c r="D814" s="48"/>
      <c r="E814" s="48"/>
      <c r="F814" s="48"/>
    </row>
    <row r="815" spans="2:6">
      <c r="B815" s="48"/>
      <c r="C815" s="48"/>
      <c r="D815" s="48"/>
      <c r="E815" s="48"/>
      <c r="F815" s="48"/>
    </row>
    <row r="816" spans="2:6">
      <c r="B816" s="48"/>
      <c r="C816" s="48"/>
      <c r="D816" s="48"/>
      <c r="E816" s="48"/>
      <c r="F816" s="48"/>
    </row>
    <row r="817" spans="2:6">
      <c r="B817" s="48"/>
      <c r="C817" s="48"/>
      <c r="D817" s="48"/>
      <c r="E817" s="48"/>
      <c r="F817" s="48"/>
    </row>
    <row r="818" spans="2:6">
      <c r="B818" s="48"/>
      <c r="C818" s="48"/>
      <c r="D818" s="48"/>
      <c r="E818" s="48"/>
      <c r="F818" s="48"/>
    </row>
    <row r="819" spans="2:6">
      <c r="B819" s="48"/>
      <c r="C819" s="48"/>
      <c r="D819" s="48"/>
      <c r="E819" s="48"/>
      <c r="F819" s="48"/>
    </row>
    <row r="820" spans="2:6">
      <c r="B820" s="48"/>
      <c r="C820" s="48"/>
      <c r="D820" s="48"/>
      <c r="E820" s="48"/>
      <c r="F820" s="48"/>
    </row>
    <row r="821" spans="2:6">
      <c r="B821" s="48"/>
      <c r="C821" s="48"/>
      <c r="D821" s="48"/>
      <c r="E821" s="48"/>
      <c r="F821" s="48"/>
    </row>
    <row r="822" spans="2:6">
      <c r="B822" s="48"/>
      <c r="C822" s="48"/>
      <c r="D822" s="48"/>
      <c r="E822" s="48"/>
      <c r="F822" s="48"/>
    </row>
    <row r="823" spans="2:6">
      <c r="B823" s="48"/>
      <c r="C823" s="48"/>
      <c r="D823" s="48"/>
      <c r="E823" s="48"/>
      <c r="F823" s="48"/>
    </row>
    <row r="824" spans="2:6">
      <c r="B824" s="48"/>
      <c r="C824" s="48"/>
      <c r="D824" s="48"/>
      <c r="E824" s="48"/>
      <c r="F824" s="48"/>
    </row>
    <row r="825" spans="2:6">
      <c r="B825" s="48"/>
      <c r="C825" s="48"/>
      <c r="D825" s="48"/>
      <c r="E825" s="48"/>
      <c r="F825" s="48"/>
    </row>
    <row r="826" spans="2:6">
      <c r="B826" s="48"/>
      <c r="C826" s="48"/>
      <c r="D826" s="48"/>
      <c r="E826" s="48"/>
      <c r="F826" s="48"/>
    </row>
    <row r="827" spans="2:6">
      <c r="B827" s="48"/>
      <c r="C827" s="48"/>
      <c r="D827" s="48"/>
      <c r="E827" s="48"/>
      <c r="F827" s="48"/>
    </row>
    <row r="828" spans="2:6">
      <c r="B828" s="48"/>
      <c r="C828" s="48"/>
      <c r="D828" s="48"/>
      <c r="E828" s="48"/>
      <c r="F828" s="48"/>
    </row>
    <row r="829" spans="2:6">
      <c r="B829" s="48"/>
      <c r="C829" s="48"/>
      <c r="D829" s="48"/>
      <c r="E829" s="48"/>
      <c r="F829" s="48"/>
    </row>
    <row r="830" spans="2:6">
      <c r="B830" s="48"/>
      <c r="C830" s="48"/>
      <c r="D830" s="48"/>
      <c r="E830" s="48"/>
      <c r="F830" s="48"/>
    </row>
    <row r="831" spans="2:6">
      <c r="B831" s="48"/>
      <c r="C831" s="48"/>
      <c r="D831" s="48"/>
      <c r="E831" s="48"/>
      <c r="F831" s="48"/>
    </row>
    <row r="832" spans="2:6">
      <c r="B832" s="48"/>
      <c r="C832" s="48"/>
      <c r="D832" s="48"/>
      <c r="E832" s="48"/>
      <c r="F832" s="48"/>
    </row>
    <row r="833" spans="2:6">
      <c r="B833" s="48"/>
      <c r="C833" s="48"/>
      <c r="D833" s="48"/>
      <c r="E833" s="48"/>
      <c r="F833" s="48"/>
    </row>
    <row r="834" spans="2:6">
      <c r="B834" s="48"/>
      <c r="C834" s="48"/>
      <c r="D834" s="48"/>
      <c r="E834" s="48"/>
      <c r="F834" s="48"/>
    </row>
    <row r="835" spans="2:6">
      <c r="B835" s="48"/>
      <c r="C835" s="48"/>
      <c r="D835" s="48"/>
      <c r="E835" s="48"/>
      <c r="F835" s="48"/>
    </row>
    <row r="836" spans="2:6">
      <c r="B836" s="48"/>
      <c r="C836" s="48"/>
      <c r="D836" s="48"/>
      <c r="E836" s="48"/>
      <c r="F836" s="48"/>
    </row>
    <row r="837" spans="2:6">
      <c r="B837" s="48"/>
      <c r="C837" s="48"/>
      <c r="D837" s="48"/>
      <c r="E837" s="48"/>
      <c r="F837" s="48"/>
    </row>
    <row r="838" spans="2:6">
      <c r="B838" s="48"/>
      <c r="C838" s="48"/>
      <c r="D838" s="48"/>
      <c r="E838" s="48"/>
      <c r="F838" s="48"/>
    </row>
    <row r="839" spans="2:6">
      <c r="B839" s="48"/>
      <c r="C839" s="48"/>
      <c r="D839" s="48"/>
      <c r="E839" s="48"/>
      <c r="F839" s="48"/>
    </row>
    <row r="840" spans="2:6">
      <c r="B840" s="48"/>
      <c r="C840" s="48"/>
      <c r="D840" s="48"/>
      <c r="E840" s="48"/>
      <c r="F840" s="48"/>
    </row>
    <row r="841" spans="2:6">
      <c r="B841" s="48"/>
      <c r="C841" s="48"/>
      <c r="D841" s="48"/>
      <c r="E841" s="48"/>
      <c r="F841" s="48"/>
    </row>
    <row r="842" spans="2:6">
      <c r="B842" s="48"/>
      <c r="C842" s="48"/>
      <c r="D842" s="48"/>
      <c r="E842" s="48"/>
      <c r="F842" s="48"/>
    </row>
    <row r="843" spans="2:6">
      <c r="B843" s="48"/>
      <c r="C843" s="48"/>
      <c r="D843" s="48"/>
      <c r="E843" s="48"/>
      <c r="F843" s="48"/>
    </row>
    <row r="844" spans="2:6">
      <c r="B844" s="48"/>
      <c r="C844" s="48"/>
      <c r="D844" s="48"/>
      <c r="E844" s="48"/>
      <c r="F844" s="48"/>
    </row>
    <row r="845" spans="2:6">
      <c r="B845" s="48"/>
      <c r="C845" s="48"/>
      <c r="D845" s="48"/>
      <c r="E845" s="48"/>
      <c r="F845" s="48"/>
    </row>
    <row r="846" spans="2:6">
      <c r="B846" s="48"/>
      <c r="C846" s="48"/>
      <c r="D846" s="48"/>
      <c r="E846" s="48"/>
      <c r="F846" s="48"/>
    </row>
    <row r="847" spans="2:6">
      <c r="B847" s="48"/>
      <c r="C847" s="48"/>
      <c r="D847" s="48"/>
      <c r="E847" s="48"/>
      <c r="F847" s="48"/>
    </row>
    <row r="848" spans="2:6">
      <c r="B848" s="48"/>
      <c r="C848" s="48"/>
      <c r="D848" s="48"/>
      <c r="E848" s="48"/>
      <c r="F848" s="48"/>
    </row>
    <row r="849" spans="2:6">
      <c r="B849" s="48"/>
      <c r="C849" s="48"/>
      <c r="D849" s="48"/>
      <c r="E849" s="48"/>
      <c r="F849" s="48"/>
    </row>
    <row r="850" spans="2:6">
      <c r="B850" s="48"/>
      <c r="C850" s="48"/>
      <c r="D850" s="48"/>
      <c r="E850" s="48"/>
      <c r="F850" s="48"/>
    </row>
    <row r="851" spans="2:6">
      <c r="B851" s="48"/>
      <c r="C851" s="48"/>
      <c r="D851" s="48"/>
      <c r="E851" s="48"/>
      <c r="F851" s="48"/>
    </row>
    <row r="852" spans="2:6">
      <c r="B852" s="48"/>
      <c r="C852" s="48"/>
      <c r="D852" s="48"/>
      <c r="E852" s="48"/>
      <c r="F852" s="48"/>
    </row>
    <row r="853" spans="2:6">
      <c r="B853" s="48"/>
      <c r="C853" s="48"/>
      <c r="D853" s="48"/>
      <c r="E853" s="48"/>
      <c r="F853" s="48"/>
    </row>
    <row r="854" spans="2:6">
      <c r="B854" s="48"/>
      <c r="C854" s="48"/>
      <c r="D854" s="48"/>
      <c r="E854" s="48"/>
      <c r="F854" s="48"/>
    </row>
    <row r="855" spans="2:6">
      <c r="B855" s="48"/>
      <c r="C855" s="48"/>
      <c r="D855" s="48"/>
      <c r="E855" s="48"/>
      <c r="F855" s="48"/>
    </row>
    <row r="856" spans="2:6">
      <c r="B856" s="48"/>
      <c r="C856" s="48"/>
      <c r="D856" s="48"/>
      <c r="E856" s="48"/>
      <c r="F856" s="48"/>
    </row>
    <row r="857" spans="2:6">
      <c r="B857" s="48"/>
      <c r="C857" s="48"/>
      <c r="D857" s="48"/>
      <c r="E857" s="48"/>
      <c r="F857" s="48"/>
    </row>
    <row r="858" spans="2:6">
      <c r="B858" s="48"/>
      <c r="C858" s="48"/>
      <c r="D858" s="48"/>
      <c r="E858" s="48"/>
      <c r="F858" s="48"/>
    </row>
    <row r="859" spans="2:6">
      <c r="B859" s="48"/>
      <c r="C859" s="48"/>
      <c r="D859" s="48"/>
      <c r="E859" s="48"/>
      <c r="F859" s="48"/>
    </row>
    <row r="860" spans="2:6">
      <c r="B860" s="48"/>
      <c r="C860" s="48"/>
      <c r="D860" s="48"/>
      <c r="E860" s="48"/>
      <c r="F860" s="48"/>
    </row>
    <row r="861" spans="2:6">
      <c r="B861" s="48"/>
      <c r="C861" s="48"/>
      <c r="D861" s="48"/>
      <c r="E861" s="48"/>
      <c r="F861" s="48"/>
    </row>
    <row r="862" spans="2:6">
      <c r="B862" s="48"/>
      <c r="C862" s="48"/>
      <c r="D862" s="48"/>
      <c r="E862" s="48"/>
      <c r="F862" s="48"/>
    </row>
    <row r="863" spans="2:6">
      <c r="B863" s="48"/>
      <c r="C863" s="48"/>
      <c r="D863" s="48"/>
      <c r="E863" s="48"/>
      <c r="F863" s="48"/>
    </row>
    <row r="864" spans="2:6">
      <c r="B864" s="48"/>
      <c r="C864" s="48"/>
      <c r="D864" s="48"/>
      <c r="E864" s="48"/>
      <c r="F864" s="48"/>
    </row>
    <row r="865" spans="2:6">
      <c r="B865" s="48"/>
      <c r="C865" s="48"/>
      <c r="D865" s="48"/>
      <c r="E865" s="48"/>
      <c r="F865" s="48"/>
    </row>
    <row r="866" spans="2:6">
      <c r="B866" s="48"/>
      <c r="C866" s="48"/>
      <c r="D866" s="48"/>
      <c r="E866" s="48"/>
      <c r="F866" s="48"/>
    </row>
    <row r="867" spans="2:6">
      <c r="B867" s="48"/>
      <c r="C867" s="48"/>
      <c r="D867" s="48"/>
      <c r="E867" s="48"/>
      <c r="F867" s="48"/>
    </row>
    <row r="868" spans="2:6">
      <c r="B868" s="48"/>
      <c r="C868" s="48"/>
      <c r="D868" s="48"/>
      <c r="E868" s="48"/>
      <c r="F868" s="48"/>
    </row>
    <row r="869" spans="2:6">
      <c r="B869" s="48"/>
      <c r="C869" s="48"/>
      <c r="D869" s="48"/>
      <c r="E869" s="48"/>
      <c r="F869" s="48"/>
    </row>
    <row r="870" spans="2:6">
      <c r="B870" s="48"/>
      <c r="C870" s="48"/>
      <c r="D870" s="48"/>
      <c r="E870" s="48"/>
      <c r="F870" s="48"/>
    </row>
    <row r="871" spans="2:6">
      <c r="B871" s="48"/>
      <c r="C871" s="48"/>
      <c r="D871" s="48"/>
      <c r="E871" s="48"/>
      <c r="F871" s="48"/>
    </row>
    <row r="872" spans="2:6">
      <c r="B872" s="48"/>
      <c r="C872" s="48"/>
      <c r="D872" s="48"/>
      <c r="E872" s="48"/>
      <c r="F872" s="48"/>
    </row>
    <row r="873" spans="2:6">
      <c r="B873" s="48"/>
      <c r="C873" s="48"/>
      <c r="D873" s="48"/>
      <c r="E873" s="48"/>
      <c r="F873" s="48"/>
    </row>
    <row r="874" spans="2:6">
      <c r="B874" s="48"/>
      <c r="C874" s="48"/>
      <c r="D874" s="48"/>
      <c r="E874" s="48"/>
      <c r="F874" s="48"/>
    </row>
    <row r="875" spans="2:6">
      <c r="B875" s="48"/>
      <c r="C875" s="48"/>
      <c r="D875" s="48"/>
      <c r="E875" s="48"/>
      <c r="F875" s="48"/>
    </row>
    <row r="876" spans="2:6">
      <c r="B876" s="48"/>
      <c r="C876" s="48"/>
      <c r="D876" s="48"/>
      <c r="E876" s="48"/>
      <c r="F876" s="48"/>
    </row>
    <row r="877" spans="2:6">
      <c r="B877" s="48"/>
      <c r="C877" s="48"/>
      <c r="D877" s="48"/>
      <c r="E877" s="48"/>
      <c r="F877" s="48"/>
    </row>
    <row r="878" spans="2:6">
      <c r="B878" s="48"/>
      <c r="C878" s="48"/>
      <c r="D878" s="48"/>
      <c r="E878" s="48"/>
      <c r="F878" s="48"/>
    </row>
    <row r="879" spans="2:6">
      <c r="B879" s="48"/>
      <c r="C879" s="48"/>
      <c r="D879" s="48"/>
      <c r="E879" s="48"/>
      <c r="F879" s="48"/>
    </row>
    <row r="880" spans="2:6">
      <c r="B880" s="48"/>
      <c r="C880" s="48"/>
      <c r="D880" s="48"/>
      <c r="E880" s="48"/>
      <c r="F880" s="48"/>
    </row>
    <row r="881" spans="2:6">
      <c r="B881" s="48"/>
      <c r="C881" s="48"/>
      <c r="D881" s="48"/>
      <c r="E881" s="48"/>
      <c r="F881" s="48"/>
    </row>
    <row r="882" spans="2:6">
      <c r="B882" s="48"/>
      <c r="C882" s="48"/>
      <c r="D882" s="48"/>
      <c r="E882" s="48"/>
      <c r="F882" s="48"/>
    </row>
    <row r="883" spans="2:6">
      <c r="B883" s="48"/>
      <c r="C883" s="48"/>
      <c r="D883" s="48"/>
      <c r="E883" s="48"/>
      <c r="F883" s="48"/>
    </row>
    <row r="884" spans="2:6">
      <c r="B884" s="48"/>
      <c r="C884" s="48"/>
      <c r="D884" s="48"/>
      <c r="E884" s="48"/>
      <c r="F884" s="48"/>
    </row>
    <row r="885" spans="2:6">
      <c r="B885" s="48"/>
      <c r="C885" s="48"/>
      <c r="D885" s="48"/>
      <c r="E885" s="48"/>
      <c r="F885" s="48"/>
    </row>
    <row r="886" spans="2:6">
      <c r="B886" s="48"/>
      <c r="C886" s="48"/>
      <c r="D886" s="48"/>
      <c r="E886" s="48"/>
      <c r="F886" s="48"/>
    </row>
    <row r="887" spans="2:6">
      <c r="B887" s="48"/>
      <c r="C887" s="48"/>
      <c r="D887" s="48"/>
      <c r="E887" s="48"/>
      <c r="F887" s="48"/>
    </row>
    <row r="888" spans="2:6">
      <c r="B888" s="48"/>
      <c r="C888" s="48"/>
      <c r="D888" s="48"/>
      <c r="E888" s="48"/>
      <c r="F888" s="48"/>
    </row>
    <row r="889" spans="2:6">
      <c r="B889" s="48"/>
      <c r="C889" s="48"/>
      <c r="D889" s="48"/>
      <c r="E889" s="48"/>
      <c r="F889" s="48"/>
    </row>
    <row r="890" spans="2:6">
      <c r="B890" s="48"/>
      <c r="C890" s="48"/>
      <c r="D890" s="48"/>
      <c r="E890" s="48"/>
      <c r="F890" s="48"/>
    </row>
    <row r="891" spans="2:6">
      <c r="B891" s="48"/>
      <c r="C891" s="48"/>
      <c r="D891" s="48"/>
      <c r="E891" s="48"/>
      <c r="F891" s="48"/>
    </row>
    <row r="892" spans="2:6">
      <c r="B892" s="48"/>
      <c r="C892" s="48"/>
      <c r="D892" s="48"/>
      <c r="E892" s="48"/>
      <c r="F892" s="48"/>
    </row>
    <row r="893" spans="2:6">
      <c r="B893" s="48"/>
      <c r="C893" s="48"/>
      <c r="D893" s="48"/>
      <c r="E893" s="48"/>
      <c r="F893" s="48"/>
    </row>
    <row r="894" spans="2:6">
      <c r="B894" s="48"/>
      <c r="C894" s="48"/>
      <c r="D894" s="48"/>
      <c r="E894" s="48"/>
      <c r="F894" s="48"/>
    </row>
    <row r="895" spans="2:6">
      <c r="B895" s="48"/>
      <c r="C895" s="48"/>
      <c r="D895" s="48"/>
      <c r="E895" s="48"/>
      <c r="F895" s="48"/>
    </row>
    <row r="896" spans="2:6">
      <c r="B896" s="48"/>
      <c r="C896" s="48"/>
      <c r="D896" s="48"/>
      <c r="E896" s="48"/>
      <c r="F896" s="48"/>
    </row>
    <row r="897" spans="2:6">
      <c r="B897" s="48"/>
      <c r="C897" s="48"/>
      <c r="D897" s="48"/>
      <c r="E897" s="48"/>
      <c r="F897" s="48"/>
    </row>
    <row r="898" spans="2:6">
      <c r="B898" s="48"/>
      <c r="C898" s="48"/>
      <c r="D898" s="48"/>
      <c r="E898" s="48"/>
      <c r="F898" s="48"/>
    </row>
    <row r="899" spans="2:6">
      <c r="B899" s="48"/>
      <c r="C899" s="48"/>
      <c r="D899" s="48"/>
      <c r="E899" s="48"/>
      <c r="F899" s="48"/>
    </row>
    <row r="900" spans="2:6">
      <c r="B900" s="48"/>
      <c r="C900" s="48"/>
      <c r="D900" s="48"/>
      <c r="E900" s="48"/>
      <c r="F900" s="48"/>
    </row>
    <row r="901" spans="2:6">
      <c r="B901" s="48"/>
      <c r="C901" s="48"/>
      <c r="D901" s="48"/>
      <c r="E901" s="48"/>
      <c r="F901" s="48"/>
    </row>
    <row r="902" spans="2:6">
      <c r="B902" s="48"/>
      <c r="C902" s="48"/>
      <c r="D902" s="48"/>
      <c r="E902" s="48"/>
      <c r="F902" s="48"/>
    </row>
    <row r="903" spans="2:6">
      <c r="B903" s="48"/>
      <c r="C903" s="48"/>
      <c r="D903" s="48"/>
      <c r="E903" s="48"/>
      <c r="F903" s="48"/>
    </row>
    <row r="904" spans="2:6">
      <c r="B904" s="48"/>
      <c r="C904" s="48"/>
      <c r="D904" s="48"/>
      <c r="E904" s="48"/>
      <c r="F904" s="48"/>
    </row>
    <row r="905" spans="2:6">
      <c r="B905" s="48"/>
      <c r="C905" s="48"/>
      <c r="D905" s="48"/>
      <c r="E905" s="48"/>
      <c r="F905" s="48"/>
    </row>
    <row r="906" spans="2:6">
      <c r="B906" s="48"/>
      <c r="C906" s="48"/>
      <c r="D906" s="48"/>
      <c r="E906" s="48"/>
      <c r="F906" s="48"/>
    </row>
    <row r="907" spans="2:6">
      <c r="B907" s="48"/>
      <c r="C907" s="48"/>
      <c r="D907" s="48"/>
      <c r="E907" s="48"/>
      <c r="F907" s="48"/>
    </row>
    <row r="908" spans="2:6">
      <c r="B908" s="48"/>
      <c r="C908" s="48"/>
      <c r="D908" s="48"/>
      <c r="E908" s="48"/>
      <c r="F908" s="48"/>
    </row>
    <row r="909" spans="2:6">
      <c r="B909" s="48"/>
      <c r="C909" s="48"/>
      <c r="D909" s="48"/>
      <c r="E909" s="48"/>
      <c r="F909" s="48"/>
    </row>
    <row r="910" spans="2:6">
      <c r="B910" s="48"/>
      <c r="C910" s="48"/>
      <c r="D910" s="48"/>
      <c r="E910" s="48"/>
      <c r="F910" s="48"/>
    </row>
    <row r="911" spans="2:6">
      <c r="B911" s="48"/>
      <c r="C911" s="48"/>
      <c r="D911" s="48"/>
      <c r="E911" s="48"/>
      <c r="F911" s="48"/>
    </row>
    <row r="912" spans="2:6">
      <c r="B912" s="48"/>
      <c r="C912" s="48"/>
      <c r="D912" s="48"/>
      <c r="E912" s="48"/>
      <c r="F912" s="48"/>
    </row>
    <row r="913" spans="2:6">
      <c r="B913" s="48"/>
      <c r="C913" s="48"/>
      <c r="D913" s="48"/>
      <c r="E913" s="48"/>
      <c r="F913" s="48"/>
    </row>
    <row r="914" spans="2:6">
      <c r="B914" s="48"/>
      <c r="C914" s="48"/>
      <c r="D914" s="48"/>
      <c r="E914" s="48"/>
      <c r="F914" s="48"/>
    </row>
    <row r="915" spans="2:6">
      <c r="B915" s="48"/>
      <c r="C915" s="48"/>
      <c r="D915" s="48"/>
      <c r="E915" s="48"/>
      <c r="F915" s="48"/>
    </row>
    <row r="916" spans="2:6">
      <c r="B916" s="48"/>
      <c r="C916" s="48"/>
      <c r="D916" s="48"/>
      <c r="E916" s="48"/>
      <c r="F916" s="48"/>
    </row>
    <row r="917" spans="2:6">
      <c r="B917" s="48"/>
      <c r="C917" s="48"/>
      <c r="D917" s="48"/>
      <c r="E917" s="48"/>
      <c r="F917" s="48"/>
    </row>
    <row r="918" spans="2:6">
      <c r="B918" s="48"/>
      <c r="C918" s="48"/>
      <c r="D918" s="48"/>
      <c r="E918" s="48"/>
      <c r="F918" s="48"/>
    </row>
    <row r="919" spans="2:6">
      <c r="B919" s="48"/>
      <c r="C919" s="48"/>
      <c r="D919" s="48"/>
      <c r="E919" s="48"/>
      <c r="F919" s="48"/>
    </row>
    <row r="920" spans="2:6">
      <c r="B920" s="48"/>
      <c r="C920" s="48"/>
      <c r="D920" s="48"/>
      <c r="E920" s="48"/>
      <c r="F920" s="48"/>
    </row>
    <row r="921" spans="2:6">
      <c r="B921" s="48"/>
      <c r="C921" s="48"/>
      <c r="D921" s="48"/>
      <c r="E921" s="48"/>
      <c r="F921" s="48"/>
    </row>
    <row r="922" spans="2:6">
      <c r="B922" s="48"/>
      <c r="C922" s="48"/>
      <c r="D922" s="48"/>
      <c r="E922" s="48"/>
      <c r="F922" s="48"/>
    </row>
    <row r="923" spans="2:6">
      <c r="B923" s="48"/>
      <c r="C923" s="48"/>
      <c r="D923" s="48"/>
      <c r="E923" s="48"/>
      <c r="F923" s="48"/>
    </row>
    <row r="924" spans="2:6">
      <c r="B924" s="48"/>
      <c r="C924" s="48"/>
      <c r="D924" s="48"/>
      <c r="E924" s="48"/>
      <c r="F924" s="48"/>
    </row>
    <row r="925" spans="2:6">
      <c r="B925" s="48"/>
      <c r="C925" s="48"/>
      <c r="D925" s="48"/>
      <c r="E925" s="48"/>
      <c r="F925" s="48"/>
    </row>
    <row r="926" spans="2:6">
      <c r="B926" s="48"/>
      <c r="C926" s="48"/>
      <c r="D926" s="48"/>
      <c r="E926" s="48"/>
      <c r="F926" s="48"/>
    </row>
    <row r="927" spans="2:6">
      <c r="B927" s="48"/>
      <c r="C927" s="48"/>
      <c r="D927" s="48"/>
      <c r="E927" s="48"/>
      <c r="F927" s="48"/>
    </row>
    <row r="928" spans="2:6">
      <c r="B928" s="48"/>
      <c r="C928" s="48"/>
      <c r="D928" s="48"/>
      <c r="E928" s="48"/>
      <c r="F928" s="48"/>
    </row>
    <row r="929" spans="2:6">
      <c r="B929" s="48"/>
      <c r="C929" s="48"/>
      <c r="D929" s="48"/>
      <c r="E929" s="48"/>
      <c r="F929" s="48"/>
    </row>
    <row r="930" spans="2:6">
      <c r="B930" s="48"/>
      <c r="C930" s="48"/>
      <c r="D930" s="48"/>
      <c r="E930" s="48"/>
      <c r="F930" s="48"/>
    </row>
    <row r="931" spans="2:6">
      <c r="B931" s="48"/>
      <c r="C931" s="48"/>
      <c r="D931" s="48"/>
      <c r="E931" s="48"/>
      <c r="F931" s="48"/>
    </row>
    <row r="932" spans="2:6">
      <c r="B932" s="48"/>
      <c r="C932" s="48"/>
      <c r="D932" s="48"/>
      <c r="E932" s="48"/>
      <c r="F932" s="48"/>
    </row>
    <row r="933" spans="2:6">
      <c r="B933" s="48"/>
      <c r="C933" s="48"/>
      <c r="D933" s="48"/>
      <c r="E933" s="48"/>
      <c r="F933" s="48"/>
    </row>
    <row r="934" spans="2:6">
      <c r="B934" s="48"/>
      <c r="C934" s="48"/>
      <c r="D934" s="48"/>
      <c r="E934" s="48"/>
      <c r="F934" s="48"/>
    </row>
    <row r="935" spans="2:6">
      <c r="B935" s="48"/>
      <c r="C935" s="48"/>
      <c r="D935" s="48"/>
      <c r="E935" s="48"/>
      <c r="F935" s="48"/>
    </row>
    <row r="936" spans="2:6">
      <c r="B936" s="48"/>
      <c r="C936" s="48"/>
      <c r="D936" s="48"/>
      <c r="E936" s="48"/>
      <c r="F936" s="48"/>
    </row>
    <row r="937" spans="2:6">
      <c r="B937" s="48"/>
      <c r="C937" s="48"/>
      <c r="D937" s="48"/>
      <c r="E937" s="48"/>
      <c r="F937" s="48"/>
    </row>
    <row r="938" spans="2:6">
      <c r="B938" s="48"/>
      <c r="C938" s="48"/>
      <c r="D938" s="48"/>
      <c r="E938" s="48"/>
      <c r="F938" s="48"/>
    </row>
    <row r="939" spans="2:6">
      <c r="B939" s="48"/>
      <c r="C939" s="48"/>
      <c r="D939" s="48"/>
      <c r="E939" s="48"/>
      <c r="F939" s="48"/>
    </row>
    <row r="940" spans="2:6">
      <c r="B940" s="48"/>
      <c r="C940" s="48"/>
      <c r="D940" s="48"/>
      <c r="E940" s="48"/>
      <c r="F940" s="48"/>
    </row>
    <row r="941" spans="2:6">
      <c r="B941" s="48"/>
      <c r="C941" s="48"/>
      <c r="D941" s="48"/>
      <c r="E941" s="48"/>
      <c r="F941" s="48"/>
    </row>
    <row r="942" spans="2:6">
      <c r="B942" s="48"/>
      <c r="C942" s="48"/>
      <c r="D942" s="48"/>
      <c r="E942" s="48"/>
      <c r="F942" s="48"/>
    </row>
    <row r="943" spans="2:6">
      <c r="B943" s="48"/>
      <c r="C943" s="48"/>
      <c r="D943" s="48"/>
      <c r="E943" s="48"/>
      <c r="F943" s="48"/>
    </row>
    <row r="944" spans="2:6">
      <c r="B944" s="48"/>
      <c r="C944" s="48"/>
      <c r="D944" s="48"/>
      <c r="E944" s="48"/>
      <c r="F944" s="48"/>
    </row>
    <row r="945" spans="2:6">
      <c r="B945" s="48"/>
      <c r="C945" s="48"/>
      <c r="D945" s="48"/>
      <c r="E945" s="48"/>
      <c r="F945" s="48"/>
    </row>
    <row r="946" spans="2:6">
      <c r="B946" s="48"/>
      <c r="C946" s="48"/>
      <c r="D946" s="48"/>
      <c r="E946" s="48"/>
      <c r="F946" s="48"/>
    </row>
    <row r="947" spans="2:6">
      <c r="B947" s="48"/>
      <c r="C947" s="48"/>
      <c r="D947" s="48"/>
      <c r="E947" s="48"/>
      <c r="F947" s="48"/>
    </row>
    <row r="948" spans="2:6">
      <c r="B948" s="48"/>
      <c r="C948" s="48"/>
      <c r="D948" s="48"/>
      <c r="E948" s="48"/>
      <c r="F948" s="48"/>
    </row>
    <row r="949" spans="2:6">
      <c r="B949" s="48"/>
      <c r="C949" s="48"/>
      <c r="D949" s="48"/>
      <c r="E949" s="48"/>
      <c r="F949" s="48"/>
    </row>
    <row r="950" spans="2:6">
      <c r="B950" s="48"/>
      <c r="C950" s="48"/>
      <c r="D950" s="48"/>
      <c r="E950" s="48"/>
      <c r="F950" s="48"/>
    </row>
    <row r="951" spans="2:6">
      <c r="B951" s="48"/>
      <c r="C951" s="48"/>
      <c r="D951" s="48"/>
      <c r="E951" s="48"/>
      <c r="F951" s="48"/>
    </row>
    <row r="952" spans="2:6">
      <c r="B952" s="48"/>
      <c r="C952" s="48"/>
      <c r="D952" s="48"/>
      <c r="E952" s="48"/>
      <c r="F952" s="48"/>
    </row>
    <row r="953" spans="2:6">
      <c r="B953" s="48"/>
      <c r="C953" s="48"/>
      <c r="D953" s="48"/>
      <c r="E953" s="48"/>
      <c r="F953" s="48"/>
    </row>
    <row r="954" spans="2:6">
      <c r="B954" s="48"/>
      <c r="C954" s="48"/>
      <c r="D954" s="48"/>
      <c r="E954" s="48"/>
      <c r="F954" s="48"/>
    </row>
    <row r="955" spans="2:6">
      <c r="B955" s="48"/>
      <c r="C955" s="48"/>
      <c r="D955" s="48"/>
      <c r="E955" s="48"/>
      <c r="F955" s="48"/>
    </row>
    <row r="956" spans="2:6">
      <c r="B956" s="48"/>
      <c r="C956" s="48"/>
      <c r="D956" s="48"/>
      <c r="E956" s="48"/>
      <c r="F956" s="48"/>
    </row>
    <row r="957" spans="2:6">
      <c r="B957" s="48"/>
      <c r="C957" s="48"/>
      <c r="D957" s="48"/>
      <c r="E957" s="48"/>
      <c r="F957" s="48"/>
    </row>
    <row r="958" spans="2:6">
      <c r="B958" s="48"/>
      <c r="C958" s="48"/>
      <c r="D958" s="48"/>
      <c r="E958" s="48"/>
      <c r="F958" s="48"/>
    </row>
    <row r="959" spans="2:6">
      <c r="B959" s="48"/>
      <c r="C959" s="48"/>
      <c r="D959" s="48"/>
      <c r="E959" s="48"/>
      <c r="F959" s="48"/>
    </row>
    <row r="960" spans="2:6">
      <c r="B960" s="48"/>
      <c r="C960" s="48"/>
      <c r="D960" s="48"/>
      <c r="E960" s="48"/>
      <c r="F960" s="48"/>
    </row>
    <row r="961" spans="2:6">
      <c r="B961" s="48"/>
      <c r="C961" s="48"/>
      <c r="D961" s="48"/>
      <c r="E961" s="48"/>
      <c r="F961" s="48"/>
    </row>
    <row r="962" spans="2:6">
      <c r="B962" s="48"/>
      <c r="C962" s="48"/>
      <c r="D962" s="48"/>
      <c r="E962" s="48"/>
      <c r="F962" s="48"/>
    </row>
    <row r="963" spans="2:6">
      <c r="B963" s="48"/>
      <c r="C963" s="48"/>
      <c r="D963" s="48"/>
      <c r="E963" s="48"/>
      <c r="F963" s="48"/>
    </row>
    <row r="964" spans="2:6">
      <c r="B964" s="48"/>
      <c r="C964" s="48"/>
      <c r="D964" s="48"/>
      <c r="E964" s="48"/>
      <c r="F964" s="48"/>
    </row>
    <row r="965" spans="2:6">
      <c r="B965" s="48"/>
      <c r="C965" s="48"/>
      <c r="D965" s="48"/>
      <c r="E965" s="48"/>
      <c r="F965" s="48"/>
    </row>
    <row r="966" spans="2:6">
      <c r="B966" s="48"/>
      <c r="C966" s="48"/>
      <c r="D966" s="48"/>
      <c r="E966" s="48"/>
      <c r="F966" s="48"/>
    </row>
    <row r="967" spans="2:6">
      <c r="B967" s="48"/>
      <c r="C967" s="48"/>
      <c r="D967" s="48"/>
      <c r="E967" s="48"/>
      <c r="F967" s="48"/>
    </row>
    <row r="968" spans="2:6">
      <c r="B968" s="48"/>
      <c r="C968" s="48"/>
      <c r="D968" s="48"/>
      <c r="E968" s="48"/>
      <c r="F968" s="48"/>
    </row>
    <row r="969" spans="2:6">
      <c r="B969" s="48"/>
      <c r="C969" s="48"/>
      <c r="D969" s="48"/>
      <c r="E969" s="48"/>
      <c r="F969" s="48"/>
    </row>
    <row r="970" spans="2:6">
      <c r="B970" s="48"/>
      <c r="C970" s="48"/>
      <c r="D970" s="48"/>
      <c r="E970" s="48"/>
      <c r="F970" s="48"/>
    </row>
    <row r="971" spans="2:6">
      <c r="B971" s="48"/>
      <c r="C971" s="48"/>
      <c r="D971" s="48"/>
      <c r="E971" s="48"/>
      <c r="F971" s="48"/>
    </row>
    <row r="972" spans="2:6">
      <c r="B972" s="48"/>
      <c r="C972" s="48"/>
      <c r="D972" s="48"/>
      <c r="E972" s="48"/>
      <c r="F972" s="48"/>
    </row>
    <row r="973" spans="2:6">
      <c r="B973" s="48"/>
      <c r="C973" s="48"/>
      <c r="D973" s="48"/>
      <c r="E973" s="48"/>
      <c r="F973" s="48"/>
    </row>
    <row r="974" spans="2:6">
      <c r="B974" s="48"/>
      <c r="C974" s="48"/>
      <c r="D974" s="48"/>
      <c r="E974" s="48"/>
      <c r="F974" s="48"/>
    </row>
    <row r="975" spans="2:6">
      <c r="B975" s="48"/>
      <c r="C975" s="48"/>
      <c r="D975" s="48"/>
      <c r="E975" s="48"/>
      <c r="F975" s="48"/>
    </row>
    <row r="976" spans="2:6">
      <c r="B976" s="48"/>
      <c r="C976" s="48"/>
      <c r="D976" s="48"/>
      <c r="E976" s="48"/>
      <c r="F976" s="48"/>
    </row>
    <row r="977" spans="2:6">
      <c r="B977" s="48"/>
      <c r="C977" s="48"/>
      <c r="D977" s="48"/>
      <c r="E977" s="48"/>
      <c r="F977" s="48"/>
    </row>
    <row r="978" spans="2:6">
      <c r="B978" s="48"/>
      <c r="C978" s="48"/>
      <c r="D978" s="48"/>
      <c r="E978" s="48"/>
      <c r="F978" s="48"/>
    </row>
    <row r="979" spans="2:6">
      <c r="B979" s="48"/>
      <c r="C979" s="48"/>
      <c r="D979" s="48"/>
      <c r="E979" s="48"/>
      <c r="F979" s="48"/>
    </row>
    <row r="980" spans="2:6">
      <c r="B980" s="48"/>
      <c r="C980" s="48"/>
      <c r="D980" s="48"/>
      <c r="E980" s="48"/>
      <c r="F980" s="48"/>
    </row>
    <row r="981" spans="2:6">
      <c r="B981" s="48"/>
      <c r="C981" s="48"/>
      <c r="D981" s="48"/>
      <c r="E981" s="48"/>
      <c r="F981" s="48"/>
    </row>
    <row r="982" spans="2:6">
      <c r="B982" s="48"/>
      <c r="C982" s="48"/>
      <c r="D982" s="48"/>
      <c r="E982" s="48"/>
      <c r="F982" s="48"/>
    </row>
    <row r="983" spans="2:6">
      <c r="B983" s="48"/>
      <c r="C983" s="48"/>
      <c r="D983" s="48"/>
      <c r="E983" s="48"/>
      <c r="F983" s="48"/>
    </row>
    <row r="984" spans="2:6">
      <c r="B984" s="48"/>
      <c r="C984" s="48"/>
      <c r="D984" s="48"/>
      <c r="E984" s="48"/>
      <c r="F984" s="48"/>
    </row>
    <row r="985" spans="2:6">
      <c r="B985" s="48"/>
      <c r="C985" s="48"/>
      <c r="D985" s="48"/>
      <c r="E985" s="48"/>
      <c r="F985" s="48"/>
    </row>
    <row r="986" spans="2:6">
      <c r="B986" s="48"/>
      <c r="C986" s="48"/>
      <c r="D986" s="48"/>
      <c r="E986" s="48"/>
      <c r="F986" s="48"/>
    </row>
    <row r="987" spans="2:6">
      <c r="B987" s="48"/>
      <c r="C987" s="48"/>
      <c r="D987" s="48"/>
      <c r="E987" s="48"/>
      <c r="F987" s="48"/>
    </row>
    <row r="988" spans="2:6">
      <c r="B988" s="48"/>
      <c r="C988" s="48"/>
      <c r="D988" s="48"/>
      <c r="E988" s="48"/>
      <c r="F988" s="48"/>
    </row>
    <row r="989" spans="2:6">
      <c r="B989" s="48"/>
      <c r="C989" s="48"/>
      <c r="D989" s="48"/>
      <c r="E989" s="48"/>
      <c r="F989" s="48"/>
    </row>
    <row r="990" spans="2:6">
      <c r="B990" s="48"/>
      <c r="C990" s="48"/>
      <c r="D990" s="48"/>
      <c r="E990" s="48"/>
      <c r="F990" s="48"/>
    </row>
    <row r="991" spans="2:6">
      <c r="B991" s="48"/>
      <c r="C991" s="48"/>
      <c r="D991" s="48"/>
      <c r="E991" s="48"/>
      <c r="F991" s="48"/>
    </row>
    <row r="992" spans="2:6">
      <c r="B992" s="48"/>
      <c r="C992" s="48"/>
      <c r="D992" s="48"/>
      <c r="E992" s="48"/>
      <c r="F992" s="48"/>
    </row>
    <row r="993" spans="2:6">
      <c r="B993" s="48"/>
      <c r="C993" s="48"/>
      <c r="D993" s="48"/>
      <c r="E993" s="48"/>
      <c r="F993" s="48"/>
    </row>
    <row r="994" spans="2:6">
      <c r="B994" s="48"/>
      <c r="C994" s="48"/>
      <c r="D994" s="48"/>
      <c r="E994" s="48"/>
      <c r="F994" s="48"/>
    </row>
    <row r="995" spans="2:6">
      <c r="B995" s="48"/>
      <c r="C995" s="48"/>
      <c r="D995" s="48"/>
      <c r="E995" s="48"/>
      <c r="F995" s="48"/>
    </row>
    <row r="996" spans="2:6">
      <c r="B996" s="48"/>
      <c r="C996" s="48"/>
      <c r="D996" s="48"/>
      <c r="E996" s="48"/>
      <c r="F996" s="48"/>
    </row>
    <row r="997" spans="2:6">
      <c r="B997" s="48"/>
      <c r="C997" s="48"/>
      <c r="D997" s="48"/>
      <c r="E997" s="48"/>
      <c r="F997" s="48"/>
    </row>
    <row r="998" spans="2:6">
      <c r="B998" s="48"/>
      <c r="C998" s="48"/>
      <c r="D998" s="48"/>
      <c r="E998" s="48"/>
      <c r="F998" s="48"/>
    </row>
    <row r="999" spans="2:6">
      <c r="B999" s="48"/>
      <c r="C999" s="48"/>
      <c r="D999" s="48"/>
      <c r="E999" s="48"/>
      <c r="F999" s="48"/>
    </row>
    <row r="1000" spans="2:6">
      <c r="B1000" s="48"/>
      <c r="C1000" s="48"/>
      <c r="D1000" s="48"/>
      <c r="E1000" s="48"/>
      <c r="F1000" s="48"/>
    </row>
    <row r="1001" spans="2:6">
      <c r="B1001" s="48"/>
      <c r="C1001" s="48"/>
      <c r="D1001" s="48"/>
      <c r="E1001" s="48"/>
      <c r="F1001" s="48"/>
    </row>
    <row r="1002" spans="2:6">
      <c r="B1002" s="48"/>
      <c r="C1002" s="48"/>
      <c r="D1002" s="48"/>
      <c r="E1002" s="48"/>
      <c r="F1002" s="48"/>
    </row>
    <row r="1003" spans="2:6">
      <c r="B1003" s="48"/>
      <c r="C1003" s="48"/>
      <c r="D1003" s="48"/>
      <c r="E1003" s="48"/>
      <c r="F1003" s="48"/>
    </row>
    <row r="1004" spans="2:6">
      <c r="B1004" s="48"/>
      <c r="C1004" s="48"/>
      <c r="D1004" s="48"/>
      <c r="E1004" s="48"/>
      <c r="F1004" s="48"/>
    </row>
    <row r="1005" spans="2:6">
      <c r="B1005" s="48"/>
      <c r="C1005" s="48"/>
      <c r="D1005" s="48"/>
      <c r="E1005" s="48"/>
      <c r="F1005" s="48"/>
    </row>
    <row r="1006" spans="2:6">
      <c r="B1006" s="48"/>
      <c r="C1006" s="48"/>
      <c r="D1006" s="48"/>
      <c r="E1006" s="48"/>
      <c r="F1006" s="48"/>
    </row>
    <row r="1007" spans="2:6">
      <c r="B1007" s="48"/>
      <c r="C1007" s="48"/>
      <c r="D1007" s="48"/>
      <c r="E1007" s="48"/>
      <c r="F1007" s="48"/>
    </row>
    <row r="1008" spans="2:6">
      <c r="B1008" s="48"/>
      <c r="C1008" s="48"/>
      <c r="D1008" s="48"/>
      <c r="E1008" s="48"/>
      <c r="F1008" s="48"/>
    </row>
    <row r="1009" spans="2:6">
      <c r="B1009" s="48"/>
      <c r="C1009" s="48"/>
      <c r="D1009" s="48"/>
      <c r="E1009" s="48"/>
      <c r="F1009" s="48"/>
    </row>
    <row r="1010" spans="2:6">
      <c r="B1010" s="48"/>
      <c r="C1010" s="48"/>
      <c r="D1010" s="48"/>
      <c r="E1010" s="48"/>
      <c r="F1010" s="48"/>
    </row>
    <row r="1011" spans="2:6">
      <c r="B1011" s="48"/>
      <c r="C1011" s="48"/>
      <c r="D1011" s="48"/>
      <c r="E1011" s="48"/>
      <c r="F1011" s="48"/>
    </row>
    <row r="1012" spans="2:6">
      <c r="B1012" s="48"/>
      <c r="C1012" s="48"/>
      <c r="D1012" s="48"/>
      <c r="E1012" s="48"/>
      <c r="F1012" s="48"/>
    </row>
    <row r="1013" spans="2:6">
      <c r="B1013" s="48"/>
      <c r="C1013" s="48"/>
      <c r="D1013" s="48"/>
      <c r="E1013" s="48"/>
      <c r="F1013" s="48"/>
    </row>
    <row r="1014" spans="2:6">
      <c r="B1014" s="48"/>
      <c r="C1014" s="48"/>
      <c r="D1014" s="48"/>
      <c r="E1014" s="48"/>
      <c r="F1014" s="48"/>
    </row>
    <row r="1015" spans="2:6">
      <c r="B1015" s="48"/>
      <c r="C1015" s="48"/>
      <c r="D1015" s="48"/>
      <c r="E1015" s="48"/>
      <c r="F1015" s="48"/>
    </row>
    <row r="1016" spans="2:6">
      <c r="B1016" s="48"/>
      <c r="C1016" s="48"/>
      <c r="D1016" s="48"/>
      <c r="E1016" s="48"/>
      <c r="F1016" s="48"/>
    </row>
    <row r="1017" spans="2:6">
      <c r="B1017" s="48"/>
      <c r="C1017" s="48"/>
      <c r="D1017" s="48"/>
      <c r="E1017" s="48"/>
      <c r="F1017" s="48"/>
    </row>
    <row r="1018" spans="2:6">
      <c r="B1018" s="48"/>
      <c r="C1018" s="48"/>
      <c r="D1018" s="48"/>
      <c r="E1018" s="48"/>
      <c r="F1018" s="48"/>
    </row>
    <row r="1019" spans="2:6">
      <c r="B1019" s="48"/>
      <c r="C1019" s="48"/>
      <c r="D1019" s="48"/>
      <c r="E1019" s="48"/>
      <c r="F1019" s="48"/>
    </row>
    <row r="1020" spans="2:6">
      <c r="B1020" s="48"/>
      <c r="C1020" s="48"/>
      <c r="D1020" s="48"/>
      <c r="E1020" s="48"/>
      <c r="F1020" s="48"/>
    </row>
    <row r="1021" spans="2:6">
      <c r="B1021" s="48"/>
      <c r="C1021" s="48"/>
      <c r="D1021" s="48"/>
      <c r="E1021" s="48"/>
      <c r="F1021" s="48"/>
    </row>
    <row r="1022" spans="2:6">
      <c r="B1022" s="48"/>
      <c r="C1022" s="48"/>
      <c r="D1022" s="48"/>
      <c r="E1022" s="48"/>
      <c r="F1022" s="48"/>
    </row>
    <row r="1023" spans="2:6">
      <c r="B1023" s="48"/>
      <c r="C1023" s="48"/>
      <c r="D1023" s="48"/>
      <c r="E1023" s="48"/>
      <c r="F1023" s="48"/>
    </row>
    <row r="1024" spans="2:6">
      <c r="B1024" s="48"/>
      <c r="C1024" s="48"/>
      <c r="D1024" s="48"/>
      <c r="E1024" s="48"/>
      <c r="F1024" s="48"/>
    </row>
    <row r="1025" spans="2:6">
      <c r="B1025" s="48"/>
      <c r="C1025" s="48"/>
      <c r="D1025" s="48"/>
      <c r="E1025" s="48"/>
      <c r="F1025" s="48"/>
    </row>
    <row r="1026" spans="2:6">
      <c r="B1026" s="48"/>
      <c r="C1026" s="48"/>
      <c r="D1026" s="48"/>
      <c r="E1026" s="48"/>
      <c r="F1026" s="48"/>
    </row>
    <row r="1027" spans="2:6">
      <c r="B1027" s="48"/>
      <c r="C1027" s="48"/>
      <c r="D1027" s="48"/>
      <c r="E1027" s="48"/>
      <c r="F1027" s="48"/>
    </row>
    <row r="1028" spans="2:6">
      <c r="B1028" s="48"/>
      <c r="C1028" s="48"/>
      <c r="D1028" s="48"/>
      <c r="E1028" s="48"/>
      <c r="F1028" s="48"/>
    </row>
    <row r="1029" spans="2:6">
      <c r="B1029" s="48"/>
      <c r="C1029" s="48"/>
      <c r="D1029" s="48"/>
      <c r="E1029" s="48"/>
      <c r="F1029" s="48"/>
    </row>
    <row r="1030" spans="2:6">
      <c r="B1030" s="48"/>
      <c r="C1030" s="48"/>
      <c r="D1030" s="48"/>
      <c r="E1030" s="48"/>
      <c r="F1030" s="48"/>
    </row>
    <row r="1031" spans="2:6">
      <c r="B1031" s="48"/>
      <c r="C1031" s="48"/>
      <c r="D1031" s="48"/>
      <c r="E1031" s="48"/>
      <c r="F1031" s="48"/>
    </row>
    <row r="1032" spans="2:6">
      <c r="B1032" s="48"/>
      <c r="C1032" s="48"/>
      <c r="D1032" s="48"/>
      <c r="E1032" s="48"/>
      <c r="F1032" s="48"/>
    </row>
    <row r="1033" spans="2:6">
      <c r="B1033" s="48"/>
      <c r="C1033" s="48"/>
      <c r="D1033" s="48"/>
      <c r="E1033" s="48"/>
      <c r="F1033" s="48"/>
    </row>
    <row r="1034" spans="2:6">
      <c r="B1034" s="48"/>
      <c r="C1034" s="48"/>
      <c r="D1034" s="48"/>
      <c r="E1034" s="48"/>
      <c r="F1034" s="48"/>
    </row>
    <row r="1035" spans="2:6">
      <c r="B1035" s="48"/>
      <c r="C1035" s="48"/>
      <c r="D1035" s="48"/>
      <c r="E1035" s="48"/>
      <c r="F1035" s="48"/>
    </row>
    <row r="1036" spans="2:6">
      <c r="B1036" s="48"/>
      <c r="C1036" s="48"/>
      <c r="D1036" s="48"/>
      <c r="E1036" s="48"/>
      <c r="F1036" s="48"/>
    </row>
    <row r="1037" spans="2:6">
      <c r="B1037" s="48"/>
      <c r="C1037" s="48"/>
      <c r="D1037" s="48"/>
      <c r="E1037" s="48"/>
      <c r="F1037" s="48"/>
    </row>
    <row r="1038" spans="2:6">
      <c r="B1038" s="48"/>
      <c r="C1038" s="48"/>
      <c r="D1038" s="48"/>
      <c r="E1038" s="48"/>
      <c r="F1038" s="48"/>
    </row>
    <row r="1039" spans="2:6">
      <c r="B1039" s="48"/>
      <c r="C1039" s="48"/>
      <c r="D1039" s="48"/>
      <c r="E1039" s="48"/>
      <c r="F1039" s="48"/>
    </row>
    <row r="1040" spans="2:6">
      <c r="B1040" s="48"/>
      <c r="C1040" s="48"/>
      <c r="D1040" s="48"/>
      <c r="E1040" s="48"/>
      <c r="F1040" s="48"/>
    </row>
    <row r="1041" spans="2:6">
      <c r="B1041" s="48"/>
      <c r="C1041" s="48"/>
      <c r="D1041" s="48"/>
      <c r="E1041" s="48"/>
      <c r="F1041" s="48"/>
    </row>
    <row r="1042" spans="2:6">
      <c r="B1042" s="48"/>
      <c r="C1042" s="48"/>
      <c r="D1042" s="48"/>
      <c r="E1042" s="48"/>
      <c r="F1042" s="48"/>
    </row>
    <row r="1043" spans="2:6">
      <c r="B1043" s="48"/>
      <c r="C1043" s="48"/>
      <c r="D1043" s="48"/>
      <c r="E1043" s="48"/>
      <c r="F1043" s="48"/>
    </row>
    <row r="1044" spans="2:6">
      <c r="B1044" s="48"/>
      <c r="C1044" s="48"/>
      <c r="D1044" s="48"/>
      <c r="E1044" s="48"/>
      <c r="F1044" s="48"/>
    </row>
    <row r="1045" spans="2:6">
      <c r="B1045" s="48"/>
      <c r="C1045" s="48"/>
      <c r="D1045" s="48"/>
      <c r="E1045" s="48"/>
      <c r="F1045" s="48"/>
    </row>
    <row r="1046" spans="2:6">
      <c r="B1046" s="48"/>
      <c r="C1046" s="48"/>
      <c r="D1046" s="48"/>
      <c r="E1046" s="48"/>
      <c r="F1046" s="48"/>
    </row>
    <row r="1047" spans="2:6">
      <c r="B1047" s="48"/>
      <c r="C1047" s="48"/>
      <c r="D1047" s="48"/>
      <c r="E1047" s="48"/>
      <c r="F1047" s="48"/>
    </row>
    <row r="1048" spans="2:6">
      <c r="B1048" s="48"/>
      <c r="C1048" s="48"/>
      <c r="D1048" s="48"/>
      <c r="E1048" s="48"/>
      <c r="F1048" s="48"/>
    </row>
    <row r="1049" spans="2:6">
      <c r="B1049" s="48"/>
      <c r="C1049" s="48"/>
      <c r="D1049" s="48"/>
      <c r="E1049" s="48"/>
      <c r="F1049" s="48"/>
    </row>
    <row r="1050" spans="2:6">
      <c r="B1050" s="48"/>
      <c r="C1050" s="48"/>
      <c r="D1050" s="48"/>
      <c r="E1050" s="48"/>
      <c r="F1050" s="48"/>
    </row>
    <row r="1051" spans="2:6">
      <c r="B1051" s="48"/>
      <c r="C1051" s="48"/>
      <c r="D1051" s="48"/>
      <c r="E1051" s="48"/>
      <c r="F1051" s="48"/>
    </row>
    <row r="1052" spans="2:6">
      <c r="B1052" s="48"/>
      <c r="C1052" s="48"/>
      <c r="D1052" s="48"/>
      <c r="E1052" s="48"/>
      <c r="F1052" s="48"/>
    </row>
    <row r="1053" spans="2:6">
      <c r="B1053" s="48"/>
      <c r="C1053" s="48"/>
      <c r="D1053" s="48"/>
      <c r="E1053" s="48"/>
      <c r="F1053" s="48"/>
    </row>
    <row r="1054" spans="2:6">
      <c r="B1054" s="48"/>
      <c r="C1054" s="48"/>
      <c r="D1054" s="48"/>
      <c r="E1054" s="48"/>
      <c r="F1054" s="48"/>
    </row>
    <row r="1055" spans="2:6">
      <c r="B1055" s="48"/>
      <c r="C1055" s="48"/>
      <c r="D1055" s="48"/>
      <c r="E1055" s="48"/>
      <c r="F1055" s="48"/>
    </row>
    <row r="1056" spans="2:6">
      <c r="B1056" s="48"/>
      <c r="C1056" s="48"/>
      <c r="D1056" s="48"/>
      <c r="E1056" s="48"/>
      <c r="F1056" s="48"/>
    </row>
    <row r="1057" spans="2:6">
      <c r="B1057" s="48"/>
      <c r="C1057" s="48"/>
      <c r="D1057" s="48"/>
      <c r="E1057" s="48"/>
      <c r="F1057" s="48"/>
    </row>
    <row r="1058" spans="2:6">
      <c r="B1058" s="48"/>
      <c r="C1058" s="48"/>
      <c r="D1058" s="48"/>
      <c r="E1058" s="48"/>
      <c r="F1058" s="48"/>
    </row>
    <row r="1059" spans="2:6">
      <c r="B1059" s="48"/>
      <c r="C1059" s="48"/>
      <c r="D1059" s="48"/>
      <c r="E1059" s="48"/>
      <c r="F1059" s="48"/>
    </row>
    <row r="1060" spans="2:6">
      <c r="B1060" s="48"/>
      <c r="C1060" s="48"/>
      <c r="D1060" s="48"/>
      <c r="E1060" s="48"/>
      <c r="F1060" s="48"/>
    </row>
    <row r="1061" spans="2:6">
      <c r="B1061" s="48"/>
      <c r="C1061" s="48"/>
      <c r="D1061" s="48"/>
      <c r="E1061" s="48"/>
      <c r="F1061" s="48"/>
    </row>
    <row r="1062" spans="2:6">
      <c r="B1062" s="48"/>
      <c r="C1062" s="48"/>
      <c r="D1062" s="48"/>
      <c r="E1062" s="48"/>
      <c r="F1062" s="48"/>
    </row>
    <row r="1063" spans="2:6">
      <c r="B1063" s="48"/>
      <c r="C1063" s="48"/>
      <c r="D1063" s="48"/>
      <c r="E1063" s="48"/>
      <c r="F1063" s="48"/>
    </row>
    <row r="1064" spans="2:6">
      <c r="B1064" s="48"/>
      <c r="C1064" s="48"/>
      <c r="D1064" s="48"/>
      <c r="E1064" s="48"/>
      <c r="F1064" s="48"/>
    </row>
    <row r="1065" spans="2:6">
      <c r="B1065" s="48"/>
      <c r="C1065" s="48"/>
      <c r="D1065" s="48"/>
      <c r="E1065" s="48"/>
      <c r="F1065" s="48"/>
    </row>
    <row r="1066" spans="2:6">
      <c r="B1066" s="48"/>
      <c r="C1066" s="48"/>
      <c r="D1066" s="48"/>
      <c r="E1066" s="48"/>
      <c r="F1066" s="48"/>
    </row>
    <row r="1067" spans="2:6">
      <c r="B1067" s="48"/>
      <c r="C1067" s="48"/>
      <c r="D1067" s="48"/>
      <c r="E1067" s="48"/>
      <c r="F1067" s="48"/>
    </row>
    <row r="1068" spans="2:6">
      <c r="B1068" s="48"/>
      <c r="C1068" s="48"/>
      <c r="D1068" s="48"/>
      <c r="E1068" s="48"/>
      <c r="F1068" s="48"/>
    </row>
    <row r="1069" spans="2:6">
      <c r="B1069" s="48"/>
      <c r="C1069" s="48"/>
      <c r="D1069" s="48"/>
      <c r="E1069" s="48"/>
      <c r="F1069" s="48"/>
    </row>
    <row r="1070" spans="2:6">
      <c r="B1070" s="48"/>
      <c r="C1070" s="48"/>
      <c r="D1070" s="48"/>
      <c r="E1070" s="48"/>
      <c r="F1070" s="48"/>
    </row>
    <row r="1071" spans="2:6">
      <c r="B1071" s="48"/>
      <c r="C1071" s="48"/>
      <c r="D1071" s="48"/>
      <c r="E1071" s="48"/>
      <c r="F1071" s="48"/>
    </row>
    <row r="1072" spans="2:6">
      <c r="B1072" s="48"/>
      <c r="C1072" s="48"/>
      <c r="D1072" s="48"/>
      <c r="E1072" s="48"/>
      <c r="F1072" s="48"/>
    </row>
    <row r="1073" spans="2:6">
      <c r="B1073" s="48"/>
      <c r="C1073" s="48"/>
      <c r="D1073" s="48"/>
      <c r="E1073" s="48"/>
      <c r="F1073" s="48"/>
    </row>
    <row r="1074" spans="2:6">
      <c r="B1074" s="48"/>
      <c r="C1074" s="48"/>
      <c r="D1074" s="48"/>
      <c r="E1074" s="48"/>
      <c r="F1074" s="48"/>
    </row>
    <row r="1075" spans="2:6">
      <c r="B1075" s="48"/>
      <c r="C1075" s="48"/>
      <c r="D1075" s="48"/>
      <c r="E1075" s="48"/>
      <c r="F1075" s="48"/>
    </row>
    <row r="1076" spans="2:6">
      <c r="B1076" s="48"/>
      <c r="C1076" s="48"/>
      <c r="D1076" s="48"/>
      <c r="E1076" s="48"/>
      <c r="F1076" s="48"/>
    </row>
    <row r="1077" spans="2:6">
      <c r="B1077" s="48"/>
      <c r="C1077" s="48"/>
      <c r="D1077" s="48"/>
      <c r="E1077" s="48"/>
      <c r="F1077" s="48"/>
    </row>
    <row r="1078" spans="2:6">
      <c r="B1078" s="48"/>
      <c r="C1078" s="48"/>
      <c r="D1078" s="48"/>
      <c r="E1078" s="48"/>
      <c r="F1078" s="48"/>
    </row>
    <row r="1079" spans="2:6">
      <c r="B1079" s="48"/>
      <c r="C1079" s="48"/>
      <c r="D1079" s="48"/>
      <c r="E1079" s="48"/>
      <c r="F1079" s="48"/>
    </row>
    <row r="1080" spans="2:6">
      <c r="B1080" s="48"/>
      <c r="C1080" s="48"/>
      <c r="D1080" s="48"/>
      <c r="E1080" s="48"/>
      <c r="F1080" s="48"/>
    </row>
    <row r="1081" spans="2:6">
      <c r="B1081" s="48"/>
      <c r="C1081" s="48"/>
      <c r="D1081" s="48"/>
      <c r="E1081" s="48"/>
      <c r="F1081" s="48"/>
    </row>
    <row r="1082" spans="2:6">
      <c r="B1082" s="48"/>
      <c r="C1082" s="48"/>
      <c r="D1082" s="48"/>
      <c r="E1082" s="48"/>
      <c r="F1082" s="48"/>
    </row>
    <row r="1083" spans="2:6">
      <c r="B1083" s="48"/>
      <c r="C1083" s="48"/>
      <c r="D1083" s="48"/>
      <c r="E1083" s="48"/>
      <c r="F1083" s="48"/>
    </row>
    <row r="1084" spans="2:6">
      <c r="B1084" s="48"/>
      <c r="C1084" s="48"/>
      <c r="D1084" s="48"/>
      <c r="E1084" s="48"/>
      <c r="F1084" s="48"/>
    </row>
    <row r="1085" spans="2:6">
      <c r="B1085" s="48"/>
      <c r="C1085" s="48"/>
      <c r="D1085" s="48"/>
      <c r="E1085" s="48"/>
      <c r="F1085" s="48"/>
    </row>
    <row r="1086" spans="2:6">
      <c r="B1086" s="48"/>
      <c r="C1086" s="48"/>
      <c r="D1086" s="48"/>
      <c r="E1086" s="48"/>
      <c r="F1086" s="48"/>
    </row>
    <row r="1087" spans="2:6">
      <c r="B1087" s="48"/>
      <c r="C1087" s="48"/>
      <c r="D1087" s="48"/>
      <c r="E1087" s="48"/>
      <c r="F1087" s="48"/>
    </row>
    <row r="1088" spans="2:6">
      <c r="B1088" s="48"/>
      <c r="C1088" s="48"/>
      <c r="D1088" s="48"/>
      <c r="E1088" s="48"/>
      <c r="F1088" s="48"/>
    </row>
    <row r="1089" spans="2:6">
      <c r="B1089" s="48"/>
      <c r="C1089" s="48"/>
      <c r="D1089" s="48"/>
      <c r="E1089" s="48"/>
      <c r="F1089" s="48"/>
    </row>
    <row r="1090" spans="2:6">
      <c r="B1090" s="48"/>
      <c r="C1090" s="48"/>
      <c r="D1090" s="48"/>
      <c r="E1090" s="48"/>
      <c r="F1090" s="48"/>
    </row>
    <row r="1091" spans="2:6">
      <c r="B1091" s="48"/>
      <c r="C1091" s="48"/>
      <c r="D1091" s="48"/>
      <c r="E1091" s="48"/>
      <c r="F1091" s="48"/>
    </row>
    <row r="1092" spans="2:6">
      <c r="B1092" s="48"/>
      <c r="C1092" s="48"/>
      <c r="D1092" s="48"/>
      <c r="E1092" s="48"/>
      <c r="F1092" s="48"/>
    </row>
    <row r="1093" spans="2:6">
      <c r="B1093" s="48"/>
      <c r="C1093" s="48"/>
      <c r="D1093" s="48"/>
      <c r="E1093" s="48"/>
      <c r="F1093" s="48"/>
    </row>
    <row r="1094" spans="2:6">
      <c r="B1094" s="48"/>
      <c r="C1094" s="48"/>
      <c r="D1094" s="48"/>
      <c r="E1094" s="48"/>
      <c r="F1094" s="48"/>
    </row>
    <row r="1095" spans="2:6">
      <c r="B1095" s="48"/>
      <c r="C1095" s="48"/>
      <c r="D1095" s="48"/>
      <c r="E1095" s="48"/>
      <c r="F1095" s="48"/>
    </row>
    <row r="1096" spans="2:6">
      <c r="B1096" s="48"/>
      <c r="C1096" s="48"/>
      <c r="D1096" s="48"/>
      <c r="E1096" s="48"/>
      <c r="F1096" s="48"/>
    </row>
    <row r="1097" spans="2:6">
      <c r="B1097" s="48"/>
      <c r="C1097" s="48"/>
      <c r="D1097" s="48"/>
      <c r="E1097" s="48"/>
      <c r="F1097" s="48"/>
    </row>
    <row r="1098" spans="2:6">
      <c r="B1098" s="48"/>
      <c r="C1098" s="48"/>
      <c r="D1098" s="48"/>
      <c r="E1098" s="48"/>
      <c r="F1098" s="48"/>
    </row>
    <row r="1099" spans="2:6">
      <c r="B1099" s="48"/>
      <c r="C1099" s="48"/>
      <c r="D1099" s="48"/>
      <c r="E1099" s="48"/>
      <c r="F1099" s="48"/>
    </row>
    <row r="1100" spans="2:6">
      <c r="B1100" s="48"/>
      <c r="C1100" s="48"/>
      <c r="D1100" s="48"/>
      <c r="E1100" s="48"/>
      <c r="F1100" s="48"/>
    </row>
    <row r="1101" spans="2:6">
      <c r="B1101" s="48"/>
      <c r="C1101" s="48"/>
      <c r="D1101" s="48"/>
      <c r="E1101" s="48"/>
      <c r="F1101" s="48"/>
    </row>
    <row r="1102" spans="2:6">
      <c r="B1102" s="48"/>
      <c r="C1102" s="48"/>
      <c r="D1102" s="48"/>
      <c r="E1102" s="48"/>
      <c r="F1102" s="48"/>
    </row>
    <row r="1103" spans="2:6">
      <c r="B1103" s="48"/>
      <c r="C1103" s="48"/>
      <c r="D1103" s="48"/>
      <c r="E1103" s="48"/>
      <c r="F1103" s="48"/>
    </row>
    <row r="1104" spans="2:6">
      <c r="B1104" s="48"/>
      <c r="C1104" s="48"/>
      <c r="D1104" s="48"/>
      <c r="E1104" s="48"/>
      <c r="F1104" s="48"/>
    </row>
    <row r="1105" spans="2:6">
      <c r="B1105" s="48"/>
      <c r="C1105" s="48"/>
      <c r="D1105" s="48"/>
      <c r="E1105" s="48"/>
      <c r="F1105" s="48"/>
    </row>
    <row r="1106" spans="2:6">
      <c r="B1106" s="48"/>
      <c r="C1106" s="48"/>
      <c r="D1106" s="48"/>
      <c r="E1106" s="48"/>
      <c r="F1106" s="48"/>
    </row>
    <row r="1107" spans="2:6">
      <c r="B1107" s="48"/>
      <c r="C1107" s="48"/>
      <c r="D1107" s="48"/>
      <c r="E1107" s="48"/>
      <c r="F1107" s="48"/>
    </row>
    <row r="1108" spans="2:6">
      <c r="B1108" s="48"/>
      <c r="C1108" s="48"/>
      <c r="D1108" s="48"/>
      <c r="E1108" s="48"/>
      <c r="F1108" s="48"/>
    </row>
    <row r="1109" spans="2:6">
      <c r="B1109" s="48"/>
      <c r="C1109" s="48"/>
      <c r="D1109" s="48"/>
      <c r="E1109" s="48"/>
      <c r="F1109" s="48"/>
    </row>
    <row r="1110" spans="2:6">
      <c r="B1110" s="48"/>
      <c r="C1110" s="48"/>
      <c r="D1110" s="48"/>
      <c r="E1110" s="48"/>
      <c r="F1110" s="48"/>
    </row>
    <row r="1111" spans="2:6">
      <c r="B1111" s="48"/>
      <c r="C1111" s="48"/>
      <c r="D1111" s="48"/>
      <c r="E1111" s="48"/>
      <c r="F1111" s="48"/>
    </row>
    <row r="1112" spans="2:6">
      <c r="B1112" s="48"/>
      <c r="C1112" s="48"/>
      <c r="D1112" s="48"/>
      <c r="E1112" s="48"/>
      <c r="F1112" s="48"/>
    </row>
    <row r="1113" spans="2:6">
      <c r="B1113" s="48"/>
      <c r="C1113" s="48"/>
      <c r="D1113" s="48"/>
      <c r="E1113" s="48"/>
      <c r="F1113" s="48"/>
    </row>
    <row r="1114" spans="2:6">
      <c r="B1114" s="48"/>
      <c r="C1114" s="48"/>
      <c r="D1114" s="48"/>
      <c r="E1114" s="48"/>
      <c r="F1114" s="48"/>
    </row>
    <row r="1115" spans="2:6">
      <c r="B1115" s="48"/>
      <c r="C1115" s="48"/>
      <c r="D1115" s="48"/>
      <c r="E1115" s="48"/>
      <c r="F1115" s="48"/>
    </row>
    <row r="1116" spans="2:6">
      <c r="B1116" s="48"/>
      <c r="C1116" s="48"/>
      <c r="D1116" s="48"/>
      <c r="E1116" s="48"/>
      <c r="F1116" s="48"/>
    </row>
    <row r="1117" spans="2:6">
      <c r="B1117" s="48"/>
      <c r="C1117" s="48"/>
      <c r="D1117" s="48"/>
      <c r="E1117" s="48"/>
      <c r="F1117" s="48"/>
    </row>
    <row r="1118" spans="2:6">
      <c r="B1118" s="48"/>
      <c r="C1118" s="48"/>
      <c r="D1118" s="48"/>
      <c r="E1118" s="48"/>
      <c r="F1118" s="48"/>
    </row>
    <row r="1119" spans="2:6">
      <c r="B1119" s="48"/>
      <c r="C1119" s="48"/>
      <c r="D1119" s="48"/>
      <c r="E1119" s="48"/>
      <c r="F1119" s="48"/>
    </row>
    <row r="1120" spans="2:6">
      <c r="B1120" s="48"/>
      <c r="C1120" s="48"/>
      <c r="D1120" s="48"/>
      <c r="E1120" s="48"/>
      <c r="F1120" s="48"/>
    </row>
    <row r="1121" spans="2:6">
      <c r="B1121" s="48"/>
      <c r="C1121" s="48"/>
      <c r="D1121" s="48"/>
      <c r="E1121" s="48"/>
      <c r="F1121" s="48"/>
    </row>
    <row r="1122" spans="2:6">
      <c r="B1122" s="48"/>
      <c r="C1122" s="48"/>
      <c r="D1122" s="48"/>
      <c r="E1122" s="48"/>
      <c r="F1122" s="48"/>
    </row>
    <row r="1123" spans="2:6">
      <c r="B1123" s="48"/>
      <c r="C1123" s="48"/>
      <c r="D1123" s="48"/>
      <c r="E1123" s="48"/>
      <c r="F1123" s="48"/>
    </row>
    <row r="1124" spans="2:6">
      <c r="B1124" s="48"/>
      <c r="C1124" s="48"/>
      <c r="D1124" s="48"/>
      <c r="E1124" s="48"/>
      <c r="F1124" s="48"/>
    </row>
    <row r="1125" spans="2:6">
      <c r="B1125" s="48"/>
      <c r="C1125" s="48"/>
      <c r="D1125" s="48"/>
      <c r="E1125" s="48"/>
      <c r="F1125" s="48"/>
    </row>
    <row r="1126" spans="2:6">
      <c r="B1126" s="48"/>
      <c r="C1126" s="48"/>
      <c r="D1126" s="48"/>
      <c r="E1126" s="48"/>
      <c r="F1126" s="48"/>
    </row>
    <row r="1127" spans="2:6">
      <c r="B1127" s="48"/>
      <c r="C1127" s="48"/>
      <c r="D1127" s="48"/>
      <c r="E1127" s="48"/>
      <c r="F1127" s="48"/>
    </row>
    <row r="1128" spans="2:6">
      <c r="B1128" s="48"/>
      <c r="C1128" s="48"/>
      <c r="D1128" s="48"/>
      <c r="E1128" s="48"/>
      <c r="F1128" s="48"/>
    </row>
    <row r="1129" spans="2:6">
      <c r="B1129" s="48"/>
      <c r="C1129" s="48"/>
      <c r="D1129" s="48"/>
      <c r="E1129" s="48"/>
      <c r="F1129" s="48"/>
    </row>
    <row r="1130" spans="2:6">
      <c r="B1130" s="48"/>
      <c r="C1130" s="48"/>
      <c r="D1130" s="48"/>
      <c r="E1130" s="48"/>
      <c r="F1130" s="48"/>
    </row>
    <row r="1131" spans="2:6">
      <c r="B1131" s="48"/>
      <c r="C1131" s="48"/>
      <c r="D1131" s="48"/>
      <c r="E1131" s="48"/>
      <c r="F1131" s="48"/>
    </row>
    <row r="1132" spans="2:6">
      <c r="B1132" s="48"/>
      <c r="C1132" s="48"/>
      <c r="D1132" s="48"/>
      <c r="E1132" s="48"/>
      <c r="F1132" s="48"/>
    </row>
    <row r="1133" spans="2:6">
      <c r="B1133" s="48"/>
      <c r="C1133" s="48"/>
      <c r="D1133" s="48"/>
      <c r="E1133" s="48"/>
      <c r="F1133" s="48"/>
    </row>
    <row r="1134" spans="2:6">
      <c r="B1134" s="48"/>
      <c r="C1134" s="48"/>
      <c r="D1134" s="48"/>
      <c r="E1134" s="48"/>
      <c r="F1134" s="48"/>
    </row>
    <row r="1135" spans="2:6">
      <c r="B1135" s="48"/>
      <c r="C1135" s="48"/>
      <c r="D1135" s="48"/>
      <c r="E1135" s="48"/>
      <c r="F1135" s="48"/>
    </row>
    <row r="1136" spans="2:6">
      <c r="B1136" s="48"/>
      <c r="C1136" s="48"/>
      <c r="D1136" s="48"/>
      <c r="E1136" s="48"/>
      <c r="F1136" s="48"/>
    </row>
    <row r="1137" spans="2:6">
      <c r="B1137" s="48"/>
      <c r="C1137" s="48"/>
      <c r="D1137" s="48"/>
      <c r="E1137" s="48"/>
      <c r="F1137" s="48"/>
    </row>
    <row r="1138" spans="2:6">
      <c r="B1138" s="48"/>
      <c r="C1138" s="48"/>
      <c r="D1138" s="48"/>
      <c r="E1138" s="48"/>
      <c r="F1138" s="48"/>
    </row>
    <row r="1139" spans="2:6">
      <c r="B1139" s="48"/>
      <c r="C1139" s="48"/>
      <c r="D1139" s="48"/>
      <c r="E1139" s="48"/>
      <c r="F1139" s="48"/>
    </row>
    <row r="1140" spans="2:6">
      <c r="B1140" s="48"/>
      <c r="C1140" s="48"/>
      <c r="D1140" s="48"/>
      <c r="E1140" s="48"/>
      <c r="F1140" s="48"/>
    </row>
    <row r="1141" spans="2:6">
      <c r="B1141" s="48"/>
      <c r="C1141" s="48"/>
      <c r="D1141" s="48"/>
      <c r="E1141" s="48"/>
      <c r="F1141" s="48"/>
    </row>
    <row r="1142" spans="2:6">
      <c r="B1142" s="48"/>
      <c r="C1142" s="48"/>
      <c r="D1142" s="48"/>
      <c r="E1142" s="48"/>
      <c r="F1142" s="48"/>
    </row>
    <row r="1143" spans="2:6">
      <c r="B1143" s="48"/>
      <c r="C1143" s="48"/>
      <c r="D1143" s="48"/>
      <c r="E1143" s="48"/>
      <c r="F1143" s="48"/>
    </row>
    <row r="1144" spans="2:6">
      <c r="B1144" s="48"/>
      <c r="C1144" s="48"/>
      <c r="D1144" s="48"/>
      <c r="E1144" s="48"/>
      <c r="F1144" s="48"/>
    </row>
    <row r="1145" spans="2:6">
      <c r="B1145" s="48"/>
      <c r="C1145" s="48"/>
      <c r="D1145" s="48"/>
      <c r="E1145" s="48"/>
      <c r="F1145" s="48"/>
    </row>
    <row r="1146" spans="2:6">
      <c r="B1146" s="48"/>
      <c r="C1146" s="48"/>
      <c r="D1146" s="48"/>
      <c r="E1146" s="48"/>
      <c r="F1146" s="48"/>
    </row>
    <row r="1147" spans="2:6">
      <c r="B1147" s="48"/>
      <c r="C1147" s="48"/>
      <c r="D1147" s="48"/>
      <c r="E1147" s="48"/>
      <c r="F1147" s="48"/>
    </row>
    <row r="1148" spans="2:6">
      <c r="B1148" s="48"/>
      <c r="C1148" s="48"/>
      <c r="D1148" s="48"/>
      <c r="E1148" s="48"/>
      <c r="F1148" s="48"/>
    </row>
    <row r="1149" spans="2:6">
      <c r="B1149" s="48"/>
      <c r="C1149" s="48"/>
      <c r="D1149" s="48"/>
      <c r="E1149" s="48"/>
      <c r="F1149" s="48"/>
    </row>
    <row r="1150" spans="2:6">
      <c r="B1150" s="48"/>
      <c r="C1150" s="48"/>
      <c r="D1150" s="48"/>
      <c r="E1150" s="48"/>
      <c r="F1150" s="48"/>
    </row>
    <row r="1151" spans="2:6">
      <c r="B1151" s="48"/>
      <c r="C1151" s="48"/>
      <c r="D1151" s="48"/>
      <c r="E1151" s="48"/>
      <c r="F1151" s="48"/>
    </row>
    <row r="1152" spans="2:6">
      <c r="B1152" s="48"/>
      <c r="C1152" s="48"/>
      <c r="D1152" s="48"/>
      <c r="E1152" s="48"/>
      <c r="F1152" s="48"/>
    </row>
    <row r="1153" spans="2:6">
      <c r="B1153" s="48"/>
      <c r="C1153" s="48"/>
      <c r="D1153" s="48"/>
      <c r="E1153" s="48"/>
      <c r="F1153" s="48"/>
    </row>
    <row r="1154" spans="2:6">
      <c r="B1154" s="48"/>
      <c r="C1154" s="48"/>
      <c r="D1154" s="48"/>
      <c r="E1154" s="48"/>
      <c r="F1154" s="48"/>
    </row>
    <row r="1155" spans="2:6">
      <c r="B1155" s="48"/>
      <c r="C1155" s="48"/>
      <c r="D1155" s="48"/>
      <c r="E1155" s="48"/>
      <c r="F1155" s="48"/>
    </row>
    <row r="1156" spans="2:6">
      <c r="B1156" s="48"/>
      <c r="C1156" s="48"/>
      <c r="D1156" s="48"/>
      <c r="E1156" s="48"/>
      <c r="F1156" s="48"/>
    </row>
    <row r="1157" spans="2:6">
      <c r="B1157" s="48"/>
      <c r="C1157" s="48"/>
      <c r="D1157" s="48"/>
      <c r="E1157" s="48"/>
      <c r="F1157" s="48"/>
    </row>
    <row r="1158" spans="2:6">
      <c r="B1158" s="48"/>
      <c r="C1158" s="48"/>
      <c r="D1158" s="48"/>
      <c r="E1158" s="48"/>
      <c r="F1158" s="48"/>
    </row>
    <row r="1159" spans="2:6">
      <c r="B1159" s="48"/>
      <c r="C1159" s="48"/>
      <c r="D1159" s="48"/>
      <c r="E1159" s="48"/>
      <c r="F1159" s="48"/>
    </row>
    <row r="1160" spans="2:6">
      <c r="B1160" s="48"/>
      <c r="C1160" s="48"/>
      <c r="D1160" s="48"/>
      <c r="E1160" s="48"/>
      <c r="F1160" s="48"/>
    </row>
    <row r="1161" spans="2:6">
      <c r="B1161" s="48"/>
      <c r="C1161" s="48"/>
      <c r="D1161" s="48"/>
      <c r="E1161" s="48"/>
      <c r="F1161" s="48"/>
    </row>
    <row r="1162" spans="2:6">
      <c r="B1162" s="48"/>
      <c r="C1162" s="48"/>
      <c r="D1162" s="48"/>
      <c r="E1162" s="48"/>
      <c r="F1162" s="48"/>
    </row>
    <row r="1163" spans="2:6">
      <c r="B1163" s="48"/>
      <c r="C1163" s="48"/>
      <c r="D1163" s="48"/>
      <c r="E1163" s="48"/>
      <c r="F1163" s="48"/>
    </row>
    <row r="1164" spans="2:6">
      <c r="B1164" s="48"/>
      <c r="C1164" s="48"/>
      <c r="D1164" s="48"/>
      <c r="E1164" s="48"/>
      <c r="F1164" s="48"/>
    </row>
    <row r="1165" spans="2:6">
      <c r="B1165" s="48"/>
      <c r="C1165" s="48"/>
      <c r="D1165" s="48"/>
      <c r="E1165" s="48"/>
      <c r="F1165" s="48"/>
    </row>
    <row r="1166" spans="2:6">
      <c r="B1166" s="48"/>
      <c r="C1166" s="48"/>
      <c r="D1166" s="48"/>
      <c r="E1166" s="48"/>
      <c r="F1166" s="48"/>
    </row>
    <row r="1167" spans="2:6">
      <c r="B1167" s="48"/>
      <c r="C1167" s="48"/>
      <c r="D1167" s="48"/>
      <c r="E1167" s="48"/>
      <c r="F1167" s="48"/>
    </row>
    <row r="1168" spans="2:6">
      <c r="B1168" s="48"/>
      <c r="C1168" s="48"/>
      <c r="D1168" s="48"/>
      <c r="E1168" s="48"/>
      <c r="F1168" s="48"/>
    </row>
    <row r="1169" spans="2:6">
      <c r="B1169" s="48"/>
      <c r="C1169" s="48"/>
      <c r="D1169" s="48"/>
      <c r="E1169" s="48"/>
      <c r="F1169" s="48"/>
    </row>
    <row r="1170" spans="2:6">
      <c r="B1170" s="48"/>
      <c r="C1170" s="48"/>
      <c r="D1170" s="48"/>
      <c r="E1170" s="48"/>
      <c r="F1170" s="48"/>
    </row>
    <row r="1171" spans="2:6">
      <c r="B1171" s="48"/>
      <c r="C1171" s="48"/>
      <c r="D1171" s="48"/>
      <c r="E1171" s="48"/>
      <c r="F1171" s="48"/>
    </row>
    <row r="1172" spans="2:6">
      <c r="B1172" s="48"/>
      <c r="C1172" s="48"/>
      <c r="D1172" s="48"/>
      <c r="E1172" s="48"/>
      <c r="F1172" s="48"/>
    </row>
    <row r="1173" spans="2:6">
      <c r="B1173" s="48"/>
      <c r="C1173" s="48"/>
      <c r="D1173" s="48"/>
      <c r="E1173" s="48"/>
      <c r="F1173" s="48"/>
    </row>
    <row r="1174" spans="2:6">
      <c r="B1174" s="48"/>
      <c r="C1174" s="48"/>
      <c r="D1174" s="48"/>
      <c r="E1174" s="48"/>
      <c r="F1174" s="48"/>
    </row>
    <row r="1175" spans="2:6">
      <c r="B1175" s="48"/>
      <c r="C1175" s="48"/>
      <c r="D1175" s="48"/>
      <c r="E1175" s="48"/>
      <c r="F1175" s="48"/>
    </row>
    <row r="1176" spans="2:6">
      <c r="B1176" s="48"/>
      <c r="C1176" s="48"/>
      <c r="D1176" s="48"/>
      <c r="E1176" s="48"/>
      <c r="F1176" s="48"/>
    </row>
    <row r="1177" spans="2:6">
      <c r="B1177" s="48"/>
      <c r="C1177" s="48"/>
      <c r="D1177" s="48"/>
      <c r="E1177" s="48"/>
      <c r="F1177" s="48"/>
    </row>
    <row r="1178" spans="2:6">
      <c r="B1178" s="48"/>
      <c r="C1178" s="48"/>
      <c r="D1178" s="48"/>
      <c r="E1178" s="48"/>
      <c r="F1178" s="48"/>
    </row>
    <row r="1179" spans="2:6">
      <c r="B1179" s="48"/>
      <c r="C1179" s="48"/>
      <c r="D1179" s="48"/>
      <c r="E1179" s="48"/>
      <c r="F1179" s="48"/>
    </row>
    <row r="1180" spans="2:6">
      <c r="B1180" s="48"/>
      <c r="C1180" s="48"/>
      <c r="D1180" s="48"/>
      <c r="E1180" s="48"/>
      <c r="F1180" s="48"/>
    </row>
    <row r="1181" spans="2:6">
      <c r="B1181" s="48"/>
      <c r="C1181" s="48"/>
      <c r="D1181" s="48"/>
      <c r="E1181" s="48"/>
      <c r="F1181" s="48"/>
    </row>
    <row r="1182" spans="2:6">
      <c r="B1182" s="48"/>
      <c r="C1182" s="48"/>
      <c r="D1182" s="48"/>
      <c r="E1182" s="48"/>
      <c r="F1182" s="48"/>
    </row>
    <row r="1183" spans="2:6">
      <c r="B1183" s="48"/>
      <c r="C1183" s="48"/>
      <c r="D1183" s="48"/>
      <c r="E1183" s="48"/>
      <c r="F1183" s="48"/>
    </row>
    <row r="1184" spans="2:6">
      <c r="B1184" s="48"/>
      <c r="C1184" s="48"/>
      <c r="D1184" s="48"/>
      <c r="E1184" s="48"/>
      <c r="F1184" s="48"/>
    </row>
    <row r="1185" spans="2:6">
      <c r="B1185" s="48"/>
      <c r="C1185" s="48"/>
      <c r="D1185" s="48"/>
      <c r="E1185" s="48"/>
      <c r="F1185" s="48"/>
    </row>
    <row r="1186" spans="2:6">
      <c r="B1186" s="48"/>
      <c r="C1186" s="48"/>
      <c r="D1186" s="48"/>
      <c r="E1186" s="48"/>
      <c r="F1186" s="48"/>
    </row>
    <row r="1187" spans="2:6">
      <c r="B1187" s="48"/>
      <c r="C1187" s="48"/>
      <c r="D1187" s="48"/>
      <c r="E1187" s="48"/>
      <c r="F1187" s="48"/>
    </row>
    <row r="1188" spans="2:6">
      <c r="B1188" s="48"/>
      <c r="C1188" s="48"/>
      <c r="D1188" s="48"/>
      <c r="E1188" s="48"/>
      <c r="F1188" s="48"/>
    </row>
    <row r="1189" spans="2:6">
      <c r="B1189" s="48"/>
      <c r="C1189" s="48"/>
      <c r="D1189" s="48"/>
      <c r="E1189" s="48"/>
      <c r="F1189" s="48"/>
    </row>
    <row r="1190" spans="2:6">
      <c r="B1190" s="48"/>
      <c r="C1190" s="48"/>
      <c r="D1190" s="48"/>
      <c r="E1190" s="48"/>
      <c r="F1190" s="48"/>
    </row>
    <row r="1191" spans="2:6">
      <c r="B1191" s="48"/>
      <c r="C1191" s="48"/>
      <c r="D1191" s="48"/>
      <c r="E1191" s="48"/>
      <c r="F1191" s="48"/>
    </row>
    <row r="1192" spans="2:6">
      <c r="B1192" s="48"/>
      <c r="C1192" s="48"/>
      <c r="D1192" s="48"/>
      <c r="E1192" s="48"/>
      <c r="F1192" s="48"/>
    </row>
    <row r="1193" spans="2:6">
      <c r="B1193" s="48"/>
      <c r="C1193" s="48"/>
      <c r="D1193" s="48"/>
      <c r="E1193" s="48"/>
      <c r="F1193" s="48"/>
    </row>
    <row r="1194" spans="2:6">
      <c r="B1194" s="48"/>
      <c r="C1194" s="48"/>
      <c r="D1194" s="48"/>
      <c r="E1194" s="48"/>
      <c r="F1194" s="48"/>
    </row>
    <row r="1195" spans="2:6">
      <c r="B1195" s="48"/>
      <c r="C1195" s="48"/>
      <c r="D1195" s="48"/>
      <c r="E1195" s="48"/>
      <c r="F1195" s="48"/>
    </row>
    <row r="1196" spans="2:6">
      <c r="B1196" s="48"/>
      <c r="C1196" s="48"/>
      <c r="D1196" s="48"/>
      <c r="E1196" s="48"/>
      <c r="F1196" s="48"/>
    </row>
    <row r="1197" spans="2:6">
      <c r="B1197" s="48"/>
      <c r="C1197" s="48"/>
      <c r="D1197" s="48"/>
      <c r="E1197" s="48"/>
      <c r="F1197" s="48"/>
    </row>
    <row r="1198" spans="2:6">
      <c r="B1198" s="48"/>
      <c r="C1198" s="48"/>
      <c r="D1198" s="48"/>
      <c r="E1198" s="48"/>
      <c r="F1198" s="48"/>
    </row>
    <row r="1199" spans="2:6">
      <c r="B1199" s="48"/>
      <c r="C1199" s="48"/>
      <c r="D1199" s="48"/>
      <c r="E1199" s="48"/>
      <c r="F1199" s="48"/>
    </row>
    <row r="1200" spans="2:6">
      <c r="B1200" s="48"/>
      <c r="C1200" s="48"/>
      <c r="D1200" s="48"/>
      <c r="E1200" s="48"/>
      <c r="F1200" s="48"/>
    </row>
    <row r="1201" spans="2:6">
      <c r="B1201" s="48"/>
      <c r="C1201" s="48"/>
      <c r="D1201" s="48"/>
      <c r="E1201" s="48"/>
      <c r="F1201" s="48"/>
    </row>
    <row r="1202" spans="2:6">
      <c r="B1202" s="48"/>
      <c r="C1202" s="48"/>
      <c r="D1202" s="48"/>
      <c r="E1202" s="48"/>
      <c r="F1202" s="48"/>
    </row>
    <row r="1203" spans="2:6">
      <c r="B1203" s="48"/>
      <c r="C1203" s="48"/>
      <c r="D1203" s="48"/>
      <c r="E1203" s="48"/>
      <c r="F1203" s="48"/>
    </row>
    <row r="1204" spans="2:6">
      <c r="B1204" s="48"/>
      <c r="C1204" s="48"/>
      <c r="D1204" s="48"/>
      <c r="E1204" s="48"/>
      <c r="F1204" s="48"/>
    </row>
    <row r="1205" spans="2:6">
      <c r="B1205" s="48"/>
      <c r="C1205" s="48"/>
      <c r="D1205" s="48"/>
      <c r="E1205" s="48"/>
      <c r="F1205" s="48"/>
    </row>
    <row r="1206" spans="2:6">
      <c r="B1206" s="48"/>
      <c r="C1206" s="48"/>
      <c r="D1206" s="48"/>
      <c r="E1206" s="48"/>
      <c r="F1206" s="48"/>
    </row>
    <row r="1207" spans="2:6">
      <c r="B1207" s="48"/>
      <c r="C1207" s="48"/>
      <c r="D1207" s="48"/>
      <c r="E1207" s="48"/>
      <c r="F1207" s="48"/>
    </row>
    <row r="1208" spans="2:6">
      <c r="B1208" s="48"/>
      <c r="C1208" s="48"/>
      <c r="D1208" s="48"/>
      <c r="E1208" s="48"/>
      <c r="F1208" s="48"/>
    </row>
    <row r="1209" spans="2:6">
      <c r="B1209" s="48"/>
      <c r="C1209" s="48"/>
      <c r="D1209" s="48"/>
      <c r="E1209" s="48"/>
      <c r="F1209" s="48"/>
    </row>
    <row r="1210" spans="2:6">
      <c r="B1210" s="48"/>
      <c r="C1210" s="48"/>
      <c r="D1210" s="48"/>
      <c r="E1210" s="48"/>
      <c r="F1210" s="48"/>
    </row>
    <row r="1211" spans="2:6">
      <c r="B1211" s="48"/>
      <c r="C1211" s="48"/>
      <c r="D1211" s="48"/>
      <c r="E1211" s="48"/>
      <c r="F1211" s="48"/>
    </row>
    <row r="1212" spans="2:6">
      <c r="B1212" s="48"/>
      <c r="C1212" s="48"/>
      <c r="D1212" s="48"/>
      <c r="E1212" s="48"/>
      <c r="F1212" s="48"/>
    </row>
    <row r="1213" spans="2:6">
      <c r="B1213" s="48"/>
      <c r="C1213" s="48"/>
      <c r="D1213" s="48"/>
      <c r="E1213" s="48"/>
      <c r="F1213" s="48"/>
    </row>
    <row r="1214" spans="2:6">
      <c r="B1214" s="48"/>
      <c r="C1214" s="48"/>
      <c r="D1214" s="48"/>
      <c r="E1214" s="48"/>
      <c r="F1214" s="48"/>
    </row>
    <row r="1215" spans="2:6">
      <c r="B1215" s="48"/>
      <c r="C1215" s="48"/>
      <c r="D1215" s="48"/>
      <c r="E1215" s="48"/>
      <c r="F1215" s="48"/>
    </row>
    <row r="1216" spans="2:6">
      <c r="B1216" s="48"/>
      <c r="C1216" s="48"/>
      <c r="D1216" s="48"/>
      <c r="E1216" s="48"/>
      <c r="F1216" s="48"/>
    </row>
    <row r="1217" spans="2:6">
      <c r="B1217" s="48"/>
      <c r="C1217" s="48"/>
      <c r="D1217" s="48"/>
      <c r="E1217" s="48"/>
      <c r="F1217" s="48"/>
    </row>
    <row r="1218" spans="2:6">
      <c r="B1218" s="48"/>
      <c r="C1218" s="48"/>
      <c r="D1218" s="48"/>
      <c r="E1218" s="48"/>
      <c r="F1218" s="48"/>
    </row>
    <row r="1219" spans="2:6">
      <c r="B1219" s="48"/>
      <c r="C1219" s="48"/>
      <c r="D1219" s="48"/>
      <c r="E1219" s="48"/>
      <c r="F1219" s="48"/>
    </row>
    <row r="1220" spans="2:6">
      <c r="B1220" s="48"/>
      <c r="C1220" s="48"/>
      <c r="D1220" s="48"/>
      <c r="E1220" s="48"/>
      <c r="F1220" s="48"/>
    </row>
    <row r="1221" spans="2:6">
      <c r="B1221" s="48"/>
      <c r="C1221" s="48"/>
      <c r="D1221" s="48"/>
      <c r="E1221" s="48"/>
      <c r="F1221" s="48"/>
    </row>
    <row r="1222" spans="2:6">
      <c r="B1222" s="48"/>
      <c r="C1222" s="48"/>
      <c r="D1222" s="48"/>
      <c r="E1222" s="48"/>
      <c r="F1222" s="48"/>
    </row>
    <row r="1223" spans="2:6">
      <c r="B1223" s="48"/>
      <c r="C1223" s="48"/>
      <c r="D1223" s="48"/>
      <c r="E1223" s="48"/>
      <c r="F1223" s="48"/>
    </row>
    <row r="1224" spans="2:6">
      <c r="B1224" s="48"/>
      <c r="C1224" s="48"/>
      <c r="D1224" s="48"/>
      <c r="E1224" s="48"/>
      <c r="F1224" s="48"/>
    </row>
    <row r="1225" spans="2:6">
      <c r="B1225" s="48"/>
      <c r="C1225" s="48"/>
      <c r="D1225" s="48"/>
      <c r="E1225" s="48"/>
      <c r="F1225" s="48"/>
    </row>
    <row r="1226" spans="2:6">
      <c r="B1226" s="48"/>
      <c r="C1226" s="48"/>
      <c r="D1226" s="48"/>
      <c r="E1226" s="48"/>
      <c r="F1226" s="48"/>
    </row>
    <row r="1227" spans="2:6">
      <c r="B1227" s="48"/>
      <c r="C1227" s="48"/>
      <c r="D1227" s="48"/>
      <c r="E1227" s="48"/>
      <c r="F1227" s="48"/>
    </row>
    <row r="1228" spans="2:6">
      <c r="B1228" s="48"/>
      <c r="C1228" s="48"/>
      <c r="D1228" s="48"/>
      <c r="E1228" s="48"/>
      <c r="F1228" s="48"/>
    </row>
    <row r="1229" spans="2:6">
      <c r="B1229" s="48"/>
      <c r="C1229" s="48"/>
      <c r="D1229" s="48"/>
      <c r="E1229" s="48"/>
      <c r="F1229" s="48"/>
    </row>
    <row r="1230" spans="2:6">
      <c r="B1230" s="48"/>
      <c r="C1230" s="48"/>
      <c r="D1230" s="48"/>
      <c r="E1230" s="48"/>
      <c r="F1230" s="48"/>
    </row>
    <row r="1231" spans="2:6">
      <c r="B1231" s="48"/>
      <c r="C1231" s="48"/>
      <c r="D1231" s="48"/>
      <c r="E1231" s="48"/>
      <c r="F1231" s="48"/>
    </row>
    <row r="1232" spans="2:6">
      <c r="B1232" s="48"/>
      <c r="C1232" s="48"/>
      <c r="D1232" s="48"/>
      <c r="E1232" s="48"/>
      <c r="F1232" s="48"/>
    </row>
    <row r="1233" spans="2:6">
      <c r="B1233" s="48"/>
      <c r="C1233" s="48"/>
      <c r="D1233" s="48"/>
      <c r="E1233" s="48"/>
      <c r="F1233" s="48"/>
    </row>
    <row r="1234" spans="2:6">
      <c r="B1234" s="48"/>
      <c r="C1234" s="48"/>
      <c r="D1234" s="48"/>
      <c r="E1234" s="48"/>
      <c r="F1234" s="48"/>
    </row>
    <row r="1235" spans="2:6">
      <c r="B1235" s="48"/>
      <c r="C1235" s="48"/>
      <c r="D1235" s="48"/>
      <c r="E1235" s="48"/>
      <c r="F1235" s="48"/>
    </row>
    <row r="1236" spans="2:6">
      <c r="B1236" s="48"/>
      <c r="C1236" s="48"/>
      <c r="D1236" s="48"/>
      <c r="E1236" s="48"/>
      <c r="F1236" s="48"/>
    </row>
    <row r="1237" spans="2:6">
      <c r="B1237" s="48"/>
      <c r="C1237" s="48"/>
      <c r="D1237" s="48"/>
      <c r="E1237" s="48"/>
      <c r="F1237" s="48"/>
    </row>
    <row r="1238" spans="2:6">
      <c r="B1238" s="48"/>
      <c r="C1238" s="48"/>
      <c r="D1238" s="48"/>
      <c r="E1238" s="48"/>
      <c r="F1238" s="48"/>
    </row>
    <row r="1239" spans="2:6">
      <c r="B1239" s="48"/>
      <c r="C1239" s="48"/>
      <c r="D1239" s="48"/>
      <c r="E1239" s="48"/>
      <c r="F1239" s="48"/>
    </row>
    <row r="1240" spans="2:6">
      <c r="B1240" s="48"/>
      <c r="C1240" s="48"/>
      <c r="D1240" s="48"/>
      <c r="E1240" s="48"/>
      <c r="F1240" s="48"/>
    </row>
    <row r="1241" spans="2:6">
      <c r="B1241" s="48"/>
      <c r="C1241" s="48"/>
      <c r="D1241" s="48"/>
      <c r="E1241" s="48"/>
      <c r="F1241" s="48"/>
    </row>
    <row r="1242" spans="2:6">
      <c r="B1242" s="48"/>
      <c r="C1242" s="48"/>
      <c r="D1242" s="48"/>
      <c r="E1242" s="48"/>
      <c r="F1242" s="48"/>
    </row>
    <row r="1243" spans="2:6">
      <c r="B1243" s="48"/>
      <c r="C1243" s="48"/>
      <c r="D1243" s="48"/>
      <c r="E1243" s="48"/>
      <c r="F1243" s="48"/>
    </row>
    <row r="1244" spans="2:6">
      <c r="B1244" s="48"/>
      <c r="C1244" s="48"/>
      <c r="D1244" s="48"/>
      <c r="E1244" s="48"/>
      <c r="F1244" s="48"/>
    </row>
    <row r="1245" spans="2:6">
      <c r="B1245" s="48"/>
      <c r="C1245" s="48"/>
      <c r="D1245" s="48"/>
      <c r="E1245" s="48"/>
      <c r="F1245" s="48"/>
    </row>
    <row r="1246" spans="2:6">
      <c r="B1246" s="48"/>
      <c r="C1246" s="48"/>
      <c r="D1246" s="48"/>
      <c r="E1246" s="48"/>
      <c r="F1246" s="48"/>
    </row>
    <row r="1247" spans="2:6">
      <c r="B1247" s="48"/>
      <c r="C1247" s="48"/>
      <c r="D1247" s="48"/>
      <c r="E1247" s="48"/>
      <c r="F1247" s="48"/>
    </row>
    <row r="1248" spans="2:6">
      <c r="B1248" s="48"/>
      <c r="C1248" s="48"/>
      <c r="D1248" s="48"/>
      <c r="E1248" s="48"/>
      <c r="F1248" s="48"/>
    </row>
    <row r="1249" spans="2:6">
      <c r="B1249" s="48"/>
      <c r="C1249" s="48"/>
      <c r="D1249" s="48"/>
      <c r="E1249" s="48"/>
      <c r="F1249" s="48"/>
    </row>
    <row r="1250" spans="2:6">
      <c r="B1250" s="48"/>
      <c r="C1250" s="48"/>
      <c r="D1250" s="48"/>
      <c r="E1250" s="48"/>
      <c r="F1250" s="48"/>
    </row>
    <row r="1251" spans="2:6">
      <c r="B1251" s="48"/>
      <c r="C1251" s="48"/>
      <c r="D1251" s="48"/>
      <c r="E1251" s="48"/>
      <c r="F1251" s="48"/>
    </row>
    <row r="1252" spans="2:6">
      <c r="B1252" s="48"/>
      <c r="C1252" s="48"/>
      <c r="D1252" s="48"/>
      <c r="E1252" s="48"/>
      <c r="F1252" s="48"/>
    </row>
    <row r="1253" spans="2:6">
      <c r="B1253" s="48"/>
      <c r="C1253" s="48"/>
      <c r="D1253" s="48"/>
      <c r="E1253" s="48"/>
      <c r="F1253" s="48"/>
    </row>
    <row r="1254" spans="2:6">
      <c r="B1254" s="48"/>
      <c r="C1254" s="48"/>
      <c r="D1254" s="48"/>
      <c r="E1254" s="48"/>
      <c r="F1254" s="48"/>
    </row>
    <row r="1255" spans="2:6">
      <c r="B1255" s="48"/>
      <c r="C1255" s="48"/>
      <c r="D1255" s="48"/>
      <c r="E1255" s="48"/>
      <c r="F1255" s="48"/>
    </row>
    <row r="1256" spans="2:6">
      <c r="B1256" s="48"/>
      <c r="C1256" s="48"/>
      <c r="D1256" s="48"/>
      <c r="E1256" s="48"/>
      <c r="F1256" s="48"/>
    </row>
    <row r="1257" spans="2:6">
      <c r="B1257" s="48"/>
      <c r="C1257" s="48"/>
      <c r="D1257" s="48"/>
      <c r="E1257" s="48"/>
      <c r="F1257" s="48"/>
    </row>
    <row r="1258" spans="2:6">
      <c r="B1258" s="48"/>
      <c r="C1258" s="48"/>
      <c r="D1258" s="48"/>
      <c r="E1258" s="48"/>
      <c r="F1258" s="48"/>
    </row>
    <row r="1259" spans="2:6">
      <c r="B1259" s="48"/>
      <c r="C1259" s="48"/>
      <c r="D1259" s="48"/>
      <c r="E1259" s="48"/>
      <c r="F1259" s="48"/>
    </row>
    <row r="1260" spans="2:6">
      <c r="B1260" s="48"/>
      <c r="C1260" s="48"/>
      <c r="D1260" s="48"/>
      <c r="E1260" s="48"/>
      <c r="F1260" s="48"/>
    </row>
    <row r="1261" spans="2:6">
      <c r="B1261" s="48"/>
      <c r="C1261" s="48"/>
      <c r="D1261" s="48"/>
      <c r="E1261" s="48"/>
      <c r="F1261" s="48"/>
    </row>
    <row r="1262" spans="2:6">
      <c r="B1262" s="48"/>
      <c r="C1262" s="48"/>
      <c r="D1262" s="48"/>
      <c r="E1262" s="48"/>
      <c r="F1262" s="48"/>
    </row>
    <row r="1263" spans="2:6">
      <c r="B1263" s="48"/>
      <c r="C1263" s="48"/>
      <c r="D1263" s="48"/>
      <c r="E1263" s="48"/>
      <c r="F1263" s="48"/>
    </row>
    <row r="1264" spans="2:6">
      <c r="B1264" s="48"/>
      <c r="C1264" s="48"/>
      <c r="D1264" s="48"/>
      <c r="E1264" s="48"/>
      <c r="F1264" s="48"/>
    </row>
    <row r="1265" spans="2:6">
      <c r="B1265" s="48"/>
      <c r="C1265" s="48"/>
      <c r="D1265" s="48"/>
      <c r="E1265" s="48"/>
      <c r="F1265" s="48"/>
    </row>
    <row r="1266" spans="2:6">
      <c r="B1266" s="48"/>
      <c r="C1266" s="48"/>
      <c r="D1266" s="48"/>
      <c r="E1266" s="48"/>
      <c r="F1266" s="48"/>
    </row>
    <row r="1267" spans="2:6">
      <c r="B1267" s="48"/>
      <c r="C1267" s="48"/>
      <c r="D1267" s="48"/>
      <c r="E1267" s="48"/>
      <c r="F1267" s="48"/>
    </row>
    <row r="1268" spans="2:6">
      <c r="B1268" s="48"/>
      <c r="C1268" s="48"/>
      <c r="D1268" s="48"/>
      <c r="E1268" s="48"/>
      <c r="F1268" s="48"/>
    </row>
    <row r="1269" spans="2:6">
      <c r="B1269" s="48"/>
      <c r="C1269" s="48"/>
      <c r="D1269" s="48"/>
      <c r="E1269" s="48"/>
      <c r="F1269" s="48"/>
    </row>
    <row r="1270" spans="2:6">
      <c r="B1270" s="48"/>
      <c r="C1270" s="48"/>
      <c r="D1270" s="48"/>
      <c r="E1270" s="48"/>
      <c r="F1270" s="48"/>
    </row>
    <row r="1271" spans="2:6">
      <c r="B1271" s="48"/>
      <c r="C1271" s="48"/>
      <c r="D1271" s="48"/>
      <c r="E1271" s="48"/>
      <c r="F1271" s="48"/>
    </row>
    <row r="1272" spans="2:6">
      <c r="B1272" s="48"/>
      <c r="C1272" s="48"/>
      <c r="D1272" s="48"/>
      <c r="E1272" s="48"/>
      <c r="F1272" s="48"/>
    </row>
    <row r="1273" spans="2:6">
      <c r="B1273" s="48"/>
      <c r="C1273" s="48"/>
      <c r="D1273" s="48"/>
      <c r="E1273" s="48"/>
      <c r="F1273" s="48"/>
    </row>
    <row r="1274" spans="2:6">
      <c r="B1274" s="48"/>
      <c r="C1274" s="48"/>
      <c r="D1274" s="48"/>
      <c r="E1274" s="48"/>
      <c r="F1274" s="48"/>
    </row>
    <row r="1275" spans="2:6">
      <c r="B1275" s="48"/>
      <c r="C1275" s="48"/>
      <c r="D1275" s="48"/>
      <c r="E1275" s="48"/>
      <c r="F1275" s="48"/>
    </row>
    <row r="1276" spans="2:6">
      <c r="B1276" s="48"/>
      <c r="C1276" s="48"/>
      <c r="D1276" s="48"/>
      <c r="E1276" s="48"/>
      <c r="F1276" s="48"/>
    </row>
    <row r="1277" spans="2:6">
      <c r="B1277" s="48"/>
      <c r="C1277" s="48"/>
      <c r="D1277" s="48"/>
      <c r="E1277" s="48"/>
      <c r="F1277" s="48"/>
    </row>
    <row r="1278" spans="2:6">
      <c r="B1278" s="48"/>
      <c r="C1278" s="48"/>
      <c r="D1278" s="48"/>
      <c r="E1278" s="48"/>
      <c r="F1278" s="48"/>
    </row>
    <row r="1279" spans="2:6">
      <c r="B1279" s="48"/>
      <c r="C1279" s="48"/>
      <c r="D1279" s="48"/>
      <c r="E1279" s="48"/>
      <c r="F1279" s="48"/>
    </row>
    <row r="1280" spans="2:6">
      <c r="B1280" s="48"/>
      <c r="C1280" s="48"/>
      <c r="D1280" s="48"/>
      <c r="E1280" s="48"/>
      <c r="F1280" s="48"/>
    </row>
    <row r="1281" spans="2:6">
      <c r="B1281" s="48"/>
      <c r="C1281" s="48"/>
      <c r="D1281" s="48"/>
      <c r="E1281" s="48"/>
      <c r="F1281" s="48"/>
    </row>
    <row r="1282" spans="2:6">
      <c r="B1282" s="48"/>
      <c r="C1282" s="48"/>
      <c r="D1282" s="48"/>
      <c r="E1282" s="48"/>
      <c r="F1282" s="48"/>
    </row>
    <row r="1283" spans="2:6">
      <c r="B1283" s="48"/>
      <c r="C1283" s="48"/>
      <c r="D1283" s="48"/>
      <c r="E1283" s="48"/>
      <c r="F1283" s="48"/>
    </row>
    <row r="1284" spans="2:6">
      <c r="B1284" s="48"/>
      <c r="C1284" s="48"/>
      <c r="D1284" s="48"/>
      <c r="E1284" s="48"/>
      <c r="F1284" s="48"/>
    </row>
    <row r="1285" spans="2:6">
      <c r="B1285" s="48"/>
      <c r="C1285" s="48"/>
      <c r="D1285" s="48"/>
      <c r="E1285" s="48"/>
      <c r="F1285" s="48"/>
    </row>
    <row r="1286" spans="2:6">
      <c r="B1286" s="48"/>
      <c r="C1286" s="48"/>
      <c r="D1286" s="48"/>
      <c r="E1286" s="48"/>
      <c r="F1286" s="48"/>
    </row>
    <row r="1287" spans="2:6">
      <c r="B1287" s="48"/>
      <c r="C1287" s="48"/>
      <c r="D1287" s="48"/>
      <c r="E1287" s="48"/>
      <c r="F1287" s="48"/>
    </row>
    <row r="1288" spans="2:6">
      <c r="B1288" s="48"/>
      <c r="C1288" s="48"/>
      <c r="D1288" s="48"/>
      <c r="E1288" s="48"/>
      <c r="F1288" s="48"/>
    </row>
    <row r="1289" spans="2:6">
      <c r="B1289" s="48"/>
      <c r="C1289" s="48"/>
      <c r="D1289" s="48"/>
      <c r="E1289" s="48"/>
      <c r="F1289" s="48"/>
    </row>
    <row r="1290" spans="2:6">
      <c r="B1290" s="48"/>
      <c r="C1290" s="48"/>
      <c r="D1290" s="48"/>
      <c r="E1290" s="48"/>
      <c r="F1290" s="48"/>
    </row>
    <row r="1291" spans="2:6">
      <c r="B1291" s="48"/>
      <c r="C1291" s="48"/>
      <c r="D1291" s="48"/>
      <c r="E1291" s="48"/>
      <c r="F1291" s="48"/>
    </row>
    <row r="1292" spans="2:6">
      <c r="B1292" s="48"/>
      <c r="C1292" s="48"/>
      <c r="D1292" s="48"/>
      <c r="E1292" s="48"/>
      <c r="F1292" s="48"/>
    </row>
    <row r="1293" spans="2:6">
      <c r="B1293" s="48"/>
      <c r="C1293" s="48"/>
      <c r="D1293" s="48"/>
      <c r="E1293" s="48"/>
      <c r="F1293" s="48"/>
    </row>
    <row r="1294" spans="2:6">
      <c r="B1294" s="48"/>
      <c r="C1294" s="48"/>
      <c r="D1294" s="48"/>
      <c r="E1294" s="48"/>
      <c r="F1294" s="48"/>
    </row>
    <row r="1295" spans="2:6">
      <c r="B1295" s="48"/>
      <c r="C1295" s="48"/>
      <c r="D1295" s="48"/>
      <c r="E1295" s="48"/>
      <c r="F1295" s="48"/>
    </row>
    <row r="1296" spans="2:6">
      <c r="B1296" s="48"/>
      <c r="C1296" s="48"/>
      <c r="D1296" s="48"/>
      <c r="E1296" s="48"/>
      <c r="F1296" s="48"/>
    </row>
    <row r="1297" spans="2:6">
      <c r="B1297" s="48"/>
      <c r="C1297" s="48"/>
      <c r="D1297" s="48"/>
      <c r="E1297" s="48"/>
      <c r="F1297" s="48"/>
    </row>
    <row r="1298" spans="2:6">
      <c r="B1298" s="48"/>
      <c r="C1298" s="48"/>
      <c r="D1298" s="48"/>
      <c r="E1298" s="48"/>
      <c r="F1298" s="48"/>
    </row>
    <row r="1299" spans="2:6">
      <c r="B1299" s="48"/>
      <c r="C1299" s="48"/>
      <c r="D1299" s="48"/>
      <c r="E1299" s="48"/>
      <c r="F1299" s="48"/>
    </row>
    <row r="1300" spans="2:6">
      <c r="B1300" s="48"/>
      <c r="C1300" s="48"/>
      <c r="D1300" s="48"/>
      <c r="E1300" s="48"/>
      <c r="F1300" s="48"/>
    </row>
    <row r="1301" spans="2:6">
      <c r="B1301" s="48"/>
      <c r="C1301" s="48"/>
      <c r="D1301" s="48"/>
      <c r="E1301" s="48"/>
      <c r="F1301" s="48"/>
    </row>
    <row r="1302" spans="2:6">
      <c r="B1302" s="48"/>
      <c r="C1302" s="48"/>
      <c r="D1302" s="48"/>
      <c r="E1302" s="48"/>
      <c r="F1302" s="48"/>
    </row>
    <row r="1303" spans="2:6">
      <c r="B1303" s="48"/>
      <c r="C1303" s="48"/>
      <c r="D1303" s="48"/>
      <c r="E1303" s="48"/>
      <c r="F1303" s="48"/>
    </row>
    <row r="1304" spans="2:6">
      <c r="B1304" s="48"/>
      <c r="C1304" s="48"/>
      <c r="D1304" s="48"/>
      <c r="E1304" s="48"/>
      <c r="F1304" s="48"/>
    </row>
    <row r="1305" spans="2:6">
      <c r="B1305" s="48"/>
      <c r="C1305" s="48"/>
      <c r="D1305" s="48"/>
      <c r="E1305" s="48"/>
      <c r="F1305" s="48"/>
    </row>
    <row r="1306" spans="2:6">
      <c r="B1306" s="48"/>
      <c r="C1306" s="48"/>
      <c r="D1306" s="48"/>
      <c r="E1306" s="48"/>
      <c r="F1306" s="48"/>
    </row>
    <row r="1307" spans="2:6">
      <c r="B1307" s="48"/>
      <c r="C1307" s="48"/>
      <c r="D1307" s="48"/>
      <c r="E1307" s="48"/>
      <c r="F1307" s="48"/>
    </row>
    <row r="1308" spans="2:6">
      <c r="B1308" s="48"/>
      <c r="C1308" s="48"/>
      <c r="D1308" s="48"/>
      <c r="E1308" s="48"/>
      <c r="F1308" s="48"/>
    </row>
    <row r="1309" spans="2:6">
      <c r="B1309" s="48"/>
      <c r="C1309" s="48"/>
      <c r="D1309" s="48"/>
      <c r="E1309" s="48"/>
      <c r="F1309" s="48"/>
    </row>
    <row r="1310" spans="2:6">
      <c r="B1310" s="48"/>
      <c r="C1310" s="48"/>
      <c r="D1310" s="48"/>
      <c r="E1310" s="48"/>
      <c r="F1310" s="48"/>
    </row>
    <row r="1311" spans="2:6">
      <c r="B1311" s="48"/>
      <c r="C1311" s="48"/>
      <c r="D1311" s="48"/>
      <c r="E1311" s="48"/>
      <c r="F1311" s="48"/>
    </row>
    <row r="1312" spans="2:6">
      <c r="B1312" s="48"/>
      <c r="C1312" s="48"/>
      <c r="D1312" s="48"/>
      <c r="E1312" s="48"/>
      <c r="F1312" s="48"/>
    </row>
    <row r="1313" spans="2:6">
      <c r="B1313" s="48"/>
      <c r="C1313" s="48"/>
      <c r="D1313" s="48"/>
      <c r="E1313" s="48"/>
      <c r="F1313" s="48"/>
    </row>
    <row r="1314" spans="2:6">
      <c r="B1314" s="48"/>
      <c r="C1314" s="48"/>
      <c r="D1314" s="48"/>
      <c r="E1314" s="48"/>
      <c r="F1314" s="48"/>
    </row>
    <row r="1315" spans="2:6">
      <c r="B1315" s="48"/>
      <c r="C1315" s="48"/>
      <c r="D1315" s="48"/>
      <c r="E1315" s="48"/>
      <c r="F1315" s="48"/>
    </row>
    <row r="1316" spans="2:6">
      <c r="B1316" s="48"/>
      <c r="C1316" s="48"/>
      <c r="D1316" s="48"/>
      <c r="E1316" s="48"/>
      <c r="F1316" s="48"/>
    </row>
    <row r="1317" spans="2:6">
      <c r="B1317" s="48"/>
      <c r="C1317" s="48"/>
      <c r="D1317" s="48"/>
      <c r="E1317" s="48"/>
      <c r="F1317" s="48"/>
    </row>
    <row r="1318" spans="2:6">
      <c r="B1318" s="48"/>
      <c r="C1318" s="48"/>
      <c r="D1318" s="48"/>
      <c r="E1318" s="48"/>
      <c r="F1318" s="48"/>
    </row>
    <row r="1319" spans="2:6">
      <c r="B1319" s="48"/>
      <c r="C1319" s="48"/>
      <c r="D1319" s="48"/>
      <c r="E1319" s="48"/>
      <c r="F1319" s="48"/>
    </row>
    <row r="1320" spans="2:6">
      <c r="B1320" s="48"/>
      <c r="C1320" s="48"/>
      <c r="D1320" s="48"/>
      <c r="E1320" s="48"/>
      <c r="F1320" s="48"/>
    </row>
    <row r="1321" spans="2:6">
      <c r="B1321" s="48"/>
      <c r="C1321" s="48"/>
      <c r="D1321" s="48"/>
      <c r="E1321" s="48"/>
      <c r="F1321" s="48"/>
    </row>
    <row r="1322" spans="2:6">
      <c r="B1322" s="48"/>
      <c r="C1322" s="48"/>
      <c r="D1322" s="48"/>
      <c r="E1322" s="48"/>
      <c r="F1322" s="48"/>
    </row>
    <row r="1323" spans="2:6">
      <c r="B1323" s="48"/>
      <c r="C1323" s="48"/>
      <c r="D1323" s="48"/>
      <c r="E1323" s="48"/>
      <c r="F1323" s="48"/>
    </row>
    <row r="1324" spans="2:6">
      <c r="B1324" s="48"/>
      <c r="C1324" s="48"/>
      <c r="D1324" s="48"/>
      <c r="E1324" s="48"/>
      <c r="F1324" s="48"/>
    </row>
    <row r="1325" spans="2:6">
      <c r="B1325" s="48"/>
      <c r="C1325" s="48"/>
      <c r="D1325" s="48"/>
      <c r="E1325" s="48"/>
      <c r="F1325" s="48"/>
    </row>
    <row r="1326" spans="2:6">
      <c r="B1326" s="48"/>
      <c r="C1326" s="48"/>
      <c r="D1326" s="48"/>
      <c r="E1326" s="48"/>
      <c r="F1326" s="48"/>
    </row>
    <row r="1327" spans="2:6">
      <c r="B1327" s="48"/>
      <c r="C1327" s="48"/>
      <c r="D1327" s="48"/>
      <c r="E1327" s="48"/>
      <c r="F1327" s="48"/>
    </row>
    <row r="1328" spans="2:6">
      <c r="B1328" s="48"/>
      <c r="C1328" s="48"/>
      <c r="D1328" s="48"/>
      <c r="E1328" s="48"/>
      <c r="F1328" s="48"/>
    </row>
    <row r="1329" spans="2:6">
      <c r="B1329" s="48"/>
      <c r="C1329" s="48"/>
      <c r="D1329" s="48"/>
      <c r="E1329" s="48"/>
      <c r="F1329" s="48"/>
    </row>
    <row r="1330" spans="2:6">
      <c r="B1330" s="48"/>
      <c r="C1330" s="48"/>
      <c r="D1330" s="48"/>
      <c r="E1330" s="48"/>
      <c r="F1330" s="48"/>
    </row>
    <row r="1331" spans="2:6">
      <c r="B1331" s="48"/>
      <c r="C1331" s="48"/>
      <c r="D1331" s="48"/>
      <c r="E1331" s="48"/>
      <c r="F1331" s="48"/>
    </row>
    <row r="1332" spans="2:6">
      <c r="B1332" s="48"/>
      <c r="C1332" s="48"/>
      <c r="D1332" s="48"/>
      <c r="E1332" s="48"/>
      <c r="F1332" s="48"/>
    </row>
    <row r="1333" spans="2:6">
      <c r="B1333" s="48"/>
      <c r="C1333" s="48"/>
      <c r="D1333" s="48"/>
      <c r="E1333" s="48"/>
      <c r="F1333" s="48"/>
    </row>
    <row r="1334" spans="2:6">
      <c r="B1334" s="48"/>
      <c r="C1334" s="48"/>
      <c r="D1334" s="48"/>
      <c r="E1334" s="48"/>
      <c r="F1334" s="48"/>
    </row>
    <row r="1335" spans="2:6">
      <c r="B1335" s="48"/>
      <c r="C1335" s="48"/>
      <c r="D1335" s="48"/>
      <c r="E1335" s="48"/>
      <c r="F1335" s="48"/>
    </row>
    <row r="1336" spans="2:6">
      <c r="B1336" s="48"/>
      <c r="C1336" s="48"/>
      <c r="D1336" s="48"/>
      <c r="E1336" s="48"/>
      <c r="F1336" s="48"/>
    </row>
    <row r="1337" spans="2:6">
      <c r="B1337" s="48"/>
      <c r="C1337" s="48"/>
      <c r="D1337" s="48"/>
      <c r="E1337" s="48"/>
      <c r="F1337" s="48"/>
    </row>
    <row r="1338" spans="2:6">
      <c r="B1338" s="48"/>
      <c r="C1338" s="48"/>
      <c r="D1338" s="48"/>
      <c r="E1338" s="48"/>
      <c r="F1338" s="48"/>
    </row>
    <row r="1339" spans="2:6">
      <c r="B1339" s="48"/>
      <c r="C1339" s="48"/>
      <c r="D1339" s="48"/>
      <c r="E1339" s="48"/>
      <c r="F1339" s="48"/>
    </row>
    <row r="1340" spans="2:6">
      <c r="B1340" s="48"/>
      <c r="C1340" s="48"/>
      <c r="D1340" s="48"/>
      <c r="E1340" s="48"/>
      <c r="F1340" s="48"/>
    </row>
    <row r="1341" spans="2:6">
      <c r="B1341" s="48"/>
      <c r="C1341" s="48"/>
      <c r="D1341" s="48"/>
      <c r="E1341" s="48"/>
      <c r="F1341" s="48"/>
    </row>
    <row r="1342" spans="2:6">
      <c r="B1342" s="48"/>
      <c r="C1342" s="48"/>
      <c r="D1342" s="48"/>
      <c r="E1342" s="48"/>
      <c r="F1342" s="48"/>
    </row>
    <row r="1343" spans="2:6">
      <c r="B1343" s="48"/>
      <c r="C1343" s="48"/>
      <c r="D1343" s="48"/>
      <c r="E1343" s="48"/>
      <c r="F1343" s="48"/>
    </row>
    <row r="1344" spans="2:6">
      <c r="B1344" s="48"/>
      <c r="C1344" s="48"/>
      <c r="D1344" s="48"/>
      <c r="E1344" s="48"/>
      <c r="F1344" s="48"/>
    </row>
    <row r="1345" spans="2:6">
      <c r="B1345" s="48"/>
      <c r="C1345" s="48"/>
      <c r="D1345" s="48"/>
      <c r="E1345" s="48"/>
      <c r="F1345" s="48"/>
    </row>
    <row r="1346" spans="2:6">
      <c r="B1346" s="48"/>
      <c r="C1346" s="48"/>
      <c r="D1346" s="48"/>
      <c r="E1346" s="48"/>
      <c r="F1346" s="48"/>
    </row>
    <row r="1347" spans="2:6">
      <c r="B1347" s="48"/>
      <c r="C1347" s="48"/>
      <c r="D1347" s="48"/>
      <c r="E1347" s="48"/>
      <c r="F1347" s="48"/>
    </row>
    <row r="1348" spans="2:6">
      <c r="B1348" s="48"/>
      <c r="C1348" s="48"/>
      <c r="D1348" s="48"/>
      <c r="E1348" s="48"/>
      <c r="F1348" s="48"/>
    </row>
    <row r="1349" spans="2:6">
      <c r="B1349" s="48"/>
      <c r="C1349" s="48"/>
      <c r="D1349" s="48"/>
      <c r="E1349" s="48"/>
      <c r="F1349" s="48"/>
    </row>
    <row r="1350" spans="2:6">
      <c r="B1350" s="48"/>
      <c r="C1350" s="48"/>
      <c r="D1350" s="48"/>
      <c r="E1350" s="48"/>
      <c r="F1350" s="48"/>
    </row>
    <row r="1351" spans="2:6">
      <c r="B1351" s="48"/>
      <c r="C1351" s="48"/>
      <c r="D1351" s="48"/>
      <c r="E1351" s="48"/>
      <c r="F1351" s="48"/>
    </row>
    <row r="1352" spans="2:6">
      <c r="B1352" s="48"/>
      <c r="C1352" s="48"/>
      <c r="D1352" s="48"/>
      <c r="E1352" s="48"/>
      <c r="F1352" s="48"/>
    </row>
    <row r="1353" spans="2:6">
      <c r="B1353" s="48"/>
      <c r="C1353" s="48"/>
      <c r="D1353" s="48"/>
      <c r="E1353" s="48"/>
      <c r="F1353" s="48"/>
    </row>
    <row r="1354" spans="2:6">
      <c r="B1354" s="48"/>
      <c r="C1354" s="48"/>
      <c r="D1354" s="48"/>
      <c r="E1354" s="48"/>
      <c r="F1354" s="48"/>
    </row>
    <row r="1355" spans="2:6">
      <c r="B1355" s="48"/>
      <c r="C1355" s="48"/>
      <c r="D1355" s="48"/>
      <c r="E1355" s="48"/>
      <c r="F1355" s="48"/>
    </row>
    <row r="1356" spans="2:6">
      <c r="B1356" s="48"/>
      <c r="C1356" s="48"/>
      <c r="D1356" s="48"/>
      <c r="E1356" s="48"/>
      <c r="F1356" s="48"/>
    </row>
    <row r="1357" spans="2:6">
      <c r="B1357" s="48"/>
      <c r="C1357" s="48"/>
      <c r="D1357" s="48"/>
      <c r="E1357" s="48"/>
      <c r="F1357" s="48"/>
    </row>
    <row r="1358" spans="2:6">
      <c r="B1358" s="48"/>
      <c r="C1358" s="48"/>
      <c r="D1358" s="48"/>
      <c r="E1358" s="48"/>
      <c r="F1358" s="48"/>
    </row>
    <row r="1359" spans="2:6">
      <c r="B1359" s="48"/>
      <c r="C1359" s="48"/>
      <c r="D1359" s="48"/>
      <c r="E1359" s="48"/>
      <c r="F1359" s="48"/>
    </row>
    <row r="1360" spans="2:6">
      <c r="B1360" s="48"/>
      <c r="C1360" s="48"/>
      <c r="D1360" s="48"/>
      <c r="E1360" s="48"/>
      <c r="F1360" s="48"/>
    </row>
    <row r="1361" spans="2:6">
      <c r="B1361" s="48"/>
      <c r="C1361" s="48"/>
      <c r="D1361" s="48"/>
      <c r="E1361" s="48"/>
      <c r="F1361" s="48"/>
    </row>
    <row r="1362" spans="2:6">
      <c r="B1362" s="48"/>
      <c r="C1362" s="48"/>
      <c r="D1362" s="48"/>
      <c r="E1362" s="48"/>
      <c r="F1362" s="48"/>
    </row>
    <row r="1363" spans="2:6">
      <c r="B1363" s="48"/>
      <c r="C1363" s="48"/>
      <c r="D1363" s="48"/>
      <c r="E1363" s="48"/>
      <c r="F1363" s="48"/>
    </row>
    <row r="1364" spans="2:6">
      <c r="B1364" s="48"/>
      <c r="C1364" s="48"/>
      <c r="D1364" s="48"/>
      <c r="E1364" s="48"/>
      <c r="F1364" s="48"/>
    </row>
    <row r="1365" spans="2:6">
      <c r="B1365" s="48"/>
      <c r="C1365" s="48"/>
      <c r="D1365" s="48"/>
      <c r="E1365" s="48"/>
      <c r="F1365" s="48"/>
    </row>
    <row r="1366" spans="2:6">
      <c r="B1366" s="48"/>
      <c r="C1366" s="48"/>
      <c r="D1366" s="48"/>
      <c r="E1366" s="48"/>
      <c r="F1366" s="48"/>
    </row>
    <row r="1367" spans="2:6">
      <c r="B1367" s="48"/>
      <c r="C1367" s="48"/>
      <c r="D1367" s="48"/>
      <c r="E1367" s="48"/>
      <c r="F1367" s="48"/>
    </row>
    <row r="1368" spans="2:6">
      <c r="B1368" s="48"/>
      <c r="C1368" s="48"/>
      <c r="D1368" s="48"/>
      <c r="E1368" s="48"/>
      <c r="F1368" s="48"/>
    </row>
    <row r="1369" spans="2:6">
      <c r="B1369" s="48"/>
      <c r="C1369" s="48"/>
      <c r="D1369" s="48"/>
      <c r="E1369" s="48"/>
      <c r="F1369" s="48"/>
    </row>
    <row r="1370" spans="2:6">
      <c r="B1370" s="48"/>
      <c r="C1370" s="48"/>
      <c r="D1370" s="48"/>
      <c r="E1370" s="48"/>
      <c r="F1370" s="48"/>
    </row>
    <row r="1371" spans="2:6">
      <c r="B1371" s="48"/>
      <c r="C1371" s="48"/>
      <c r="D1371" s="48"/>
      <c r="E1371" s="48"/>
      <c r="F1371" s="48"/>
    </row>
    <row r="1372" spans="2:6">
      <c r="B1372" s="48"/>
      <c r="C1372" s="48"/>
      <c r="D1372" s="48"/>
      <c r="E1372" s="48"/>
      <c r="F1372" s="48"/>
    </row>
    <row r="1373" spans="2:6">
      <c r="B1373" s="48"/>
      <c r="C1373" s="48"/>
      <c r="D1373" s="48"/>
      <c r="E1373" s="48"/>
      <c r="F1373" s="48"/>
    </row>
    <row r="1374" spans="2:6">
      <c r="B1374" s="48"/>
      <c r="C1374" s="48"/>
      <c r="D1374" s="48"/>
      <c r="E1374" s="48"/>
      <c r="F1374" s="48"/>
    </row>
    <row r="1375" spans="2:6">
      <c r="B1375" s="48"/>
      <c r="C1375" s="48"/>
      <c r="D1375" s="48"/>
      <c r="E1375" s="48"/>
      <c r="F1375" s="48"/>
    </row>
    <row r="1376" spans="2:6">
      <c r="B1376" s="48"/>
      <c r="C1376" s="48"/>
      <c r="D1376" s="48"/>
      <c r="E1376" s="48"/>
      <c r="F1376" s="48"/>
    </row>
    <row r="1377" spans="2:6">
      <c r="B1377" s="48"/>
      <c r="C1377" s="48"/>
      <c r="D1377" s="48"/>
      <c r="E1377" s="48"/>
      <c r="F1377" s="48"/>
    </row>
    <row r="1378" spans="2:6">
      <c r="B1378" s="48"/>
      <c r="C1378" s="48"/>
      <c r="D1378" s="48"/>
      <c r="E1378" s="48"/>
      <c r="F1378" s="48"/>
    </row>
    <row r="1379" spans="2:6">
      <c r="B1379" s="48"/>
      <c r="C1379" s="48"/>
      <c r="D1379" s="48"/>
      <c r="E1379" s="48"/>
      <c r="F1379" s="48"/>
    </row>
    <row r="1380" spans="2:6">
      <c r="B1380" s="48"/>
      <c r="C1380" s="48"/>
      <c r="D1380" s="48"/>
      <c r="E1380" s="48"/>
      <c r="F1380" s="48"/>
    </row>
    <row r="1381" spans="2:6">
      <c r="B1381" s="48"/>
      <c r="C1381" s="48"/>
      <c r="D1381" s="48"/>
      <c r="E1381" s="48"/>
      <c r="F1381" s="48"/>
    </row>
    <row r="1382" spans="2:6">
      <c r="B1382" s="48"/>
      <c r="C1382" s="48"/>
      <c r="D1382" s="48"/>
      <c r="E1382" s="48"/>
      <c r="F1382" s="48"/>
    </row>
    <row r="1383" spans="2:6">
      <c r="B1383" s="48"/>
      <c r="C1383" s="48"/>
      <c r="D1383" s="48"/>
      <c r="E1383" s="48"/>
      <c r="F1383" s="48"/>
    </row>
    <row r="1384" spans="2:6">
      <c r="B1384" s="48"/>
      <c r="C1384" s="48"/>
      <c r="D1384" s="48"/>
      <c r="E1384" s="48"/>
      <c r="F1384" s="48"/>
    </row>
    <row r="1385" spans="2:6">
      <c r="B1385" s="48"/>
      <c r="C1385" s="48"/>
      <c r="D1385" s="48"/>
      <c r="E1385" s="48"/>
      <c r="F1385" s="48"/>
    </row>
    <row r="1386" spans="2:6">
      <c r="B1386" s="48"/>
      <c r="C1386" s="48"/>
      <c r="D1386" s="48"/>
      <c r="E1386" s="48"/>
      <c r="F1386" s="48"/>
    </row>
    <row r="1387" spans="2:6">
      <c r="B1387" s="48"/>
      <c r="C1387" s="48"/>
      <c r="D1387" s="48"/>
      <c r="E1387" s="48"/>
      <c r="F1387" s="48"/>
    </row>
    <row r="1388" spans="2:6">
      <c r="B1388" s="48"/>
      <c r="C1388" s="48"/>
      <c r="D1388" s="48"/>
      <c r="E1388" s="48"/>
      <c r="F1388" s="48"/>
    </row>
    <row r="1389" spans="2:6">
      <c r="B1389" s="48"/>
      <c r="C1389" s="48"/>
      <c r="D1389" s="48"/>
      <c r="E1389" s="48"/>
      <c r="F1389" s="48"/>
    </row>
    <row r="1390" spans="2:6">
      <c r="B1390" s="48"/>
      <c r="C1390" s="48"/>
      <c r="D1390" s="48"/>
      <c r="E1390" s="48"/>
      <c r="F1390" s="48"/>
    </row>
    <row r="1391" spans="2:6">
      <c r="B1391" s="48"/>
      <c r="C1391" s="48"/>
      <c r="D1391" s="48"/>
      <c r="E1391" s="48"/>
      <c r="F1391" s="48"/>
    </row>
    <row r="1392" spans="2:6">
      <c r="B1392" s="48"/>
      <c r="C1392" s="48"/>
      <c r="D1392" s="48"/>
      <c r="E1392" s="48"/>
      <c r="F1392" s="48"/>
    </row>
    <row r="1393" spans="2:6">
      <c r="B1393" s="48"/>
      <c r="C1393" s="48"/>
      <c r="D1393" s="48"/>
      <c r="E1393" s="48"/>
      <c r="F1393" s="48"/>
    </row>
    <row r="1394" spans="2:6">
      <c r="B1394" s="48"/>
      <c r="C1394" s="48"/>
      <c r="D1394" s="48"/>
      <c r="E1394" s="48"/>
      <c r="F1394" s="48"/>
    </row>
    <row r="1395" spans="2:6">
      <c r="B1395" s="48"/>
      <c r="C1395" s="48"/>
      <c r="D1395" s="48"/>
      <c r="E1395" s="48"/>
      <c r="F1395" s="48"/>
    </row>
    <row r="1396" spans="2:6">
      <c r="B1396" s="48"/>
      <c r="C1396" s="48"/>
      <c r="D1396" s="48"/>
      <c r="E1396" s="48"/>
      <c r="F1396" s="48"/>
    </row>
    <row r="1397" spans="2:6">
      <c r="B1397" s="48"/>
      <c r="C1397" s="48"/>
      <c r="D1397" s="48"/>
      <c r="E1397" s="48"/>
      <c r="F1397" s="48"/>
    </row>
    <row r="1398" spans="2:6">
      <c r="B1398" s="48"/>
      <c r="C1398" s="48"/>
      <c r="D1398" s="48"/>
      <c r="E1398" s="48"/>
      <c r="F1398" s="48"/>
    </row>
    <row r="1399" spans="2:6">
      <c r="B1399" s="48"/>
      <c r="C1399" s="48"/>
      <c r="D1399" s="48"/>
      <c r="E1399" s="48"/>
      <c r="F1399" s="48"/>
    </row>
    <row r="1400" spans="2:6">
      <c r="B1400" s="48"/>
      <c r="C1400" s="48"/>
      <c r="D1400" s="48"/>
      <c r="E1400" s="48"/>
      <c r="F1400" s="48"/>
    </row>
    <row r="1401" spans="2:6">
      <c r="B1401" s="48"/>
      <c r="C1401" s="48"/>
      <c r="D1401" s="48"/>
      <c r="E1401" s="48"/>
      <c r="F1401" s="48"/>
    </row>
    <row r="1402" spans="2:6">
      <c r="B1402" s="48"/>
      <c r="C1402" s="48"/>
      <c r="D1402" s="48"/>
      <c r="E1402" s="48"/>
      <c r="F1402" s="48"/>
    </row>
    <row r="1403" spans="2:6">
      <c r="B1403" s="48"/>
      <c r="C1403" s="48"/>
      <c r="D1403" s="48"/>
      <c r="E1403" s="48"/>
      <c r="F1403" s="48"/>
    </row>
    <row r="1404" spans="2:6">
      <c r="B1404" s="48"/>
      <c r="C1404" s="48"/>
      <c r="D1404" s="48"/>
      <c r="E1404" s="48"/>
      <c r="F1404" s="48"/>
    </row>
    <row r="1405" spans="2:6">
      <c r="B1405" s="48"/>
      <c r="C1405" s="48"/>
      <c r="D1405" s="48"/>
      <c r="E1405" s="48"/>
      <c r="F1405" s="48"/>
    </row>
    <row r="1406" spans="2:6">
      <c r="B1406" s="48"/>
      <c r="C1406" s="48"/>
      <c r="D1406" s="48"/>
      <c r="E1406" s="48"/>
      <c r="F1406" s="48"/>
    </row>
    <row r="1407" spans="2:6">
      <c r="B1407" s="48"/>
      <c r="C1407" s="48"/>
      <c r="D1407" s="48"/>
      <c r="E1407" s="48"/>
      <c r="F1407" s="48"/>
    </row>
    <row r="1408" spans="2:6">
      <c r="B1408" s="48"/>
      <c r="C1408" s="48"/>
      <c r="D1408" s="48"/>
      <c r="E1408" s="48"/>
      <c r="F1408" s="48"/>
    </row>
    <row r="1409" spans="2:6">
      <c r="B1409" s="48"/>
      <c r="C1409" s="48"/>
      <c r="D1409" s="48"/>
      <c r="E1409" s="48"/>
      <c r="F1409" s="48"/>
    </row>
    <row r="1410" spans="2:6">
      <c r="B1410" s="48"/>
      <c r="C1410" s="48"/>
      <c r="D1410" s="48"/>
      <c r="E1410" s="48"/>
      <c r="F1410" s="48"/>
    </row>
    <row r="1411" spans="2:6">
      <c r="B1411" s="48"/>
      <c r="C1411" s="48"/>
      <c r="D1411" s="48"/>
      <c r="E1411" s="48"/>
      <c r="F1411" s="48"/>
    </row>
    <row r="1412" spans="2:6">
      <c r="B1412" s="48"/>
      <c r="C1412" s="48"/>
      <c r="D1412" s="48"/>
      <c r="E1412" s="48"/>
      <c r="F1412" s="48"/>
    </row>
    <row r="1413" spans="2:6">
      <c r="B1413" s="48"/>
      <c r="C1413" s="48"/>
      <c r="D1413" s="48"/>
      <c r="E1413" s="48"/>
      <c r="F1413" s="48"/>
    </row>
    <row r="1414" spans="2:6">
      <c r="B1414" s="48"/>
      <c r="C1414" s="48"/>
      <c r="D1414" s="48"/>
      <c r="E1414" s="48"/>
      <c r="F1414" s="48"/>
    </row>
    <row r="1415" spans="2:6">
      <c r="B1415" s="48"/>
      <c r="C1415" s="48"/>
      <c r="D1415" s="48"/>
      <c r="E1415" s="48"/>
      <c r="F1415" s="48"/>
    </row>
    <row r="1416" spans="2:6">
      <c r="B1416" s="48"/>
      <c r="C1416" s="48"/>
      <c r="D1416" s="48"/>
      <c r="E1416" s="48"/>
      <c r="F1416" s="48"/>
    </row>
    <row r="1417" spans="2:6">
      <c r="B1417" s="48"/>
      <c r="C1417" s="48"/>
      <c r="D1417" s="48"/>
      <c r="E1417" s="48"/>
      <c r="F1417" s="48"/>
    </row>
    <row r="1418" spans="2:6">
      <c r="B1418" s="48"/>
      <c r="C1418" s="48"/>
      <c r="D1418" s="48"/>
      <c r="E1418" s="48"/>
      <c r="F1418" s="48"/>
    </row>
    <row r="1419" spans="2:6">
      <c r="B1419" s="48"/>
      <c r="C1419" s="48"/>
      <c r="D1419" s="48"/>
      <c r="E1419" s="48"/>
      <c r="F1419" s="48"/>
    </row>
    <row r="1420" spans="2:6">
      <c r="B1420" s="48"/>
      <c r="C1420" s="48"/>
      <c r="D1420" s="48"/>
      <c r="E1420" s="48"/>
      <c r="F1420" s="48"/>
    </row>
    <row r="1421" spans="2:6">
      <c r="B1421" s="48"/>
      <c r="C1421" s="48"/>
      <c r="D1421" s="48"/>
      <c r="E1421" s="48"/>
      <c r="F1421" s="48"/>
    </row>
    <row r="1422" spans="2:6">
      <c r="B1422" s="48"/>
      <c r="C1422" s="48"/>
      <c r="D1422" s="48"/>
      <c r="E1422" s="48"/>
      <c r="F1422" s="48"/>
    </row>
    <row r="1423" spans="2:6">
      <c r="B1423" s="48"/>
      <c r="C1423" s="48"/>
      <c r="D1423" s="48"/>
      <c r="E1423" s="48"/>
      <c r="F1423" s="48"/>
    </row>
    <row r="1424" spans="2:6">
      <c r="B1424" s="48"/>
      <c r="C1424" s="48"/>
      <c r="D1424" s="48"/>
      <c r="E1424" s="48"/>
      <c r="F1424" s="48"/>
    </row>
    <row r="1425" spans="2:6">
      <c r="B1425" s="48"/>
      <c r="C1425" s="48"/>
      <c r="D1425" s="48"/>
      <c r="E1425" s="48"/>
      <c r="F1425" s="48"/>
    </row>
    <row r="1426" spans="2:6">
      <c r="B1426" s="48"/>
      <c r="C1426" s="48"/>
      <c r="D1426" s="48"/>
      <c r="E1426" s="48"/>
      <c r="F1426" s="48"/>
    </row>
    <row r="1427" spans="2:6">
      <c r="B1427" s="48"/>
      <c r="C1427" s="48"/>
      <c r="D1427" s="48"/>
      <c r="E1427" s="48"/>
      <c r="F1427" s="48"/>
    </row>
    <row r="1428" spans="2:6">
      <c r="B1428" s="48"/>
      <c r="C1428" s="48"/>
      <c r="D1428" s="48"/>
      <c r="E1428" s="48"/>
      <c r="F1428" s="48"/>
    </row>
    <row r="1429" spans="2:6">
      <c r="B1429" s="48"/>
      <c r="C1429" s="48"/>
      <c r="D1429" s="48"/>
      <c r="E1429" s="48"/>
      <c r="F1429" s="48"/>
    </row>
    <row r="1430" spans="2:6">
      <c r="B1430" s="48"/>
      <c r="C1430" s="48"/>
      <c r="D1430" s="48"/>
      <c r="E1430" s="48"/>
      <c r="F1430" s="48"/>
    </row>
    <row r="1431" spans="2:6">
      <c r="B1431" s="48"/>
      <c r="C1431" s="48"/>
      <c r="D1431" s="48"/>
      <c r="E1431" s="48"/>
      <c r="F1431" s="48"/>
    </row>
    <row r="1432" spans="2:6">
      <c r="B1432" s="48"/>
      <c r="C1432" s="48"/>
      <c r="D1432" s="48"/>
      <c r="E1432" s="48"/>
      <c r="F1432" s="48"/>
    </row>
    <row r="1433" spans="2:6">
      <c r="B1433" s="48"/>
      <c r="C1433" s="48"/>
      <c r="D1433" s="48"/>
      <c r="E1433" s="48"/>
      <c r="F1433" s="48"/>
    </row>
    <row r="1434" spans="2:6">
      <c r="B1434" s="48"/>
      <c r="C1434" s="48"/>
      <c r="D1434" s="48"/>
      <c r="E1434" s="48"/>
      <c r="F1434" s="48"/>
    </row>
    <row r="1435" spans="2:6">
      <c r="B1435" s="48"/>
      <c r="C1435" s="48"/>
      <c r="D1435" s="48"/>
      <c r="E1435" s="48"/>
      <c r="F1435" s="48"/>
    </row>
    <row r="1436" spans="2:6">
      <c r="B1436" s="48"/>
      <c r="C1436" s="48"/>
      <c r="D1436" s="48"/>
      <c r="E1436" s="48"/>
      <c r="F1436" s="48"/>
    </row>
    <row r="1437" spans="2:6">
      <c r="B1437" s="48"/>
      <c r="C1437" s="48"/>
      <c r="D1437" s="48"/>
      <c r="E1437" s="48"/>
      <c r="F1437" s="48"/>
    </row>
    <row r="1438" spans="2:6">
      <c r="B1438" s="48"/>
      <c r="C1438" s="48"/>
      <c r="D1438" s="48"/>
      <c r="E1438" s="48"/>
      <c r="F1438" s="48"/>
    </row>
    <row r="1439" spans="2:6">
      <c r="B1439" s="48"/>
      <c r="C1439" s="48"/>
      <c r="D1439" s="48"/>
      <c r="E1439" s="48"/>
      <c r="F1439" s="48"/>
    </row>
    <row r="1440" spans="2:6">
      <c r="B1440" s="48"/>
      <c r="C1440" s="48"/>
      <c r="D1440" s="48"/>
      <c r="E1440" s="48"/>
      <c r="F1440" s="48"/>
    </row>
    <row r="1441" spans="2:6">
      <c r="B1441" s="48"/>
      <c r="C1441" s="48"/>
      <c r="D1441" s="48"/>
      <c r="E1441" s="48"/>
      <c r="F1441" s="48"/>
    </row>
    <row r="1442" spans="2:6">
      <c r="B1442" s="48"/>
      <c r="C1442" s="48"/>
      <c r="D1442" s="48"/>
      <c r="E1442" s="48"/>
      <c r="F1442" s="48"/>
    </row>
    <row r="1443" spans="2:6">
      <c r="B1443" s="48"/>
      <c r="C1443" s="48"/>
      <c r="D1443" s="48"/>
      <c r="E1443" s="48"/>
      <c r="F1443" s="48"/>
    </row>
    <row r="1444" spans="2:6">
      <c r="B1444" s="48"/>
      <c r="C1444" s="48"/>
      <c r="D1444" s="48"/>
      <c r="E1444" s="48"/>
      <c r="F1444" s="48"/>
    </row>
    <row r="1445" spans="2:6">
      <c r="B1445" s="48"/>
      <c r="C1445" s="48"/>
      <c r="D1445" s="48"/>
      <c r="E1445" s="48"/>
      <c r="F1445" s="48"/>
    </row>
    <row r="1446" spans="2:6">
      <c r="B1446" s="48"/>
      <c r="C1446" s="48"/>
      <c r="D1446" s="48"/>
      <c r="E1446" s="48"/>
      <c r="F1446" s="48"/>
    </row>
    <row r="1447" spans="2:6">
      <c r="B1447" s="48"/>
      <c r="C1447" s="48"/>
      <c r="D1447" s="48"/>
      <c r="E1447" s="48"/>
      <c r="F1447" s="48"/>
    </row>
    <row r="1448" spans="2:6">
      <c r="B1448" s="48"/>
      <c r="C1448" s="48"/>
      <c r="D1448" s="48"/>
      <c r="E1448" s="48"/>
      <c r="F1448" s="48"/>
    </row>
    <row r="1449" spans="2:6">
      <c r="B1449" s="48"/>
      <c r="C1449" s="48"/>
      <c r="D1449" s="48"/>
      <c r="E1449" s="48"/>
      <c r="F1449" s="48"/>
    </row>
    <row r="1450" spans="2:6">
      <c r="B1450" s="48"/>
      <c r="C1450" s="48"/>
      <c r="D1450" s="48"/>
      <c r="E1450" s="48"/>
      <c r="F1450" s="48"/>
    </row>
    <row r="1451" spans="2:6">
      <c r="B1451" s="48"/>
      <c r="C1451" s="48"/>
      <c r="D1451" s="48"/>
      <c r="E1451" s="48"/>
      <c r="F1451" s="48"/>
    </row>
    <row r="1452" spans="2:6">
      <c r="B1452" s="48"/>
      <c r="C1452" s="48"/>
      <c r="D1452" s="48"/>
      <c r="E1452" s="48"/>
      <c r="F1452" s="48"/>
    </row>
    <row r="1453" spans="2:6">
      <c r="B1453" s="48"/>
      <c r="C1453" s="48"/>
      <c r="D1453" s="48"/>
      <c r="E1453" s="48"/>
      <c r="F1453" s="48"/>
    </row>
    <row r="1454" spans="2:6">
      <c r="B1454" s="48"/>
      <c r="C1454" s="48"/>
      <c r="D1454" s="48"/>
      <c r="E1454" s="48"/>
      <c r="F1454" s="48"/>
    </row>
    <row r="1455" spans="2:6">
      <c r="B1455" s="48"/>
      <c r="C1455" s="48"/>
      <c r="D1455" s="48"/>
      <c r="E1455" s="48"/>
      <c r="F1455" s="48"/>
    </row>
    <row r="1456" spans="2:6">
      <c r="B1456" s="48"/>
      <c r="C1456" s="48"/>
      <c r="D1456" s="48"/>
      <c r="E1456" s="48"/>
      <c r="F1456" s="48"/>
    </row>
    <row r="1457" spans="2:6">
      <c r="B1457" s="48"/>
      <c r="C1457" s="48"/>
      <c r="D1457" s="48"/>
      <c r="E1457" s="48"/>
      <c r="F1457" s="48"/>
    </row>
    <row r="1458" spans="2:6">
      <c r="B1458" s="48"/>
      <c r="C1458" s="48"/>
      <c r="D1458" s="48"/>
      <c r="E1458" s="48"/>
      <c r="F1458" s="48"/>
    </row>
    <row r="1459" spans="2:6">
      <c r="B1459" s="48"/>
      <c r="C1459" s="48"/>
      <c r="D1459" s="48"/>
      <c r="E1459" s="48"/>
      <c r="F1459" s="48"/>
    </row>
    <row r="1460" spans="2:6">
      <c r="B1460" s="48"/>
      <c r="C1460" s="48"/>
      <c r="D1460" s="48"/>
      <c r="E1460" s="48"/>
      <c r="F1460" s="48"/>
    </row>
    <row r="1461" spans="2:6">
      <c r="B1461" s="48"/>
      <c r="C1461" s="48"/>
      <c r="D1461" s="48"/>
      <c r="E1461" s="48"/>
      <c r="F1461" s="48"/>
    </row>
    <row r="1462" spans="2:6">
      <c r="B1462" s="48"/>
      <c r="C1462" s="48"/>
      <c r="D1462" s="48"/>
      <c r="E1462" s="48"/>
      <c r="F1462" s="48"/>
    </row>
    <row r="1463" spans="2:6">
      <c r="B1463" s="48"/>
      <c r="C1463" s="48"/>
      <c r="D1463" s="48"/>
      <c r="E1463" s="48"/>
      <c r="F1463" s="48"/>
    </row>
    <row r="1464" spans="2:6">
      <c r="B1464" s="48"/>
      <c r="C1464" s="48"/>
      <c r="D1464" s="48"/>
      <c r="E1464" s="48"/>
      <c r="F1464" s="48"/>
    </row>
    <row r="1465" spans="2:6">
      <c r="B1465" s="48"/>
      <c r="C1465" s="48"/>
      <c r="D1465" s="48"/>
      <c r="E1465" s="48"/>
      <c r="F1465" s="48"/>
    </row>
    <row r="1466" spans="2:6">
      <c r="B1466" s="48"/>
      <c r="C1466" s="48"/>
      <c r="D1466" s="48"/>
      <c r="E1466" s="48"/>
      <c r="F1466" s="48"/>
    </row>
    <row r="1467" spans="2:6">
      <c r="B1467" s="48"/>
      <c r="C1467" s="48"/>
      <c r="D1467" s="48"/>
      <c r="E1467" s="48"/>
      <c r="F1467" s="48"/>
    </row>
    <row r="1468" spans="2:6">
      <c r="B1468" s="48"/>
      <c r="C1468" s="48"/>
      <c r="D1468" s="48"/>
      <c r="E1468" s="48"/>
      <c r="F1468" s="48"/>
    </row>
    <row r="1469" spans="2:6">
      <c r="B1469" s="48"/>
      <c r="C1469" s="48"/>
      <c r="D1469" s="48"/>
      <c r="E1469" s="48"/>
      <c r="F1469" s="48"/>
    </row>
    <row r="1470" spans="2:6">
      <c r="B1470" s="48"/>
      <c r="C1470" s="48"/>
      <c r="D1470" s="48"/>
      <c r="E1470" s="48"/>
      <c r="F1470" s="48"/>
    </row>
    <row r="1471" spans="2:6">
      <c r="B1471" s="48"/>
      <c r="C1471" s="48"/>
      <c r="D1471" s="48"/>
      <c r="E1471" s="48"/>
      <c r="F1471" s="48"/>
    </row>
    <row r="1472" spans="2:6">
      <c r="B1472" s="48"/>
      <c r="C1472" s="48"/>
      <c r="D1472" s="48"/>
      <c r="E1472" s="48"/>
      <c r="F1472" s="48"/>
    </row>
    <row r="1473" spans="2:6">
      <c r="B1473" s="48"/>
      <c r="C1473" s="48"/>
      <c r="D1473" s="48"/>
      <c r="E1473" s="48"/>
      <c r="F1473" s="48"/>
    </row>
    <row r="1474" spans="2:6">
      <c r="B1474" s="48"/>
      <c r="C1474" s="48"/>
      <c r="D1474" s="48"/>
      <c r="E1474" s="48"/>
      <c r="F1474" s="48"/>
    </row>
    <row r="1475" spans="2:6">
      <c r="B1475" s="48"/>
      <c r="C1475" s="48"/>
      <c r="D1475" s="48"/>
      <c r="E1475" s="48"/>
      <c r="F1475" s="48"/>
    </row>
    <row r="1476" spans="2:6">
      <c r="B1476" s="48"/>
      <c r="C1476" s="48"/>
      <c r="D1476" s="48"/>
      <c r="E1476" s="48"/>
      <c r="F1476" s="48"/>
    </row>
    <row r="1477" spans="2:6">
      <c r="B1477" s="48"/>
      <c r="C1477" s="48"/>
      <c r="D1477" s="48"/>
      <c r="E1477" s="48"/>
      <c r="F1477" s="48"/>
    </row>
    <row r="1478" spans="2:6">
      <c r="B1478" s="48"/>
      <c r="C1478" s="48"/>
      <c r="D1478" s="48"/>
      <c r="E1478" s="48"/>
      <c r="F1478" s="48"/>
    </row>
    <row r="1479" spans="2:6">
      <c r="B1479" s="48"/>
      <c r="C1479" s="48"/>
      <c r="D1479" s="48"/>
      <c r="E1479" s="48"/>
      <c r="F1479" s="48"/>
    </row>
    <row r="1480" spans="2:6">
      <c r="B1480" s="48"/>
      <c r="C1480" s="48"/>
      <c r="D1480" s="48"/>
      <c r="E1480" s="48"/>
      <c r="F1480" s="48"/>
    </row>
    <row r="1481" spans="2:6">
      <c r="B1481" s="48"/>
      <c r="C1481" s="48"/>
      <c r="D1481" s="48"/>
      <c r="E1481" s="48"/>
      <c r="F1481" s="48"/>
    </row>
    <row r="1482" spans="2:6">
      <c r="B1482" s="48"/>
      <c r="C1482" s="48"/>
      <c r="D1482" s="48"/>
      <c r="E1482" s="48"/>
      <c r="F1482" s="48"/>
    </row>
    <row r="1483" spans="2:6">
      <c r="B1483" s="48"/>
      <c r="C1483" s="48"/>
      <c r="D1483" s="48"/>
      <c r="E1483" s="48"/>
      <c r="F1483" s="48"/>
    </row>
    <row r="1484" spans="2:6">
      <c r="B1484" s="48"/>
      <c r="C1484" s="48"/>
      <c r="D1484" s="48"/>
      <c r="E1484" s="48"/>
      <c r="F1484" s="48"/>
    </row>
    <row r="1485" spans="2:6">
      <c r="B1485" s="48"/>
      <c r="C1485" s="48"/>
      <c r="D1485" s="48"/>
      <c r="E1485" s="48"/>
      <c r="F1485" s="48"/>
    </row>
    <row r="1486" spans="2:6">
      <c r="B1486" s="48"/>
      <c r="C1486" s="48"/>
      <c r="D1486" s="48"/>
      <c r="E1486" s="48"/>
      <c r="F1486" s="48"/>
    </row>
    <row r="1487" spans="2:6">
      <c r="B1487" s="48"/>
      <c r="C1487" s="48"/>
      <c r="D1487" s="48"/>
      <c r="E1487" s="48"/>
      <c r="F1487" s="48"/>
    </row>
    <row r="1488" spans="2:6">
      <c r="B1488" s="48"/>
      <c r="C1488" s="48"/>
      <c r="D1488" s="48"/>
      <c r="E1488" s="48"/>
      <c r="F1488" s="48"/>
    </row>
    <row r="1489" spans="2:6">
      <c r="B1489" s="48"/>
      <c r="C1489" s="48"/>
      <c r="D1489" s="48"/>
      <c r="E1489" s="48"/>
      <c r="F1489" s="48"/>
    </row>
    <row r="1490" spans="2:6">
      <c r="B1490" s="48"/>
      <c r="C1490" s="48"/>
      <c r="D1490" s="48"/>
      <c r="E1490" s="48"/>
      <c r="F1490" s="48"/>
    </row>
    <row r="1491" spans="2:6">
      <c r="B1491" s="48"/>
      <c r="C1491" s="48"/>
      <c r="D1491" s="48"/>
      <c r="E1491" s="48"/>
      <c r="F1491" s="48"/>
    </row>
    <row r="1492" spans="2:6">
      <c r="B1492" s="48"/>
      <c r="C1492" s="48"/>
      <c r="D1492" s="48"/>
      <c r="E1492" s="48"/>
      <c r="F1492" s="48"/>
    </row>
    <row r="1493" spans="2:6">
      <c r="B1493" s="48"/>
      <c r="C1493" s="48"/>
      <c r="D1493" s="48"/>
      <c r="E1493" s="48"/>
      <c r="F1493" s="48"/>
    </row>
    <row r="1494" spans="2:6">
      <c r="B1494" s="48"/>
      <c r="C1494" s="48"/>
      <c r="D1494" s="48"/>
      <c r="E1494" s="48"/>
      <c r="F1494" s="48"/>
    </row>
    <row r="1495" spans="2:6">
      <c r="B1495" s="48"/>
      <c r="C1495" s="48"/>
      <c r="D1495" s="48"/>
      <c r="E1495" s="48"/>
      <c r="F1495" s="48"/>
    </row>
    <row r="1496" spans="2:6">
      <c r="B1496" s="48"/>
      <c r="C1496" s="48"/>
      <c r="D1496" s="48"/>
      <c r="E1496" s="48"/>
      <c r="F1496" s="48"/>
    </row>
    <row r="1497" spans="2:6">
      <c r="B1497" s="48"/>
      <c r="C1497" s="48"/>
      <c r="D1497" s="48"/>
      <c r="E1497" s="48"/>
      <c r="F1497" s="48"/>
    </row>
    <row r="1498" spans="2:6">
      <c r="B1498" s="48"/>
      <c r="C1498" s="48"/>
      <c r="D1498" s="48"/>
      <c r="E1498" s="48"/>
      <c r="F1498" s="48"/>
    </row>
    <row r="1499" spans="2:6">
      <c r="B1499" s="48"/>
      <c r="C1499" s="48"/>
      <c r="D1499" s="48"/>
      <c r="E1499" s="48"/>
      <c r="F1499" s="48"/>
    </row>
    <row r="1500" spans="2:6">
      <c r="B1500" s="48"/>
      <c r="C1500" s="48"/>
      <c r="D1500" s="48"/>
      <c r="E1500" s="48"/>
      <c r="F1500" s="48"/>
    </row>
    <row r="1501" spans="2:6">
      <c r="B1501" s="48"/>
      <c r="C1501" s="48"/>
      <c r="D1501" s="48"/>
      <c r="E1501" s="48"/>
      <c r="F1501" s="48"/>
    </row>
    <row r="1502" spans="2:6">
      <c r="B1502" s="48"/>
      <c r="C1502" s="48"/>
      <c r="D1502" s="48"/>
      <c r="E1502" s="48"/>
      <c r="F1502" s="48"/>
    </row>
    <row r="1503" spans="2:6">
      <c r="B1503" s="48"/>
      <c r="C1503" s="48"/>
      <c r="D1503" s="48"/>
      <c r="E1503" s="48"/>
      <c r="F1503" s="48"/>
    </row>
    <row r="1504" spans="2:6">
      <c r="B1504" s="48"/>
      <c r="C1504" s="48"/>
      <c r="D1504" s="48"/>
      <c r="E1504" s="48"/>
      <c r="F1504" s="48"/>
    </row>
    <row r="1505" spans="2:6">
      <c r="B1505" s="48"/>
      <c r="C1505" s="48"/>
      <c r="D1505" s="48"/>
      <c r="E1505" s="48"/>
      <c r="F1505" s="48"/>
    </row>
    <row r="1506" spans="2:6">
      <c r="B1506" s="48"/>
      <c r="C1506" s="48"/>
      <c r="D1506" s="48"/>
      <c r="E1506" s="48"/>
      <c r="F1506" s="48"/>
    </row>
    <row r="1507" spans="2:6">
      <c r="B1507" s="48"/>
      <c r="C1507" s="48"/>
      <c r="D1507" s="48"/>
      <c r="E1507" s="48"/>
      <c r="F1507" s="48"/>
    </row>
    <row r="1508" spans="2:6">
      <c r="B1508" s="48"/>
      <c r="C1508" s="48"/>
      <c r="D1508" s="48"/>
      <c r="E1508" s="48"/>
      <c r="F1508" s="48"/>
    </row>
    <row r="1509" spans="2:6">
      <c r="B1509" s="48"/>
      <c r="C1509" s="48"/>
      <c r="D1509" s="48"/>
      <c r="E1509" s="48"/>
      <c r="F1509" s="48"/>
    </row>
    <row r="1510" spans="2:6">
      <c r="B1510" s="48"/>
      <c r="C1510" s="48"/>
      <c r="D1510" s="48"/>
      <c r="E1510" s="48"/>
      <c r="F1510" s="48"/>
    </row>
    <row r="1511" spans="2:6">
      <c r="B1511" s="48"/>
      <c r="C1511" s="48"/>
      <c r="D1511" s="48"/>
      <c r="E1511" s="48"/>
      <c r="F1511" s="48"/>
    </row>
    <row r="1512" spans="2:6">
      <c r="B1512" s="48"/>
      <c r="C1512" s="48"/>
      <c r="D1512" s="48"/>
      <c r="E1512" s="48"/>
      <c r="F1512" s="48"/>
    </row>
    <row r="1513" spans="2:6">
      <c r="B1513" s="48"/>
      <c r="C1513" s="48"/>
      <c r="D1513" s="48"/>
      <c r="E1513" s="48"/>
      <c r="F1513" s="48"/>
    </row>
    <row r="1514" spans="2:6">
      <c r="B1514" s="48"/>
      <c r="C1514" s="48"/>
      <c r="D1514" s="48"/>
      <c r="E1514" s="48"/>
      <c r="F1514" s="48"/>
    </row>
    <row r="1515" spans="2:6">
      <c r="B1515" s="48"/>
      <c r="C1515" s="48"/>
      <c r="D1515" s="48"/>
      <c r="E1515" s="48"/>
      <c r="F1515" s="48"/>
    </row>
    <row r="1516" spans="2:6">
      <c r="B1516" s="48"/>
      <c r="C1516" s="48"/>
      <c r="D1516" s="48"/>
      <c r="E1516" s="48"/>
      <c r="F1516" s="48"/>
    </row>
    <row r="1517" spans="2:6">
      <c r="B1517" s="48"/>
      <c r="C1517" s="48"/>
      <c r="D1517" s="48"/>
      <c r="E1517" s="48"/>
      <c r="F1517" s="48"/>
    </row>
    <row r="1518" spans="2:6">
      <c r="B1518" s="48"/>
      <c r="C1518" s="48"/>
      <c r="D1518" s="48"/>
      <c r="E1518" s="48"/>
      <c r="F1518" s="48"/>
    </row>
    <row r="1519" spans="2:6">
      <c r="B1519" s="48"/>
      <c r="C1519" s="48"/>
      <c r="D1519" s="48"/>
      <c r="E1519" s="48"/>
      <c r="F1519" s="48"/>
    </row>
    <row r="1520" spans="2:6">
      <c r="B1520" s="48"/>
      <c r="C1520" s="48"/>
      <c r="D1520" s="48"/>
      <c r="E1520" s="48"/>
      <c r="F1520" s="48"/>
    </row>
    <row r="1521" spans="2:6">
      <c r="B1521" s="48"/>
      <c r="C1521" s="48"/>
      <c r="D1521" s="48"/>
      <c r="E1521" s="48"/>
      <c r="F1521" s="48"/>
    </row>
    <row r="1522" spans="2:6">
      <c r="B1522" s="48"/>
      <c r="C1522" s="48"/>
      <c r="D1522" s="48"/>
      <c r="E1522" s="48"/>
      <c r="F1522" s="48"/>
    </row>
    <row r="1523" spans="2:6">
      <c r="B1523" s="48"/>
      <c r="C1523" s="48"/>
      <c r="D1523" s="48"/>
      <c r="E1523" s="48"/>
      <c r="F1523" s="48"/>
    </row>
    <row r="1524" spans="2:6">
      <c r="B1524" s="48"/>
      <c r="C1524" s="48"/>
      <c r="D1524" s="48"/>
      <c r="E1524" s="48"/>
      <c r="F1524" s="48"/>
    </row>
    <row r="1525" spans="2:6">
      <c r="B1525" s="48"/>
      <c r="C1525" s="48"/>
      <c r="D1525" s="48"/>
      <c r="E1525" s="48"/>
      <c r="F1525" s="48"/>
    </row>
    <row r="1526" spans="2:6">
      <c r="B1526" s="48"/>
      <c r="C1526" s="48"/>
      <c r="D1526" s="48"/>
      <c r="E1526" s="48"/>
      <c r="F1526" s="48"/>
    </row>
    <row r="1527" spans="2:6">
      <c r="B1527" s="48"/>
      <c r="C1527" s="48"/>
      <c r="D1527" s="48"/>
      <c r="E1527" s="48"/>
      <c r="F1527" s="48"/>
    </row>
    <row r="1528" spans="2:6">
      <c r="B1528" s="48"/>
      <c r="C1528" s="48"/>
      <c r="D1528" s="48"/>
      <c r="E1528" s="48"/>
      <c r="F1528" s="48"/>
    </row>
    <row r="1529" spans="2:6">
      <c r="B1529" s="48"/>
      <c r="C1529" s="48"/>
      <c r="D1529" s="48"/>
      <c r="E1529" s="48"/>
      <c r="F1529" s="48"/>
    </row>
    <row r="1530" spans="2:6">
      <c r="B1530" s="48"/>
      <c r="C1530" s="48"/>
      <c r="D1530" s="48"/>
      <c r="E1530" s="48"/>
      <c r="F1530" s="48"/>
    </row>
    <row r="1531" spans="2:6">
      <c r="B1531" s="48"/>
      <c r="C1531" s="48"/>
      <c r="D1531" s="48"/>
      <c r="E1531" s="48"/>
      <c r="F1531" s="48"/>
    </row>
    <row r="1532" spans="2:6">
      <c r="B1532" s="48"/>
      <c r="C1532" s="48"/>
      <c r="D1532" s="48"/>
      <c r="E1532" s="48"/>
      <c r="F1532" s="48"/>
    </row>
    <row r="1533" spans="2:6">
      <c r="B1533" s="48"/>
      <c r="C1533" s="48"/>
      <c r="D1533" s="48"/>
      <c r="E1533" s="48"/>
      <c r="F1533" s="48"/>
    </row>
    <row r="1534" spans="2:6">
      <c r="B1534" s="48"/>
      <c r="C1534" s="48"/>
      <c r="D1534" s="48"/>
      <c r="E1534" s="48"/>
      <c r="F1534" s="48"/>
    </row>
    <row r="1535" spans="2:6">
      <c r="B1535" s="48"/>
      <c r="C1535" s="48"/>
      <c r="D1535" s="48"/>
      <c r="E1535" s="48"/>
      <c r="F1535" s="48"/>
    </row>
    <row r="1536" spans="2:6">
      <c r="B1536" s="48"/>
      <c r="C1536" s="48"/>
      <c r="D1536" s="48"/>
      <c r="E1536" s="48"/>
      <c r="F1536" s="48"/>
    </row>
    <row r="1537" spans="2:6">
      <c r="B1537" s="48"/>
      <c r="C1537" s="48"/>
      <c r="D1537" s="48"/>
      <c r="E1537" s="48"/>
      <c r="F1537" s="48"/>
    </row>
    <row r="1538" spans="2:6">
      <c r="B1538" s="48"/>
      <c r="C1538" s="48"/>
      <c r="D1538" s="48"/>
      <c r="E1538" s="48"/>
      <c r="F1538" s="48"/>
    </row>
    <row r="1539" spans="2:6">
      <c r="B1539" s="48"/>
      <c r="C1539" s="48"/>
      <c r="D1539" s="48"/>
      <c r="E1539" s="48"/>
      <c r="F1539" s="48"/>
    </row>
    <row r="1540" spans="2:6">
      <c r="B1540" s="48"/>
      <c r="C1540" s="48"/>
      <c r="D1540" s="48"/>
      <c r="E1540" s="48"/>
      <c r="F1540" s="48"/>
    </row>
    <row r="1541" spans="2:6">
      <c r="B1541" s="48"/>
      <c r="C1541" s="48"/>
      <c r="D1541" s="48"/>
      <c r="E1541" s="48"/>
      <c r="F1541" s="48"/>
    </row>
    <row r="1542" spans="2:6">
      <c r="B1542" s="48"/>
      <c r="C1542" s="48"/>
      <c r="D1542" s="48"/>
      <c r="E1542" s="48"/>
      <c r="F1542" s="48"/>
    </row>
    <row r="1543" spans="2:6">
      <c r="B1543" s="48"/>
      <c r="C1543" s="48"/>
      <c r="D1543" s="48"/>
      <c r="E1543" s="48"/>
      <c r="F1543" s="48"/>
    </row>
    <row r="1544" spans="2:6">
      <c r="B1544" s="48"/>
      <c r="C1544" s="48"/>
      <c r="D1544" s="48"/>
      <c r="E1544" s="48"/>
      <c r="F1544" s="48"/>
    </row>
    <row r="1545" spans="2:6">
      <c r="B1545" s="48"/>
      <c r="C1545" s="48"/>
      <c r="D1545" s="48"/>
      <c r="E1545" s="48"/>
      <c r="F1545" s="48"/>
    </row>
    <row r="1546" spans="2:6">
      <c r="B1546" s="48"/>
      <c r="C1546" s="48"/>
      <c r="D1546" s="48"/>
      <c r="E1546" s="48"/>
      <c r="F1546" s="48"/>
    </row>
    <row r="1547" spans="2:6">
      <c r="B1547" s="48"/>
      <c r="C1547" s="48"/>
      <c r="D1547" s="48"/>
      <c r="E1547" s="48"/>
      <c r="F1547" s="48"/>
    </row>
    <row r="1548" spans="2:6">
      <c r="B1548" s="48"/>
      <c r="C1548" s="48"/>
      <c r="D1548" s="48"/>
      <c r="E1548" s="48"/>
      <c r="F1548" s="48"/>
    </row>
    <row r="1549" spans="2:6">
      <c r="B1549" s="48"/>
      <c r="C1549" s="48"/>
      <c r="D1549" s="48"/>
      <c r="E1549" s="48"/>
      <c r="F1549" s="48"/>
    </row>
    <row r="1550" spans="2:6">
      <c r="B1550" s="48"/>
      <c r="C1550" s="48"/>
      <c r="D1550" s="48"/>
      <c r="E1550" s="48"/>
      <c r="F1550" s="48"/>
    </row>
    <row r="1551" spans="2:6">
      <c r="B1551" s="48"/>
      <c r="C1551" s="48"/>
      <c r="D1551" s="48"/>
      <c r="E1551" s="48"/>
      <c r="F1551" s="48"/>
    </row>
    <row r="1552" spans="2:6">
      <c r="B1552" s="48"/>
      <c r="C1552" s="48"/>
      <c r="D1552" s="48"/>
      <c r="E1552" s="48"/>
      <c r="F1552" s="48"/>
    </row>
    <row r="1553" spans="2:6">
      <c r="B1553" s="48"/>
      <c r="C1553" s="48"/>
      <c r="D1553" s="48"/>
      <c r="E1553" s="48"/>
      <c r="F1553" s="48"/>
    </row>
    <row r="1554" spans="2:6">
      <c r="B1554" s="48"/>
      <c r="C1554" s="48"/>
      <c r="D1554" s="48"/>
      <c r="E1554" s="48"/>
      <c r="F1554" s="48"/>
    </row>
    <row r="1555" spans="2:6">
      <c r="B1555" s="48"/>
      <c r="C1555" s="48"/>
      <c r="D1555" s="48"/>
      <c r="E1555" s="48"/>
      <c r="F1555" s="48"/>
    </row>
    <row r="1556" spans="2:6">
      <c r="B1556" s="48"/>
      <c r="C1556" s="48"/>
      <c r="D1556" s="48"/>
      <c r="E1556" s="48"/>
      <c r="F1556" s="48"/>
    </row>
    <row r="1557" spans="2:6">
      <c r="B1557" s="48"/>
      <c r="C1557" s="48"/>
      <c r="D1557" s="48"/>
      <c r="E1557" s="48"/>
      <c r="F1557" s="48"/>
    </row>
    <row r="1558" spans="2:6">
      <c r="B1558" s="48"/>
      <c r="C1558" s="48"/>
      <c r="D1558" s="48"/>
      <c r="E1558" s="48"/>
      <c r="F1558" s="48"/>
    </row>
    <row r="1559" spans="2:6">
      <c r="B1559" s="48"/>
      <c r="C1559" s="48"/>
      <c r="D1559" s="48"/>
      <c r="E1559" s="48"/>
      <c r="F1559" s="48"/>
    </row>
    <row r="1560" spans="2:6">
      <c r="B1560" s="48"/>
      <c r="C1560" s="48"/>
      <c r="D1560" s="48"/>
      <c r="E1560" s="48"/>
      <c r="F1560" s="48"/>
    </row>
    <row r="1561" spans="2:6">
      <c r="B1561" s="48"/>
      <c r="C1561" s="48"/>
      <c r="D1561" s="48"/>
      <c r="E1561" s="48"/>
      <c r="F1561" s="48"/>
    </row>
    <row r="1562" spans="2:6">
      <c r="B1562" s="48"/>
      <c r="C1562" s="48"/>
      <c r="D1562" s="48"/>
      <c r="E1562" s="48"/>
      <c r="F1562" s="48"/>
    </row>
    <row r="1563" spans="2:6">
      <c r="B1563" s="48"/>
      <c r="C1563" s="48"/>
      <c r="D1563" s="48"/>
      <c r="E1563" s="48"/>
      <c r="F1563" s="48"/>
    </row>
    <row r="1564" spans="2:6">
      <c r="B1564" s="48"/>
      <c r="C1564" s="48"/>
      <c r="D1564" s="48"/>
      <c r="E1564" s="48"/>
      <c r="F1564" s="48"/>
    </row>
    <row r="1565" spans="2:6">
      <c r="B1565" s="48"/>
      <c r="C1565" s="48"/>
      <c r="D1565" s="48"/>
      <c r="E1565" s="48"/>
      <c r="F1565" s="48"/>
    </row>
    <row r="1566" spans="2:6">
      <c r="B1566" s="48"/>
      <c r="C1566" s="48"/>
      <c r="D1566" s="48"/>
      <c r="E1566" s="48"/>
      <c r="F1566" s="48"/>
    </row>
    <row r="1567" spans="2:6">
      <c r="B1567" s="48"/>
      <c r="C1567" s="48"/>
      <c r="D1567" s="48"/>
      <c r="E1567" s="48"/>
      <c r="F1567" s="48"/>
    </row>
    <row r="1568" spans="2:6">
      <c r="B1568" s="48"/>
      <c r="C1568" s="48"/>
      <c r="D1568" s="48"/>
      <c r="E1568" s="48"/>
      <c r="F1568" s="48"/>
    </row>
    <row r="1569" spans="2:6">
      <c r="B1569" s="48"/>
      <c r="C1569" s="48"/>
      <c r="D1569" s="48"/>
      <c r="E1569" s="48"/>
      <c r="F1569" s="48"/>
    </row>
    <row r="1570" spans="2:6">
      <c r="B1570" s="48"/>
      <c r="C1570" s="48"/>
      <c r="D1570" s="48"/>
      <c r="E1570" s="48"/>
      <c r="F1570" s="48"/>
    </row>
    <row r="1571" spans="2:6">
      <c r="B1571" s="48"/>
      <c r="C1571" s="48"/>
      <c r="D1571" s="48"/>
      <c r="E1571" s="48"/>
      <c r="F1571" s="48"/>
    </row>
    <row r="1572" spans="2:6">
      <c r="B1572" s="48"/>
      <c r="C1572" s="48"/>
      <c r="D1572" s="48"/>
      <c r="E1572" s="48"/>
      <c r="F1572" s="48"/>
    </row>
    <row r="1573" spans="2:6">
      <c r="B1573" s="48"/>
      <c r="C1573" s="48"/>
      <c r="D1573" s="48"/>
      <c r="E1573" s="48"/>
      <c r="F1573" s="48"/>
    </row>
    <row r="1574" spans="2:6">
      <c r="B1574" s="48"/>
      <c r="C1574" s="48"/>
      <c r="D1574" s="48"/>
      <c r="E1574" s="48"/>
      <c r="F1574" s="48"/>
    </row>
    <row r="1575" spans="2:6">
      <c r="B1575" s="48"/>
      <c r="C1575" s="48"/>
      <c r="D1575" s="48"/>
      <c r="E1575" s="48"/>
      <c r="F1575" s="48"/>
    </row>
    <row r="1576" spans="2:6">
      <c r="B1576" s="48"/>
      <c r="C1576" s="48"/>
      <c r="D1576" s="48"/>
      <c r="E1576" s="48"/>
      <c r="F1576" s="48"/>
    </row>
    <row r="1577" spans="2:6">
      <c r="B1577" s="48"/>
      <c r="C1577" s="48"/>
      <c r="D1577" s="48"/>
      <c r="E1577" s="48"/>
      <c r="F1577" s="48"/>
    </row>
    <row r="1578" spans="2:6">
      <c r="B1578" s="48"/>
      <c r="C1578" s="48"/>
      <c r="D1578" s="48"/>
      <c r="E1578" s="48"/>
      <c r="F1578" s="48"/>
    </row>
    <row r="1579" spans="2:6">
      <c r="B1579" s="48"/>
      <c r="C1579" s="48"/>
      <c r="D1579" s="48"/>
      <c r="E1579" s="48"/>
      <c r="F1579" s="48"/>
    </row>
    <row r="1580" spans="2:6">
      <c r="B1580" s="48"/>
      <c r="C1580" s="48"/>
      <c r="D1580" s="48"/>
      <c r="E1580" s="48"/>
      <c r="F1580" s="48"/>
    </row>
    <row r="1581" spans="2:6">
      <c r="B1581" s="48"/>
      <c r="C1581" s="48"/>
      <c r="D1581" s="48"/>
      <c r="E1581" s="48"/>
      <c r="F1581" s="48"/>
    </row>
    <row r="1582" spans="2:6">
      <c r="B1582" s="48"/>
      <c r="C1582" s="48"/>
      <c r="D1582" s="48"/>
      <c r="E1582" s="48"/>
      <c r="F1582" s="48"/>
    </row>
    <row r="1583" spans="2:6">
      <c r="B1583" s="48"/>
      <c r="C1583" s="48"/>
      <c r="D1583" s="48"/>
      <c r="E1583" s="48"/>
      <c r="F1583" s="48"/>
    </row>
    <row r="1584" spans="2:6">
      <c r="B1584" s="48"/>
      <c r="C1584" s="48"/>
      <c r="D1584" s="48"/>
      <c r="E1584" s="48"/>
      <c r="F1584" s="48"/>
    </row>
    <row r="1585" spans="2:6">
      <c r="B1585" s="48"/>
      <c r="C1585" s="48"/>
      <c r="D1585" s="48"/>
      <c r="E1585" s="48"/>
      <c r="F1585" s="48"/>
    </row>
    <row r="1586" spans="2:6">
      <c r="B1586" s="48"/>
      <c r="C1586" s="48"/>
      <c r="D1586" s="48"/>
      <c r="E1586" s="48"/>
      <c r="F1586" s="48"/>
    </row>
    <row r="1587" spans="2:6">
      <c r="B1587" s="48"/>
      <c r="C1587" s="48"/>
      <c r="D1587" s="48"/>
      <c r="E1587" s="48"/>
      <c r="F1587" s="48"/>
    </row>
    <row r="1588" spans="2:6">
      <c r="B1588" s="48"/>
      <c r="C1588" s="48"/>
      <c r="D1588" s="48"/>
      <c r="E1588" s="48"/>
      <c r="F1588" s="48"/>
    </row>
    <row r="1589" spans="2:6">
      <c r="B1589" s="48"/>
      <c r="C1589" s="48"/>
      <c r="D1589" s="48"/>
      <c r="E1589" s="48"/>
      <c r="F1589" s="48"/>
    </row>
    <row r="1590" spans="2:6">
      <c r="B1590" s="48"/>
      <c r="C1590" s="48"/>
      <c r="D1590" s="48"/>
      <c r="E1590" s="48"/>
      <c r="F1590" s="48"/>
    </row>
    <row r="1591" spans="2:6">
      <c r="B1591" s="48"/>
      <c r="C1591" s="48"/>
      <c r="D1591" s="48"/>
      <c r="E1591" s="48"/>
      <c r="F1591" s="48"/>
    </row>
    <row r="1592" spans="2:6">
      <c r="B1592" s="48"/>
      <c r="C1592" s="48"/>
      <c r="D1592" s="48"/>
      <c r="E1592" s="48"/>
      <c r="F1592" s="48"/>
    </row>
    <row r="1593" spans="2:6">
      <c r="B1593" s="48"/>
      <c r="C1593" s="48"/>
      <c r="D1593" s="48"/>
      <c r="E1593" s="48"/>
      <c r="F1593" s="48"/>
    </row>
    <row r="1594" spans="2:6">
      <c r="B1594" s="48"/>
      <c r="C1594" s="48"/>
      <c r="D1594" s="48"/>
      <c r="E1594" s="48"/>
      <c r="F1594" s="48"/>
    </row>
    <row r="1595" spans="2:6">
      <c r="B1595" s="48"/>
      <c r="C1595" s="48"/>
      <c r="D1595" s="48"/>
      <c r="E1595" s="48"/>
      <c r="F1595" s="48"/>
    </row>
    <row r="1596" spans="2:6">
      <c r="B1596" s="48"/>
      <c r="C1596" s="48"/>
      <c r="D1596" s="48"/>
      <c r="E1596" s="48"/>
      <c r="F1596" s="48"/>
    </row>
    <row r="1597" spans="2:6">
      <c r="B1597" s="48"/>
      <c r="C1597" s="48"/>
      <c r="D1597" s="48"/>
      <c r="E1597" s="48"/>
      <c r="F1597" s="48"/>
    </row>
    <row r="1598" spans="2:6">
      <c r="B1598" s="48"/>
      <c r="C1598" s="48"/>
      <c r="D1598" s="48"/>
      <c r="E1598" s="48"/>
      <c r="F1598" s="48"/>
    </row>
    <row r="1599" spans="2:6">
      <c r="B1599" s="48"/>
      <c r="C1599" s="48"/>
      <c r="D1599" s="48"/>
      <c r="E1599" s="48"/>
      <c r="F1599" s="48"/>
    </row>
    <row r="1600" spans="2:6">
      <c r="B1600" s="48"/>
      <c r="C1600" s="48"/>
      <c r="D1600" s="48"/>
      <c r="E1600" s="48"/>
      <c r="F1600" s="48"/>
    </row>
    <row r="1601" spans="2:6">
      <c r="B1601" s="48"/>
      <c r="C1601" s="48"/>
      <c r="D1601" s="48"/>
      <c r="E1601" s="48"/>
      <c r="F1601" s="48"/>
    </row>
    <row r="1602" spans="2:6">
      <c r="B1602" s="48"/>
      <c r="C1602" s="48"/>
      <c r="D1602" s="48"/>
      <c r="E1602" s="48"/>
      <c r="F1602" s="48"/>
    </row>
    <row r="1603" spans="2:6">
      <c r="B1603" s="48"/>
      <c r="C1603" s="48"/>
      <c r="D1603" s="48"/>
      <c r="E1603" s="48"/>
      <c r="F1603" s="48"/>
    </row>
    <row r="1604" spans="2:6">
      <c r="B1604" s="48"/>
      <c r="C1604" s="48"/>
      <c r="D1604" s="48"/>
      <c r="E1604" s="48"/>
      <c r="F1604" s="48"/>
    </row>
    <row r="1605" spans="2:6">
      <c r="B1605" s="48"/>
      <c r="C1605" s="48"/>
      <c r="D1605" s="48"/>
      <c r="E1605" s="48"/>
      <c r="F1605" s="48"/>
    </row>
    <row r="1606" spans="2:6">
      <c r="B1606" s="48"/>
      <c r="C1606" s="48"/>
      <c r="D1606" s="48"/>
      <c r="E1606" s="48"/>
      <c r="F1606" s="48"/>
    </row>
    <row r="1607" spans="2:6">
      <c r="B1607" s="48"/>
      <c r="C1607" s="48"/>
      <c r="D1607" s="48"/>
      <c r="E1607" s="48"/>
      <c r="F1607" s="48"/>
    </row>
    <row r="1608" spans="2:6">
      <c r="B1608" s="48"/>
      <c r="C1608" s="48"/>
      <c r="D1608" s="48"/>
      <c r="E1608" s="48"/>
      <c r="F1608" s="48"/>
    </row>
    <row r="1609" spans="2:6">
      <c r="B1609" s="48"/>
      <c r="C1609" s="48"/>
      <c r="D1609" s="48"/>
      <c r="E1609" s="48"/>
      <c r="F1609" s="48"/>
    </row>
    <row r="1610" spans="2:6">
      <c r="B1610" s="48"/>
      <c r="C1610" s="48"/>
      <c r="D1610" s="48"/>
      <c r="E1610" s="48"/>
      <c r="F1610" s="48"/>
    </row>
    <row r="1611" spans="2:6">
      <c r="B1611" s="48"/>
      <c r="C1611" s="48"/>
      <c r="D1611" s="48"/>
      <c r="E1611" s="48"/>
      <c r="F1611" s="48"/>
    </row>
    <row r="1612" spans="2:6">
      <c r="B1612" s="48"/>
      <c r="C1612" s="48"/>
      <c r="D1612" s="48"/>
      <c r="E1612" s="48"/>
      <c r="F1612" s="48"/>
    </row>
    <row r="1613" spans="2:6">
      <c r="B1613" s="48"/>
      <c r="C1613" s="48"/>
      <c r="D1613" s="48"/>
      <c r="E1613" s="48"/>
      <c r="F1613" s="48"/>
    </row>
    <row r="1614" spans="2:6">
      <c r="B1614" s="48"/>
      <c r="C1614" s="48"/>
      <c r="D1614" s="48"/>
      <c r="E1614" s="48"/>
      <c r="F1614" s="48"/>
    </row>
    <row r="1615" spans="2:6">
      <c r="B1615" s="48"/>
      <c r="C1615" s="48"/>
      <c r="D1615" s="48"/>
      <c r="E1615" s="48"/>
      <c r="F1615" s="48"/>
    </row>
    <row r="1616" spans="2:6">
      <c r="B1616" s="48"/>
      <c r="C1616" s="48"/>
      <c r="D1616" s="48"/>
      <c r="E1616" s="48"/>
      <c r="F1616" s="48"/>
    </row>
    <row r="1617" spans="2:6">
      <c r="B1617" s="48"/>
      <c r="C1617" s="48"/>
      <c r="D1617" s="48"/>
      <c r="E1617" s="48"/>
      <c r="F1617" s="48"/>
    </row>
    <row r="1618" spans="2:6">
      <c r="B1618" s="48"/>
      <c r="C1618" s="48"/>
      <c r="D1618" s="48"/>
      <c r="E1618" s="48"/>
      <c r="F1618" s="48"/>
    </row>
    <row r="1619" spans="2:6">
      <c r="B1619" s="48"/>
      <c r="C1619" s="48"/>
      <c r="D1619" s="48"/>
      <c r="E1619" s="48"/>
      <c r="F1619" s="48"/>
    </row>
    <row r="1620" spans="2:6">
      <c r="B1620" s="48"/>
      <c r="C1620" s="48"/>
      <c r="D1620" s="48"/>
      <c r="E1620" s="48"/>
      <c r="F1620" s="48"/>
    </row>
    <row r="1621" spans="2:6">
      <c r="B1621" s="48"/>
      <c r="C1621" s="48"/>
      <c r="D1621" s="48"/>
      <c r="E1621" s="48"/>
      <c r="F1621" s="48"/>
    </row>
    <row r="1622" spans="2:6">
      <c r="B1622" s="48"/>
      <c r="C1622" s="48"/>
      <c r="D1622" s="48"/>
      <c r="E1622" s="48"/>
      <c r="F1622" s="48"/>
    </row>
    <row r="1623" spans="2:6">
      <c r="B1623" s="48"/>
      <c r="C1623" s="48"/>
      <c r="D1623" s="48"/>
      <c r="E1623" s="48"/>
      <c r="F1623" s="48"/>
    </row>
    <row r="1624" spans="2:6">
      <c r="B1624" s="48"/>
      <c r="C1624" s="48"/>
      <c r="D1624" s="48"/>
      <c r="E1624" s="48"/>
      <c r="F1624" s="48"/>
    </row>
    <row r="1625" spans="2:6">
      <c r="B1625" s="48"/>
      <c r="C1625" s="48"/>
      <c r="D1625" s="48"/>
      <c r="E1625" s="48"/>
      <c r="F1625" s="48"/>
    </row>
    <row r="1626" spans="2:6">
      <c r="B1626" s="48"/>
      <c r="C1626" s="48"/>
      <c r="D1626" s="48"/>
      <c r="E1626" s="48"/>
      <c r="F1626" s="48"/>
    </row>
    <row r="1627" spans="2:6">
      <c r="B1627" s="48"/>
      <c r="C1627" s="48"/>
      <c r="D1627" s="48"/>
      <c r="E1627" s="48"/>
      <c r="F1627" s="48"/>
    </row>
    <row r="1628" spans="2:6">
      <c r="B1628" s="48"/>
      <c r="C1628" s="48"/>
      <c r="D1628" s="48"/>
      <c r="E1628" s="48"/>
      <c r="F1628" s="48"/>
    </row>
    <row r="1629" spans="2:6">
      <c r="B1629" s="48"/>
      <c r="C1629" s="48"/>
      <c r="D1629" s="48"/>
      <c r="E1629" s="48"/>
      <c r="F1629" s="48"/>
    </row>
    <row r="1630" spans="2:6">
      <c r="B1630" s="48"/>
      <c r="C1630" s="48"/>
      <c r="D1630" s="48"/>
      <c r="E1630" s="48"/>
      <c r="F1630" s="48"/>
    </row>
    <row r="1631" spans="2:6">
      <c r="B1631" s="48"/>
      <c r="C1631" s="48"/>
      <c r="D1631" s="48"/>
      <c r="E1631" s="48"/>
      <c r="F1631" s="48"/>
    </row>
    <row r="1632" spans="2:6">
      <c r="B1632" s="48"/>
      <c r="C1632" s="48"/>
      <c r="D1632" s="48"/>
      <c r="E1632" s="48"/>
      <c r="F1632" s="48"/>
    </row>
    <row r="1633" spans="2:6">
      <c r="B1633" s="48"/>
      <c r="C1633" s="48"/>
      <c r="D1633" s="48"/>
      <c r="E1633" s="48"/>
      <c r="F1633" s="48"/>
    </row>
    <row r="1634" spans="2:6">
      <c r="B1634" s="48"/>
      <c r="C1634" s="48"/>
      <c r="D1634" s="48"/>
      <c r="E1634" s="48"/>
      <c r="F1634" s="48"/>
    </row>
    <row r="1635" spans="2:6">
      <c r="B1635" s="48"/>
      <c r="C1635" s="48"/>
      <c r="D1635" s="48"/>
      <c r="E1635" s="48"/>
      <c r="F1635" s="48"/>
    </row>
    <row r="1636" spans="2:6">
      <c r="B1636" s="48"/>
      <c r="C1636" s="48"/>
      <c r="D1636" s="48"/>
      <c r="E1636" s="48"/>
      <c r="F1636" s="48"/>
    </row>
    <row r="1637" spans="2:6">
      <c r="B1637" s="48"/>
      <c r="C1637" s="48"/>
      <c r="D1637" s="48"/>
      <c r="E1637" s="48"/>
      <c r="F1637" s="48"/>
    </row>
    <row r="1638" spans="2:6">
      <c r="B1638" s="48"/>
      <c r="C1638" s="48"/>
      <c r="D1638" s="48"/>
      <c r="E1638" s="48"/>
      <c r="F1638" s="48"/>
    </row>
    <row r="1639" spans="2:6">
      <c r="B1639" s="48"/>
      <c r="C1639" s="48"/>
      <c r="D1639" s="48"/>
      <c r="E1639" s="48"/>
      <c r="F1639" s="48"/>
    </row>
    <row r="1640" spans="2:6">
      <c r="B1640" s="48"/>
      <c r="C1640" s="48"/>
      <c r="D1640" s="48"/>
      <c r="E1640" s="48"/>
      <c r="F1640" s="48"/>
    </row>
    <row r="1641" spans="2:6">
      <c r="B1641" s="48"/>
      <c r="C1641" s="48"/>
      <c r="D1641" s="48"/>
      <c r="E1641" s="48"/>
      <c r="F1641" s="48"/>
    </row>
    <row r="1642" spans="2:6">
      <c r="B1642" s="48"/>
      <c r="C1642" s="48"/>
      <c r="D1642" s="48"/>
      <c r="E1642" s="48"/>
      <c r="F1642" s="48"/>
    </row>
    <row r="1643" spans="2:6">
      <c r="B1643" s="48"/>
      <c r="C1643" s="48"/>
      <c r="D1643" s="48"/>
      <c r="E1643" s="48"/>
      <c r="F1643" s="48"/>
    </row>
    <row r="1644" spans="2:6">
      <c r="B1644" s="48"/>
      <c r="C1644" s="48"/>
      <c r="D1644" s="48"/>
      <c r="E1644" s="48"/>
      <c r="F1644" s="48"/>
    </row>
    <row r="1645" spans="2:6">
      <c r="B1645" s="48"/>
      <c r="C1645" s="48"/>
      <c r="D1645" s="48"/>
      <c r="E1645" s="48"/>
      <c r="F1645" s="48"/>
    </row>
    <row r="1646" spans="2:6">
      <c r="B1646" s="48"/>
      <c r="C1646" s="48"/>
      <c r="D1646" s="48"/>
      <c r="E1646" s="48"/>
      <c r="F1646" s="48"/>
    </row>
    <row r="1647" spans="2:6">
      <c r="B1647" s="48"/>
      <c r="C1647" s="48"/>
      <c r="D1647" s="48"/>
      <c r="E1647" s="48"/>
      <c r="F1647" s="48"/>
    </row>
    <row r="1648" spans="2:6">
      <c r="B1648" s="48"/>
      <c r="C1648" s="48"/>
      <c r="D1648" s="48"/>
      <c r="E1648" s="48"/>
      <c r="F1648" s="48"/>
    </row>
    <row r="1649" spans="2:6">
      <c r="B1649" s="48"/>
      <c r="C1649" s="48"/>
      <c r="D1649" s="48"/>
      <c r="E1649" s="48"/>
      <c r="F1649" s="48"/>
    </row>
    <row r="1650" spans="2:6">
      <c r="B1650" s="48"/>
      <c r="C1650" s="48"/>
      <c r="D1650" s="48"/>
      <c r="E1650" s="48"/>
      <c r="F1650" s="48"/>
    </row>
    <row r="1651" spans="2:6">
      <c r="B1651" s="48"/>
      <c r="C1651" s="48"/>
      <c r="D1651" s="48"/>
      <c r="E1651" s="48"/>
      <c r="F1651" s="48"/>
    </row>
    <row r="1652" spans="2:6">
      <c r="B1652" s="48"/>
      <c r="C1652" s="48"/>
      <c r="D1652" s="48"/>
      <c r="E1652" s="48"/>
      <c r="F1652" s="48"/>
    </row>
    <row r="1653" spans="2:6">
      <c r="B1653" s="48"/>
      <c r="C1653" s="48"/>
      <c r="D1653" s="48"/>
      <c r="E1653" s="48"/>
      <c r="F1653" s="48"/>
    </row>
    <row r="1654" spans="2:6">
      <c r="B1654" s="48"/>
      <c r="C1654" s="48"/>
      <c r="D1654" s="48"/>
      <c r="E1654" s="48"/>
      <c r="F1654" s="48"/>
    </row>
    <row r="1655" spans="2:6">
      <c r="B1655" s="48"/>
      <c r="C1655" s="48"/>
      <c r="D1655" s="48"/>
      <c r="E1655" s="48"/>
      <c r="F1655" s="48"/>
    </row>
    <row r="1656" spans="2:6">
      <c r="B1656" s="48"/>
      <c r="C1656" s="48"/>
      <c r="D1656" s="48"/>
      <c r="E1656" s="48"/>
      <c r="F1656" s="48"/>
    </row>
    <row r="1657" spans="2:6">
      <c r="B1657" s="48"/>
      <c r="C1657" s="48"/>
      <c r="D1657" s="48"/>
      <c r="E1657" s="48"/>
      <c r="F1657" s="48"/>
    </row>
    <row r="1658" spans="2:6">
      <c r="B1658" s="48"/>
      <c r="C1658" s="48"/>
      <c r="D1658" s="48"/>
      <c r="E1658" s="48"/>
      <c r="F1658" s="48"/>
    </row>
    <row r="1659" spans="2:6">
      <c r="B1659" s="48"/>
      <c r="C1659" s="48"/>
      <c r="D1659" s="48"/>
      <c r="E1659" s="48"/>
      <c r="F1659" s="48"/>
    </row>
    <row r="1660" spans="2:6">
      <c r="B1660" s="48"/>
      <c r="C1660" s="48"/>
      <c r="D1660" s="48"/>
      <c r="E1660" s="48"/>
      <c r="F1660" s="48"/>
    </row>
    <row r="1661" spans="2:6">
      <c r="B1661" s="48"/>
      <c r="C1661" s="48"/>
      <c r="D1661" s="48"/>
      <c r="E1661" s="48"/>
      <c r="F1661" s="48"/>
    </row>
    <row r="1662" spans="2:6">
      <c r="B1662" s="48"/>
      <c r="C1662" s="48"/>
      <c r="D1662" s="48"/>
      <c r="E1662" s="48"/>
      <c r="F1662" s="48"/>
    </row>
    <row r="1663" spans="2:6">
      <c r="B1663" s="48"/>
      <c r="C1663" s="48"/>
      <c r="D1663" s="48"/>
      <c r="E1663" s="48"/>
      <c r="F1663" s="48"/>
    </row>
    <row r="1664" spans="2:6">
      <c r="B1664" s="48"/>
      <c r="C1664" s="48"/>
      <c r="D1664" s="48"/>
      <c r="E1664" s="48"/>
      <c r="F1664" s="48"/>
    </row>
    <row r="1665" spans="2:6">
      <c r="B1665" s="48"/>
      <c r="C1665" s="48"/>
      <c r="D1665" s="48"/>
      <c r="E1665" s="48"/>
      <c r="F1665" s="48"/>
    </row>
    <row r="1666" spans="2:6">
      <c r="B1666" s="48"/>
      <c r="C1666" s="48"/>
      <c r="D1666" s="48"/>
      <c r="E1666" s="48"/>
      <c r="F1666" s="48"/>
    </row>
    <row r="1667" spans="2:6">
      <c r="B1667" s="48"/>
      <c r="C1667" s="48"/>
      <c r="D1667" s="48"/>
      <c r="E1667" s="48"/>
      <c r="F1667" s="48"/>
    </row>
    <row r="1668" spans="2:6">
      <c r="B1668" s="48"/>
      <c r="C1668" s="48"/>
      <c r="D1668" s="48"/>
      <c r="E1668" s="48"/>
      <c r="F1668" s="48"/>
    </row>
    <row r="1669" spans="2:6">
      <c r="B1669" s="48"/>
      <c r="C1669" s="48"/>
      <c r="D1669" s="48"/>
      <c r="E1669" s="48"/>
      <c r="F1669" s="48"/>
    </row>
    <row r="1670" spans="2:6">
      <c r="B1670" s="48"/>
      <c r="C1670" s="48"/>
      <c r="D1670" s="48"/>
      <c r="E1670" s="48"/>
      <c r="F1670" s="48"/>
    </row>
    <row r="1671" spans="2:6">
      <c r="B1671" s="48"/>
      <c r="C1671" s="48"/>
      <c r="D1671" s="48"/>
      <c r="E1671" s="48"/>
      <c r="F1671" s="48"/>
    </row>
    <row r="1672" spans="2:6">
      <c r="B1672" s="48"/>
      <c r="C1672" s="48"/>
      <c r="D1672" s="48"/>
      <c r="E1672" s="48"/>
      <c r="F1672" s="48"/>
    </row>
    <row r="1673" spans="2:6">
      <c r="B1673" s="48"/>
      <c r="C1673" s="48"/>
      <c r="D1673" s="48"/>
      <c r="E1673" s="48"/>
      <c r="F1673" s="48"/>
    </row>
    <row r="1674" spans="2:6">
      <c r="B1674" s="48"/>
      <c r="C1674" s="48"/>
      <c r="D1674" s="48"/>
      <c r="E1674" s="48"/>
      <c r="F1674" s="48"/>
    </row>
    <row r="1675" spans="2:6">
      <c r="B1675" s="48"/>
      <c r="C1675" s="48"/>
      <c r="D1675" s="48"/>
      <c r="E1675" s="48"/>
      <c r="F1675" s="48"/>
    </row>
    <row r="1676" spans="2:6">
      <c r="B1676" s="48"/>
      <c r="C1676" s="48"/>
      <c r="D1676" s="48"/>
      <c r="E1676" s="48"/>
      <c r="F1676" s="48"/>
    </row>
    <row r="1677" spans="2:6">
      <c r="B1677" s="48"/>
      <c r="C1677" s="48"/>
      <c r="D1677" s="48"/>
      <c r="E1677" s="48"/>
      <c r="F1677" s="48"/>
    </row>
    <row r="1678" spans="2:6">
      <c r="B1678" s="48"/>
      <c r="C1678" s="48"/>
      <c r="D1678" s="48"/>
      <c r="E1678" s="48"/>
      <c r="F1678" s="48"/>
    </row>
    <row r="1679" spans="2:6">
      <c r="B1679" s="48"/>
      <c r="C1679" s="48"/>
      <c r="D1679" s="48"/>
      <c r="E1679" s="48"/>
      <c r="F1679" s="48"/>
    </row>
    <row r="1680" spans="2:6">
      <c r="B1680" s="48"/>
      <c r="C1680" s="48"/>
      <c r="D1680" s="48"/>
      <c r="E1680" s="48"/>
      <c r="F1680" s="48"/>
    </row>
    <row r="1681" spans="2:6">
      <c r="B1681" s="48"/>
      <c r="C1681" s="48"/>
      <c r="D1681" s="48"/>
      <c r="E1681" s="48"/>
      <c r="F1681" s="48"/>
    </row>
    <row r="1682" spans="2:6">
      <c r="B1682" s="48"/>
      <c r="C1682" s="48"/>
      <c r="D1682" s="48"/>
      <c r="E1682" s="48"/>
      <c r="F1682" s="48"/>
    </row>
    <row r="1683" spans="2:6">
      <c r="B1683" s="48"/>
      <c r="C1683" s="48"/>
      <c r="D1683" s="48"/>
      <c r="E1683" s="48"/>
      <c r="F1683" s="48"/>
    </row>
    <row r="1684" spans="2:6">
      <c r="B1684" s="48"/>
      <c r="C1684" s="48"/>
      <c r="D1684" s="48"/>
      <c r="E1684" s="48"/>
      <c r="F1684" s="48"/>
    </row>
    <row r="1685" spans="2:6">
      <c r="B1685" s="48"/>
      <c r="C1685" s="48"/>
      <c r="D1685" s="48"/>
      <c r="E1685" s="48"/>
      <c r="F1685" s="48"/>
    </row>
    <row r="1686" spans="2:6">
      <c r="B1686" s="48"/>
      <c r="C1686" s="48"/>
      <c r="D1686" s="48"/>
      <c r="E1686" s="48"/>
      <c r="F1686" s="48"/>
    </row>
    <row r="1687" spans="2:6">
      <c r="B1687" s="48"/>
      <c r="C1687" s="48"/>
      <c r="D1687" s="48"/>
      <c r="E1687" s="48"/>
      <c r="F1687" s="48"/>
    </row>
    <row r="1688" spans="2:6">
      <c r="B1688" s="48"/>
      <c r="C1688" s="48"/>
      <c r="D1688" s="48"/>
      <c r="E1688" s="48"/>
      <c r="F1688" s="48"/>
    </row>
    <row r="1689" spans="2:6">
      <c r="B1689" s="48"/>
      <c r="C1689" s="48"/>
      <c r="D1689" s="48"/>
      <c r="E1689" s="48"/>
      <c r="F1689" s="48"/>
    </row>
    <row r="1690" spans="2:6">
      <c r="B1690" s="48"/>
      <c r="C1690" s="48"/>
      <c r="D1690" s="48"/>
      <c r="E1690" s="48"/>
      <c r="F1690" s="48"/>
    </row>
    <row r="1691" spans="2:6">
      <c r="B1691" s="48"/>
      <c r="C1691" s="48"/>
      <c r="D1691" s="48"/>
      <c r="E1691" s="48"/>
      <c r="F1691" s="48"/>
    </row>
    <row r="1692" spans="2:6">
      <c r="B1692" s="48"/>
      <c r="C1692" s="48"/>
      <c r="D1692" s="48"/>
      <c r="E1692" s="48"/>
      <c r="F1692" s="48"/>
    </row>
    <row r="1693" spans="2:6">
      <c r="B1693" s="48"/>
      <c r="C1693" s="48"/>
      <c r="D1693" s="48"/>
      <c r="E1693" s="48"/>
      <c r="F1693" s="48"/>
    </row>
    <row r="1694" spans="2:6">
      <c r="B1694" s="48"/>
      <c r="C1694" s="48"/>
      <c r="D1694" s="48"/>
      <c r="E1694" s="48"/>
      <c r="F1694" s="48"/>
    </row>
    <row r="1695" spans="2:6">
      <c r="B1695" s="48"/>
      <c r="C1695" s="48"/>
      <c r="D1695" s="48"/>
      <c r="E1695" s="48"/>
      <c r="F1695" s="48"/>
    </row>
    <row r="1696" spans="2:6">
      <c r="B1696" s="48"/>
      <c r="C1696" s="48"/>
      <c r="D1696" s="48"/>
      <c r="E1696" s="48"/>
      <c r="F1696" s="48"/>
    </row>
    <row r="1697" spans="2:6">
      <c r="B1697" s="48"/>
      <c r="C1697" s="48"/>
      <c r="D1697" s="48"/>
      <c r="E1697" s="48"/>
      <c r="F1697" s="48"/>
    </row>
    <row r="1698" spans="2:6">
      <c r="B1698" s="48"/>
      <c r="C1698" s="48"/>
      <c r="D1698" s="48"/>
      <c r="E1698" s="48"/>
      <c r="F1698" s="48"/>
    </row>
    <row r="1699" spans="2:6">
      <c r="B1699" s="48"/>
      <c r="C1699" s="48"/>
      <c r="D1699" s="48"/>
      <c r="E1699" s="48"/>
      <c r="F1699" s="48"/>
    </row>
    <row r="1700" spans="2:6">
      <c r="B1700" s="48"/>
      <c r="C1700" s="48"/>
      <c r="D1700" s="48"/>
      <c r="E1700" s="48"/>
      <c r="F1700" s="48"/>
    </row>
    <row r="1701" spans="2:6">
      <c r="B1701" s="48"/>
      <c r="C1701" s="48"/>
      <c r="D1701" s="48"/>
      <c r="E1701" s="48"/>
      <c r="F1701" s="48"/>
    </row>
    <row r="1702" spans="2:6">
      <c r="B1702" s="48"/>
      <c r="C1702" s="48"/>
      <c r="D1702" s="48"/>
      <c r="E1702" s="48"/>
      <c r="F1702" s="48"/>
    </row>
    <row r="1703" spans="2:6">
      <c r="B1703" s="48"/>
      <c r="C1703" s="48"/>
      <c r="D1703" s="48"/>
      <c r="E1703" s="48"/>
      <c r="F1703" s="48"/>
    </row>
    <row r="1704" spans="2:6">
      <c r="B1704" s="48"/>
      <c r="C1704" s="48"/>
      <c r="D1704" s="48"/>
      <c r="E1704" s="48"/>
      <c r="F1704" s="48"/>
    </row>
    <row r="1705" spans="2:6">
      <c r="B1705" s="48"/>
      <c r="C1705" s="48"/>
      <c r="D1705" s="48"/>
      <c r="E1705" s="48"/>
      <c r="F1705" s="48"/>
    </row>
    <row r="1706" spans="2:6">
      <c r="B1706" s="48"/>
      <c r="C1706" s="48"/>
      <c r="D1706" s="48"/>
      <c r="E1706" s="48"/>
      <c r="F1706" s="48"/>
    </row>
    <row r="1707" spans="2:6">
      <c r="B1707" s="48"/>
      <c r="C1707" s="48"/>
      <c r="D1707" s="48"/>
      <c r="E1707" s="48"/>
      <c r="F1707" s="48"/>
    </row>
    <row r="1708" spans="2:6">
      <c r="B1708" s="48"/>
      <c r="C1708" s="48"/>
      <c r="D1708" s="48"/>
      <c r="E1708" s="48"/>
      <c r="F1708" s="48"/>
    </row>
    <row r="1709" spans="2:6">
      <c r="B1709" s="48"/>
      <c r="C1709" s="48"/>
      <c r="D1709" s="48"/>
      <c r="E1709" s="48"/>
      <c r="F1709" s="48"/>
    </row>
    <row r="1710" spans="2:6">
      <c r="B1710" s="48"/>
      <c r="C1710" s="48"/>
      <c r="D1710" s="48"/>
      <c r="E1710" s="48"/>
      <c r="F1710" s="48"/>
    </row>
    <row r="1711" spans="2:6">
      <c r="B1711" s="48"/>
      <c r="C1711" s="48"/>
      <c r="D1711" s="48"/>
      <c r="E1711" s="48"/>
      <c r="F1711" s="48"/>
    </row>
    <row r="1712" spans="2:6">
      <c r="B1712" s="48"/>
      <c r="C1712" s="48"/>
      <c r="D1712" s="48"/>
      <c r="E1712" s="48"/>
      <c r="F1712" s="48"/>
    </row>
    <row r="1713" spans="2:6">
      <c r="B1713" s="48"/>
      <c r="C1713" s="48"/>
      <c r="D1713" s="48"/>
      <c r="E1713" s="48"/>
      <c r="F1713" s="48"/>
    </row>
    <row r="1714" spans="2:6">
      <c r="B1714" s="48"/>
      <c r="C1714" s="48"/>
      <c r="D1714" s="48"/>
      <c r="E1714" s="48"/>
      <c r="F1714" s="48"/>
    </row>
    <row r="1715" spans="2:6">
      <c r="B1715" s="48"/>
      <c r="C1715" s="48"/>
      <c r="D1715" s="48"/>
      <c r="E1715" s="48"/>
      <c r="F1715" s="48"/>
    </row>
    <row r="1716" spans="2:6">
      <c r="B1716" s="48"/>
      <c r="C1716" s="48"/>
      <c r="D1716" s="48"/>
      <c r="E1716" s="48"/>
      <c r="F1716" s="48"/>
    </row>
    <row r="1717" spans="2:6">
      <c r="B1717" s="48"/>
      <c r="C1717" s="48"/>
      <c r="D1717" s="48"/>
      <c r="E1717" s="48"/>
      <c r="F1717" s="48"/>
    </row>
    <row r="1718" spans="2:6">
      <c r="B1718" s="48"/>
      <c r="C1718" s="48"/>
      <c r="D1718" s="48"/>
      <c r="E1718" s="48"/>
      <c r="F1718" s="48"/>
    </row>
    <row r="1719" spans="2:6">
      <c r="B1719" s="48"/>
      <c r="C1719" s="48"/>
      <c r="D1719" s="48"/>
      <c r="E1719" s="48"/>
      <c r="F1719" s="48"/>
    </row>
    <row r="1720" spans="2:6">
      <c r="B1720" s="48"/>
      <c r="C1720" s="48"/>
      <c r="D1720" s="48"/>
      <c r="E1720" s="48"/>
      <c r="F1720" s="48"/>
    </row>
    <row r="1721" spans="2:6">
      <c r="B1721" s="48"/>
      <c r="C1721" s="48"/>
      <c r="D1721" s="48"/>
      <c r="E1721" s="48"/>
      <c r="F1721" s="48"/>
    </row>
    <row r="1722" spans="2:6">
      <c r="B1722" s="48"/>
      <c r="C1722" s="48"/>
      <c r="D1722" s="48"/>
      <c r="E1722" s="48"/>
      <c r="F1722" s="48"/>
    </row>
    <row r="1723" spans="2:6">
      <c r="B1723" s="48"/>
      <c r="C1723" s="48"/>
      <c r="D1723" s="48"/>
      <c r="E1723" s="48"/>
      <c r="F1723" s="48"/>
    </row>
    <row r="1724" spans="2:6">
      <c r="B1724" s="48"/>
      <c r="C1724" s="48"/>
      <c r="D1724" s="48"/>
      <c r="E1724" s="48"/>
      <c r="F1724" s="48"/>
    </row>
    <row r="1725" spans="2:6">
      <c r="B1725" s="48"/>
      <c r="C1725" s="48"/>
      <c r="D1725" s="48"/>
      <c r="E1725" s="48"/>
      <c r="F1725" s="48"/>
    </row>
    <row r="1726" spans="2:6">
      <c r="B1726" s="48"/>
      <c r="C1726" s="48"/>
      <c r="D1726" s="48"/>
      <c r="E1726" s="48"/>
      <c r="F1726" s="48"/>
    </row>
    <row r="1727" spans="2:6">
      <c r="B1727" s="48"/>
      <c r="C1727" s="48"/>
      <c r="D1727" s="48"/>
      <c r="E1727" s="48"/>
      <c r="F1727" s="48"/>
    </row>
    <row r="1728" spans="2:6">
      <c r="B1728" s="48"/>
      <c r="C1728" s="48"/>
      <c r="D1728" s="48"/>
      <c r="E1728" s="48"/>
      <c r="F1728" s="48"/>
    </row>
    <row r="1729" spans="2:6">
      <c r="B1729" s="48"/>
      <c r="C1729" s="48"/>
      <c r="D1729" s="48"/>
      <c r="E1729" s="48"/>
      <c r="F1729" s="48"/>
    </row>
    <row r="1730" spans="2:6">
      <c r="B1730" s="48"/>
      <c r="C1730" s="48"/>
      <c r="D1730" s="48"/>
      <c r="E1730" s="48"/>
      <c r="F1730" s="48"/>
    </row>
    <row r="1731" spans="2:6">
      <c r="B1731" s="48"/>
      <c r="C1731" s="48"/>
      <c r="D1731" s="48"/>
      <c r="E1731" s="48"/>
      <c r="F1731" s="48"/>
    </row>
    <row r="1732" spans="2:6">
      <c r="B1732" s="48"/>
      <c r="C1732" s="48"/>
      <c r="D1732" s="48"/>
      <c r="E1732" s="48"/>
      <c r="F1732" s="48"/>
    </row>
    <row r="1733" spans="2:6">
      <c r="B1733" s="48"/>
      <c r="C1733" s="48"/>
      <c r="D1733" s="48"/>
      <c r="E1733" s="48"/>
      <c r="F1733" s="48"/>
    </row>
    <row r="1734" spans="2:6">
      <c r="B1734" s="48"/>
      <c r="C1734" s="48"/>
      <c r="D1734" s="48"/>
      <c r="E1734" s="48"/>
      <c r="F1734" s="48"/>
    </row>
    <row r="1735" spans="2:6">
      <c r="B1735" s="48"/>
      <c r="C1735" s="48"/>
      <c r="D1735" s="48"/>
      <c r="E1735" s="48"/>
      <c r="F1735" s="48"/>
    </row>
    <row r="1736" spans="2:6">
      <c r="B1736" s="48"/>
      <c r="C1736" s="48"/>
      <c r="D1736" s="48"/>
      <c r="E1736" s="48"/>
      <c r="F1736" s="48"/>
    </row>
    <row r="1737" spans="2:6">
      <c r="B1737" s="48"/>
      <c r="C1737" s="48"/>
      <c r="D1737" s="48"/>
      <c r="E1737" s="48"/>
      <c r="F1737" s="48"/>
    </row>
    <row r="1738" spans="2:6">
      <c r="B1738" s="48"/>
      <c r="C1738" s="48"/>
      <c r="D1738" s="48"/>
      <c r="E1738" s="48"/>
      <c r="F1738" s="48"/>
    </row>
    <row r="1739" spans="2:6">
      <c r="B1739" s="48"/>
      <c r="C1739" s="48"/>
      <c r="D1739" s="48"/>
      <c r="E1739" s="48"/>
      <c r="F1739" s="48"/>
    </row>
    <row r="1740" spans="2:6">
      <c r="B1740" s="48"/>
      <c r="C1740" s="48"/>
      <c r="D1740" s="48"/>
      <c r="E1740" s="48"/>
      <c r="F1740" s="48"/>
    </row>
    <row r="1741" spans="2:6">
      <c r="B1741" s="48"/>
      <c r="C1741" s="48"/>
      <c r="D1741" s="48"/>
      <c r="E1741" s="48"/>
      <c r="F1741" s="48"/>
    </row>
    <row r="1742" spans="2:6">
      <c r="B1742" s="48"/>
      <c r="C1742" s="48"/>
      <c r="D1742" s="48"/>
      <c r="E1742" s="48"/>
      <c r="F1742" s="48"/>
    </row>
    <row r="1743" spans="2:6">
      <c r="B1743" s="48"/>
      <c r="C1743" s="48"/>
      <c r="D1743" s="48"/>
      <c r="E1743" s="48"/>
      <c r="F1743" s="48"/>
    </row>
    <row r="1744" spans="2:6">
      <c r="B1744" s="48"/>
      <c r="C1744" s="48"/>
      <c r="D1744" s="48"/>
      <c r="E1744" s="48"/>
      <c r="F1744" s="48"/>
    </row>
    <row r="1745" spans="2:6">
      <c r="B1745" s="48"/>
      <c r="C1745" s="48"/>
      <c r="D1745" s="48"/>
      <c r="E1745" s="48"/>
      <c r="F1745" s="48"/>
    </row>
    <row r="1746" spans="2:6">
      <c r="B1746" s="48"/>
      <c r="C1746" s="48"/>
      <c r="D1746" s="48"/>
      <c r="E1746" s="48"/>
      <c r="F1746" s="48"/>
    </row>
    <row r="1747" spans="2:6">
      <c r="B1747" s="48"/>
      <c r="C1747" s="48"/>
      <c r="D1747" s="48"/>
      <c r="E1747" s="48"/>
      <c r="F1747" s="48"/>
    </row>
    <row r="1748" spans="2:6">
      <c r="B1748" s="48"/>
      <c r="C1748" s="48"/>
      <c r="D1748" s="48"/>
      <c r="E1748" s="48"/>
      <c r="F1748" s="48"/>
    </row>
    <row r="1749" spans="2:6">
      <c r="B1749" s="48"/>
      <c r="C1749" s="48"/>
      <c r="D1749" s="48"/>
      <c r="E1749" s="48"/>
      <c r="F1749" s="48"/>
    </row>
    <row r="1750" spans="2:6">
      <c r="B1750" s="48"/>
      <c r="C1750" s="48"/>
      <c r="D1750" s="48"/>
      <c r="E1750" s="48"/>
      <c r="F1750" s="48"/>
    </row>
    <row r="1751" spans="2:6">
      <c r="B1751" s="48"/>
      <c r="C1751" s="48"/>
      <c r="D1751" s="48"/>
      <c r="E1751" s="48"/>
      <c r="F1751" s="48"/>
    </row>
    <row r="1752" spans="2:6">
      <c r="B1752" s="48"/>
      <c r="C1752" s="48"/>
      <c r="D1752" s="48"/>
      <c r="E1752" s="48"/>
      <c r="F1752" s="48"/>
    </row>
    <row r="1753" spans="2:6">
      <c r="B1753" s="48"/>
      <c r="C1753" s="48"/>
      <c r="D1753" s="48"/>
      <c r="E1753" s="48"/>
      <c r="F1753" s="48"/>
    </row>
    <row r="1754" spans="2:6">
      <c r="B1754" s="48"/>
      <c r="C1754" s="48"/>
      <c r="D1754" s="48"/>
      <c r="E1754" s="48"/>
      <c r="F1754" s="48"/>
    </row>
    <row r="1755" spans="2:6">
      <c r="B1755" s="48"/>
      <c r="C1755" s="48"/>
      <c r="D1755" s="48"/>
      <c r="E1755" s="48"/>
      <c r="F1755" s="48"/>
    </row>
    <row r="1756" spans="2:6">
      <c r="B1756" s="48"/>
      <c r="C1756" s="48"/>
      <c r="D1756" s="48"/>
      <c r="E1756" s="48"/>
      <c r="F1756" s="48"/>
    </row>
    <row r="1757" spans="2:6">
      <c r="B1757" s="48"/>
      <c r="C1757" s="48"/>
      <c r="D1757" s="48"/>
      <c r="E1757" s="48"/>
      <c r="F1757" s="48"/>
    </row>
    <row r="1758" spans="2:6">
      <c r="B1758" s="48"/>
      <c r="C1758" s="48"/>
      <c r="D1758" s="48"/>
      <c r="E1758" s="48"/>
      <c r="F1758" s="48"/>
    </row>
    <row r="1759" spans="2:6">
      <c r="B1759" s="48"/>
      <c r="C1759" s="48"/>
      <c r="D1759" s="48"/>
      <c r="E1759" s="48"/>
      <c r="F1759" s="48"/>
    </row>
    <row r="1760" spans="2:6">
      <c r="B1760" s="48"/>
      <c r="C1760" s="48"/>
      <c r="D1760" s="48"/>
      <c r="E1760" s="48"/>
      <c r="F1760" s="48"/>
    </row>
    <row r="1761" spans="2:6">
      <c r="B1761" s="48"/>
      <c r="C1761" s="48"/>
      <c r="D1761" s="48"/>
      <c r="E1761" s="48"/>
      <c r="F1761" s="48"/>
    </row>
    <row r="1762" spans="2:6">
      <c r="B1762" s="48"/>
      <c r="C1762" s="48"/>
      <c r="D1762" s="48"/>
      <c r="E1762" s="48"/>
      <c r="F1762" s="48"/>
    </row>
    <row r="1763" spans="2:6">
      <c r="B1763" s="48"/>
      <c r="C1763" s="48"/>
      <c r="D1763" s="48"/>
      <c r="E1763" s="48"/>
      <c r="F1763" s="48"/>
    </row>
    <row r="1764" spans="2:6">
      <c r="B1764" s="48"/>
      <c r="C1764" s="48"/>
      <c r="D1764" s="48"/>
      <c r="E1764" s="48"/>
      <c r="F1764" s="48"/>
    </row>
    <row r="1765" spans="2:6">
      <c r="B1765" s="48"/>
      <c r="C1765" s="48"/>
      <c r="D1765" s="48"/>
      <c r="E1765" s="48"/>
      <c r="F1765" s="48"/>
    </row>
    <row r="1766" spans="2:6">
      <c r="B1766" s="48"/>
      <c r="C1766" s="48"/>
      <c r="D1766" s="48"/>
      <c r="E1766" s="48"/>
      <c r="F1766" s="48"/>
    </row>
    <row r="1767" spans="2:6">
      <c r="B1767" s="48"/>
      <c r="C1767" s="48"/>
      <c r="D1767" s="48"/>
      <c r="E1767" s="48"/>
      <c r="F1767" s="48"/>
    </row>
    <row r="1768" spans="2:6">
      <c r="B1768" s="48"/>
      <c r="C1768" s="48"/>
      <c r="D1768" s="48"/>
      <c r="E1768" s="48"/>
      <c r="F1768" s="48"/>
    </row>
    <row r="1769" spans="2:6">
      <c r="B1769" s="48"/>
      <c r="C1769" s="48"/>
      <c r="D1769" s="48"/>
      <c r="E1769" s="48"/>
      <c r="F1769" s="48"/>
    </row>
    <row r="1770" spans="2:6">
      <c r="B1770" s="48"/>
      <c r="C1770" s="48"/>
      <c r="D1770" s="48"/>
      <c r="E1770" s="48"/>
      <c r="F1770" s="48"/>
    </row>
    <row r="1771" spans="2:6">
      <c r="B1771" s="48"/>
      <c r="C1771" s="48"/>
      <c r="D1771" s="48"/>
      <c r="E1771" s="48"/>
      <c r="F1771" s="48"/>
    </row>
    <row r="1772" spans="2:6">
      <c r="B1772" s="48"/>
      <c r="C1772" s="48"/>
      <c r="D1772" s="48"/>
      <c r="E1772" s="48"/>
      <c r="F1772" s="48"/>
    </row>
    <row r="1773" spans="2:6">
      <c r="B1773" s="48"/>
      <c r="C1773" s="48"/>
      <c r="D1773" s="48"/>
      <c r="E1773" s="48"/>
      <c r="F1773" s="48"/>
    </row>
    <row r="1774" spans="2:6">
      <c r="B1774" s="48"/>
      <c r="C1774" s="48"/>
      <c r="D1774" s="48"/>
      <c r="E1774" s="48"/>
      <c r="F1774" s="48"/>
    </row>
    <row r="1775" spans="2:6">
      <c r="B1775" s="48"/>
      <c r="C1775" s="48"/>
      <c r="D1775" s="48"/>
      <c r="E1775" s="48"/>
      <c r="F1775" s="48"/>
    </row>
    <row r="1776" spans="2:6">
      <c r="B1776" s="48"/>
      <c r="C1776" s="48"/>
      <c r="D1776" s="48"/>
      <c r="E1776" s="48"/>
      <c r="F1776" s="48"/>
    </row>
    <row r="1777" spans="2:6">
      <c r="B1777" s="48"/>
      <c r="C1777" s="48"/>
      <c r="D1777" s="48"/>
      <c r="E1777" s="48"/>
      <c r="F1777" s="48"/>
    </row>
    <row r="1778" spans="2:6">
      <c r="B1778" s="48"/>
      <c r="C1778" s="48"/>
      <c r="D1778" s="48"/>
      <c r="E1778" s="48"/>
      <c r="F1778" s="48"/>
    </row>
    <row r="1779" spans="2:6">
      <c r="B1779" s="48"/>
      <c r="C1779" s="48"/>
      <c r="D1779" s="48"/>
      <c r="E1779" s="48"/>
      <c r="F1779" s="48"/>
    </row>
    <row r="1780" spans="2:6">
      <c r="B1780" s="48"/>
      <c r="C1780" s="48"/>
      <c r="D1780" s="48"/>
      <c r="E1780" s="48"/>
      <c r="F1780" s="48"/>
    </row>
    <row r="1781" spans="2:6">
      <c r="B1781" s="48"/>
      <c r="C1781" s="48"/>
      <c r="D1781" s="48"/>
      <c r="E1781" s="48"/>
      <c r="F1781" s="48"/>
    </row>
    <row r="1782" spans="2:6">
      <c r="B1782" s="48"/>
      <c r="C1782" s="48"/>
      <c r="D1782" s="48"/>
      <c r="E1782" s="48"/>
      <c r="F1782" s="48"/>
    </row>
    <row r="1783" spans="2:6">
      <c r="B1783" s="48"/>
      <c r="C1783" s="48"/>
      <c r="D1783" s="48"/>
      <c r="E1783" s="48"/>
      <c r="F1783" s="48"/>
    </row>
    <row r="1784" spans="2:6">
      <c r="B1784" s="48"/>
      <c r="C1784" s="48"/>
      <c r="D1784" s="48"/>
      <c r="E1784" s="48"/>
      <c r="F1784" s="48"/>
    </row>
    <row r="1785" spans="2:6">
      <c r="B1785" s="48"/>
      <c r="C1785" s="48"/>
      <c r="D1785" s="48"/>
      <c r="E1785" s="48"/>
      <c r="F1785" s="48"/>
    </row>
    <row r="1786" spans="2:6">
      <c r="B1786" s="48"/>
      <c r="C1786" s="48"/>
      <c r="D1786" s="48"/>
      <c r="E1786" s="48"/>
      <c r="F1786" s="48"/>
    </row>
    <row r="1787" spans="2:6">
      <c r="B1787" s="48"/>
      <c r="C1787" s="48"/>
      <c r="D1787" s="48"/>
      <c r="E1787" s="48"/>
      <c r="F1787" s="48"/>
    </row>
    <row r="1788" spans="2:6">
      <c r="B1788" s="48"/>
      <c r="C1788" s="48"/>
      <c r="D1788" s="48"/>
      <c r="E1788" s="48"/>
      <c r="F1788" s="48"/>
    </row>
    <row r="1789" spans="2:6">
      <c r="B1789" s="48"/>
      <c r="C1789" s="48"/>
      <c r="D1789" s="48"/>
      <c r="E1789" s="48"/>
      <c r="F1789" s="48"/>
    </row>
    <row r="1790" spans="2:6">
      <c r="B1790" s="48"/>
      <c r="C1790" s="48"/>
      <c r="D1790" s="48"/>
      <c r="E1790" s="48"/>
      <c r="F1790" s="48"/>
    </row>
    <row r="1791" spans="2:6">
      <c r="B1791" s="48"/>
      <c r="C1791" s="48"/>
      <c r="D1791" s="48"/>
      <c r="E1791" s="48"/>
      <c r="F1791" s="48"/>
    </row>
    <row r="1792" spans="2:6">
      <c r="B1792" s="48"/>
      <c r="C1792" s="48"/>
      <c r="D1792" s="48"/>
      <c r="E1792" s="48"/>
      <c r="F1792" s="48"/>
    </row>
    <row r="1793" spans="2:6">
      <c r="B1793" s="48"/>
      <c r="C1793" s="48"/>
      <c r="D1793" s="48"/>
      <c r="E1793" s="48"/>
      <c r="F1793" s="48"/>
    </row>
    <row r="1794" spans="2:6">
      <c r="B1794" s="48"/>
      <c r="C1794" s="48"/>
      <c r="D1794" s="48"/>
      <c r="E1794" s="48"/>
      <c r="F1794" s="48"/>
    </row>
    <row r="1795" spans="2:6">
      <c r="B1795" s="48"/>
      <c r="C1795" s="48"/>
      <c r="D1795" s="48"/>
      <c r="E1795" s="48"/>
      <c r="F1795" s="48"/>
    </row>
    <row r="1796" spans="2:6">
      <c r="B1796" s="48"/>
      <c r="C1796" s="48"/>
      <c r="D1796" s="48"/>
      <c r="E1796" s="48"/>
      <c r="F1796" s="48"/>
    </row>
    <row r="1797" spans="2:6">
      <c r="B1797" s="48"/>
      <c r="C1797" s="48"/>
      <c r="D1797" s="48"/>
      <c r="E1797" s="48"/>
      <c r="F1797" s="48"/>
    </row>
    <row r="1798" spans="2:6">
      <c r="B1798" s="48"/>
      <c r="C1798" s="48"/>
      <c r="D1798" s="48"/>
      <c r="E1798" s="48"/>
      <c r="F1798" s="48"/>
    </row>
    <row r="1799" spans="2:6">
      <c r="B1799" s="48"/>
      <c r="C1799" s="48"/>
      <c r="D1799" s="48"/>
      <c r="E1799" s="48"/>
      <c r="F1799" s="48"/>
    </row>
    <row r="1800" spans="2:6">
      <c r="B1800" s="48"/>
      <c r="C1800" s="48"/>
      <c r="D1800" s="48"/>
      <c r="E1800" s="48"/>
      <c r="F1800" s="48"/>
    </row>
    <row r="1801" spans="2:6">
      <c r="B1801" s="48"/>
      <c r="C1801" s="48"/>
      <c r="D1801" s="48"/>
      <c r="E1801" s="48"/>
      <c r="F1801" s="48"/>
    </row>
    <row r="1802" spans="2:6">
      <c r="B1802" s="48"/>
      <c r="C1802" s="48"/>
      <c r="D1802" s="48"/>
      <c r="E1802" s="48"/>
      <c r="F1802" s="48"/>
    </row>
    <row r="1803" spans="2:6">
      <c r="B1803" s="48"/>
      <c r="C1803" s="48"/>
      <c r="D1803" s="48"/>
      <c r="E1803" s="48"/>
      <c r="F1803" s="48"/>
    </row>
    <row r="1804" spans="2:6">
      <c r="B1804" s="48"/>
      <c r="C1804" s="48"/>
      <c r="D1804" s="48"/>
      <c r="E1804" s="48"/>
      <c r="F1804" s="48"/>
    </row>
    <row r="1805" spans="2:6">
      <c r="B1805" s="48"/>
      <c r="C1805" s="48"/>
      <c r="D1805" s="48"/>
      <c r="E1805" s="48"/>
      <c r="F1805" s="48"/>
    </row>
    <row r="1806" spans="2:6">
      <c r="B1806" s="48"/>
      <c r="C1806" s="48"/>
      <c r="D1806" s="48"/>
      <c r="E1806" s="48"/>
      <c r="F1806" s="48"/>
    </row>
    <row r="1807" spans="2:6">
      <c r="B1807" s="48"/>
      <c r="C1807" s="48"/>
      <c r="D1807" s="48"/>
      <c r="E1807" s="48"/>
      <c r="F1807" s="48"/>
    </row>
    <row r="1808" spans="2:6">
      <c r="B1808" s="48"/>
      <c r="C1808" s="48"/>
      <c r="D1808" s="48"/>
      <c r="E1808" s="48"/>
      <c r="F1808" s="48"/>
    </row>
    <row r="1809" spans="2:6">
      <c r="B1809" s="48"/>
      <c r="C1809" s="48"/>
      <c r="D1809" s="48"/>
      <c r="E1809" s="48"/>
      <c r="F1809" s="48"/>
    </row>
    <row r="1810" spans="2:6">
      <c r="B1810" s="48"/>
      <c r="C1810" s="48"/>
      <c r="D1810" s="48"/>
      <c r="E1810" s="48"/>
      <c r="F1810" s="48"/>
    </row>
    <row r="1811" spans="2:6">
      <c r="B1811" s="48"/>
      <c r="C1811" s="48"/>
      <c r="D1811" s="48"/>
      <c r="E1811" s="48"/>
      <c r="F1811" s="48"/>
    </row>
    <row r="1812" spans="2:6">
      <c r="B1812" s="48"/>
      <c r="C1812" s="48"/>
      <c r="D1812" s="48"/>
      <c r="E1812" s="48"/>
      <c r="F1812" s="48"/>
    </row>
    <row r="1813" spans="2:6">
      <c r="B1813" s="48"/>
      <c r="C1813" s="48"/>
      <c r="D1813" s="48"/>
      <c r="E1813" s="48"/>
      <c r="F1813" s="48"/>
    </row>
    <row r="1814" spans="2:6">
      <c r="B1814" s="48"/>
      <c r="C1814" s="48"/>
      <c r="D1814" s="48"/>
      <c r="E1814" s="48"/>
      <c r="F1814" s="48"/>
    </row>
    <row r="1815" spans="2:6">
      <c r="B1815" s="48"/>
      <c r="C1815" s="48"/>
      <c r="D1815" s="48"/>
      <c r="E1815" s="48"/>
      <c r="F1815" s="48"/>
    </row>
    <row r="1816" spans="2:6">
      <c r="B1816" s="48"/>
      <c r="C1816" s="48"/>
      <c r="D1816" s="48"/>
      <c r="E1816" s="48"/>
      <c r="F1816" s="48"/>
    </row>
    <row r="1817" spans="2:6">
      <c r="B1817" s="48"/>
      <c r="C1817" s="48"/>
      <c r="D1817" s="48"/>
      <c r="E1817" s="48"/>
      <c r="F1817" s="48"/>
    </row>
    <row r="1818" spans="2:6">
      <c r="B1818" s="48"/>
      <c r="C1818" s="48"/>
      <c r="D1818" s="48"/>
      <c r="E1818" s="48"/>
      <c r="F1818" s="48"/>
    </row>
    <row r="1819" spans="2:6">
      <c r="B1819" s="48"/>
      <c r="C1819" s="48"/>
      <c r="D1819" s="48"/>
      <c r="E1819" s="48"/>
      <c r="F1819" s="48"/>
    </row>
    <row r="1820" spans="2:6">
      <c r="B1820" s="48"/>
      <c r="C1820" s="48"/>
      <c r="D1820" s="48"/>
      <c r="E1820" s="48"/>
      <c r="F1820" s="48"/>
    </row>
    <row r="1821" spans="2:6">
      <c r="B1821" s="48"/>
      <c r="C1821" s="48"/>
      <c r="D1821" s="48"/>
      <c r="E1821" s="48"/>
      <c r="F1821" s="48"/>
    </row>
    <row r="1822" spans="2:6">
      <c r="B1822" s="48"/>
      <c r="C1822" s="48"/>
      <c r="D1822" s="48"/>
      <c r="E1822" s="48"/>
      <c r="F1822" s="48"/>
    </row>
    <row r="1823" spans="2:6">
      <c r="B1823" s="48"/>
      <c r="C1823" s="48"/>
      <c r="D1823" s="48"/>
      <c r="E1823" s="48"/>
      <c r="F1823" s="48"/>
    </row>
    <row r="1824" spans="2:6">
      <c r="B1824" s="48"/>
      <c r="C1824" s="48"/>
      <c r="D1824" s="48"/>
      <c r="E1824" s="48"/>
      <c r="F1824" s="48"/>
    </row>
    <row r="1825" spans="2:6">
      <c r="B1825" s="48"/>
      <c r="C1825" s="48"/>
      <c r="D1825" s="48"/>
      <c r="E1825" s="48"/>
      <c r="F1825" s="48"/>
    </row>
    <row r="1826" spans="2:6">
      <c r="B1826" s="48"/>
      <c r="C1826" s="48"/>
      <c r="D1826" s="48"/>
      <c r="E1826" s="48"/>
      <c r="F1826" s="48"/>
    </row>
    <row r="1827" spans="2:6">
      <c r="B1827" s="48"/>
      <c r="C1827" s="48"/>
      <c r="D1827" s="48"/>
      <c r="E1827" s="48"/>
      <c r="F1827" s="48"/>
    </row>
    <row r="1828" spans="2:6">
      <c r="B1828" s="48"/>
      <c r="C1828" s="48"/>
      <c r="D1828" s="48"/>
      <c r="E1828" s="48"/>
      <c r="F1828" s="48"/>
    </row>
    <row r="1829" spans="2:6">
      <c r="B1829" s="48"/>
      <c r="C1829" s="48"/>
      <c r="D1829" s="48"/>
      <c r="E1829" s="48"/>
      <c r="F1829" s="48"/>
    </row>
    <row r="1830" spans="2:6">
      <c r="B1830" s="48"/>
      <c r="C1830" s="48"/>
      <c r="D1830" s="48"/>
      <c r="E1830" s="48"/>
      <c r="F1830" s="48"/>
    </row>
    <row r="1831" spans="2:6">
      <c r="B1831" s="48"/>
      <c r="C1831" s="48"/>
      <c r="D1831" s="48"/>
      <c r="E1831" s="48"/>
      <c r="F1831" s="48"/>
    </row>
    <row r="1832" spans="2:6">
      <c r="B1832" s="48"/>
      <c r="C1832" s="48"/>
      <c r="D1832" s="48"/>
      <c r="E1832" s="48"/>
      <c r="F1832" s="48"/>
    </row>
    <row r="1833" spans="2:6">
      <c r="B1833" s="48"/>
      <c r="C1833" s="48"/>
      <c r="D1833" s="48"/>
      <c r="E1833" s="48"/>
      <c r="F1833" s="48"/>
    </row>
    <row r="1834" spans="2:6">
      <c r="B1834" s="48"/>
      <c r="C1834" s="48"/>
      <c r="D1834" s="48"/>
      <c r="E1834" s="48"/>
      <c r="F1834" s="48"/>
    </row>
    <row r="1835" spans="2:6">
      <c r="B1835" s="48"/>
      <c r="C1835" s="48"/>
      <c r="D1835" s="48"/>
      <c r="E1835" s="48"/>
      <c r="F1835" s="48"/>
    </row>
    <row r="1836" spans="2:6">
      <c r="B1836" s="48"/>
      <c r="C1836" s="48"/>
      <c r="D1836" s="48"/>
      <c r="E1836" s="48"/>
      <c r="F1836" s="48"/>
    </row>
    <row r="1837" spans="2:6">
      <c r="B1837" s="48"/>
      <c r="C1837" s="48"/>
      <c r="D1837" s="48"/>
      <c r="E1837" s="48"/>
      <c r="F1837" s="48"/>
    </row>
    <row r="1838" spans="2:6">
      <c r="B1838" s="48"/>
      <c r="C1838" s="48"/>
      <c r="D1838" s="48"/>
      <c r="E1838" s="48"/>
      <c r="F1838" s="48"/>
    </row>
    <row r="1839" spans="2:6">
      <c r="B1839" s="48"/>
      <c r="C1839" s="48"/>
      <c r="D1839" s="48"/>
      <c r="E1839" s="48"/>
      <c r="F1839" s="48"/>
    </row>
    <row r="1840" spans="2:6">
      <c r="B1840" s="48"/>
      <c r="C1840" s="48"/>
      <c r="D1840" s="48"/>
      <c r="E1840" s="48"/>
      <c r="F1840" s="48"/>
    </row>
    <row r="1841" spans="2:6">
      <c r="B1841" s="48"/>
      <c r="C1841" s="48"/>
      <c r="D1841" s="48"/>
      <c r="E1841" s="48"/>
      <c r="F1841" s="48"/>
    </row>
    <row r="1842" spans="2:6">
      <c r="B1842" s="48"/>
      <c r="C1842" s="48"/>
      <c r="D1842" s="48"/>
      <c r="E1842" s="48"/>
      <c r="F1842" s="48"/>
    </row>
    <row r="1843" spans="2:6">
      <c r="B1843" s="48"/>
      <c r="C1843" s="48"/>
      <c r="D1843" s="48"/>
      <c r="E1843" s="48"/>
      <c r="F1843" s="48"/>
    </row>
    <row r="1844" spans="2:6">
      <c r="B1844" s="48"/>
      <c r="C1844" s="48"/>
      <c r="D1844" s="48"/>
      <c r="E1844" s="48"/>
      <c r="F1844" s="48"/>
    </row>
    <row r="1845" spans="2:6">
      <c r="B1845" s="48"/>
      <c r="C1845" s="48"/>
      <c r="D1845" s="48"/>
      <c r="E1845" s="48"/>
      <c r="F1845" s="48"/>
    </row>
    <row r="1846" spans="2:6">
      <c r="B1846" s="48"/>
      <c r="C1846" s="48"/>
      <c r="D1846" s="48"/>
      <c r="E1846" s="48"/>
      <c r="F1846" s="48"/>
    </row>
    <row r="1847" spans="2:6">
      <c r="B1847" s="48"/>
      <c r="C1847" s="48"/>
      <c r="D1847" s="48"/>
      <c r="E1847" s="48"/>
      <c r="F1847" s="48"/>
    </row>
    <row r="1848" spans="2:6">
      <c r="B1848" s="48"/>
      <c r="C1848" s="48"/>
      <c r="D1848" s="48"/>
      <c r="E1848" s="48"/>
      <c r="F1848" s="48"/>
    </row>
    <row r="1849" spans="2:6">
      <c r="B1849" s="48"/>
      <c r="C1849" s="48"/>
      <c r="D1849" s="48"/>
      <c r="E1849" s="48"/>
      <c r="F1849" s="48"/>
    </row>
    <row r="1850" spans="2:6">
      <c r="B1850" s="48"/>
      <c r="C1850" s="48"/>
      <c r="D1850" s="48"/>
      <c r="E1850" s="48"/>
      <c r="F1850" s="48"/>
    </row>
    <row r="1851" spans="2:6">
      <c r="B1851" s="48"/>
      <c r="C1851" s="48"/>
      <c r="D1851" s="48"/>
      <c r="E1851" s="48"/>
      <c r="F1851" s="48"/>
    </row>
    <row r="1852" spans="2:6">
      <c r="B1852" s="48"/>
      <c r="C1852" s="48"/>
      <c r="D1852" s="48"/>
      <c r="E1852" s="48"/>
      <c r="F1852" s="48"/>
    </row>
    <row r="1853" spans="2:6">
      <c r="B1853" s="48"/>
      <c r="C1853" s="48"/>
      <c r="D1853" s="48"/>
      <c r="E1853" s="48"/>
      <c r="F1853" s="48"/>
    </row>
    <row r="1854" spans="2:6">
      <c r="B1854" s="48"/>
      <c r="C1854" s="48"/>
      <c r="D1854" s="48"/>
      <c r="E1854" s="48"/>
      <c r="F1854" s="48"/>
    </row>
    <row r="1855" spans="2:6">
      <c r="B1855" s="48"/>
      <c r="C1855" s="48"/>
      <c r="D1855" s="48"/>
      <c r="E1855" s="48"/>
      <c r="F1855" s="48"/>
    </row>
    <row r="1856" spans="2:6">
      <c r="B1856" s="48"/>
      <c r="C1856" s="48"/>
      <c r="D1856" s="48"/>
      <c r="E1856" s="48"/>
      <c r="F1856" s="48"/>
    </row>
    <row r="1857" spans="2:6">
      <c r="B1857" s="48"/>
      <c r="C1857" s="48"/>
      <c r="D1857" s="48"/>
      <c r="E1857" s="48"/>
      <c r="F1857" s="48"/>
    </row>
    <row r="1858" spans="2:6">
      <c r="B1858" s="48"/>
      <c r="C1858" s="48"/>
      <c r="D1858" s="48"/>
      <c r="E1858" s="48"/>
      <c r="F1858" s="48"/>
    </row>
    <row r="1859" spans="2:6">
      <c r="B1859" s="48"/>
      <c r="C1859" s="48"/>
      <c r="D1859" s="48"/>
      <c r="E1859" s="48"/>
      <c r="F1859" s="48"/>
    </row>
    <row r="1860" spans="2:6">
      <c r="B1860" s="48"/>
      <c r="C1860" s="48"/>
      <c r="D1860" s="48"/>
      <c r="E1860" s="48"/>
      <c r="F1860" s="48"/>
    </row>
    <row r="1861" spans="2:6">
      <c r="B1861" s="48"/>
      <c r="C1861" s="48"/>
      <c r="D1861" s="48"/>
      <c r="E1861" s="48"/>
      <c r="F1861" s="48"/>
    </row>
    <row r="1862" spans="2:6">
      <c r="B1862" s="48"/>
      <c r="C1862" s="48"/>
      <c r="D1862" s="48"/>
      <c r="E1862" s="48"/>
      <c r="F1862" s="48"/>
    </row>
    <row r="1863" spans="2:6">
      <c r="B1863" s="48"/>
      <c r="C1863" s="48"/>
      <c r="D1863" s="48"/>
      <c r="E1863" s="48"/>
      <c r="F1863" s="48"/>
    </row>
    <row r="1864" spans="2:6">
      <c r="B1864" s="48"/>
      <c r="C1864" s="48"/>
      <c r="D1864" s="48"/>
      <c r="E1864" s="48"/>
      <c r="F1864" s="48"/>
    </row>
    <row r="1865" spans="2:6">
      <c r="B1865" s="48"/>
      <c r="C1865" s="48"/>
      <c r="D1865" s="48"/>
      <c r="E1865" s="48"/>
      <c r="F1865" s="48"/>
    </row>
    <row r="1866" spans="2:6">
      <c r="B1866" s="48"/>
      <c r="C1866" s="48"/>
      <c r="D1866" s="48"/>
      <c r="E1866" s="48"/>
      <c r="F1866" s="48"/>
    </row>
    <row r="1867" spans="2:6">
      <c r="B1867" s="48"/>
      <c r="C1867" s="48"/>
      <c r="D1867" s="48"/>
      <c r="E1867" s="48"/>
      <c r="F1867" s="48"/>
    </row>
    <row r="1868" spans="2:6">
      <c r="B1868" s="48"/>
      <c r="C1868" s="48"/>
      <c r="D1868" s="48"/>
      <c r="E1868" s="48"/>
      <c r="F1868" s="48"/>
    </row>
    <row r="1869" spans="2:6">
      <c r="B1869" s="48"/>
      <c r="C1869" s="48"/>
      <c r="D1869" s="48"/>
      <c r="E1869" s="48"/>
      <c r="F1869" s="48"/>
    </row>
    <row r="1870" spans="2:6">
      <c r="B1870" s="48"/>
      <c r="C1870" s="48"/>
      <c r="D1870" s="48"/>
      <c r="E1870" s="48"/>
      <c r="F1870" s="48"/>
    </row>
    <row r="1871" spans="2:6">
      <c r="B1871" s="48"/>
      <c r="C1871" s="48"/>
      <c r="D1871" s="48"/>
      <c r="E1871" s="48"/>
      <c r="F1871" s="48"/>
    </row>
    <row r="1872" spans="2:6">
      <c r="B1872" s="48"/>
      <c r="C1872" s="48"/>
      <c r="D1872" s="48"/>
      <c r="E1872" s="48"/>
      <c r="F1872" s="48"/>
    </row>
    <row r="1873" spans="2:6">
      <c r="B1873" s="48"/>
      <c r="C1873" s="48"/>
      <c r="D1873" s="48"/>
      <c r="E1873" s="48"/>
      <c r="F1873" s="48"/>
    </row>
    <row r="1874" spans="2:6">
      <c r="B1874" s="48"/>
      <c r="C1874" s="48"/>
      <c r="D1874" s="48"/>
      <c r="E1874" s="48"/>
      <c r="F1874" s="48"/>
    </row>
    <row r="1875" spans="2:6">
      <c r="B1875" s="48"/>
      <c r="C1875" s="48"/>
      <c r="D1875" s="48"/>
      <c r="E1875" s="48"/>
      <c r="F1875" s="48"/>
    </row>
    <row r="1876" spans="2:6">
      <c r="B1876" s="48"/>
      <c r="C1876" s="48"/>
      <c r="D1876" s="48"/>
      <c r="E1876" s="48"/>
      <c r="F1876" s="48"/>
    </row>
    <row r="1877" spans="2:6">
      <c r="B1877" s="48"/>
      <c r="C1877" s="48"/>
      <c r="D1877" s="48"/>
      <c r="E1877" s="48"/>
      <c r="F1877" s="48"/>
    </row>
    <row r="1878" spans="2:6">
      <c r="B1878" s="48"/>
      <c r="C1878" s="48"/>
      <c r="D1878" s="48"/>
      <c r="E1878" s="48"/>
      <c r="F1878" s="48"/>
    </row>
    <row r="1879" spans="2:6">
      <c r="B1879" s="48"/>
      <c r="C1879" s="48"/>
      <c r="D1879" s="48"/>
      <c r="E1879" s="48"/>
      <c r="F1879" s="48"/>
    </row>
    <row r="1880" spans="2:6">
      <c r="B1880" s="48"/>
      <c r="C1880" s="48"/>
      <c r="D1880" s="48"/>
      <c r="E1880" s="48"/>
      <c r="F1880" s="48"/>
    </row>
    <row r="1881" spans="2:6">
      <c r="B1881" s="48"/>
      <c r="C1881" s="48"/>
      <c r="D1881" s="48"/>
      <c r="E1881" s="48"/>
      <c r="F1881" s="48"/>
    </row>
    <row r="1882" spans="2:6">
      <c r="B1882" s="48"/>
      <c r="C1882" s="48"/>
      <c r="D1882" s="48"/>
      <c r="E1882" s="48"/>
      <c r="F1882" s="48"/>
    </row>
    <row r="1883" spans="2:6">
      <c r="B1883" s="48"/>
      <c r="C1883" s="48"/>
      <c r="D1883" s="48"/>
      <c r="E1883" s="48"/>
      <c r="F1883" s="48"/>
    </row>
    <row r="1884" spans="2:6">
      <c r="B1884" s="48"/>
      <c r="C1884" s="48"/>
      <c r="D1884" s="48"/>
      <c r="E1884" s="48"/>
      <c r="F1884" s="48"/>
    </row>
    <row r="1885" spans="2:6">
      <c r="B1885" s="48"/>
      <c r="C1885" s="48"/>
      <c r="D1885" s="48"/>
      <c r="E1885" s="48"/>
      <c r="F1885" s="48"/>
    </row>
    <row r="1886" spans="2:6">
      <c r="B1886" s="48"/>
      <c r="C1886" s="48"/>
      <c r="D1886" s="48"/>
      <c r="E1886" s="48"/>
      <c r="F1886" s="48"/>
    </row>
    <row r="1887" spans="2:6">
      <c r="B1887" s="48"/>
      <c r="C1887" s="48"/>
      <c r="D1887" s="48"/>
      <c r="E1887" s="48"/>
      <c r="F1887" s="48"/>
    </row>
    <row r="1888" spans="2:6">
      <c r="B1888" s="48"/>
      <c r="C1888" s="48"/>
      <c r="D1888" s="48"/>
      <c r="E1888" s="48"/>
      <c r="F1888" s="48"/>
    </row>
    <row r="1889" spans="2:6">
      <c r="B1889" s="48"/>
      <c r="C1889" s="48"/>
      <c r="D1889" s="48"/>
      <c r="E1889" s="48"/>
      <c r="F1889" s="48"/>
    </row>
    <row r="1890" spans="2:6">
      <c r="B1890" s="48"/>
      <c r="C1890" s="48"/>
      <c r="D1890" s="48"/>
      <c r="E1890" s="48"/>
      <c r="F1890" s="48"/>
    </row>
    <row r="1891" spans="2:6">
      <c r="B1891" s="48"/>
      <c r="C1891" s="48"/>
      <c r="D1891" s="48"/>
      <c r="E1891" s="48"/>
      <c r="F1891" s="48"/>
    </row>
    <row r="1892" spans="2:6">
      <c r="B1892" s="48"/>
      <c r="C1892" s="48"/>
      <c r="D1892" s="48"/>
      <c r="E1892" s="48"/>
      <c r="F1892" s="48"/>
    </row>
    <row r="1893" spans="2:6">
      <c r="B1893" s="48"/>
      <c r="C1893" s="48"/>
      <c r="D1893" s="48"/>
      <c r="E1893" s="48"/>
      <c r="F1893" s="48"/>
    </row>
    <row r="1894" spans="2:6">
      <c r="B1894" s="48"/>
      <c r="C1894" s="48"/>
      <c r="D1894" s="48"/>
      <c r="E1894" s="48"/>
      <c r="F1894" s="48"/>
    </row>
    <row r="1895" spans="2:6">
      <c r="B1895" s="48"/>
      <c r="C1895" s="48"/>
      <c r="D1895" s="48"/>
      <c r="E1895" s="48"/>
      <c r="F1895" s="48"/>
    </row>
    <row r="1896" spans="2:6">
      <c r="B1896" s="48"/>
      <c r="C1896" s="48"/>
      <c r="D1896" s="48"/>
      <c r="E1896" s="48"/>
      <c r="F1896" s="48"/>
    </row>
    <row r="1897" spans="2:6">
      <c r="B1897" s="48"/>
      <c r="C1897" s="48"/>
      <c r="D1897" s="48"/>
      <c r="E1897" s="48"/>
      <c r="F1897" s="48"/>
    </row>
    <row r="1898" spans="2:6">
      <c r="B1898" s="48"/>
      <c r="C1898" s="48"/>
      <c r="D1898" s="48"/>
      <c r="E1898" s="48"/>
      <c r="F1898" s="48"/>
    </row>
    <row r="1899" spans="2:6">
      <c r="B1899" s="48"/>
      <c r="C1899" s="48"/>
      <c r="D1899" s="48"/>
      <c r="E1899" s="48"/>
      <c r="F1899" s="48"/>
    </row>
    <row r="1900" spans="2:6">
      <c r="B1900" s="48"/>
      <c r="C1900" s="48"/>
      <c r="D1900" s="48"/>
      <c r="E1900" s="48"/>
      <c r="F1900" s="48"/>
    </row>
    <row r="1901" spans="2:6">
      <c r="B1901" s="48"/>
      <c r="C1901" s="48"/>
      <c r="D1901" s="48"/>
      <c r="E1901" s="48"/>
      <c r="F1901" s="48"/>
    </row>
    <row r="1902" spans="2:6">
      <c r="B1902" s="48"/>
      <c r="C1902" s="48"/>
      <c r="D1902" s="48"/>
      <c r="E1902" s="48"/>
      <c r="F1902" s="48"/>
    </row>
    <row r="1903" spans="2:6">
      <c r="B1903" s="48"/>
      <c r="C1903" s="48"/>
      <c r="D1903" s="48"/>
      <c r="E1903" s="48"/>
      <c r="F1903" s="48"/>
    </row>
    <row r="1904" spans="2:6">
      <c r="B1904" s="48"/>
      <c r="C1904" s="48"/>
      <c r="D1904" s="48"/>
      <c r="E1904" s="48"/>
      <c r="F1904" s="48"/>
    </row>
    <row r="1905" spans="2:6">
      <c r="B1905" s="48"/>
      <c r="C1905" s="48"/>
      <c r="D1905" s="48"/>
      <c r="E1905" s="48"/>
      <c r="F1905" s="48"/>
    </row>
    <row r="1906" spans="2:6">
      <c r="B1906" s="48"/>
      <c r="C1906" s="48"/>
      <c r="D1906" s="48"/>
      <c r="E1906" s="48"/>
      <c r="F1906" s="48"/>
    </row>
    <row r="1907" spans="2:6">
      <c r="B1907" s="48"/>
      <c r="C1907" s="48"/>
      <c r="D1907" s="48"/>
      <c r="E1907" s="48"/>
      <c r="F1907" s="48"/>
    </row>
    <row r="1908" spans="2:6">
      <c r="B1908" s="48"/>
      <c r="C1908" s="48"/>
      <c r="D1908" s="48"/>
      <c r="E1908" s="48"/>
      <c r="F1908" s="48"/>
    </row>
    <row r="1909" spans="2:6">
      <c r="B1909" s="48"/>
      <c r="C1909" s="48"/>
      <c r="D1909" s="48"/>
      <c r="E1909" s="48"/>
      <c r="F1909" s="48"/>
    </row>
    <row r="1910" spans="2:6">
      <c r="B1910" s="48"/>
      <c r="C1910" s="48"/>
      <c r="D1910" s="48"/>
      <c r="E1910" s="48"/>
      <c r="F1910" s="48"/>
    </row>
    <row r="1911" spans="2:6">
      <c r="B1911" s="48"/>
      <c r="C1911" s="48"/>
      <c r="D1911" s="48"/>
      <c r="E1911" s="48"/>
      <c r="F1911" s="48"/>
    </row>
    <row r="1912" spans="2:6">
      <c r="B1912" s="48"/>
      <c r="C1912" s="48"/>
      <c r="D1912" s="48"/>
      <c r="E1912" s="48"/>
      <c r="F1912" s="48"/>
    </row>
    <row r="1913" spans="2:6">
      <c r="B1913" s="48"/>
      <c r="C1913" s="48"/>
      <c r="D1913" s="48"/>
      <c r="E1913" s="48"/>
      <c r="F1913" s="48"/>
    </row>
    <row r="1914" spans="2:6">
      <c r="B1914" s="48"/>
      <c r="C1914" s="48"/>
      <c r="D1914" s="48"/>
      <c r="E1914" s="48"/>
      <c r="F1914" s="48"/>
    </row>
  </sheetData>
  <mergeCells count="4">
    <mergeCell ref="A2:F2"/>
    <mergeCell ref="A3:F3"/>
    <mergeCell ref="A4:F4"/>
    <mergeCell ref="A5:F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activeCell="N20" sqref="N20"/>
    </sheetView>
  </sheetViews>
  <sheetFormatPr baseColWidth="10" defaultColWidth="9.140625" defaultRowHeight="15"/>
  <cols>
    <col min="1" max="1" width="58.140625" style="49" customWidth="1"/>
    <col min="2" max="5" width="9.85546875" style="852" customWidth="1"/>
    <col min="6" max="6" width="8" style="111" bestFit="1" customWidth="1"/>
    <col min="7" max="7" width="8.42578125" style="852" bestFit="1" customWidth="1"/>
    <col min="8" max="8" width="7" style="852" bestFit="1" customWidth="1"/>
    <col min="9" max="9" width="8" style="852" bestFit="1" customWidth="1"/>
    <col min="10" max="10" width="9.140625" style="852" customWidth="1"/>
    <col min="11" max="256" width="9.140625" style="852"/>
    <col min="257" max="257" width="58.140625" style="852" customWidth="1"/>
    <col min="258" max="261" width="9.85546875" style="852" customWidth="1"/>
    <col min="262" max="262" width="8" style="852" bestFit="1" customWidth="1"/>
    <col min="263" max="263" width="8.42578125" style="852" bestFit="1" customWidth="1"/>
    <col min="264" max="264" width="7" style="852" bestFit="1" customWidth="1"/>
    <col min="265" max="265" width="8" style="852" bestFit="1" customWidth="1"/>
    <col min="266" max="266" width="9.140625" style="852" customWidth="1"/>
    <col min="267" max="512" width="9.140625" style="852"/>
    <col min="513" max="513" width="58.140625" style="852" customWidth="1"/>
    <col min="514" max="517" width="9.85546875" style="852" customWidth="1"/>
    <col min="518" max="518" width="8" style="852" bestFit="1" customWidth="1"/>
    <col min="519" max="519" width="8.42578125" style="852" bestFit="1" customWidth="1"/>
    <col min="520" max="520" width="7" style="852" bestFit="1" customWidth="1"/>
    <col min="521" max="521" width="8" style="852" bestFit="1" customWidth="1"/>
    <col min="522" max="522" width="9.140625" style="852" customWidth="1"/>
    <col min="523" max="768" width="9.140625" style="852"/>
    <col min="769" max="769" width="58.140625" style="852" customWidth="1"/>
    <col min="770" max="773" width="9.85546875" style="852" customWidth="1"/>
    <col min="774" max="774" width="8" style="852" bestFit="1" customWidth="1"/>
    <col min="775" max="775" width="8.42578125" style="852" bestFit="1" customWidth="1"/>
    <col min="776" max="776" width="7" style="852" bestFit="1" customWidth="1"/>
    <col min="777" max="777" width="8" style="852" bestFit="1" customWidth="1"/>
    <col min="778" max="778" width="9.140625" style="852" customWidth="1"/>
    <col min="779" max="1024" width="9.140625" style="852"/>
    <col min="1025" max="1025" width="58.140625" style="852" customWidth="1"/>
    <col min="1026" max="1029" width="9.85546875" style="852" customWidth="1"/>
    <col min="1030" max="1030" width="8" style="852" bestFit="1" customWidth="1"/>
    <col min="1031" max="1031" width="8.42578125" style="852" bestFit="1" customWidth="1"/>
    <col min="1032" max="1032" width="7" style="852" bestFit="1" customWidth="1"/>
    <col min="1033" max="1033" width="8" style="852" bestFit="1" customWidth="1"/>
    <col min="1034" max="1034" width="9.140625" style="852" customWidth="1"/>
    <col min="1035" max="1280" width="9.140625" style="852"/>
    <col min="1281" max="1281" width="58.140625" style="852" customWidth="1"/>
    <col min="1282" max="1285" width="9.85546875" style="852" customWidth="1"/>
    <col min="1286" max="1286" width="8" style="852" bestFit="1" customWidth="1"/>
    <col min="1287" max="1287" width="8.42578125" style="852" bestFit="1" customWidth="1"/>
    <col min="1288" max="1288" width="7" style="852" bestFit="1" customWidth="1"/>
    <col min="1289" max="1289" width="8" style="852" bestFit="1" customWidth="1"/>
    <col min="1290" max="1290" width="9.140625" style="852" customWidth="1"/>
    <col min="1291" max="1536" width="9.140625" style="852"/>
    <col min="1537" max="1537" width="58.140625" style="852" customWidth="1"/>
    <col min="1538" max="1541" width="9.85546875" style="852" customWidth="1"/>
    <col min="1542" max="1542" width="8" style="852" bestFit="1" customWidth="1"/>
    <col min="1543" max="1543" width="8.42578125" style="852" bestFit="1" customWidth="1"/>
    <col min="1544" max="1544" width="7" style="852" bestFit="1" customWidth="1"/>
    <col min="1545" max="1545" width="8" style="852" bestFit="1" customWidth="1"/>
    <col min="1546" max="1546" width="9.140625" style="852" customWidth="1"/>
    <col min="1547" max="1792" width="9.140625" style="852"/>
    <col min="1793" max="1793" width="58.140625" style="852" customWidth="1"/>
    <col min="1794" max="1797" width="9.85546875" style="852" customWidth="1"/>
    <col min="1798" max="1798" width="8" style="852" bestFit="1" customWidth="1"/>
    <col min="1799" max="1799" width="8.42578125" style="852" bestFit="1" customWidth="1"/>
    <col min="1800" max="1800" width="7" style="852" bestFit="1" customWidth="1"/>
    <col min="1801" max="1801" width="8" style="852" bestFit="1" customWidth="1"/>
    <col min="1802" max="1802" width="9.140625" style="852" customWidth="1"/>
    <col min="1803" max="2048" width="9.140625" style="852"/>
    <col min="2049" max="2049" width="58.140625" style="852" customWidth="1"/>
    <col min="2050" max="2053" width="9.85546875" style="852" customWidth="1"/>
    <col min="2054" max="2054" width="8" style="852" bestFit="1" customWidth="1"/>
    <col min="2055" max="2055" width="8.42578125" style="852" bestFit="1" customWidth="1"/>
    <col min="2056" max="2056" width="7" style="852" bestFit="1" customWidth="1"/>
    <col min="2057" max="2057" width="8" style="852" bestFit="1" customWidth="1"/>
    <col min="2058" max="2058" width="9.140625" style="852" customWidth="1"/>
    <col min="2059" max="2304" width="9.140625" style="852"/>
    <col min="2305" max="2305" width="58.140625" style="852" customWidth="1"/>
    <col min="2306" max="2309" width="9.85546875" style="852" customWidth="1"/>
    <col min="2310" max="2310" width="8" style="852" bestFit="1" customWidth="1"/>
    <col min="2311" max="2311" width="8.42578125" style="852" bestFit="1" customWidth="1"/>
    <col min="2312" max="2312" width="7" style="852" bestFit="1" customWidth="1"/>
    <col min="2313" max="2313" width="8" style="852" bestFit="1" customWidth="1"/>
    <col min="2314" max="2314" width="9.140625" style="852" customWidth="1"/>
    <col min="2315" max="2560" width="9.140625" style="852"/>
    <col min="2561" max="2561" width="58.140625" style="852" customWidth="1"/>
    <col min="2562" max="2565" width="9.85546875" style="852" customWidth="1"/>
    <col min="2566" max="2566" width="8" style="852" bestFit="1" customWidth="1"/>
    <col min="2567" max="2567" width="8.42578125" style="852" bestFit="1" customWidth="1"/>
    <col min="2568" max="2568" width="7" style="852" bestFit="1" customWidth="1"/>
    <col min="2569" max="2569" width="8" style="852" bestFit="1" customWidth="1"/>
    <col min="2570" max="2570" width="9.140625" style="852" customWidth="1"/>
    <col min="2571" max="2816" width="9.140625" style="852"/>
    <col min="2817" max="2817" width="58.140625" style="852" customWidth="1"/>
    <col min="2818" max="2821" width="9.85546875" style="852" customWidth="1"/>
    <col min="2822" max="2822" width="8" style="852" bestFit="1" customWidth="1"/>
    <col min="2823" max="2823" width="8.42578125" style="852" bestFit="1" customWidth="1"/>
    <col min="2824" max="2824" width="7" style="852" bestFit="1" customWidth="1"/>
    <col min="2825" max="2825" width="8" style="852" bestFit="1" customWidth="1"/>
    <col min="2826" max="2826" width="9.140625" style="852" customWidth="1"/>
    <col min="2827" max="3072" width="9.140625" style="852"/>
    <col min="3073" max="3073" width="58.140625" style="852" customWidth="1"/>
    <col min="3074" max="3077" width="9.85546875" style="852" customWidth="1"/>
    <col min="3078" max="3078" width="8" style="852" bestFit="1" customWidth="1"/>
    <col min="3079" max="3079" width="8.42578125" style="852" bestFit="1" customWidth="1"/>
    <col min="3080" max="3080" width="7" style="852" bestFit="1" customWidth="1"/>
    <col min="3081" max="3081" width="8" style="852" bestFit="1" customWidth="1"/>
    <col min="3082" max="3082" width="9.140625" style="852" customWidth="1"/>
    <col min="3083" max="3328" width="9.140625" style="852"/>
    <col min="3329" max="3329" width="58.140625" style="852" customWidth="1"/>
    <col min="3330" max="3333" width="9.85546875" style="852" customWidth="1"/>
    <col min="3334" max="3334" width="8" style="852" bestFit="1" customWidth="1"/>
    <col min="3335" max="3335" width="8.42578125" style="852" bestFit="1" customWidth="1"/>
    <col min="3336" max="3336" width="7" style="852" bestFit="1" customWidth="1"/>
    <col min="3337" max="3337" width="8" style="852" bestFit="1" customWidth="1"/>
    <col min="3338" max="3338" width="9.140625" style="852" customWidth="1"/>
    <col min="3339" max="3584" width="9.140625" style="852"/>
    <col min="3585" max="3585" width="58.140625" style="852" customWidth="1"/>
    <col min="3586" max="3589" width="9.85546875" style="852" customWidth="1"/>
    <col min="3590" max="3590" width="8" style="852" bestFit="1" customWidth="1"/>
    <col min="3591" max="3591" width="8.42578125" style="852" bestFit="1" customWidth="1"/>
    <col min="3592" max="3592" width="7" style="852" bestFit="1" customWidth="1"/>
    <col min="3593" max="3593" width="8" style="852" bestFit="1" customWidth="1"/>
    <col min="3594" max="3594" width="9.140625" style="852" customWidth="1"/>
    <col min="3595" max="3840" width="9.140625" style="852"/>
    <col min="3841" max="3841" width="58.140625" style="852" customWidth="1"/>
    <col min="3842" max="3845" width="9.85546875" style="852" customWidth="1"/>
    <col min="3846" max="3846" width="8" style="852" bestFit="1" customWidth="1"/>
    <col min="3847" max="3847" width="8.42578125" style="852" bestFit="1" customWidth="1"/>
    <col min="3848" max="3848" width="7" style="852" bestFit="1" customWidth="1"/>
    <col min="3849" max="3849" width="8" style="852" bestFit="1" customWidth="1"/>
    <col min="3850" max="3850" width="9.140625" style="852" customWidth="1"/>
    <col min="3851" max="4096" width="9.140625" style="852"/>
    <col min="4097" max="4097" width="58.140625" style="852" customWidth="1"/>
    <col min="4098" max="4101" width="9.85546875" style="852" customWidth="1"/>
    <col min="4102" max="4102" width="8" style="852" bestFit="1" customWidth="1"/>
    <col min="4103" max="4103" width="8.42578125" style="852" bestFit="1" customWidth="1"/>
    <col min="4104" max="4104" width="7" style="852" bestFit="1" customWidth="1"/>
    <col min="4105" max="4105" width="8" style="852" bestFit="1" customWidth="1"/>
    <col min="4106" max="4106" width="9.140625" style="852" customWidth="1"/>
    <col min="4107" max="4352" width="9.140625" style="852"/>
    <col min="4353" max="4353" width="58.140625" style="852" customWidth="1"/>
    <col min="4354" max="4357" width="9.85546875" style="852" customWidth="1"/>
    <col min="4358" max="4358" width="8" style="852" bestFit="1" customWidth="1"/>
    <col min="4359" max="4359" width="8.42578125" style="852" bestFit="1" customWidth="1"/>
    <col min="4360" max="4360" width="7" style="852" bestFit="1" customWidth="1"/>
    <col min="4361" max="4361" width="8" style="852" bestFit="1" customWidth="1"/>
    <col min="4362" max="4362" width="9.140625" style="852" customWidth="1"/>
    <col min="4363" max="4608" width="9.140625" style="852"/>
    <col min="4609" max="4609" width="58.140625" style="852" customWidth="1"/>
    <col min="4610" max="4613" width="9.85546875" style="852" customWidth="1"/>
    <col min="4614" max="4614" width="8" style="852" bestFit="1" customWidth="1"/>
    <col min="4615" max="4615" width="8.42578125" style="852" bestFit="1" customWidth="1"/>
    <col min="4616" max="4616" width="7" style="852" bestFit="1" customWidth="1"/>
    <col min="4617" max="4617" width="8" style="852" bestFit="1" customWidth="1"/>
    <col min="4618" max="4618" width="9.140625" style="852" customWidth="1"/>
    <col min="4619" max="4864" width="9.140625" style="852"/>
    <col min="4865" max="4865" width="58.140625" style="852" customWidth="1"/>
    <col min="4866" max="4869" width="9.85546875" style="852" customWidth="1"/>
    <col min="4870" max="4870" width="8" style="852" bestFit="1" customWidth="1"/>
    <col min="4871" max="4871" width="8.42578125" style="852" bestFit="1" customWidth="1"/>
    <col min="4872" max="4872" width="7" style="852" bestFit="1" customWidth="1"/>
    <col min="4873" max="4873" width="8" style="852" bestFit="1" customWidth="1"/>
    <col min="4874" max="4874" width="9.140625" style="852" customWidth="1"/>
    <col min="4875" max="5120" width="9.140625" style="852"/>
    <col min="5121" max="5121" width="58.140625" style="852" customWidth="1"/>
    <col min="5122" max="5125" width="9.85546875" style="852" customWidth="1"/>
    <col min="5126" max="5126" width="8" style="852" bestFit="1" customWidth="1"/>
    <col min="5127" max="5127" width="8.42578125" style="852" bestFit="1" customWidth="1"/>
    <col min="5128" max="5128" width="7" style="852" bestFit="1" customWidth="1"/>
    <col min="5129" max="5129" width="8" style="852" bestFit="1" customWidth="1"/>
    <col min="5130" max="5130" width="9.140625" style="852" customWidth="1"/>
    <col min="5131" max="5376" width="9.140625" style="852"/>
    <col min="5377" max="5377" width="58.140625" style="852" customWidth="1"/>
    <col min="5378" max="5381" width="9.85546875" style="852" customWidth="1"/>
    <col min="5382" max="5382" width="8" style="852" bestFit="1" customWidth="1"/>
    <col min="5383" max="5383" width="8.42578125" style="852" bestFit="1" customWidth="1"/>
    <col min="5384" max="5384" width="7" style="852" bestFit="1" customWidth="1"/>
    <col min="5385" max="5385" width="8" style="852" bestFit="1" customWidth="1"/>
    <col min="5386" max="5386" width="9.140625" style="852" customWidth="1"/>
    <col min="5387" max="5632" width="9.140625" style="852"/>
    <col min="5633" max="5633" width="58.140625" style="852" customWidth="1"/>
    <col min="5634" max="5637" width="9.85546875" style="852" customWidth="1"/>
    <col min="5638" max="5638" width="8" style="852" bestFit="1" customWidth="1"/>
    <col min="5639" max="5639" width="8.42578125" style="852" bestFit="1" customWidth="1"/>
    <col min="5640" max="5640" width="7" style="852" bestFit="1" customWidth="1"/>
    <col min="5641" max="5641" width="8" style="852" bestFit="1" customWidth="1"/>
    <col min="5642" max="5642" width="9.140625" style="852" customWidth="1"/>
    <col min="5643" max="5888" width="9.140625" style="852"/>
    <col min="5889" max="5889" width="58.140625" style="852" customWidth="1"/>
    <col min="5890" max="5893" width="9.85546875" style="852" customWidth="1"/>
    <col min="5894" max="5894" width="8" style="852" bestFit="1" customWidth="1"/>
    <col min="5895" max="5895" width="8.42578125" style="852" bestFit="1" customWidth="1"/>
    <col min="5896" max="5896" width="7" style="852" bestFit="1" customWidth="1"/>
    <col min="5897" max="5897" width="8" style="852" bestFit="1" customWidth="1"/>
    <col min="5898" max="5898" width="9.140625" style="852" customWidth="1"/>
    <col min="5899" max="6144" width="9.140625" style="852"/>
    <col min="6145" max="6145" width="58.140625" style="852" customWidth="1"/>
    <col min="6146" max="6149" width="9.85546875" style="852" customWidth="1"/>
    <col min="6150" max="6150" width="8" style="852" bestFit="1" customWidth="1"/>
    <col min="6151" max="6151" width="8.42578125" style="852" bestFit="1" customWidth="1"/>
    <col min="6152" max="6152" width="7" style="852" bestFit="1" customWidth="1"/>
    <col min="6153" max="6153" width="8" style="852" bestFit="1" customWidth="1"/>
    <col min="6154" max="6154" width="9.140625" style="852" customWidth="1"/>
    <col min="6155" max="6400" width="9.140625" style="852"/>
    <col min="6401" max="6401" width="58.140625" style="852" customWidth="1"/>
    <col min="6402" max="6405" width="9.85546875" style="852" customWidth="1"/>
    <col min="6406" max="6406" width="8" style="852" bestFit="1" customWidth="1"/>
    <col min="6407" max="6407" width="8.42578125" style="852" bestFit="1" customWidth="1"/>
    <col min="6408" max="6408" width="7" style="852" bestFit="1" customWidth="1"/>
    <col min="6409" max="6409" width="8" style="852" bestFit="1" customWidth="1"/>
    <col min="6410" max="6410" width="9.140625" style="852" customWidth="1"/>
    <col min="6411" max="6656" width="9.140625" style="852"/>
    <col min="6657" max="6657" width="58.140625" style="852" customWidth="1"/>
    <col min="6658" max="6661" width="9.85546875" style="852" customWidth="1"/>
    <col min="6662" max="6662" width="8" style="852" bestFit="1" customWidth="1"/>
    <col min="6663" max="6663" width="8.42578125" style="852" bestFit="1" customWidth="1"/>
    <col min="6664" max="6664" width="7" style="852" bestFit="1" customWidth="1"/>
    <col min="6665" max="6665" width="8" style="852" bestFit="1" customWidth="1"/>
    <col min="6666" max="6666" width="9.140625" style="852" customWidth="1"/>
    <col min="6667" max="6912" width="9.140625" style="852"/>
    <col min="6913" max="6913" width="58.140625" style="852" customWidth="1"/>
    <col min="6914" max="6917" width="9.85546875" style="852" customWidth="1"/>
    <col min="6918" max="6918" width="8" style="852" bestFit="1" customWidth="1"/>
    <col min="6919" max="6919" width="8.42578125" style="852" bestFit="1" customWidth="1"/>
    <col min="6920" max="6920" width="7" style="852" bestFit="1" customWidth="1"/>
    <col min="6921" max="6921" width="8" style="852" bestFit="1" customWidth="1"/>
    <col min="6922" max="6922" width="9.140625" style="852" customWidth="1"/>
    <col min="6923" max="7168" width="9.140625" style="852"/>
    <col min="7169" max="7169" width="58.140625" style="852" customWidth="1"/>
    <col min="7170" max="7173" width="9.85546875" style="852" customWidth="1"/>
    <col min="7174" max="7174" width="8" style="852" bestFit="1" customWidth="1"/>
    <col min="7175" max="7175" width="8.42578125" style="852" bestFit="1" customWidth="1"/>
    <col min="7176" max="7176" width="7" style="852" bestFit="1" customWidth="1"/>
    <col min="7177" max="7177" width="8" style="852" bestFit="1" customWidth="1"/>
    <col min="7178" max="7178" width="9.140625" style="852" customWidth="1"/>
    <col min="7179" max="7424" width="9.140625" style="852"/>
    <col min="7425" max="7425" width="58.140625" style="852" customWidth="1"/>
    <col min="7426" max="7429" width="9.85546875" style="852" customWidth="1"/>
    <col min="7430" max="7430" width="8" style="852" bestFit="1" customWidth="1"/>
    <col min="7431" max="7431" width="8.42578125" style="852" bestFit="1" customWidth="1"/>
    <col min="7432" max="7432" width="7" style="852" bestFit="1" customWidth="1"/>
    <col min="7433" max="7433" width="8" style="852" bestFit="1" customWidth="1"/>
    <col min="7434" max="7434" width="9.140625" style="852" customWidth="1"/>
    <col min="7435" max="7680" width="9.140625" style="852"/>
    <col min="7681" max="7681" width="58.140625" style="852" customWidth="1"/>
    <col min="7682" max="7685" width="9.85546875" style="852" customWidth="1"/>
    <col min="7686" max="7686" width="8" style="852" bestFit="1" customWidth="1"/>
    <col min="7687" max="7687" width="8.42578125" style="852" bestFit="1" customWidth="1"/>
    <col min="7688" max="7688" width="7" style="852" bestFit="1" customWidth="1"/>
    <col min="7689" max="7689" width="8" style="852" bestFit="1" customWidth="1"/>
    <col min="7690" max="7690" width="9.140625" style="852" customWidth="1"/>
    <col min="7691" max="7936" width="9.140625" style="852"/>
    <col min="7937" max="7937" width="58.140625" style="852" customWidth="1"/>
    <col min="7938" max="7941" width="9.85546875" style="852" customWidth="1"/>
    <col min="7942" max="7942" width="8" style="852" bestFit="1" customWidth="1"/>
    <col min="7943" max="7943" width="8.42578125" style="852" bestFit="1" customWidth="1"/>
    <col min="7944" max="7944" width="7" style="852" bestFit="1" customWidth="1"/>
    <col min="7945" max="7945" width="8" style="852" bestFit="1" customWidth="1"/>
    <col min="7946" max="7946" width="9.140625" style="852" customWidth="1"/>
    <col min="7947" max="8192" width="9.140625" style="852"/>
    <col min="8193" max="8193" width="58.140625" style="852" customWidth="1"/>
    <col min="8194" max="8197" width="9.85546875" style="852" customWidth="1"/>
    <col min="8198" max="8198" width="8" style="852" bestFit="1" customWidth="1"/>
    <col min="8199" max="8199" width="8.42578125" style="852" bestFit="1" customWidth="1"/>
    <col min="8200" max="8200" width="7" style="852" bestFit="1" customWidth="1"/>
    <col min="8201" max="8201" width="8" style="852" bestFit="1" customWidth="1"/>
    <col min="8202" max="8202" width="9.140625" style="852" customWidth="1"/>
    <col min="8203" max="8448" width="9.140625" style="852"/>
    <col min="8449" max="8449" width="58.140625" style="852" customWidth="1"/>
    <col min="8450" max="8453" width="9.85546875" style="852" customWidth="1"/>
    <col min="8454" max="8454" width="8" style="852" bestFit="1" customWidth="1"/>
    <col min="8455" max="8455" width="8.42578125" style="852" bestFit="1" customWidth="1"/>
    <col min="8456" max="8456" width="7" style="852" bestFit="1" customWidth="1"/>
    <col min="8457" max="8457" width="8" style="852" bestFit="1" customWidth="1"/>
    <col min="8458" max="8458" width="9.140625" style="852" customWidth="1"/>
    <col min="8459" max="8704" width="9.140625" style="852"/>
    <col min="8705" max="8705" width="58.140625" style="852" customWidth="1"/>
    <col min="8706" max="8709" width="9.85546875" style="852" customWidth="1"/>
    <col min="8710" max="8710" width="8" style="852" bestFit="1" customWidth="1"/>
    <col min="8711" max="8711" width="8.42578125" style="852" bestFit="1" customWidth="1"/>
    <col min="8712" max="8712" width="7" style="852" bestFit="1" customWidth="1"/>
    <col min="8713" max="8713" width="8" style="852" bestFit="1" customWidth="1"/>
    <col min="8714" max="8714" width="9.140625" style="852" customWidth="1"/>
    <col min="8715" max="8960" width="9.140625" style="852"/>
    <col min="8961" max="8961" width="58.140625" style="852" customWidth="1"/>
    <col min="8962" max="8965" width="9.85546875" style="852" customWidth="1"/>
    <col min="8966" max="8966" width="8" style="852" bestFit="1" customWidth="1"/>
    <col min="8967" max="8967" width="8.42578125" style="852" bestFit="1" customWidth="1"/>
    <col min="8968" max="8968" width="7" style="852" bestFit="1" customWidth="1"/>
    <col min="8969" max="8969" width="8" style="852" bestFit="1" customWidth="1"/>
    <col min="8970" max="8970" width="9.140625" style="852" customWidth="1"/>
    <col min="8971" max="9216" width="9.140625" style="852"/>
    <col min="9217" max="9217" width="58.140625" style="852" customWidth="1"/>
    <col min="9218" max="9221" width="9.85546875" style="852" customWidth="1"/>
    <col min="9222" max="9222" width="8" style="852" bestFit="1" customWidth="1"/>
    <col min="9223" max="9223" width="8.42578125" style="852" bestFit="1" customWidth="1"/>
    <col min="9224" max="9224" width="7" style="852" bestFit="1" customWidth="1"/>
    <col min="9225" max="9225" width="8" style="852" bestFit="1" customWidth="1"/>
    <col min="9226" max="9226" width="9.140625" style="852" customWidth="1"/>
    <col min="9227" max="9472" width="9.140625" style="852"/>
    <col min="9473" max="9473" width="58.140625" style="852" customWidth="1"/>
    <col min="9474" max="9477" width="9.85546875" style="852" customWidth="1"/>
    <col min="9478" max="9478" width="8" style="852" bestFit="1" customWidth="1"/>
    <col min="9479" max="9479" width="8.42578125" style="852" bestFit="1" customWidth="1"/>
    <col min="9480" max="9480" width="7" style="852" bestFit="1" customWidth="1"/>
    <col min="9481" max="9481" width="8" style="852" bestFit="1" customWidth="1"/>
    <col min="9482" max="9482" width="9.140625" style="852" customWidth="1"/>
    <col min="9483" max="9728" width="9.140625" style="852"/>
    <col min="9729" max="9729" width="58.140625" style="852" customWidth="1"/>
    <col min="9730" max="9733" width="9.85546875" style="852" customWidth="1"/>
    <col min="9734" max="9734" width="8" style="852" bestFit="1" customWidth="1"/>
    <col min="9735" max="9735" width="8.42578125" style="852" bestFit="1" customWidth="1"/>
    <col min="9736" max="9736" width="7" style="852" bestFit="1" customWidth="1"/>
    <col min="9737" max="9737" width="8" style="852" bestFit="1" customWidth="1"/>
    <col min="9738" max="9738" width="9.140625" style="852" customWidth="1"/>
    <col min="9739" max="9984" width="9.140625" style="852"/>
    <col min="9985" max="9985" width="58.140625" style="852" customWidth="1"/>
    <col min="9986" max="9989" width="9.85546875" style="852" customWidth="1"/>
    <col min="9990" max="9990" width="8" style="852" bestFit="1" customWidth="1"/>
    <col min="9991" max="9991" width="8.42578125" style="852" bestFit="1" customWidth="1"/>
    <col min="9992" max="9992" width="7" style="852" bestFit="1" customWidth="1"/>
    <col min="9993" max="9993" width="8" style="852" bestFit="1" customWidth="1"/>
    <col min="9994" max="9994" width="9.140625" style="852" customWidth="1"/>
    <col min="9995" max="10240" width="9.140625" style="852"/>
    <col min="10241" max="10241" width="58.140625" style="852" customWidth="1"/>
    <col min="10242" max="10245" width="9.85546875" style="852" customWidth="1"/>
    <col min="10246" max="10246" width="8" style="852" bestFit="1" customWidth="1"/>
    <col min="10247" max="10247" width="8.42578125" style="852" bestFit="1" customWidth="1"/>
    <col min="10248" max="10248" width="7" style="852" bestFit="1" customWidth="1"/>
    <col min="10249" max="10249" width="8" style="852" bestFit="1" customWidth="1"/>
    <col min="10250" max="10250" width="9.140625" style="852" customWidth="1"/>
    <col min="10251" max="10496" width="9.140625" style="852"/>
    <col min="10497" max="10497" width="58.140625" style="852" customWidth="1"/>
    <col min="10498" max="10501" width="9.85546875" style="852" customWidth="1"/>
    <col min="10502" max="10502" width="8" style="852" bestFit="1" customWidth="1"/>
    <col min="10503" max="10503" width="8.42578125" style="852" bestFit="1" customWidth="1"/>
    <col min="10504" max="10504" width="7" style="852" bestFit="1" customWidth="1"/>
    <col min="10505" max="10505" width="8" style="852" bestFit="1" customWidth="1"/>
    <col min="10506" max="10506" width="9.140625" style="852" customWidth="1"/>
    <col min="10507" max="10752" width="9.140625" style="852"/>
    <col min="10753" max="10753" width="58.140625" style="852" customWidth="1"/>
    <col min="10754" max="10757" width="9.85546875" style="852" customWidth="1"/>
    <col min="10758" max="10758" width="8" style="852" bestFit="1" customWidth="1"/>
    <col min="10759" max="10759" width="8.42578125" style="852" bestFit="1" customWidth="1"/>
    <col min="10760" max="10760" width="7" style="852" bestFit="1" customWidth="1"/>
    <col min="10761" max="10761" width="8" style="852" bestFit="1" customWidth="1"/>
    <col min="10762" max="10762" width="9.140625" style="852" customWidth="1"/>
    <col min="10763" max="11008" width="9.140625" style="852"/>
    <col min="11009" max="11009" width="58.140625" style="852" customWidth="1"/>
    <col min="11010" max="11013" width="9.85546875" style="852" customWidth="1"/>
    <col min="11014" max="11014" width="8" style="852" bestFit="1" customWidth="1"/>
    <col min="11015" max="11015" width="8.42578125" style="852" bestFit="1" customWidth="1"/>
    <col min="11016" max="11016" width="7" style="852" bestFit="1" customWidth="1"/>
    <col min="11017" max="11017" width="8" style="852" bestFit="1" customWidth="1"/>
    <col min="11018" max="11018" width="9.140625" style="852" customWidth="1"/>
    <col min="11019" max="11264" width="9.140625" style="852"/>
    <col min="11265" max="11265" width="58.140625" style="852" customWidth="1"/>
    <col min="11266" max="11269" width="9.85546875" style="852" customWidth="1"/>
    <col min="11270" max="11270" width="8" style="852" bestFit="1" customWidth="1"/>
    <col min="11271" max="11271" width="8.42578125" style="852" bestFit="1" customWidth="1"/>
    <col min="11272" max="11272" width="7" style="852" bestFit="1" customWidth="1"/>
    <col min="11273" max="11273" width="8" style="852" bestFit="1" customWidth="1"/>
    <col min="11274" max="11274" width="9.140625" style="852" customWidth="1"/>
    <col min="11275" max="11520" width="9.140625" style="852"/>
    <col min="11521" max="11521" width="58.140625" style="852" customWidth="1"/>
    <col min="11522" max="11525" width="9.85546875" style="852" customWidth="1"/>
    <col min="11526" max="11526" width="8" style="852" bestFit="1" customWidth="1"/>
    <col min="11527" max="11527" width="8.42578125" style="852" bestFit="1" customWidth="1"/>
    <col min="11528" max="11528" width="7" style="852" bestFit="1" customWidth="1"/>
    <col min="11529" max="11529" width="8" style="852" bestFit="1" customWidth="1"/>
    <col min="11530" max="11530" width="9.140625" style="852" customWidth="1"/>
    <col min="11531" max="11776" width="9.140625" style="852"/>
    <col min="11777" max="11777" width="58.140625" style="852" customWidth="1"/>
    <col min="11778" max="11781" width="9.85546875" style="852" customWidth="1"/>
    <col min="11782" max="11782" width="8" style="852" bestFit="1" customWidth="1"/>
    <col min="11783" max="11783" width="8.42578125" style="852" bestFit="1" customWidth="1"/>
    <col min="11784" max="11784" width="7" style="852" bestFit="1" customWidth="1"/>
    <col min="11785" max="11785" width="8" style="852" bestFit="1" customWidth="1"/>
    <col min="11786" max="11786" width="9.140625" style="852" customWidth="1"/>
    <col min="11787" max="12032" width="9.140625" style="852"/>
    <col min="12033" max="12033" width="58.140625" style="852" customWidth="1"/>
    <col min="12034" max="12037" width="9.85546875" style="852" customWidth="1"/>
    <col min="12038" max="12038" width="8" style="852" bestFit="1" customWidth="1"/>
    <col min="12039" max="12039" width="8.42578125" style="852" bestFit="1" customWidth="1"/>
    <col min="12040" max="12040" width="7" style="852" bestFit="1" customWidth="1"/>
    <col min="12041" max="12041" width="8" style="852" bestFit="1" customWidth="1"/>
    <col min="12042" max="12042" width="9.140625" style="852" customWidth="1"/>
    <col min="12043" max="12288" width="9.140625" style="852"/>
    <col min="12289" max="12289" width="58.140625" style="852" customWidth="1"/>
    <col min="12290" max="12293" width="9.85546875" style="852" customWidth="1"/>
    <col min="12294" max="12294" width="8" style="852" bestFit="1" customWidth="1"/>
    <col min="12295" max="12295" width="8.42578125" style="852" bestFit="1" customWidth="1"/>
    <col min="12296" max="12296" width="7" style="852" bestFit="1" customWidth="1"/>
    <col min="12297" max="12297" width="8" style="852" bestFit="1" customWidth="1"/>
    <col min="12298" max="12298" width="9.140625" style="852" customWidth="1"/>
    <col min="12299" max="12544" width="9.140625" style="852"/>
    <col min="12545" max="12545" width="58.140625" style="852" customWidth="1"/>
    <col min="12546" max="12549" width="9.85546875" style="852" customWidth="1"/>
    <col min="12550" max="12550" width="8" style="852" bestFit="1" customWidth="1"/>
    <col min="12551" max="12551" width="8.42578125" style="852" bestFit="1" customWidth="1"/>
    <col min="12552" max="12552" width="7" style="852" bestFit="1" customWidth="1"/>
    <col min="12553" max="12553" width="8" style="852" bestFit="1" customWidth="1"/>
    <col min="12554" max="12554" width="9.140625" style="852" customWidth="1"/>
    <col min="12555" max="12800" width="9.140625" style="852"/>
    <col min="12801" max="12801" width="58.140625" style="852" customWidth="1"/>
    <col min="12802" max="12805" width="9.85546875" style="852" customWidth="1"/>
    <col min="12806" max="12806" width="8" style="852" bestFit="1" customWidth="1"/>
    <col min="12807" max="12807" width="8.42578125" style="852" bestFit="1" customWidth="1"/>
    <col min="12808" max="12808" width="7" style="852" bestFit="1" customWidth="1"/>
    <col min="12809" max="12809" width="8" style="852" bestFit="1" customWidth="1"/>
    <col min="12810" max="12810" width="9.140625" style="852" customWidth="1"/>
    <col min="12811" max="13056" width="9.140625" style="852"/>
    <col min="13057" max="13057" width="58.140625" style="852" customWidth="1"/>
    <col min="13058" max="13061" width="9.85546875" style="852" customWidth="1"/>
    <col min="13062" max="13062" width="8" style="852" bestFit="1" customWidth="1"/>
    <col min="13063" max="13063" width="8.42578125" style="852" bestFit="1" customWidth="1"/>
    <col min="13064" max="13064" width="7" style="852" bestFit="1" customWidth="1"/>
    <col min="13065" max="13065" width="8" style="852" bestFit="1" customWidth="1"/>
    <col min="13066" max="13066" width="9.140625" style="852" customWidth="1"/>
    <col min="13067" max="13312" width="9.140625" style="852"/>
    <col min="13313" max="13313" width="58.140625" style="852" customWidth="1"/>
    <col min="13314" max="13317" width="9.85546875" style="852" customWidth="1"/>
    <col min="13318" max="13318" width="8" style="852" bestFit="1" customWidth="1"/>
    <col min="13319" max="13319" width="8.42578125" style="852" bestFit="1" customWidth="1"/>
    <col min="13320" max="13320" width="7" style="852" bestFit="1" customWidth="1"/>
    <col min="13321" max="13321" width="8" style="852" bestFit="1" customWidth="1"/>
    <col min="13322" max="13322" width="9.140625" style="852" customWidth="1"/>
    <col min="13323" max="13568" width="9.140625" style="852"/>
    <col min="13569" max="13569" width="58.140625" style="852" customWidth="1"/>
    <col min="13570" max="13573" width="9.85546875" style="852" customWidth="1"/>
    <col min="13574" max="13574" width="8" style="852" bestFit="1" customWidth="1"/>
    <col min="13575" max="13575" width="8.42578125" style="852" bestFit="1" customWidth="1"/>
    <col min="13576" max="13576" width="7" style="852" bestFit="1" customWidth="1"/>
    <col min="13577" max="13577" width="8" style="852" bestFit="1" customWidth="1"/>
    <col min="13578" max="13578" width="9.140625" style="852" customWidth="1"/>
    <col min="13579" max="13824" width="9.140625" style="852"/>
    <col min="13825" max="13825" width="58.140625" style="852" customWidth="1"/>
    <col min="13826" max="13829" width="9.85546875" style="852" customWidth="1"/>
    <col min="13830" max="13830" width="8" style="852" bestFit="1" customWidth="1"/>
    <col min="13831" max="13831" width="8.42578125" style="852" bestFit="1" customWidth="1"/>
    <col min="13832" max="13832" width="7" style="852" bestFit="1" customWidth="1"/>
    <col min="13833" max="13833" width="8" style="852" bestFit="1" customWidth="1"/>
    <col min="13834" max="13834" width="9.140625" style="852" customWidth="1"/>
    <col min="13835" max="14080" width="9.140625" style="852"/>
    <col min="14081" max="14081" width="58.140625" style="852" customWidth="1"/>
    <col min="14082" max="14085" width="9.85546875" style="852" customWidth="1"/>
    <col min="14086" max="14086" width="8" style="852" bestFit="1" customWidth="1"/>
    <col min="14087" max="14087" width="8.42578125" style="852" bestFit="1" customWidth="1"/>
    <col min="14088" max="14088" width="7" style="852" bestFit="1" customWidth="1"/>
    <col min="14089" max="14089" width="8" style="852" bestFit="1" customWidth="1"/>
    <col min="14090" max="14090" width="9.140625" style="852" customWidth="1"/>
    <col min="14091" max="14336" width="9.140625" style="852"/>
    <col min="14337" max="14337" width="58.140625" style="852" customWidth="1"/>
    <col min="14338" max="14341" width="9.85546875" style="852" customWidth="1"/>
    <col min="14342" max="14342" width="8" style="852" bestFit="1" customWidth="1"/>
    <col min="14343" max="14343" width="8.42578125" style="852" bestFit="1" customWidth="1"/>
    <col min="14344" max="14344" width="7" style="852" bestFit="1" customWidth="1"/>
    <col min="14345" max="14345" width="8" style="852" bestFit="1" customWidth="1"/>
    <col min="14346" max="14346" width="9.140625" style="852" customWidth="1"/>
    <col min="14347" max="14592" width="9.140625" style="852"/>
    <col min="14593" max="14593" width="58.140625" style="852" customWidth="1"/>
    <col min="14594" max="14597" width="9.85546875" style="852" customWidth="1"/>
    <col min="14598" max="14598" width="8" style="852" bestFit="1" customWidth="1"/>
    <col min="14599" max="14599" width="8.42578125" style="852" bestFit="1" customWidth="1"/>
    <col min="14600" max="14600" width="7" style="852" bestFit="1" customWidth="1"/>
    <col min="14601" max="14601" width="8" style="852" bestFit="1" customWidth="1"/>
    <col min="14602" max="14602" width="9.140625" style="852" customWidth="1"/>
    <col min="14603" max="14848" width="9.140625" style="852"/>
    <col min="14849" max="14849" width="58.140625" style="852" customWidth="1"/>
    <col min="14850" max="14853" width="9.85546875" style="852" customWidth="1"/>
    <col min="14854" max="14854" width="8" style="852" bestFit="1" customWidth="1"/>
    <col min="14855" max="14855" width="8.42578125" style="852" bestFit="1" customWidth="1"/>
    <col min="14856" max="14856" width="7" style="852" bestFit="1" customWidth="1"/>
    <col min="14857" max="14857" width="8" style="852" bestFit="1" customWidth="1"/>
    <col min="14858" max="14858" width="9.140625" style="852" customWidth="1"/>
    <col min="14859" max="15104" width="9.140625" style="852"/>
    <col min="15105" max="15105" width="58.140625" style="852" customWidth="1"/>
    <col min="15106" max="15109" width="9.85546875" style="852" customWidth="1"/>
    <col min="15110" max="15110" width="8" style="852" bestFit="1" customWidth="1"/>
    <col min="15111" max="15111" width="8.42578125" style="852" bestFit="1" customWidth="1"/>
    <col min="15112" max="15112" width="7" style="852" bestFit="1" customWidth="1"/>
    <col min="15113" max="15113" width="8" style="852" bestFit="1" customWidth="1"/>
    <col min="15114" max="15114" width="9.140625" style="852" customWidth="1"/>
    <col min="15115" max="15360" width="9.140625" style="852"/>
    <col min="15361" max="15361" width="58.140625" style="852" customWidth="1"/>
    <col min="15362" max="15365" width="9.85546875" style="852" customWidth="1"/>
    <col min="15366" max="15366" width="8" style="852" bestFit="1" customWidth="1"/>
    <col min="15367" max="15367" width="8.42578125" style="852" bestFit="1" customWidth="1"/>
    <col min="15368" max="15368" width="7" style="852" bestFit="1" customWidth="1"/>
    <col min="15369" max="15369" width="8" style="852" bestFit="1" customWidth="1"/>
    <col min="15370" max="15370" width="9.140625" style="852" customWidth="1"/>
    <col min="15371" max="15616" width="9.140625" style="852"/>
    <col min="15617" max="15617" width="58.140625" style="852" customWidth="1"/>
    <col min="15618" max="15621" width="9.85546875" style="852" customWidth="1"/>
    <col min="15622" max="15622" width="8" style="852" bestFit="1" customWidth="1"/>
    <col min="15623" max="15623" width="8.42578125" style="852" bestFit="1" customWidth="1"/>
    <col min="15624" max="15624" width="7" style="852" bestFit="1" customWidth="1"/>
    <col min="15625" max="15625" width="8" style="852" bestFit="1" customWidth="1"/>
    <col min="15626" max="15626" width="9.140625" style="852" customWidth="1"/>
    <col min="15627" max="15872" width="9.140625" style="852"/>
    <col min="15873" max="15873" width="58.140625" style="852" customWidth="1"/>
    <col min="15874" max="15877" width="9.85546875" style="852" customWidth="1"/>
    <col min="15878" max="15878" width="8" style="852" bestFit="1" customWidth="1"/>
    <col min="15879" max="15879" width="8.42578125" style="852" bestFit="1" customWidth="1"/>
    <col min="15880" max="15880" width="7" style="852" bestFit="1" customWidth="1"/>
    <col min="15881" max="15881" width="8" style="852" bestFit="1" customWidth="1"/>
    <col min="15882" max="15882" width="9.140625" style="852" customWidth="1"/>
    <col min="15883" max="16128" width="9.140625" style="852"/>
    <col min="16129" max="16129" width="58.140625" style="852" customWidth="1"/>
    <col min="16130" max="16133" width="9.85546875" style="852" customWidth="1"/>
    <col min="16134" max="16134" width="8" style="852" bestFit="1" customWidth="1"/>
    <col min="16135" max="16135" width="8.42578125" style="852" bestFit="1" customWidth="1"/>
    <col min="16136" max="16136" width="7" style="852" bestFit="1" customWidth="1"/>
    <col min="16137" max="16137" width="8" style="852" bestFit="1" customWidth="1"/>
    <col min="16138" max="16138" width="9.140625" style="852" customWidth="1"/>
    <col min="16139" max="16384" width="9.140625" style="852"/>
  </cols>
  <sheetData>
    <row r="1" spans="1:10" s="52" customFormat="1" ht="3.75" customHeight="1">
      <c r="A1" s="1129" t="s">
        <v>1272</v>
      </c>
      <c r="B1" s="1129"/>
      <c r="C1" s="1129"/>
      <c r="D1" s="1129"/>
      <c r="E1" s="1129"/>
      <c r="F1" s="1129"/>
      <c r="G1" s="1129"/>
      <c r="H1" s="1129"/>
      <c r="I1" s="1129"/>
      <c r="J1" s="1129"/>
    </row>
    <row r="2" spans="1:10" s="42" customFormat="1" ht="24.75" customHeight="1">
      <c r="A2" s="1129"/>
      <c r="B2" s="1129"/>
      <c r="C2" s="1129"/>
      <c r="D2" s="1129"/>
      <c r="E2" s="1129"/>
      <c r="F2" s="1129"/>
      <c r="G2" s="1129"/>
      <c r="H2" s="1129"/>
      <c r="I2" s="1129"/>
      <c r="J2" s="1129"/>
    </row>
    <row r="3" spans="1:10" s="42" customFormat="1" ht="24.75" customHeight="1">
      <c r="A3" s="1129" t="s">
        <v>296</v>
      </c>
      <c r="B3" s="1129"/>
      <c r="C3" s="1129"/>
      <c r="D3" s="1129"/>
      <c r="E3" s="1129"/>
      <c r="F3" s="1129"/>
      <c r="G3" s="1129"/>
      <c r="H3" s="1129"/>
      <c r="I3" s="1129"/>
      <c r="J3" s="1129"/>
    </row>
    <row r="4" spans="1:10" s="42" customFormat="1" ht="24.75" customHeight="1">
      <c r="A4" s="1129" t="s">
        <v>1530</v>
      </c>
      <c r="B4" s="1129"/>
      <c r="C4" s="1129"/>
      <c r="D4" s="1129"/>
      <c r="E4" s="1129"/>
      <c r="F4" s="1129"/>
      <c r="G4" s="1129"/>
      <c r="H4" s="1129"/>
      <c r="I4" s="1129"/>
      <c r="J4" s="1129"/>
    </row>
    <row r="5" spans="1:10" s="43" customFormat="1" ht="24.75" customHeight="1">
      <c r="A5" s="1130" t="s">
        <v>1255</v>
      </c>
      <c r="B5" s="1130"/>
      <c r="C5" s="1130"/>
      <c r="D5" s="1130"/>
      <c r="E5" s="1130"/>
      <c r="F5" s="1130"/>
      <c r="G5" s="1130"/>
      <c r="H5" s="1130"/>
      <c r="I5" s="1130"/>
      <c r="J5" s="1130"/>
    </row>
    <row r="6" spans="1:10" ht="6" hidden="1" customHeight="1">
      <c r="A6" s="757"/>
      <c r="B6" s="758"/>
      <c r="C6" s="758"/>
      <c r="D6" s="758"/>
      <c r="E6" s="758"/>
      <c r="F6" s="852"/>
    </row>
    <row r="7" spans="1:10" ht="2.25" customHeight="1" thickBot="1">
      <c r="A7" s="757"/>
      <c r="B7" s="759"/>
      <c r="C7" s="759"/>
      <c r="D7" s="759"/>
      <c r="E7" s="759"/>
      <c r="F7" s="852"/>
    </row>
    <row r="8" spans="1:10" s="48" customFormat="1" ht="15.75" customHeight="1" thickTop="1" thickBot="1">
      <c r="A8" s="1028"/>
      <c r="B8" s="737" t="s">
        <v>1273</v>
      </c>
      <c r="C8" s="737" t="s">
        <v>1274</v>
      </c>
      <c r="D8" s="737" t="s">
        <v>1275</v>
      </c>
      <c r="E8" s="737" t="s">
        <v>1276</v>
      </c>
      <c r="F8" s="737" t="s">
        <v>1277</v>
      </c>
      <c r="G8" s="737" t="s">
        <v>1278</v>
      </c>
      <c r="H8" s="737" t="s">
        <v>1279</v>
      </c>
      <c r="I8" s="738" t="s">
        <v>1398</v>
      </c>
      <c r="J8" s="738" t="s">
        <v>309</v>
      </c>
    </row>
    <row r="9" spans="1:10" ht="15.75" customHeight="1" thickTop="1" thickBot="1">
      <c r="A9" s="672" t="s">
        <v>7</v>
      </c>
      <c r="B9" s="667">
        <v>700650.67663999996</v>
      </c>
      <c r="C9" s="667">
        <v>1753020.0022</v>
      </c>
      <c r="D9" s="667">
        <v>1241312.32757</v>
      </c>
      <c r="E9" s="667">
        <v>95578.539969999998</v>
      </c>
      <c r="F9" s="667">
        <v>282633.82306999998</v>
      </c>
      <c r="G9" s="667">
        <v>360234.15364999999</v>
      </c>
      <c r="H9" s="667">
        <v>32659.52896</v>
      </c>
      <c r="I9" s="667">
        <v>561625.37963999994</v>
      </c>
      <c r="J9" s="667">
        <v>5027714.4316999996</v>
      </c>
    </row>
    <row r="10" spans="1:10" ht="15.75" customHeight="1" thickTop="1" thickBot="1">
      <c r="A10" s="673" t="s">
        <v>8</v>
      </c>
      <c r="B10" s="668">
        <v>30812.760389999999</v>
      </c>
      <c r="C10" s="668">
        <v>29842.962520000001</v>
      </c>
      <c r="D10" s="668">
        <v>145620.82626</v>
      </c>
      <c r="E10" s="668">
        <v>5642.9242100000001</v>
      </c>
      <c r="F10" s="668">
        <v>39725.259490000004</v>
      </c>
      <c r="G10" s="668">
        <v>10705.274380000001</v>
      </c>
      <c r="H10" s="668">
        <v>1698.57575</v>
      </c>
      <c r="I10" s="668">
        <v>26395.686109999999</v>
      </c>
      <c r="J10" s="668">
        <v>290444.26910999999</v>
      </c>
    </row>
    <row r="11" spans="1:10" ht="15.75" customHeight="1" thickTop="1">
      <c r="A11" s="46" t="s">
        <v>9</v>
      </c>
      <c r="B11" s="416">
        <v>2083.1384199999998</v>
      </c>
      <c r="C11" s="416">
        <v>14090.27159</v>
      </c>
      <c r="D11" s="416">
        <v>25937.554479999999</v>
      </c>
      <c r="E11" s="416">
        <v>823.07785000000001</v>
      </c>
      <c r="F11" s="416">
        <v>4420.1574900000005</v>
      </c>
      <c r="G11" s="416">
        <v>803.98031999999989</v>
      </c>
      <c r="H11" s="416">
        <v>158.70887999999999</v>
      </c>
      <c r="I11" s="416">
        <v>6800.6719199999998</v>
      </c>
      <c r="J11" s="416">
        <v>55117.560950000006</v>
      </c>
    </row>
    <row r="12" spans="1:10" ht="15.75" customHeight="1">
      <c r="A12" s="46" t="s">
        <v>10</v>
      </c>
      <c r="B12" s="416">
        <v>11.76787</v>
      </c>
      <c r="C12" s="416">
        <v>29.361830000000001</v>
      </c>
      <c r="D12" s="416">
        <v>288.64514000000003</v>
      </c>
      <c r="E12" s="416">
        <v>33.548919999999995</v>
      </c>
      <c r="F12" s="416">
        <v>0</v>
      </c>
      <c r="G12" s="416">
        <v>37.196839999999995</v>
      </c>
      <c r="H12" s="416">
        <v>2.496E-2</v>
      </c>
      <c r="I12" s="416">
        <v>1194.4893300000001</v>
      </c>
      <c r="J12" s="416">
        <v>1595.0348899999999</v>
      </c>
    </row>
    <row r="13" spans="1:10" ht="15.75" customHeight="1">
      <c r="A13" s="46" t="s">
        <v>11</v>
      </c>
      <c r="B13" s="416">
        <v>28706.187539999999</v>
      </c>
      <c r="C13" s="416">
        <v>15723.329099999999</v>
      </c>
      <c r="D13" s="416">
        <v>119394.62664</v>
      </c>
      <c r="E13" s="416">
        <v>4786.2974400000003</v>
      </c>
      <c r="F13" s="416">
        <v>35305.101999999999</v>
      </c>
      <c r="G13" s="416">
        <v>9864.0972200000015</v>
      </c>
      <c r="H13" s="416">
        <v>1539.8419099999999</v>
      </c>
      <c r="I13" s="416">
        <v>18400.524859999998</v>
      </c>
      <c r="J13" s="416">
        <v>233720.00671000002</v>
      </c>
    </row>
    <row r="14" spans="1:10" ht="15.75" customHeight="1">
      <c r="A14" s="46" t="s">
        <v>12</v>
      </c>
      <c r="B14" s="416">
        <v>0</v>
      </c>
      <c r="C14" s="416">
        <v>0</v>
      </c>
      <c r="D14" s="416">
        <v>0</v>
      </c>
      <c r="E14" s="416">
        <v>0</v>
      </c>
      <c r="F14" s="416">
        <v>0</v>
      </c>
      <c r="G14" s="416">
        <v>0</v>
      </c>
      <c r="H14" s="416">
        <v>0</v>
      </c>
      <c r="I14" s="416">
        <v>0</v>
      </c>
      <c r="J14" s="416">
        <v>0</v>
      </c>
    </row>
    <row r="15" spans="1:10" ht="15.75" customHeight="1">
      <c r="A15" s="46" t="s">
        <v>13</v>
      </c>
      <c r="B15" s="416">
        <v>0</v>
      </c>
      <c r="C15" s="416">
        <v>0</v>
      </c>
      <c r="D15" s="416">
        <v>0</v>
      </c>
      <c r="E15" s="416">
        <v>0</v>
      </c>
      <c r="F15" s="416">
        <v>0</v>
      </c>
      <c r="G15" s="416">
        <v>0</v>
      </c>
      <c r="H15" s="416">
        <v>0</v>
      </c>
      <c r="I15" s="416">
        <v>0</v>
      </c>
      <c r="J15" s="416">
        <v>0</v>
      </c>
    </row>
    <row r="16" spans="1:10" ht="15.75" customHeight="1">
      <c r="A16" s="46" t="s">
        <v>14</v>
      </c>
      <c r="B16" s="416">
        <v>11.666559999999999</v>
      </c>
      <c r="C16" s="416">
        <v>0</v>
      </c>
      <c r="D16" s="416">
        <v>0</v>
      </c>
      <c r="E16" s="416">
        <v>0</v>
      </c>
      <c r="F16" s="416">
        <v>0</v>
      </c>
      <c r="G16" s="416">
        <v>0</v>
      </c>
      <c r="H16" s="416">
        <v>0</v>
      </c>
      <c r="I16" s="416">
        <v>0</v>
      </c>
      <c r="J16" s="416">
        <v>11.666559999999999</v>
      </c>
    </row>
    <row r="17" spans="1:10" ht="15.75" customHeight="1">
      <c r="A17" s="46" t="s">
        <v>15</v>
      </c>
      <c r="B17" s="416">
        <v>0</v>
      </c>
      <c r="C17" s="416">
        <v>0</v>
      </c>
      <c r="D17" s="416">
        <v>0</v>
      </c>
      <c r="E17" s="416">
        <v>0</v>
      </c>
      <c r="F17" s="416">
        <v>0</v>
      </c>
      <c r="G17" s="416">
        <v>0</v>
      </c>
      <c r="H17" s="416">
        <v>0</v>
      </c>
      <c r="I17" s="416">
        <v>0</v>
      </c>
      <c r="J17" s="416">
        <v>0</v>
      </c>
    </row>
    <row r="18" spans="1:10" ht="15.75" customHeight="1" thickBot="1">
      <c r="A18" s="46" t="s">
        <v>16</v>
      </c>
      <c r="B18" s="416">
        <v>0</v>
      </c>
      <c r="C18" s="416">
        <v>0</v>
      </c>
      <c r="D18" s="416">
        <v>0</v>
      </c>
      <c r="E18" s="416">
        <v>0</v>
      </c>
      <c r="F18" s="416">
        <v>0</v>
      </c>
      <c r="G18" s="416">
        <v>0</v>
      </c>
      <c r="H18" s="416">
        <v>0</v>
      </c>
      <c r="I18" s="416">
        <v>0</v>
      </c>
      <c r="J18" s="416">
        <v>0</v>
      </c>
    </row>
    <row r="19" spans="1:10" ht="15.75" customHeight="1" thickTop="1" thickBot="1">
      <c r="A19" s="673" t="s">
        <v>17</v>
      </c>
      <c r="B19" s="668">
        <v>262.83587</v>
      </c>
      <c r="C19" s="668">
        <v>39501.220569999998</v>
      </c>
      <c r="D19" s="668">
        <v>15573.066490000001</v>
      </c>
      <c r="E19" s="668">
        <v>25.754999999999999</v>
      </c>
      <c r="F19" s="668">
        <v>39.76849</v>
      </c>
      <c r="G19" s="668">
        <v>3944.1739199999997</v>
      </c>
      <c r="H19" s="668">
        <v>49.769289999999998</v>
      </c>
      <c r="I19" s="668">
        <v>16525.829959999999</v>
      </c>
      <c r="J19" s="668">
        <v>75922.419590000005</v>
      </c>
    </row>
    <row r="20" spans="1:10" ht="15.75" customHeight="1" thickTop="1">
      <c r="A20" s="46" t="s">
        <v>18</v>
      </c>
      <c r="B20" s="416">
        <v>0</v>
      </c>
      <c r="C20" s="416">
        <v>0</v>
      </c>
      <c r="D20" s="416">
        <v>0</v>
      </c>
      <c r="E20" s="416">
        <v>0</v>
      </c>
      <c r="F20" s="416">
        <v>0</v>
      </c>
      <c r="G20" s="416">
        <v>0</v>
      </c>
      <c r="H20" s="416">
        <v>0</v>
      </c>
      <c r="I20" s="416">
        <v>0</v>
      </c>
      <c r="J20" s="416">
        <v>0</v>
      </c>
    </row>
    <row r="21" spans="1:10" ht="15.75" customHeight="1">
      <c r="A21" s="46" t="s">
        <v>19</v>
      </c>
      <c r="B21" s="416">
        <v>258.31378000000001</v>
      </c>
      <c r="C21" s="416">
        <v>32163.417109999999</v>
      </c>
      <c r="D21" s="416">
        <v>15115.8172</v>
      </c>
      <c r="E21" s="416">
        <v>3.8938899999999999</v>
      </c>
      <c r="F21" s="416">
        <v>0</v>
      </c>
      <c r="G21" s="416">
        <v>3820.33925</v>
      </c>
      <c r="H21" s="416">
        <v>6.9800000000000001E-3</v>
      </c>
      <c r="I21" s="416">
        <v>16508.401809999999</v>
      </c>
      <c r="J21" s="416">
        <v>67870.190019999995</v>
      </c>
    </row>
    <row r="22" spans="1:10" ht="15.75" customHeight="1">
      <c r="A22" s="46" t="s">
        <v>20</v>
      </c>
      <c r="B22" s="416">
        <v>0</v>
      </c>
      <c r="C22" s="416">
        <v>0</v>
      </c>
      <c r="D22" s="416">
        <v>0</v>
      </c>
      <c r="E22" s="416">
        <v>0</v>
      </c>
      <c r="F22" s="416">
        <v>0</v>
      </c>
      <c r="G22" s="416">
        <v>0</v>
      </c>
      <c r="H22" s="416">
        <v>0</v>
      </c>
      <c r="I22" s="416">
        <v>0</v>
      </c>
      <c r="J22" s="416">
        <v>0</v>
      </c>
    </row>
    <row r="23" spans="1:10" ht="15.75" customHeight="1">
      <c r="A23" s="46" t="s">
        <v>21</v>
      </c>
      <c r="B23" s="416">
        <v>0</v>
      </c>
      <c r="C23" s="416">
        <v>0</v>
      </c>
      <c r="D23" s="416">
        <v>0</v>
      </c>
      <c r="E23" s="416">
        <v>0</v>
      </c>
      <c r="F23" s="416">
        <v>0</v>
      </c>
      <c r="G23" s="416">
        <v>0</v>
      </c>
      <c r="H23" s="416">
        <v>0</v>
      </c>
      <c r="I23" s="416">
        <v>0</v>
      </c>
      <c r="J23" s="416">
        <v>0</v>
      </c>
    </row>
    <row r="24" spans="1:10" ht="15.75" customHeight="1">
      <c r="A24" s="46" t="s">
        <v>22</v>
      </c>
      <c r="B24" s="416">
        <v>4.5220900000000004</v>
      </c>
      <c r="C24" s="416">
        <v>663.98744999999997</v>
      </c>
      <c r="D24" s="416">
        <v>442.83128000000005</v>
      </c>
      <c r="E24" s="416">
        <v>14.08259</v>
      </c>
      <c r="F24" s="416">
        <v>39.76849</v>
      </c>
      <c r="G24" s="416">
        <v>123.83467</v>
      </c>
      <c r="H24" s="416">
        <v>19.76153</v>
      </c>
      <c r="I24" s="416">
        <v>17.42811</v>
      </c>
      <c r="J24" s="416">
        <v>1326.21621</v>
      </c>
    </row>
    <row r="25" spans="1:10" ht="15.75" customHeight="1">
      <c r="A25" s="46" t="s">
        <v>23</v>
      </c>
      <c r="B25" s="416">
        <v>0</v>
      </c>
      <c r="C25" s="416">
        <v>6672.7834899999998</v>
      </c>
      <c r="D25" s="416">
        <v>14.418010000000001</v>
      </c>
      <c r="E25" s="416">
        <v>7.7785200000000003</v>
      </c>
      <c r="F25" s="416">
        <v>0</v>
      </c>
      <c r="G25" s="416">
        <v>0</v>
      </c>
      <c r="H25" s="416">
        <v>30.000779999999999</v>
      </c>
      <c r="I25" s="416">
        <v>4.0000000000000003E-5</v>
      </c>
      <c r="J25" s="416">
        <v>6724.9808400000002</v>
      </c>
    </row>
    <row r="26" spans="1:10" ht="15.75" customHeight="1">
      <c r="A26" s="46" t="s">
        <v>24</v>
      </c>
      <c r="B26" s="416">
        <v>0</v>
      </c>
      <c r="C26" s="416">
        <v>1.0325199999999999</v>
      </c>
      <c r="D26" s="416">
        <v>0</v>
      </c>
      <c r="E26" s="416">
        <v>0</v>
      </c>
      <c r="F26" s="416">
        <v>0</v>
      </c>
      <c r="G26" s="416">
        <v>0</v>
      </c>
      <c r="H26" s="416">
        <v>0</v>
      </c>
      <c r="I26" s="416">
        <v>0</v>
      </c>
      <c r="J26" s="416">
        <v>1.0325199999999999</v>
      </c>
    </row>
    <row r="27" spans="1:10" ht="15.75" customHeight="1" thickBot="1">
      <c r="A27" s="46" t="s">
        <v>25</v>
      </c>
      <c r="B27" s="416">
        <v>0</v>
      </c>
      <c r="C27" s="416">
        <v>0</v>
      </c>
      <c r="D27" s="416">
        <v>0</v>
      </c>
      <c r="E27" s="416">
        <v>0</v>
      </c>
      <c r="F27" s="416">
        <v>0</v>
      </c>
      <c r="G27" s="416">
        <v>0</v>
      </c>
      <c r="H27" s="416">
        <v>0</v>
      </c>
      <c r="I27" s="416">
        <v>0</v>
      </c>
      <c r="J27" s="416">
        <v>0</v>
      </c>
    </row>
    <row r="28" spans="1:10" ht="15.75" customHeight="1" thickTop="1" thickBot="1">
      <c r="A28" s="673" t="s">
        <v>26</v>
      </c>
      <c r="B28" s="668">
        <v>653022.77324999997</v>
      </c>
      <c r="C28" s="668">
        <v>1620257.31219</v>
      </c>
      <c r="D28" s="668">
        <v>994714.71998000005</v>
      </c>
      <c r="E28" s="668">
        <v>81235.83176999999</v>
      </c>
      <c r="F28" s="668">
        <v>235724.31159999999</v>
      </c>
      <c r="G28" s="668">
        <v>337318.69331</v>
      </c>
      <c r="H28" s="668">
        <v>28413.78918</v>
      </c>
      <c r="I28" s="668">
        <v>504940.30001000001</v>
      </c>
      <c r="J28" s="668">
        <v>4455627.7312899996</v>
      </c>
    </row>
    <row r="29" spans="1:10" ht="15.75" customHeight="1" thickTop="1">
      <c r="A29" s="677" t="s">
        <v>27</v>
      </c>
      <c r="B29" s="416">
        <v>644741.40034000005</v>
      </c>
      <c r="C29" s="416">
        <v>1655838.0132299999</v>
      </c>
      <c r="D29" s="416">
        <v>1031081.9661699999</v>
      </c>
      <c r="E29" s="416">
        <v>79871.878849999994</v>
      </c>
      <c r="F29" s="416">
        <v>239970.65482</v>
      </c>
      <c r="G29" s="416">
        <v>330479.13783999998</v>
      </c>
      <c r="H29" s="416">
        <v>29319.354809999997</v>
      </c>
      <c r="I29" s="416">
        <v>519855.14220999996</v>
      </c>
      <c r="J29" s="416">
        <v>4531157.5482700001</v>
      </c>
    </row>
    <row r="30" spans="1:10" ht="15.75" customHeight="1">
      <c r="A30" s="46" t="s">
        <v>28</v>
      </c>
      <c r="B30" s="416">
        <v>621878.68564000004</v>
      </c>
      <c r="C30" s="416">
        <v>1645506.7630399999</v>
      </c>
      <c r="D30" s="416">
        <v>1029321.62648</v>
      </c>
      <c r="E30" s="416">
        <v>58865.981919999998</v>
      </c>
      <c r="F30" s="416">
        <v>239778.63278000001</v>
      </c>
      <c r="G30" s="416">
        <v>316198.02167000005</v>
      </c>
      <c r="H30" s="416">
        <v>28389.154699999999</v>
      </c>
      <c r="I30" s="416">
        <v>519855.14220999996</v>
      </c>
      <c r="J30" s="416">
        <v>4459794.00844</v>
      </c>
    </row>
    <row r="31" spans="1:10" ht="15.75" customHeight="1">
      <c r="A31" s="46" t="s">
        <v>29</v>
      </c>
      <c r="B31" s="416">
        <v>22862.7147</v>
      </c>
      <c r="C31" s="416">
        <v>10331.250189999999</v>
      </c>
      <c r="D31" s="416">
        <v>1760.33969</v>
      </c>
      <c r="E31" s="416">
        <v>21005.896929999999</v>
      </c>
      <c r="F31" s="416">
        <v>192.02204</v>
      </c>
      <c r="G31" s="416">
        <v>14281.116169999999</v>
      </c>
      <c r="H31" s="416">
        <v>930.20011</v>
      </c>
      <c r="I31" s="416">
        <v>0</v>
      </c>
      <c r="J31" s="416">
        <v>71363.539829999994</v>
      </c>
    </row>
    <row r="32" spans="1:10" ht="15.75" customHeight="1">
      <c r="A32" s="46" t="s">
        <v>30</v>
      </c>
      <c r="B32" s="416">
        <v>0</v>
      </c>
      <c r="C32" s="416">
        <v>0</v>
      </c>
      <c r="D32" s="416">
        <v>0</v>
      </c>
      <c r="E32" s="416">
        <v>0</v>
      </c>
      <c r="F32" s="416">
        <v>0</v>
      </c>
      <c r="G32" s="416">
        <v>0</v>
      </c>
      <c r="H32" s="416">
        <v>0</v>
      </c>
      <c r="I32" s="416">
        <v>0</v>
      </c>
      <c r="J32" s="416">
        <v>0</v>
      </c>
    </row>
    <row r="33" spans="1:10" ht="15.75" customHeight="1">
      <c r="A33" s="677" t="s">
        <v>31</v>
      </c>
      <c r="B33" s="416">
        <v>11632.429400000001</v>
      </c>
      <c r="C33" s="416">
        <v>8308.6246499999997</v>
      </c>
      <c r="D33" s="416">
        <v>9803.3356600000006</v>
      </c>
      <c r="E33" s="416">
        <v>2536.5113799999999</v>
      </c>
      <c r="F33" s="416">
        <v>2870.35232</v>
      </c>
      <c r="G33" s="416">
        <v>5592.5171100000007</v>
      </c>
      <c r="H33" s="416">
        <v>341.10368</v>
      </c>
      <c r="I33" s="416">
        <v>11492.09569</v>
      </c>
      <c r="J33" s="416">
        <v>52576.96989</v>
      </c>
    </row>
    <row r="34" spans="1:10" ht="15.75" customHeight="1">
      <c r="A34" s="46" t="s">
        <v>32</v>
      </c>
      <c r="B34" s="416">
        <v>10925.636550000001</v>
      </c>
      <c r="C34" s="416">
        <v>8061.0339899999999</v>
      </c>
      <c r="D34" s="416">
        <v>9725.324990000001</v>
      </c>
      <c r="E34" s="416">
        <v>1633.7318899999998</v>
      </c>
      <c r="F34" s="416">
        <v>2870.35232</v>
      </c>
      <c r="G34" s="416">
        <v>4771.7851000000001</v>
      </c>
      <c r="H34" s="416">
        <v>338.37430999999998</v>
      </c>
      <c r="I34" s="416">
        <v>11492.09569</v>
      </c>
      <c r="J34" s="416">
        <v>49818.334840000003</v>
      </c>
    </row>
    <row r="35" spans="1:10" ht="15.75" customHeight="1">
      <c r="A35" s="46" t="s">
        <v>33</v>
      </c>
      <c r="B35" s="416">
        <v>706.79284999999993</v>
      </c>
      <c r="C35" s="416">
        <v>247.59066000000001</v>
      </c>
      <c r="D35" s="416">
        <v>78.010670000000005</v>
      </c>
      <c r="E35" s="416">
        <v>902.77949000000001</v>
      </c>
      <c r="F35" s="416">
        <v>0</v>
      </c>
      <c r="G35" s="416">
        <v>820.73201000000006</v>
      </c>
      <c r="H35" s="416">
        <v>2.7293699999999999</v>
      </c>
      <c r="I35" s="416">
        <v>0</v>
      </c>
      <c r="J35" s="416">
        <v>2758.6350499999999</v>
      </c>
    </row>
    <row r="36" spans="1:10" ht="15.75" customHeight="1">
      <c r="A36" s="674" t="s">
        <v>34</v>
      </c>
      <c r="B36" s="416">
        <v>0</v>
      </c>
      <c r="C36" s="416">
        <v>0</v>
      </c>
      <c r="D36" s="416">
        <v>0</v>
      </c>
      <c r="E36" s="416">
        <v>0</v>
      </c>
      <c r="F36" s="416">
        <v>0</v>
      </c>
      <c r="G36" s="416">
        <v>0</v>
      </c>
      <c r="H36" s="416">
        <v>0</v>
      </c>
      <c r="I36" s="416">
        <v>0</v>
      </c>
      <c r="J36" s="416">
        <v>0</v>
      </c>
    </row>
    <row r="37" spans="1:10" ht="15.75" customHeight="1">
      <c r="A37" s="677" t="s">
        <v>35</v>
      </c>
      <c r="B37" s="416">
        <v>8127.7907500000001</v>
      </c>
      <c r="C37" s="416">
        <v>7486.0817200000001</v>
      </c>
      <c r="D37" s="416">
        <v>13398.88442</v>
      </c>
      <c r="E37" s="416">
        <v>2802.5070699999997</v>
      </c>
      <c r="F37" s="416">
        <v>5870.6587199999994</v>
      </c>
      <c r="G37" s="416">
        <v>7777.7357699999993</v>
      </c>
      <c r="H37" s="416">
        <v>0</v>
      </c>
      <c r="I37" s="416">
        <v>51.134800000000006</v>
      </c>
      <c r="J37" s="416">
        <v>45514.793250000002</v>
      </c>
    </row>
    <row r="38" spans="1:10" ht="15.75" customHeight="1">
      <c r="A38" s="46" t="s">
        <v>36</v>
      </c>
      <c r="B38" s="416">
        <v>6349.3329999999996</v>
      </c>
      <c r="C38" s="416">
        <v>6749.5693600000004</v>
      </c>
      <c r="D38" s="416">
        <v>13398.88442</v>
      </c>
      <c r="E38" s="416">
        <v>1399.2241399999998</v>
      </c>
      <c r="F38" s="416">
        <v>5851.1811699999998</v>
      </c>
      <c r="G38" s="416">
        <v>4874.9860599999993</v>
      </c>
      <c r="H38" s="416">
        <v>0</v>
      </c>
      <c r="I38" s="416">
        <v>51.134800000000006</v>
      </c>
      <c r="J38" s="416">
        <v>38674.31295</v>
      </c>
    </row>
    <row r="39" spans="1:10" ht="15.75" customHeight="1">
      <c r="A39" s="46" t="s">
        <v>37</v>
      </c>
      <c r="B39" s="416">
        <v>1778.45775</v>
      </c>
      <c r="C39" s="416">
        <v>736.51235999999994</v>
      </c>
      <c r="D39" s="416">
        <v>0</v>
      </c>
      <c r="E39" s="416">
        <v>1403.2829299999999</v>
      </c>
      <c r="F39" s="416">
        <v>19.477550000000001</v>
      </c>
      <c r="G39" s="416">
        <v>2902.7497100000001</v>
      </c>
      <c r="H39" s="416">
        <v>0</v>
      </c>
      <c r="I39" s="416">
        <v>0</v>
      </c>
      <c r="J39" s="416">
        <v>6840.4803000000002</v>
      </c>
    </row>
    <row r="40" spans="1:10" ht="15.75" customHeight="1">
      <c r="A40" s="46" t="s">
        <v>38</v>
      </c>
      <c r="B40" s="416">
        <v>0</v>
      </c>
      <c r="C40" s="416">
        <v>0</v>
      </c>
      <c r="D40" s="416">
        <v>0</v>
      </c>
      <c r="E40" s="416">
        <v>0</v>
      </c>
      <c r="F40" s="416">
        <v>0</v>
      </c>
      <c r="G40" s="416">
        <v>0</v>
      </c>
      <c r="H40" s="416">
        <v>0</v>
      </c>
      <c r="I40" s="416">
        <v>0</v>
      </c>
      <c r="J40" s="416">
        <v>0</v>
      </c>
    </row>
    <row r="41" spans="1:10" ht="15.75" customHeight="1">
      <c r="A41" s="677" t="s">
        <v>39</v>
      </c>
      <c r="B41" s="416">
        <v>16667.268060000002</v>
      </c>
      <c r="C41" s="416">
        <v>21764.26323</v>
      </c>
      <c r="D41" s="416">
        <v>10639.801810000001</v>
      </c>
      <c r="E41" s="416">
        <v>2236.9313500000003</v>
      </c>
      <c r="F41" s="416">
        <v>3943.3790099999997</v>
      </c>
      <c r="G41" s="416">
        <v>5293.7669000000005</v>
      </c>
      <c r="H41" s="416">
        <v>253.88333</v>
      </c>
      <c r="I41" s="416">
        <v>6841.2714699999997</v>
      </c>
      <c r="J41" s="416">
        <v>67640.565159999998</v>
      </c>
    </row>
    <row r="42" spans="1:10" ht="15.75" customHeight="1">
      <c r="A42" s="674" t="s">
        <v>40</v>
      </c>
      <c r="B42" s="416">
        <v>16056.56539</v>
      </c>
      <c r="C42" s="416">
        <v>21573.834280000003</v>
      </c>
      <c r="D42" s="416">
        <v>10604.161050000001</v>
      </c>
      <c r="E42" s="416">
        <v>1389.0328500000001</v>
      </c>
      <c r="F42" s="416">
        <v>3933.6900499999997</v>
      </c>
      <c r="G42" s="416">
        <v>4879.5212899999997</v>
      </c>
      <c r="H42" s="416">
        <v>243.12770999999998</v>
      </c>
      <c r="I42" s="416">
        <v>6841.2714699999997</v>
      </c>
      <c r="J42" s="416">
        <v>65521.204090000007</v>
      </c>
    </row>
    <row r="43" spans="1:10" ht="15.75" customHeight="1">
      <c r="A43" s="46" t="s">
        <v>41</v>
      </c>
      <c r="B43" s="416">
        <v>402.9502</v>
      </c>
      <c r="C43" s="416">
        <v>106.09536</v>
      </c>
      <c r="D43" s="416">
        <v>9.9686200000000014</v>
      </c>
      <c r="E43" s="416">
        <v>782.77078000000006</v>
      </c>
      <c r="F43" s="416">
        <v>2.1746399999999997</v>
      </c>
      <c r="G43" s="416">
        <v>239.68973</v>
      </c>
      <c r="H43" s="416">
        <v>6.0803900000000004</v>
      </c>
      <c r="I43" s="416">
        <v>0</v>
      </c>
      <c r="J43" s="416">
        <v>1549.72972</v>
      </c>
    </row>
    <row r="44" spans="1:10" ht="15.75" customHeight="1">
      <c r="A44" s="46" t="s">
        <v>42</v>
      </c>
      <c r="B44" s="416">
        <v>181.06027</v>
      </c>
      <c r="C44" s="416">
        <v>70.417009999999991</v>
      </c>
      <c r="D44" s="416">
        <v>25.108640000000001</v>
      </c>
      <c r="E44" s="416">
        <v>14.61936</v>
      </c>
      <c r="F44" s="416">
        <v>7.5143199999999997</v>
      </c>
      <c r="G44" s="416">
        <v>38.40681</v>
      </c>
      <c r="H44" s="416">
        <v>4.67523</v>
      </c>
      <c r="I44" s="416">
        <v>0</v>
      </c>
      <c r="J44" s="416">
        <v>341.80164000000002</v>
      </c>
    </row>
    <row r="45" spans="1:10" ht="15.75" customHeight="1">
      <c r="A45" s="46" t="s">
        <v>43</v>
      </c>
      <c r="B45" s="416">
        <v>18.385450000000002</v>
      </c>
      <c r="C45" s="416">
        <v>0.75700999999999996</v>
      </c>
      <c r="D45" s="416">
        <v>0.5635</v>
      </c>
      <c r="E45" s="416">
        <v>50.508360000000003</v>
      </c>
      <c r="F45" s="416">
        <v>0</v>
      </c>
      <c r="G45" s="416">
        <v>10.921580000000001</v>
      </c>
      <c r="H45" s="416">
        <v>0</v>
      </c>
      <c r="I45" s="416">
        <v>0</v>
      </c>
      <c r="J45" s="416">
        <v>81.135899999999992</v>
      </c>
    </row>
    <row r="46" spans="1:10" ht="15.75" customHeight="1">
      <c r="A46" s="46" t="s">
        <v>44</v>
      </c>
      <c r="B46" s="416">
        <v>8.3067499999999992</v>
      </c>
      <c r="C46" s="416">
        <v>8.2906700000000004</v>
      </c>
      <c r="D46" s="416">
        <v>0</v>
      </c>
      <c r="E46" s="416">
        <v>0</v>
      </c>
      <c r="F46" s="416">
        <v>0</v>
      </c>
      <c r="G46" s="416">
        <v>95.211079999999995</v>
      </c>
      <c r="H46" s="416">
        <v>0</v>
      </c>
      <c r="I46" s="416">
        <v>0</v>
      </c>
      <c r="J46" s="416">
        <v>111.8085</v>
      </c>
    </row>
    <row r="47" spans="1:10" ht="15.75" customHeight="1">
      <c r="A47" s="54" t="s">
        <v>45</v>
      </c>
      <c r="B47" s="416">
        <v>0</v>
      </c>
      <c r="C47" s="416">
        <v>4.8689</v>
      </c>
      <c r="D47" s="416">
        <v>0</v>
      </c>
      <c r="E47" s="416">
        <v>0</v>
      </c>
      <c r="F47" s="416">
        <v>0</v>
      </c>
      <c r="G47" s="416">
        <v>30.01641</v>
      </c>
      <c r="H47" s="416">
        <v>0</v>
      </c>
      <c r="I47" s="416">
        <v>0</v>
      </c>
      <c r="J47" s="416">
        <v>34.885309999999997</v>
      </c>
    </row>
    <row r="48" spans="1:10" ht="15.75" customHeight="1">
      <c r="A48" s="286" t="s">
        <v>46</v>
      </c>
      <c r="B48" s="416">
        <v>-28146.115300000001</v>
      </c>
      <c r="C48" s="416">
        <v>-73139.670639999997</v>
      </c>
      <c r="D48" s="416">
        <v>-70209.268079999994</v>
      </c>
      <c r="E48" s="416">
        <v>-6211.9968799999997</v>
      </c>
      <c r="F48" s="416">
        <v>-16930.733270000001</v>
      </c>
      <c r="G48" s="416">
        <v>-11824.464310000001</v>
      </c>
      <c r="H48" s="416">
        <v>-1500.5526399999999</v>
      </c>
      <c r="I48" s="416">
        <v>-33299.344160000001</v>
      </c>
      <c r="J48" s="416">
        <v>-241262.14528</v>
      </c>
    </row>
    <row r="49" spans="1:10" ht="15.75" customHeight="1">
      <c r="A49" s="46" t="s">
        <v>47</v>
      </c>
      <c r="B49" s="416">
        <v>-5858.2862800000003</v>
      </c>
      <c r="C49" s="416">
        <v>-8880.4514399999989</v>
      </c>
      <c r="D49" s="416">
        <v>-15969.25964</v>
      </c>
      <c r="E49" s="416">
        <v>-671.50868999999989</v>
      </c>
      <c r="F49" s="416">
        <v>-634.97894999999994</v>
      </c>
      <c r="G49" s="416">
        <v>-1921.19353</v>
      </c>
      <c r="H49" s="416">
        <v>-422.16815000000003</v>
      </c>
      <c r="I49" s="416">
        <v>-2836.87916</v>
      </c>
      <c r="J49" s="416">
        <v>-37194.725840000006</v>
      </c>
    </row>
    <row r="50" spans="1:10" ht="15.75" customHeight="1">
      <c r="A50" s="46" t="s">
        <v>48</v>
      </c>
      <c r="B50" s="416">
        <v>-389.55066999999997</v>
      </c>
      <c r="C50" s="416">
        <v>-293.51171999999997</v>
      </c>
      <c r="D50" s="416">
        <v>-23.543140000000001</v>
      </c>
      <c r="E50" s="416">
        <v>-164.10953000000001</v>
      </c>
      <c r="F50" s="416">
        <v>-0.14843999999999999</v>
      </c>
      <c r="G50" s="416">
        <v>-239.17179999999999</v>
      </c>
      <c r="H50" s="416">
        <v>-17.415759999999999</v>
      </c>
      <c r="I50" s="416">
        <v>0</v>
      </c>
      <c r="J50" s="416">
        <v>-1127.4510600000001</v>
      </c>
    </row>
    <row r="51" spans="1:10" ht="15.75" customHeight="1">
      <c r="A51" s="46" t="s">
        <v>49</v>
      </c>
      <c r="B51" s="416">
        <v>-6254.7564400000001</v>
      </c>
      <c r="C51" s="416">
        <v>-4428.7457800000002</v>
      </c>
      <c r="D51" s="416">
        <v>-7647.9217800000006</v>
      </c>
      <c r="E51" s="416">
        <v>-1002.69812</v>
      </c>
      <c r="F51" s="416">
        <v>-2377.96785</v>
      </c>
      <c r="G51" s="416">
        <v>-3240.9657299999999</v>
      </c>
      <c r="H51" s="416">
        <v>-214.72332999999998</v>
      </c>
      <c r="I51" s="416">
        <v>-9664.9041400000006</v>
      </c>
      <c r="J51" s="416">
        <v>-34832.683170000004</v>
      </c>
    </row>
    <row r="52" spans="1:10" ht="15.75" customHeight="1">
      <c r="A52" s="46" t="s">
        <v>50</v>
      </c>
      <c r="B52" s="416">
        <v>-383.87941999999998</v>
      </c>
      <c r="C52" s="416">
        <v>-160.07451999999998</v>
      </c>
      <c r="D52" s="416">
        <v>-60.466389999999997</v>
      </c>
      <c r="E52" s="416">
        <v>-191.66719000000001</v>
      </c>
      <c r="F52" s="416">
        <v>0</v>
      </c>
      <c r="G52" s="416">
        <v>-335.75313</v>
      </c>
      <c r="H52" s="416">
        <v>-2.0094000000000003</v>
      </c>
      <c r="I52" s="416">
        <v>0</v>
      </c>
      <c r="J52" s="416">
        <v>-1133.85005</v>
      </c>
    </row>
    <row r="53" spans="1:10" ht="15.75" customHeight="1">
      <c r="A53" s="46" t="s">
        <v>51</v>
      </c>
      <c r="B53" s="416">
        <v>-3714.0253600000001</v>
      </c>
      <c r="C53" s="416">
        <v>-5977.3855199999998</v>
      </c>
      <c r="D53" s="416">
        <v>-11363.096130000002</v>
      </c>
      <c r="E53" s="416">
        <v>-1025.83089</v>
      </c>
      <c r="F53" s="416">
        <v>-5818.9894800000002</v>
      </c>
      <c r="G53" s="416">
        <v>-2718.23362</v>
      </c>
      <c r="H53" s="416">
        <v>0</v>
      </c>
      <c r="I53" s="416">
        <v>-51.134800000000006</v>
      </c>
      <c r="J53" s="416">
        <v>-30668.695800000001</v>
      </c>
    </row>
    <row r="54" spans="1:10" ht="15.75" customHeight="1">
      <c r="A54" s="46" t="s">
        <v>52</v>
      </c>
      <c r="B54" s="416">
        <v>-1041.03413</v>
      </c>
      <c r="C54" s="416">
        <v>-500.53960999999998</v>
      </c>
      <c r="D54" s="416">
        <v>0</v>
      </c>
      <c r="E54" s="416">
        <v>-701.64159999999993</v>
      </c>
      <c r="F54" s="416">
        <v>-19.477550000000001</v>
      </c>
      <c r="G54" s="416">
        <v>-1489.50647</v>
      </c>
      <c r="H54" s="416">
        <v>0</v>
      </c>
      <c r="I54" s="416">
        <v>0</v>
      </c>
      <c r="J54" s="416">
        <v>-3752.1993600000001</v>
      </c>
    </row>
    <row r="55" spans="1:10" ht="15.75" customHeight="1">
      <c r="A55" s="46" t="s">
        <v>53</v>
      </c>
      <c r="B55" s="416">
        <v>-10504.583000000001</v>
      </c>
      <c r="C55" s="416">
        <v>-28721.370210000001</v>
      </c>
      <c r="D55" s="416">
        <v>-35144.981</v>
      </c>
      <c r="E55" s="416">
        <v>-2454.5408600000001</v>
      </c>
      <c r="F55" s="416">
        <v>-7084.08</v>
      </c>
      <c r="G55" s="416">
        <v>0</v>
      </c>
      <c r="H55" s="416">
        <v>-844.23599999999999</v>
      </c>
      <c r="I55" s="416">
        <v>-18746.425999999999</v>
      </c>
      <c r="J55" s="416">
        <v>-103500.21707</v>
      </c>
    </row>
    <row r="56" spans="1:10" ht="15.75" customHeight="1">
      <c r="A56" s="46" t="s">
        <v>54</v>
      </c>
      <c r="B56" s="416">
        <v>0</v>
      </c>
      <c r="C56" s="416">
        <v>-24177.591840000001</v>
      </c>
      <c r="D56" s="416">
        <v>0</v>
      </c>
      <c r="E56" s="416">
        <v>0</v>
      </c>
      <c r="F56" s="416">
        <v>-995.09100000000001</v>
      </c>
      <c r="G56" s="416">
        <v>-1879.64003</v>
      </c>
      <c r="H56" s="416">
        <v>0</v>
      </c>
      <c r="I56" s="416">
        <v>-2000.0000600000001</v>
      </c>
      <c r="J56" s="416">
        <v>-29052.322929999998</v>
      </c>
    </row>
    <row r="57" spans="1:10" ht="15.75" customHeight="1">
      <c r="A57" s="46" t="s">
        <v>55</v>
      </c>
      <c r="B57" s="416">
        <v>0</v>
      </c>
      <c r="C57" s="416">
        <v>0</v>
      </c>
      <c r="D57" s="416">
        <v>0</v>
      </c>
      <c r="E57" s="416">
        <v>0</v>
      </c>
      <c r="F57" s="416">
        <v>0</v>
      </c>
      <c r="G57" s="416">
        <v>0</v>
      </c>
      <c r="H57" s="416">
        <v>0</v>
      </c>
      <c r="I57" s="416">
        <v>0</v>
      </c>
      <c r="J57" s="416">
        <v>0</v>
      </c>
    </row>
    <row r="58" spans="1:10" ht="15.75" customHeight="1" thickBot="1">
      <c r="A58" s="46" t="s">
        <v>56</v>
      </c>
      <c r="B58" s="416">
        <v>0</v>
      </c>
      <c r="C58" s="416">
        <v>0</v>
      </c>
      <c r="D58" s="416">
        <v>0</v>
      </c>
      <c r="E58" s="416">
        <v>0</v>
      </c>
      <c r="F58" s="416">
        <v>0</v>
      </c>
      <c r="G58" s="416">
        <v>0</v>
      </c>
      <c r="H58" s="416">
        <v>0</v>
      </c>
      <c r="I58" s="416">
        <v>0</v>
      </c>
      <c r="J58" s="416">
        <v>0</v>
      </c>
    </row>
    <row r="59" spans="1:10" ht="15.75" customHeight="1" thickTop="1" thickBot="1">
      <c r="A59" s="673" t="s">
        <v>57</v>
      </c>
      <c r="B59" s="668">
        <v>3661.4045499999997</v>
      </c>
      <c r="C59" s="668">
        <v>18008.073280000001</v>
      </c>
      <c r="D59" s="668">
        <v>14041.639160000001</v>
      </c>
      <c r="E59" s="668">
        <v>1936.7059899999999</v>
      </c>
      <c r="F59" s="668">
        <v>1722.4906899999999</v>
      </c>
      <c r="G59" s="668">
        <v>660.65392000000008</v>
      </c>
      <c r="H59" s="668">
        <v>1103.8013799999999</v>
      </c>
      <c r="I59" s="668">
        <v>5164.56837</v>
      </c>
      <c r="J59" s="668">
        <v>46299.337340000005</v>
      </c>
    </row>
    <row r="60" spans="1:10" ht="15.75" customHeight="1" thickTop="1">
      <c r="A60" s="46" t="s">
        <v>58</v>
      </c>
      <c r="B60" s="416">
        <v>0</v>
      </c>
      <c r="C60" s="416">
        <v>0</v>
      </c>
      <c r="D60" s="416">
        <v>0</v>
      </c>
      <c r="E60" s="416">
        <v>0</v>
      </c>
      <c r="F60" s="416">
        <v>0</v>
      </c>
      <c r="G60" s="416">
        <v>0</v>
      </c>
      <c r="H60" s="416">
        <v>0</v>
      </c>
      <c r="I60" s="416">
        <v>0</v>
      </c>
      <c r="J60" s="416">
        <v>0</v>
      </c>
    </row>
    <row r="61" spans="1:10" ht="15.75" customHeight="1">
      <c r="A61" s="46" t="s">
        <v>59</v>
      </c>
      <c r="B61" s="416">
        <v>2039.4608999999998</v>
      </c>
      <c r="C61" s="416">
        <v>16326.427800000001</v>
      </c>
      <c r="D61" s="416">
        <v>13087.212240000001</v>
      </c>
      <c r="E61" s="416">
        <v>273.16128000000003</v>
      </c>
      <c r="F61" s="416">
        <v>1266.3662199999999</v>
      </c>
      <c r="G61" s="416">
        <v>246.36032</v>
      </c>
      <c r="H61" s="416">
        <v>88.535110000000003</v>
      </c>
      <c r="I61" s="416">
        <v>4559.2649299999994</v>
      </c>
      <c r="J61" s="416">
        <v>37886.788799999995</v>
      </c>
    </row>
    <row r="62" spans="1:10" ht="15.75" customHeight="1">
      <c r="A62" s="46" t="s">
        <v>60</v>
      </c>
      <c r="B62" s="416">
        <v>1654.3196799999998</v>
      </c>
      <c r="C62" s="416">
        <v>2064.86348</v>
      </c>
      <c r="D62" s="416">
        <v>1276.10184</v>
      </c>
      <c r="E62" s="416">
        <v>3531.9563499999999</v>
      </c>
      <c r="F62" s="416">
        <v>1350.8615500000001</v>
      </c>
      <c r="G62" s="416">
        <v>4070.3015499999997</v>
      </c>
      <c r="H62" s="416">
        <v>1015.26627</v>
      </c>
      <c r="I62" s="416">
        <v>860.45983000000001</v>
      </c>
      <c r="J62" s="416">
        <v>15824.13055</v>
      </c>
    </row>
    <row r="63" spans="1:10" ht="15.75" customHeight="1">
      <c r="A63" s="46" t="s">
        <v>61</v>
      </c>
      <c r="B63" s="416">
        <v>0</v>
      </c>
      <c r="C63" s="416">
        <v>0</v>
      </c>
      <c r="D63" s="416">
        <v>0</v>
      </c>
      <c r="E63" s="416">
        <v>0</v>
      </c>
      <c r="F63" s="416">
        <v>0</v>
      </c>
      <c r="G63" s="416">
        <v>0</v>
      </c>
      <c r="H63" s="416">
        <v>0</v>
      </c>
      <c r="I63" s="416">
        <v>0</v>
      </c>
      <c r="J63" s="416">
        <v>0</v>
      </c>
    </row>
    <row r="64" spans="1:10" ht="15.75" customHeight="1" thickBot="1">
      <c r="A64" s="46" t="s">
        <v>62</v>
      </c>
      <c r="B64" s="416">
        <v>-32.37603</v>
      </c>
      <c r="C64" s="416">
        <v>-383.21800000000002</v>
      </c>
      <c r="D64" s="416">
        <v>-321.67491999999999</v>
      </c>
      <c r="E64" s="416">
        <v>-1868.4116399999998</v>
      </c>
      <c r="F64" s="416">
        <v>-894.73707999999999</v>
      </c>
      <c r="G64" s="416">
        <v>-3656.0079500000002</v>
      </c>
      <c r="H64" s="416">
        <v>0</v>
      </c>
      <c r="I64" s="416">
        <v>-255.15639000000002</v>
      </c>
      <c r="J64" s="416">
        <v>-7411.5820100000001</v>
      </c>
    </row>
    <row r="65" spans="1:10" ht="15.75" customHeight="1" thickTop="1" thickBot="1">
      <c r="A65" s="673" t="s">
        <v>63</v>
      </c>
      <c r="B65" s="668">
        <v>737.32971999999995</v>
      </c>
      <c r="C65" s="668">
        <v>3.0000000000000001E-3</v>
      </c>
      <c r="D65" s="668">
        <v>4.0000000000000001E-3</v>
      </c>
      <c r="E65" s="668">
        <v>1.2E-2</v>
      </c>
      <c r="F65" s="668">
        <v>0</v>
      </c>
      <c r="G65" s="668">
        <v>98.106820000000013</v>
      </c>
      <c r="H65" s="668">
        <v>0</v>
      </c>
      <c r="I65" s="668">
        <v>2.0000000000000002E-5</v>
      </c>
      <c r="J65" s="668">
        <v>835.4555600000001</v>
      </c>
    </row>
    <row r="66" spans="1:10" ht="15.75" customHeight="1" thickTop="1">
      <c r="A66" s="46" t="s">
        <v>64</v>
      </c>
      <c r="B66" s="416">
        <v>0</v>
      </c>
      <c r="C66" s="416">
        <v>0</v>
      </c>
      <c r="D66" s="416">
        <v>0</v>
      </c>
      <c r="E66" s="416">
        <v>0</v>
      </c>
      <c r="F66" s="416">
        <v>0</v>
      </c>
      <c r="G66" s="416">
        <v>0</v>
      </c>
      <c r="H66" s="416">
        <v>0</v>
      </c>
      <c r="I66" s="416">
        <v>0</v>
      </c>
      <c r="J66" s="416">
        <v>0</v>
      </c>
    </row>
    <row r="67" spans="1:10" ht="15.75" customHeight="1">
      <c r="A67" s="46" t="s">
        <v>65</v>
      </c>
      <c r="B67" s="416">
        <v>1474.6594399999999</v>
      </c>
      <c r="C67" s="416">
        <v>2E-3</v>
      </c>
      <c r="D67" s="416">
        <v>188.38211999999999</v>
      </c>
      <c r="E67" s="416">
        <v>350.35915999999997</v>
      </c>
      <c r="F67" s="416">
        <v>0</v>
      </c>
      <c r="G67" s="416">
        <v>827.17610000000002</v>
      </c>
      <c r="H67" s="416">
        <v>0</v>
      </c>
      <c r="I67" s="416">
        <v>0</v>
      </c>
      <c r="J67" s="416">
        <v>2840.5788199999997</v>
      </c>
    </row>
    <row r="68" spans="1:10" ht="15.75" customHeight="1">
      <c r="A68" s="46" t="s">
        <v>66</v>
      </c>
      <c r="B68" s="416">
        <v>108.04771000000001</v>
      </c>
      <c r="C68" s="416">
        <v>0</v>
      </c>
      <c r="D68" s="416">
        <v>100.04275</v>
      </c>
      <c r="E68" s="416">
        <v>0</v>
      </c>
      <c r="F68" s="416">
        <v>0</v>
      </c>
      <c r="G68" s="416">
        <v>0</v>
      </c>
      <c r="H68" s="416">
        <v>0</v>
      </c>
      <c r="I68" s="416">
        <v>36.029290000000003</v>
      </c>
      <c r="J68" s="416">
        <v>244.11975000000001</v>
      </c>
    </row>
    <row r="69" spans="1:10" ht="15.75" customHeight="1">
      <c r="A69" s="46" t="s">
        <v>67</v>
      </c>
      <c r="B69" s="416">
        <v>0</v>
      </c>
      <c r="C69" s="416">
        <v>1E-3</v>
      </c>
      <c r="D69" s="416">
        <v>0</v>
      </c>
      <c r="E69" s="416">
        <v>0</v>
      </c>
      <c r="F69" s="416">
        <v>0</v>
      </c>
      <c r="G69" s="416">
        <v>0</v>
      </c>
      <c r="H69" s="416">
        <v>0</v>
      </c>
      <c r="I69" s="416">
        <v>0</v>
      </c>
      <c r="J69" s="416">
        <v>1E-3</v>
      </c>
    </row>
    <row r="70" spans="1:10" ht="15.75" customHeight="1" thickBot="1">
      <c r="A70" s="46" t="s">
        <v>68</v>
      </c>
      <c r="B70" s="416">
        <v>-845.37743</v>
      </c>
      <c r="C70" s="416">
        <v>0</v>
      </c>
      <c r="D70" s="416">
        <v>-288.42086999999998</v>
      </c>
      <c r="E70" s="416">
        <v>-350.34715999999997</v>
      </c>
      <c r="F70" s="416">
        <v>0</v>
      </c>
      <c r="G70" s="416">
        <v>-729.06928000000005</v>
      </c>
      <c r="H70" s="416">
        <v>0</v>
      </c>
      <c r="I70" s="416">
        <v>-36.029269999999997</v>
      </c>
      <c r="J70" s="416">
        <v>-2249.2440099999999</v>
      </c>
    </row>
    <row r="71" spans="1:10" ht="15.75" customHeight="1" thickTop="1" thickBot="1">
      <c r="A71" s="673" t="s">
        <v>69</v>
      </c>
      <c r="B71" s="668">
        <v>78.546999999999997</v>
      </c>
      <c r="C71" s="668">
        <v>11973.367900000001</v>
      </c>
      <c r="D71" s="668">
        <v>2605.1626699999997</v>
      </c>
      <c r="E71" s="668">
        <v>452.40371000000005</v>
      </c>
      <c r="F71" s="668">
        <v>76.260000000000005</v>
      </c>
      <c r="G71" s="668">
        <v>1984.05782</v>
      </c>
      <c r="H71" s="668">
        <v>10.976000000000001</v>
      </c>
      <c r="I71" s="668">
        <v>602.29999999999995</v>
      </c>
      <c r="J71" s="668">
        <v>17783.075100000002</v>
      </c>
    </row>
    <row r="72" spans="1:10" ht="15.75" customHeight="1" thickTop="1">
      <c r="A72" s="46" t="s">
        <v>18</v>
      </c>
      <c r="B72" s="416">
        <v>0</v>
      </c>
      <c r="C72" s="416">
        <v>0</v>
      </c>
      <c r="D72" s="416">
        <v>0</v>
      </c>
      <c r="E72" s="416">
        <v>0</v>
      </c>
      <c r="F72" s="416">
        <v>0</v>
      </c>
      <c r="G72" s="416">
        <v>0</v>
      </c>
      <c r="H72" s="416">
        <v>0</v>
      </c>
      <c r="I72" s="416">
        <v>0</v>
      </c>
      <c r="J72" s="416">
        <v>0</v>
      </c>
    </row>
    <row r="73" spans="1:10" ht="15.75" customHeight="1">
      <c r="A73" s="46" t="s">
        <v>19</v>
      </c>
      <c r="B73" s="416">
        <v>0</v>
      </c>
      <c r="C73" s="416">
        <v>2000</v>
      </c>
      <c r="D73" s="416">
        <v>500</v>
      </c>
      <c r="E73" s="416">
        <v>0</v>
      </c>
      <c r="F73" s="416">
        <v>0</v>
      </c>
      <c r="G73" s="416">
        <v>1600</v>
      </c>
      <c r="H73" s="416">
        <v>0</v>
      </c>
      <c r="I73" s="416">
        <v>0</v>
      </c>
      <c r="J73" s="416">
        <v>4100</v>
      </c>
    </row>
    <row r="74" spans="1:10" ht="15.75" customHeight="1">
      <c r="A74" s="46" t="s">
        <v>20</v>
      </c>
      <c r="B74" s="416">
        <v>0</v>
      </c>
      <c r="C74" s="416">
        <v>0</v>
      </c>
      <c r="D74" s="416">
        <v>0</v>
      </c>
      <c r="E74" s="416">
        <v>0</v>
      </c>
      <c r="F74" s="416">
        <v>0</v>
      </c>
      <c r="G74" s="416">
        <v>0</v>
      </c>
      <c r="H74" s="416">
        <v>0</v>
      </c>
      <c r="I74" s="416">
        <v>0</v>
      </c>
      <c r="J74" s="416">
        <v>0</v>
      </c>
    </row>
    <row r="75" spans="1:10" ht="15.75" customHeight="1">
      <c r="A75" s="46" t="s">
        <v>21</v>
      </c>
      <c r="B75" s="416">
        <v>0</v>
      </c>
      <c r="C75" s="416">
        <v>0</v>
      </c>
      <c r="D75" s="416">
        <v>0</v>
      </c>
      <c r="E75" s="416">
        <v>0</v>
      </c>
      <c r="F75" s="416">
        <v>0</v>
      </c>
      <c r="G75" s="416">
        <v>0</v>
      </c>
      <c r="H75" s="416">
        <v>0</v>
      </c>
      <c r="I75" s="416">
        <v>0</v>
      </c>
      <c r="J75" s="416">
        <v>0</v>
      </c>
    </row>
    <row r="76" spans="1:10" ht="15.75" customHeight="1">
      <c r="A76" s="46" t="s">
        <v>70</v>
      </c>
      <c r="B76" s="416">
        <v>0</v>
      </c>
      <c r="C76" s="416">
        <v>326.22683000000001</v>
      </c>
      <c r="D76" s="416">
        <v>495.6</v>
      </c>
      <c r="E76" s="416">
        <v>342.1</v>
      </c>
      <c r="F76" s="416">
        <v>0</v>
      </c>
      <c r="G76" s="416">
        <v>466.34740999999997</v>
      </c>
      <c r="H76" s="416">
        <v>2.2496</v>
      </c>
      <c r="I76" s="416">
        <v>602.29999999999995</v>
      </c>
      <c r="J76" s="416">
        <v>2234.82384</v>
      </c>
    </row>
    <row r="77" spans="1:10" ht="15.75" customHeight="1">
      <c r="A77" s="46" t="s">
        <v>71</v>
      </c>
      <c r="B77" s="416">
        <v>175.54104999999998</v>
      </c>
      <c r="C77" s="416">
        <v>53.507989999999999</v>
      </c>
      <c r="D77" s="416">
        <v>125.98922</v>
      </c>
      <c r="E77" s="416">
        <v>109.83722999999999</v>
      </c>
      <c r="F77" s="416">
        <v>76.260000000000005</v>
      </c>
      <c r="G77" s="416">
        <v>328.01837</v>
      </c>
      <c r="H77" s="416">
        <v>12.603540000000001</v>
      </c>
      <c r="I77" s="416">
        <v>0</v>
      </c>
      <c r="J77" s="416">
        <v>881.75740000000008</v>
      </c>
    </row>
    <row r="78" spans="1:10" ht="15.75" customHeight="1">
      <c r="A78" s="46" t="s">
        <v>23</v>
      </c>
      <c r="B78" s="416">
        <v>0</v>
      </c>
      <c r="C78" s="416">
        <v>9275.9573599999985</v>
      </c>
      <c r="D78" s="416">
        <v>1500</v>
      </c>
      <c r="E78" s="416">
        <v>0.46648000000000001</v>
      </c>
      <c r="F78" s="416">
        <v>0</v>
      </c>
      <c r="G78" s="416">
        <v>0</v>
      </c>
      <c r="H78" s="416">
        <v>0</v>
      </c>
      <c r="I78" s="416">
        <v>0</v>
      </c>
      <c r="J78" s="416">
        <v>10776.423839999999</v>
      </c>
    </row>
    <row r="79" spans="1:10" ht="15.75" customHeight="1">
      <c r="A79" s="46" t="s">
        <v>72</v>
      </c>
      <c r="B79" s="416">
        <v>0</v>
      </c>
      <c r="C79" s="416">
        <v>320.07671999999997</v>
      </c>
      <c r="D79" s="416">
        <v>31.47223</v>
      </c>
      <c r="E79" s="416">
        <v>0</v>
      </c>
      <c r="F79" s="416">
        <v>0</v>
      </c>
      <c r="G79" s="416">
        <v>0</v>
      </c>
      <c r="H79" s="416">
        <v>0</v>
      </c>
      <c r="I79" s="416">
        <v>0</v>
      </c>
      <c r="J79" s="416">
        <v>351.54894999999999</v>
      </c>
    </row>
    <row r="80" spans="1:10" ht="15.75" customHeight="1" thickBot="1">
      <c r="A80" s="46" t="s">
        <v>73</v>
      </c>
      <c r="B80" s="416">
        <v>-96.994050000000001</v>
      </c>
      <c r="C80" s="416">
        <v>-2.4009999999999998</v>
      </c>
      <c r="D80" s="416">
        <v>-47.898780000000002</v>
      </c>
      <c r="E80" s="416">
        <v>0</v>
      </c>
      <c r="F80" s="416">
        <v>0</v>
      </c>
      <c r="G80" s="416">
        <v>-410.30796000000004</v>
      </c>
      <c r="H80" s="416">
        <v>-3.8771399999999998</v>
      </c>
      <c r="I80" s="416">
        <v>0</v>
      </c>
      <c r="J80" s="416">
        <v>-561.4789300000001</v>
      </c>
    </row>
    <row r="81" spans="1:10" ht="15.75" customHeight="1" thickTop="1" thickBot="1">
      <c r="A81" s="673" t="s">
        <v>74</v>
      </c>
      <c r="B81" s="668">
        <v>8631.7487899999996</v>
      </c>
      <c r="C81" s="668">
        <v>26900.189129999999</v>
      </c>
      <c r="D81" s="668">
        <v>59576.591690000001</v>
      </c>
      <c r="E81" s="668">
        <v>5884.1994299999997</v>
      </c>
      <c r="F81" s="668">
        <v>4692.3663399999996</v>
      </c>
      <c r="G81" s="668">
        <v>5118.6332599999996</v>
      </c>
      <c r="H81" s="668">
        <v>1199.81511</v>
      </c>
      <c r="I81" s="668">
        <v>7505.7194099999997</v>
      </c>
      <c r="J81" s="668">
        <v>119509.26316</v>
      </c>
    </row>
    <row r="82" spans="1:10" ht="15.75" customHeight="1" thickTop="1">
      <c r="A82" s="46" t="s">
        <v>75</v>
      </c>
      <c r="B82" s="416">
        <v>148.40985000000001</v>
      </c>
      <c r="C82" s="416">
        <v>1447.0838100000001</v>
      </c>
      <c r="D82" s="416">
        <v>10631.103560000001</v>
      </c>
      <c r="E82" s="416">
        <v>1803.92912</v>
      </c>
      <c r="F82" s="416">
        <v>0</v>
      </c>
      <c r="G82" s="416">
        <v>733.55200000000002</v>
      </c>
      <c r="H82" s="416">
        <v>359</v>
      </c>
      <c r="I82" s="416">
        <v>0</v>
      </c>
      <c r="J82" s="416">
        <v>15123.07834</v>
      </c>
    </row>
    <row r="83" spans="1:10" ht="15.75" customHeight="1">
      <c r="A83" s="46" t="s">
        <v>76</v>
      </c>
      <c r="B83" s="416">
        <v>704.85271999999998</v>
      </c>
      <c r="C83" s="416">
        <v>12792.81943</v>
      </c>
      <c r="D83" s="416">
        <v>28935.140239999997</v>
      </c>
      <c r="E83" s="416">
        <v>2077.94274</v>
      </c>
      <c r="F83" s="416">
        <v>0</v>
      </c>
      <c r="G83" s="416">
        <v>1653.18046</v>
      </c>
      <c r="H83" s="416">
        <v>545.7900699999999</v>
      </c>
      <c r="I83" s="416">
        <v>2009.8781999999999</v>
      </c>
      <c r="J83" s="416">
        <v>48719.603860000003</v>
      </c>
    </row>
    <row r="84" spans="1:10" ht="15.75" customHeight="1">
      <c r="A84" s="46" t="s">
        <v>77</v>
      </c>
      <c r="B84" s="416">
        <v>2003.7344699999999</v>
      </c>
      <c r="C84" s="416">
        <v>4410.9469900000004</v>
      </c>
      <c r="D84" s="416">
        <v>3903.08275</v>
      </c>
      <c r="E84" s="416">
        <v>481.01724000000002</v>
      </c>
      <c r="F84" s="416">
        <v>1838.4173400000002</v>
      </c>
      <c r="G84" s="416">
        <v>1068.2092299999999</v>
      </c>
      <c r="H84" s="416">
        <v>65.308620000000005</v>
      </c>
      <c r="I84" s="416">
        <v>1689.6224199999999</v>
      </c>
      <c r="J84" s="416">
        <v>15460.33906</v>
      </c>
    </row>
    <row r="85" spans="1:10" ht="15.75" customHeight="1">
      <c r="A85" s="46" t="s">
        <v>78</v>
      </c>
      <c r="B85" s="416">
        <v>1673.29386</v>
      </c>
      <c r="C85" s="416">
        <v>3183.24496</v>
      </c>
      <c r="D85" s="416">
        <v>5820.5337199999994</v>
      </c>
      <c r="E85" s="416">
        <v>733.13531999999998</v>
      </c>
      <c r="F85" s="416">
        <v>866.60077999999999</v>
      </c>
      <c r="G85" s="416">
        <v>529.59306000000004</v>
      </c>
      <c r="H85" s="416">
        <v>41.009839999999997</v>
      </c>
      <c r="I85" s="416">
        <v>2749.3127799999997</v>
      </c>
      <c r="J85" s="416">
        <v>15596.724320000001</v>
      </c>
    </row>
    <row r="86" spans="1:10" ht="15.75" customHeight="1">
      <c r="A86" s="46" t="s">
        <v>79</v>
      </c>
      <c r="B86" s="416">
        <v>2594.8390099999997</v>
      </c>
      <c r="C86" s="416">
        <v>2667.9395099999997</v>
      </c>
      <c r="D86" s="416">
        <v>8099.5865400000002</v>
      </c>
      <c r="E86" s="416">
        <v>478.71521999999999</v>
      </c>
      <c r="F86" s="416">
        <v>1065.30026</v>
      </c>
      <c r="G86" s="416">
        <v>599.79635999999994</v>
      </c>
      <c r="H86" s="416">
        <v>71.394559999999998</v>
      </c>
      <c r="I86" s="416">
        <v>301.91881000000001</v>
      </c>
      <c r="J86" s="416">
        <v>15879.49027</v>
      </c>
    </row>
    <row r="87" spans="1:10" ht="15.75" customHeight="1">
      <c r="A87" s="46" t="s">
        <v>80</v>
      </c>
      <c r="B87" s="416">
        <v>1506.61888</v>
      </c>
      <c r="C87" s="416">
        <v>2398.15443</v>
      </c>
      <c r="D87" s="416">
        <v>2187.1448799999998</v>
      </c>
      <c r="E87" s="416">
        <v>309.45979</v>
      </c>
      <c r="F87" s="416">
        <v>922.04795999999999</v>
      </c>
      <c r="G87" s="416">
        <v>534.30214999999998</v>
      </c>
      <c r="H87" s="416">
        <v>115.45751</v>
      </c>
      <c r="I87" s="416">
        <v>754.98719999999992</v>
      </c>
      <c r="J87" s="416">
        <v>8728.1728000000003</v>
      </c>
    </row>
    <row r="88" spans="1:10" ht="15.75" customHeight="1">
      <c r="A88" s="46" t="s">
        <v>81</v>
      </c>
      <c r="B88" s="416">
        <v>0</v>
      </c>
      <c r="C88" s="416">
        <v>0</v>
      </c>
      <c r="D88" s="416">
        <v>0</v>
      </c>
      <c r="E88" s="416">
        <v>0</v>
      </c>
      <c r="F88" s="416">
        <v>0</v>
      </c>
      <c r="G88" s="416">
        <v>0</v>
      </c>
      <c r="H88" s="416">
        <v>1.8545099999999999</v>
      </c>
      <c r="I88" s="416">
        <v>0</v>
      </c>
      <c r="J88" s="416">
        <v>1.8545099999999999</v>
      </c>
    </row>
    <row r="89" spans="1:10" ht="15.75" customHeight="1">
      <c r="A89" s="46" t="s">
        <v>82</v>
      </c>
      <c r="B89" s="416">
        <v>0</v>
      </c>
      <c r="C89" s="416">
        <v>0</v>
      </c>
      <c r="D89" s="416">
        <v>0</v>
      </c>
      <c r="E89" s="416">
        <v>0</v>
      </c>
      <c r="F89" s="416">
        <v>0</v>
      </c>
      <c r="G89" s="416">
        <v>0</v>
      </c>
      <c r="H89" s="416">
        <v>0</v>
      </c>
      <c r="I89" s="416">
        <v>0</v>
      </c>
      <c r="J89" s="416">
        <v>0</v>
      </c>
    </row>
    <row r="90" spans="1:10" ht="15.75" customHeight="1" thickBot="1">
      <c r="A90" s="46" t="s">
        <v>83</v>
      </c>
      <c r="B90" s="416">
        <v>0</v>
      </c>
      <c r="C90" s="416">
        <v>0</v>
      </c>
      <c r="D90" s="416">
        <v>0</v>
      </c>
      <c r="E90" s="416">
        <v>0</v>
      </c>
      <c r="F90" s="416">
        <v>0</v>
      </c>
      <c r="G90" s="416">
        <v>0</v>
      </c>
      <c r="H90" s="416">
        <v>0</v>
      </c>
      <c r="I90" s="416">
        <v>0</v>
      </c>
      <c r="J90" s="416">
        <v>0</v>
      </c>
    </row>
    <row r="91" spans="1:10" ht="15.75" customHeight="1" thickTop="1" thickBot="1">
      <c r="A91" s="673" t="s">
        <v>84</v>
      </c>
      <c r="B91" s="668">
        <v>3443.2770699999996</v>
      </c>
      <c r="C91" s="668">
        <v>6536.8736100000006</v>
      </c>
      <c r="D91" s="668">
        <v>9180.3173200000001</v>
      </c>
      <c r="E91" s="668">
        <v>400.70785999999998</v>
      </c>
      <c r="F91" s="668">
        <v>653.36645999999996</v>
      </c>
      <c r="G91" s="668">
        <v>404.56021999999996</v>
      </c>
      <c r="H91" s="668">
        <v>182.80224999999999</v>
      </c>
      <c r="I91" s="668">
        <v>490.97576000000004</v>
      </c>
      <c r="J91" s="668">
        <v>21292.880550000002</v>
      </c>
    </row>
    <row r="92" spans="1:10" ht="15.75" customHeight="1" thickTop="1">
      <c r="A92" s="46" t="s">
        <v>85</v>
      </c>
      <c r="B92" s="416">
        <v>237.04689000000002</v>
      </c>
      <c r="C92" s="416">
        <v>2316.7386900000001</v>
      </c>
      <c r="D92" s="416">
        <v>679.01841999999999</v>
      </c>
      <c r="E92" s="416">
        <v>48.581360000000004</v>
      </c>
      <c r="F92" s="416">
        <v>362.65760999999998</v>
      </c>
      <c r="G92" s="416">
        <v>0</v>
      </c>
      <c r="H92" s="416">
        <v>24.882930000000002</v>
      </c>
      <c r="I92" s="416">
        <v>101.82249</v>
      </c>
      <c r="J92" s="416">
        <v>3770.7483900000002</v>
      </c>
    </row>
    <row r="93" spans="1:10" ht="15.75" customHeight="1">
      <c r="A93" s="46" t="s">
        <v>86</v>
      </c>
      <c r="B93" s="416">
        <v>827.70922999999993</v>
      </c>
      <c r="C93" s="416">
        <v>1981.52297</v>
      </c>
      <c r="D93" s="416">
        <v>5763.0427300000001</v>
      </c>
      <c r="E93" s="416">
        <v>127.16745</v>
      </c>
      <c r="F93" s="416">
        <v>0</v>
      </c>
      <c r="G93" s="416">
        <v>82.75309</v>
      </c>
      <c r="H93" s="416">
        <v>155.33682999999999</v>
      </c>
      <c r="I93" s="416">
        <v>93.325940000000003</v>
      </c>
      <c r="J93" s="416">
        <v>9030.8582399999996</v>
      </c>
    </row>
    <row r="94" spans="1:10" ht="15.75" customHeight="1">
      <c r="A94" s="46" t="s">
        <v>87</v>
      </c>
      <c r="B94" s="416">
        <v>25.088000000000001</v>
      </c>
      <c r="C94" s="416">
        <v>1534.2021599999998</v>
      </c>
      <c r="D94" s="416">
        <v>0</v>
      </c>
      <c r="E94" s="416">
        <v>54.487220000000001</v>
      </c>
      <c r="F94" s="416">
        <v>0</v>
      </c>
      <c r="G94" s="416">
        <v>0</v>
      </c>
      <c r="H94" s="416">
        <v>0.15</v>
      </c>
      <c r="I94" s="416">
        <v>27.3</v>
      </c>
      <c r="J94" s="416">
        <v>1641.2273799999998</v>
      </c>
    </row>
    <row r="95" spans="1:10" ht="15.75" customHeight="1">
      <c r="A95" s="46" t="s">
        <v>88</v>
      </c>
      <c r="B95" s="416">
        <v>2353.4329500000003</v>
      </c>
      <c r="C95" s="416">
        <v>704.40979000000004</v>
      </c>
      <c r="D95" s="416">
        <v>2738.2561700000001</v>
      </c>
      <c r="E95" s="416">
        <v>170.47182999999998</v>
      </c>
      <c r="F95" s="416">
        <v>290.70884999999998</v>
      </c>
      <c r="G95" s="416">
        <v>321.80713000000003</v>
      </c>
      <c r="H95" s="416">
        <v>2.4324899999999996</v>
      </c>
      <c r="I95" s="416">
        <v>268.52733000000001</v>
      </c>
      <c r="J95" s="416">
        <v>6850.0465400000003</v>
      </c>
    </row>
    <row r="96" spans="1:10" s="54" customFormat="1" ht="15.75" customHeight="1" thickBot="1">
      <c r="A96" s="390" t="s">
        <v>89</v>
      </c>
      <c r="B96" s="407">
        <v>0</v>
      </c>
      <c r="C96" s="407">
        <v>0</v>
      </c>
      <c r="D96" s="407">
        <v>0</v>
      </c>
      <c r="E96" s="407">
        <v>0</v>
      </c>
      <c r="F96" s="407">
        <v>0</v>
      </c>
      <c r="G96" s="407">
        <v>0</v>
      </c>
      <c r="H96" s="407">
        <v>0</v>
      </c>
      <c r="I96" s="407">
        <v>0</v>
      </c>
      <c r="J96" s="407">
        <v>0</v>
      </c>
    </row>
    <row r="97" spans="1:10" ht="15.75" customHeight="1" thickTop="1" thickBot="1">
      <c r="A97" s="673" t="s">
        <v>1358</v>
      </c>
      <c r="B97" s="668">
        <v>0</v>
      </c>
      <c r="C97" s="668">
        <v>0</v>
      </c>
      <c r="D97" s="668">
        <v>0</v>
      </c>
      <c r="E97" s="668">
        <v>0</v>
      </c>
      <c r="F97" s="668">
        <v>0</v>
      </c>
      <c r="G97" s="668">
        <v>0</v>
      </c>
      <c r="H97" s="668">
        <v>0</v>
      </c>
      <c r="I97" s="668">
        <v>0</v>
      </c>
      <c r="J97" s="668">
        <v>0</v>
      </c>
    </row>
    <row r="98" spans="1:10" ht="15.75" customHeight="1" thickTop="1">
      <c r="A98" s="46" t="s">
        <v>1359</v>
      </c>
      <c r="B98" s="416">
        <v>0</v>
      </c>
      <c r="C98" s="416">
        <v>0</v>
      </c>
      <c r="D98" s="416">
        <v>0</v>
      </c>
      <c r="E98" s="416">
        <v>0</v>
      </c>
      <c r="F98" s="416">
        <v>0</v>
      </c>
      <c r="G98" s="416">
        <v>0</v>
      </c>
      <c r="H98" s="416">
        <v>0</v>
      </c>
      <c r="I98" s="416">
        <v>0</v>
      </c>
      <c r="J98" s="416">
        <v>0</v>
      </c>
    </row>
    <row r="99" spans="1:10" ht="15.75" customHeight="1">
      <c r="A99" s="46" t="s">
        <v>1360</v>
      </c>
      <c r="B99" s="416">
        <v>0</v>
      </c>
      <c r="C99" s="416">
        <v>0</v>
      </c>
      <c r="D99" s="416">
        <v>0</v>
      </c>
      <c r="E99" s="416">
        <v>0</v>
      </c>
      <c r="F99" s="416">
        <v>0</v>
      </c>
      <c r="G99" s="416">
        <v>0</v>
      </c>
      <c r="H99" s="416">
        <v>0</v>
      </c>
      <c r="I99" s="416">
        <v>0</v>
      </c>
      <c r="J99" s="416">
        <v>0</v>
      </c>
    </row>
    <row r="100" spans="1:10" ht="15.75" customHeight="1">
      <c r="A100" s="46" t="s">
        <v>1361</v>
      </c>
      <c r="B100" s="416">
        <v>0</v>
      </c>
      <c r="C100" s="416">
        <v>0</v>
      </c>
      <c r="D100" s="416">
        <v>0</v>
      </c>
      <c r="E100" s="416">
        <v>0</v>
      </c>
      <c r="F100" s="416">
        <v>0</v>
      </c>
      <c r="G100" s="416">
        <v>0</v>
      </c>
      <c r="H100" s="416">
        <v>0</v>
      </c>
      <c r="I100" s="416">
        <v>0</v>
      </c>
      <c r="J100" s="416">
        <v>0</v>
      </c>
    </row>
    <row r="101" spans="1:10" ht="15.75" customHeight="1">
      <c r="A101" s="46" t="s">
        <v>1362</v>
      </c>
      <c r="B101" s="416">
        <v>0</v>
      </c>
      <c r="C101" s="416">
        <v>0</v>
      </c>
      <c r="D101" s="416">
        <v>0</v>
      </c>
      <c r="E101" s="416">
        <v>0</v>
      </c>
      <c r="F101" s="416">
        <v>0</v>
      </c>
      <c r="G101" s="416">
        <v>0</v>
      </c>
      <c r="H101" s="416">
        <v>0</v>
      </c>
      <c r="I101" s="416">
        <v>0</v>
      </c>
      <c r="J101" s="416">
        <v>0</v>
      </c>
    </row>
    <row r="102" spans="1:10" ht="15.75" customHeight="1">
      <c r="A102" s="46" t="s">
        <v>1366</v>
      </c>
      <c r="B102" s="416">
        <v>0</v>
      </c>
      <c r="C102" s="416">
        <v>0</v>
      </c>
      <c r="D102" s="416">
        <v>0</v>
      </c>
      <c r="E102" s="416">
        <v>0</v>
      </c>
      <c r="F102" s="416">
        <v>0</v>
      </c>
      <c r="G102" s="416">
        <v>0</v>
      </c>
      <c r="H102" s="416">
        <v>0</v>
      </c>
      <c r="I102" s="416">
        <v>0</v>
      </c>
      <c r="J102" s="416">
        <v>0</v>
      </c>
    </row>
    <row r="103" spans="1:10" s="54" customFormat="1" ht="15.75" customHeight="1" thickBot="1">
      <c r="A103" s="390" t="s">
        <v>1364</v>
      </c>
      <c r="B103" s="407">
        <v>0</v>
      </c>
      <c r="C103" s="407">
        <v>0</v>
      </c>
      <c r="D103" s="407">
        <v>0</v>
      </c>
      <c r="E103" s="407">
        <v>0</v>
      </c>
      <c r="F103" s="407">
        <v>0</v>
      </c>
      <c r="G103" s="407">
        <v>0</v>
      </c>
      <c r="H103" s="407">
        <v>0</v>
      </c>
      <c r="I103" s="407">
        <v>0</v>
      </c>
      <c r="J103" s="407">
        <v>0</v>
      </c>
    </row>
    <row r="104" spans="1:10" ht="15.75" customHeight="1" thickTop="1" thickBot="1">
      <c r="A104" s="675" t="s">
        <v>90</v>
      </c>
      <c r="B104" s="667">
        <v>628844.32845999999</v>
      </c>
      <c r="C104" s="667">
        <v>1434383.8959100002</v>
      </c>
      <c r="D104" s="667">
        <v>813407.39705999999</v>
      </c>
      <c r="E104" s="667">
        <v>72866.691950000008</v>
      </c>
      <c r="F104" s="667">
        <v>226710.75365</v>
      </c>
      <c r="G104" s="667">
        <v>308899.94383</v>
      </c>
      <c r="H104" s="667">
        <v>27344.31049</v>
      </c>
      <c r="I104" s="667">
        <v>426775.02175000001</v>
      </c>
      <c r="J104" s="667">
        <v>3939232.3430999997</v>
      </c>
    </row>
    <row r="105" spans="1:10" ht="15.75" customHeight="1" thickTop="1" thickBot="1">
      <c r="A105" s="673" t="s">
        <v>743</v>
      </c>
      <c r="B105" s="668">
        <v>0</v>
      </c>
      <c r="C105" s="668">
        <v>0</v>
      </c>
      <c r="D105" s="668">
        <v>85.505870000000002</v>
      </c>
      <c r="E105" s="668">
        <v>190.85091</v>
      </c>
      <c r="F105" s="668">
        <v>0</v>
      </c>
      <c r="G105" s="668">
        <v>0</v>
      </c>
      <c r="H105" s="668">
        <v>0</v>
      </c>
      <c r="I105" s="668">
        <v>0</v>
      </c>
      <c r="J105" s="668">
        <v>276.35678000000001</v>
      </c>
    </row>
    <row r="106" spans="1:10" ht="15.75" customHeight="1" thickTop="1">
      <c r="A106" s="46" t="s">
        <v>92</v>
      </c>
      <c r="B106" s="416">
        <v>0</v>
      </c>
      <c r="C106" s="416">
        <v>0</v>
      </c>
      <c r="D106" s="416">
        <v>85.505870000000002</v>
      </c>
      <c r="E106" s="416">
        <v>190.85091</v>
      </c>
      <c r="F106" s="416">
        <v>0</v>
      </c>
      <c r="G106" s="416">
        <v>0</v>
      </c>
      <c r="H106" s="416">
        <v>0</v>
      </c>
      <c r="I106" s="416">
        <v>0</v>
      </c>
      <c r="J106" s="416">
        <v>276.35678000000001</v>
      </c>
    </row>
    <row r="107" spans="1:10" ht="15.75" customHeight="1">
      <c r="A107" s="46" t="s">
        <v>93</v>
      </c>
      <c r="B107" s="416">
        <v>0</v>
      </c>
      <c r="C107" s="416">
        <v>0</v>
      </c>
      <c r="D107" s="416">
        <v>0</v>
      </c>
      <c r="E107" s="416">
        <v>0</v>
      </c>
      <c r="F107" s="416">
        <v>0</v>
      </c>
      <c r="G107" s="416">
        <v>0</v>
      </c>
      <c r="H107" s="416">
        <v>0</v>
      </c>
      <c r="I107" s="416">
        <v>0</v>
      </c>
      <c r="J107" s="416">
        <v>0</v>
      </c>
    </row>
    <row r="108" spans="1:10" ht="15.75" customHeight="1">
      <c r="A108" s="46" t="s">
        <v>94</v>
      </c>
      <c r="B108" s="416">
        <v>0</v>
      </c>
      <c r="C108" s="416">
        <v>0</v>
      </c>
      <c r="D108" s="416">
        <v>85.505870000000002</v>
      </c>
      <c r="E108" s="416">
        <v>190.85091</v>
      </c>
      <c r="F108" s="416">
        <v>0</v>
      </c>
      <c r="G108" s="416">
        <v>0</v>
      </c>
      <c r="H108" s="416">
        <v>0</v>
      </c>
      <c r="I108" s="416">
        <v>0</v>
      </c>
      <c r="J108" s="416">
        <v>276.35678000000001</v>
      </c>
    </row>
    <row r="109" spans="1:10" ht="15.75" customHeight="1">
      <c r="A109" s="46" t="s">
        <v>95</v>
      </c>
      <c r="B109" s="416">
        <v>0</v>
      </c>
      <c r="C109" s="416">
        <v>0</v>
      </c>
      <c r="D109" s="416">
        <v>0</v>
      </c>
      <c r="E109" s="416">
        <v>0</v>
      </c>
      <c r="F109" s="416">
        <v>0</v>
      </c>
      <c r="G109" s="416">
        <v>0</v>
      </c>
      <c r="H109" s="416">
        <v>0</v>
      </c>
      <c r="I109" s="416">
        <v>0</v>
      </c>
      <c r="J109" s="416">
        <v>0</v>
      </c>
    </row>
    <row r="110" spans="1:10" ht="15.75" customHeight="1">
      <c r="A110" s="46" t="s">
        <v>96</v>
      </c>
      <c r="B110" s="416">
        <v>0</v>
      </c>
      <c r="C110" s="416">
        <v>0</v>
      </c>
      <c r="D110" s="416">
        <v>0</v>
      </c>
      <c r="E110" s="416">
        <v>0</v>
      </c>
      <c r="F110" s="416">
        <v>0</v>
      </c>
      <c r="G110" s="416">
        <v>0</v>
      </c>
      <c r="H110" s="416">
        <v>0</v>
      </c>
      <c r="I110" s="416">
        <v>0</v>
      </c>
      <c r="J110" s="416">
        <v>0</v>
      </c>
    </row>
    <row r="111" spans="1:10" ht="15.75" customHeight="1">
      <c r="A111" s="674" t="s">
        <v>97</v>
      </c>
      <c r="B111" s="416">
        <v>0</v>
      </c>
      <c r="C111" s="416">
        <v>0</v>
      </c>
      <c r="D111" s="416">
        <v>0</v>
      </c>
      <c r="E111" s="416">
        <v>0</v>
      </c>
      <c r="F111" s="416">
        <v>0</v>
      </c>
      <c r="G111" s="416">
        <v>0</v>
      </c>
      <c r="H111" s="416">
        <v>0</v>
      </c>
      <c r="I111" s="416">
        <v>0</v>
      </c>
      <c r="J111" s="416">
        <v>0</v>
      </c>
    </row>
    <row r="112" spans="1:10" ht="15.75" customHeight="1">
      <c r="A112" s="54" t="s">
        <v>98</v>
      </c>
      <c r="B112" s="416">
        <v>0</v>
      </c>
      <c r="C112" s="416">
        <v>0</v>
      </c>
      <c r="D112" s="416">
        <v>0</v>
      </c>
      <c r="E112" s="416">
        <v>0</v>
      </c>
      <c r="F112" s="416">
        <v>0</v>
      </c>
      <c r="G112" s="416">
        <v>0</v>
      </c>
      <c r="H112" s="416">
        <v>0</v>
      </c>
      <c r="I112" s="416">
        <v>0</v>
      </c>
      <c r="J112" s="416">
        <v>0</v>
      </c>
    </row>
    <row r="113" spans="1:10" ht="15.75" customHeight="1">
      <c r="A113" s="54" t="s">
        <v>99</v>
      </c>
      <c r="B113" s="416">
        <v>0</v>
      </c>
      <c r="C113" s="416">
        <v>0</v>
      </c>
      <c r="D113" s="416">
        <v>0</v>
      </c>
      <c r="E113" s="416">
        <v>0</v>
      </c>
      <c r="F113" s="416">
        <v>0</v>
      </c>
      <c r="G113" s="416">
        <v>0</v>
      </c>
      <c r="H113" s="416">
        <v>0</v>
      </c>
      <c r="I113" s="416">
        <v>0</v>
      </c>
      <c r="J113" s="416">
        <v>0</v>
      </c>
    </row>
    <row r="114" spans="1:10" ht="15.75" customHeight="1">
      <c r="A114" s="54" t="s">
        <v>100</v>
      </c>
      <c r="B114" s="416">
        <v>0</v>
      </c>
      <c r="C114" s="416">
        <v>0</v>
      </c>
      <c r="D114" s="416">
        <v>0</v>
      </c>
      <c r="E114" s="416">
        <v>0</v>
      </c>
      <c r="F114" s="416">
        <v>0</v>
      </c>
      <c r="G114" s="416">
        <v>0</v>
      </c>
      <c r="H114" s="416">
        <v>0</v>
      </c>
      <c r="I114" s="416">
        <v>0</v>
      </c>
      <c r="J114" s="416">
        <v>0</v>
      </c>
    </row>
    <row r="115" spans="1:10" ht="15.75" customHeight="1">
      <c r="A115" s="54" t="s">
        <v>101</v>
      </c>
      <c r="B115" s="416">
        <v>0</v>
      </c>
      <c r="C115" s="416">
        <v>0</v>
      </c>
      <c r="D115" s="416">
        <v>0</v>
      </c>
      <c r="E115" s="416">
        <v>0</v>
      </c>
      <c r="F115" s="416">
        <v>0</v>
      </c>
      <c r="G115" s="416">
        <v>0</v>
      </c>
      <c r="H115" s="416">
        <v>0</v>
      </c>
      <c r="I115" s="416">
        <v>0</v>
      </c>
      <c r="J115" s="416">
        <v>0</v>
      </c>
    </row>
    <row r="116" spans="1:10" ht="15.75" customHeight="1">
      <c r="A116" s="54" t="s">
        <v>102</v>
      </c>
      <c r="B116" s="416">
        <v>0</v>
      </c>
      <c r="C116" s="416">
        <v>0</v>
      </c>
      <c r="D116" s="416">
        <v>0</v>
      </c>
      <c r="E116" s="416">
        <v>0</v>
      </c>
      <c r="F116" s="416">
        <v>0</v>
      </c>
      <c r="G116" s="416">
        <v>0</v>
      </c>
      <c r="H116" s="416">
        <v>0</v>
      </c>
      <c r="I116" s="416">
        <v>0</v>
      </c>
      <c r="J116" s="416">
        <v>0</v>
      </c>
    </row>
    <row r="117" spans="1:10" ht="15.75" customHeight="1">
      <c r="A117" s="54" t="s">
        <v>103</v>
      </c>
      <c r="B117" s="416">
        <v>0</v>
      </c>
      <c r="C117" s="416">
        <v>0</v>
      </c>
      <c r="D117" s="416">
        <v>0</v>
      </c>
      <c r="E117" s="416">
        <v>0</v>
      </c>
      <c r="F117" s="416">
        <v>0</v>
      </c>
      <c r="G117" s="416">
        <v>0</v>
      </c>
      <c r="H117" s="416">
        <v>0</v>
      </c>
      <c r="I117" s="416">
        <v>0</v>
      </c>
      <c r="J117" s="416">
        <v>0</v>
      </c>
    </row>
    <row r="118" spans="1:10" ht="15.75" customHeight="1">
      <c r="A118" s="387" t="s">
        <v>104</v>
      </c>
      <c r="B118" s="416">
        <v>0</v>
      </c>
      <c r="C118" s="416">
        <v>0</v>
      </c>
      <c r="D118" s="416">
        <v>0</v>
      </c>
      <c r="E118" s="416">
        <v>0</v>
      </c>
      <c r="F118" s="416">
        <v>0</v>
      </c>
      <c r="G118" s="416">
        <v>0</v>
      </c>
      <c r="H118" s="416">
        <v>0</v>
      </c>
      <c r="I118" s="416">
        <v>0</v>
      </c>
      <c r="J118" s="416">
        <v>0</v>
      </c>
    </row>
    <row r="119" spans="1:10" ht="15.75" customHeight="1">
      <c r="A119" s="387" t="s">
        <v>105</v>
      </c>
      <c r="B119" s="416">
        <v>0</v>
      </c>
      <c r="C119" s="416">
        <v>0</v>
      </c>
      <c r="D119" s="416">
        <v>0</v>
      </c>
      <c r="E119" s="416">
        <v>0</v>
      </c>
      <c r="F119" s="416">
        <v>0</v>
      </c>
      <c r="G119" s="416">
        <v>0</v>
      </c>
      <c r="H119" s="416">
        <v>0</v>
      </c>
      <c r="I119" s="416">
        <v>0</v>
      </c>
      <c r="J119" s="416">
        <v>0</v>
      </c>
    </row>
    <row r="120" spans="1:10" ht="15.75" customHeight="1">
      <c r="A120" s="46" t="s">
        <v>106</v>
      </c>
      <c r="B120" s="416">
        <v>0</v>
      </c>
      <c r="C120" s="416">
        <v>0</v>
      </c>
      <c r="D120" s="416">
        <v>0</v>
      </c>
      <c r="E120" s="416">
        <v>0</v>
      </c>
      <c r="F120" s="416">
        <v>0</v>
      </c>
      <c r="G120" s="416">
        <v>0</v>
      </c>
      <c r="H120" s="416">
        <v>0</v>
      </c>
      <c r="I120" s="416">
        <v>0</v>
      </c>
      <c r="J120" s="416">
        <v>0</v>
      </c>
    </row>
    <row r="121" spans="1:10" ht="15.75" customHeight="1" thickBot="1">
      <c r="A121" s="46" t="s">
        <v>107</v>
      </c>
      <c r="B121" s="416">
        <v>0</v>
      </c>
      <c r="C121" s="416">
        <v>0</v>
      </c>
      <c r="D121" s="416">
        <v>0</v>
      </c>
      <c r="E121" s="416">
        <v>0</v>
      </c>
      <c r="F121" s="416">
        <v>0</v>
      </c>
      <c r="G121" s="416">
        <v>0</v>
      </c>
      <c r="H121" s="416">
        <v>0</v>
      </c>
      <c r="I121" s="416">
        <v>0</v>
      </c>
      <c r="J121" s="416">
        <v>0</v>
      </c>
    </row>
    <row r="122" spans="1:10" ht="15.75" customHeight="1" thickTop="1" thickBot="1">
      <c r="A122" s="675" t="s">
        <v>108</v>
      </c>
      <c r="B122" s="667">
        <v>0</v>
      </c>
      <c r="C122" s="667">
        <v>0</v>
      </c>
      <c r="D122" s="667">
        <v>0</v>
      </c>
      <c r="E122" s="667">
        <v>0</v>
      </c>
      <c r="F122" s="667">
        <v>0</v>
      </c>
      <c r="G122" s="667">
        <v>0</v>
      </c>
      <c r="H122" s="667">
        <v>0</v>
      </c>
      <c r="I122" s="667">
        <v>0</v>
      </c>
      <c r="J122" s="667">
        <v>0</v>
      </c>
    </row>
    <row r="123" spans="1:10" ht="15.75" customHeight="1" thickTop="1" thickBot="1">
      <c r="A123" s="673" t="s">
        <v>109</v>
      </c>
      <c r="B123" s="668">
        <v>0</v>
      </c>
      <c r="C123" s="668">
        <v>0</v>
      </c>
      <c r="D123" s="668">
        <v>0</v>
      </c>
      <c r="E123" s="668">
        <v>0</v>
      </c>
      <c r="F123" s="668">
        <v>0</v>
      </c>
      <c r="G123" s="668">
        <v>0</v>
      </c>
      <c r="H123" s="668">
        <v>0</v>
      </c>
      <c r="I123" s="668">
        <v>0</v>
      </c>
      <c r="J123" s="668">
        <v>0</v>
      </c>
    </row>
    <row r="124" spans="1:10" ht="15.75" customHeight="1" thickTop="1">
      <c r="A124" s="46" t="s">
        <v>110</v>
      </c>
      <c r="B124" s="416">
        <v>0</v>
      </c>
      <c r="C124" s="416">
        <v>0</v>
      </c>
      <c r="D124" s="416">
        <v>0</v>
      </c>
      <c r="E124" s="416">
        <v>0</v>
      </c>
      <c r="F124" s="416">
        <v>0</v>
      </c>
      <c r="G124" s="416">
        <v>0</v>
      </c>
      <c r="H124" s="416">
        <v>0</v>
      </c>
      <c r="I124" s="416">
        <v>0</v>
      </c>
      <c r="J124" s="416">
        <v>0</v>
      </c>
    </row>
    <row r="125" spans="1:10" ht="15.75" customHeight="1">
      <c r="A125" s="46" t="s">
        <v>111</v>
      </c>
      <c r="B125" s="416">
        <v>0</v>
      </c>
      <c r="C125" s="416">
        <v>0</v>
      </c>
      <c r="D125" s="416">
        <v>0</v>
      </c>
      <c r="E125" s="416">
        <v>0</v>
      </c>
      <c r="F125" s="416">
        <v>0</v>
      </c>
      <c r="G125" s="416">
        <v>0</v>
      </c>
      <c r="H125" s="416">
        <v>0</v>
      </c>
      <c r="I125" s="416">
        <v>0</v>
      </c>
      <c r="J125" s="416">
        <v>0</v>
      </c>
    </row>
    <row r="126" spans="1:10" ht="15.75" customHeight="1">
      <c r="A126" s="46" t="s">
        <v>112</v>
      </c>
      <c r="B126" s="416">
        <v>0</v>
      </c>
      <c r="C126" s="416">
        <v>0</v>
      </c>
      <c r="D126" s="416">
        <v>0</v>
      </c>
      <c r="E126" s="416">
        <v>0</v>
      </c>
      <c r="F126" s="416">
        <v>0</v>
      </c>
      <c r="G126" s="416">
        <v>0</v>
      </c>
      <c r="H126" s="416">
        <v>0</v>
      </c>
      <c r="I126" s="416">
        <v>0</v>
      </c>
      <c r="J126" s="416">
        <v>0</v>
      </c>
    </row>
    <row r="127" spans="1:10" ht="15.75" customHeight="1">
      <c r="A127" s="46" t="s">
        <v>113</v>
      </c>
      <c r="B127" s="416">
        <v>0</v>
      </c>
      <c r="C127" s="416">
        <v>0</v>
      </c>
      <c r="D127" s="416">
        <v>0</v>
      </c>
      <c r="E127" s="416">
        <v>0</v>
      </c>
      <c r="F127" s="416">
        <v>0</v>
      </c>
      <c r="G127" s="416">
        <v>0</v>
      </c>
      <c r="H127" s="416">
        <v>0</v>
      </c>
      <c r="I127" s="416">
        <v>0</v>
      </c>
      <c r="J127" s="416">
        <v>0</v>
      </c>
    </row>
    <row r="128" spans="1:10" ht="15.75" customHeight="1">
      <c r="A128" s="46" t="s">
        <v>114</v>
      </c>
      <c r="B128" s="416">
        <v>0</v>
      </c>
      <c r="C128" s="416">
        <v>0</v>
      </c>
      <c r="D128" s="416">
        <v>0</v>
      </c>
      <c r="E128" s="416">
        <v>0</v>
      </c>
      <c r="F128" s="416">
        <v>0</v>
      </c>
      <c r="G128" s="416">
        <v>0</v>
      </c>
      <c r="H128" s="416">
        <v>0</v>
      </c>
      <c r="I128" s="416">
        <v>0</v>
      </c>
      <c r="J128" s="416">
        <v>0</v>
      </c>
    </row>
    <row r="129" spans="1:10" ht="15.75" customHeight="1" thickBot="1">
      <c r="A129" s="46" t="s">
        <v>115</v>
      </c>
      <c r="B129" s="416">
        <v>0</v>
      </c>
      <c r="C129" s="416">
        <v>0</v>
      </c>
      <c r="D129" s="416">
        <v>0</v>
      </c>
      <c r="E129" s="416">
        <v>0</v>
      </c>
      <c r="F129" s="416">
        <v>0</v>
      </c>
      <c r="G129" s="416">
        <v>0</v>
      </c>
      <c r="H129" s="416">
        <v>0</v>
      </c>
      <c r="I129" s="416">
        <v>0</v>
      </c>
      <c r="J129" s="416">
        <v>0</v>
      </c>
    </row>
    <row r="130" spans="1:10" ht="15.75" customHeight="1" thickTop="1" thickBot="1">
      <c r="A130" s="673" t="s">
        <v>116</v>
      </c>
      <c r="B130" s="668">
        <v>543412.78064999997</v>
      </c>
      <c r="C130" s="668">
        <v>1315035.7336199998</v>
      </c>
      <c r="D130" s="668">
        <v>768587.00847</v>
      </c>
      <c r="E130" s="668">
        <v>66337.360780000003</v>
      </c>
      <c r="F130" s="668">
        <v>215823.20619</v>
      </c>
      <c r="G130" s="668">
        <v>289021.24948</v>
      </c>
      <c r="H130" s="668">
        <v>26468.268530000001</v>
      </c>
      <c r="I130" s="668">
        <v>382210.46149000002</v>
      </c>
      <c r="J130" s="668">
        <v>3606896.0692099999</v>
      </c>
    </row>
    <row r="131" spans="1:10" ht="15.75" customHeight="1" thickTop="1">
      <c r="A131" s="46" t="s">
        <v>117</v>
      </c>
      <c r="B131" s="416">
        <v>0</v>
      </c>
      <c r="C131" s="416">
        <v>0</v>
      </c>
      <c r="D131" s="416">
        <v>0</v>
      </c>
      <c r="E131" s="416">
        <v>0</v>
      </c>
      <c r="F131" s="416">
        <v>0</v>
      </c>
      <c r="G131" s="416">
        <v>0</v>
      </c>
      <c r="H131" s="416">
        <v>0</v>
      </c>
      <c r="I131" s="416">
        <v>0</v>
      </c>
      <c r="J131" s="416">
        <v>0</v>
      </c>
    </row>
    <row r="132" spans="1:10" ht="15.75" customHeight="1">
      <c r="A132" s="46" t="s">
        <v>1367</v>
      </c>
      <c r="B132" s="416">
        <v>0</v>
      </c>
      <c r="C132" s="416">
        <v>0</v>
      </c>
      <c r="D132" s="416">
        <v>0</v>
      </c>
      <c r="E132" s="416">
        <v>0</v>
      </c>
      <c r="F132" s="416">
        <v>0</v>
      </c>
      <c r="G132" s="416">
        <v>0</v>
      </c>
      <c r="H132" s="416">
        <v>0</v>
      </c>
      <c r="I132" s="416">
        <v>0</v>
      </c>
      <c r="J132" s="416">
        <v>0</v>
      </c>
    </row>
    <row r="133" spans="1:10" ht="15.75" customHeight="1">
      <c r="A133" s="46" t="s">
        <v>119</v>
      </c>
      <c r="B133" s="416">
        <v>0</v>
      </c>
      <c r="C133" s="416">
        <v>0</v>
      </c>
      <c r="D133" s="416">
        <v>0</v>
      </c>
      <c r="E133" s="416">
        <v>311.81792999999999</v>
      </c>
      <c r="F133" s="416">
        <v>0</v>
      </c>
      <c r="G133" s="416">
        <v>0</v>
      </c>
      <c r="H133" s="416">
        <v>0</v>
      </c>
      <c r="I133" s="416">
        <v>0</v>
      </c>
      <c r="J133" s="416">
        <v>311.81792999999999</v>
      </c>
    </row>
    <row r="134" spans="1:10" ht="15.75" customHeight="1">
      <c r="A134" s="46" t="s">
        <v>1236</v>
      </c>
      <c r="B134" s="416">
        <v>157217.25003</v>
      </c>
      <c r="C134" s="416">
        <v>185425.8</v>
      </c>
      <c r="D134" s="416">
        <v>0</v>
      </c>
      <c r="E134" s="416">
        <v>23996.261309999998</v>
      </c>
      <c r="F134" s="416">
        <v>66450</v>
      </c>
      <c r="G134" s="416">
        <v>63653.8</v>
      </c>
      <c r="H134" s="416">
        <v>6115</v>
      </c>
      <c r="I134" s="416">
        <v>0</v>
      </c>
      <c r="J134" s="416">
        <v>502858.11133999994</v>
      </c>
    </row>
    <row r="135" spans="1:10" ht="15.75" customHeight="1">
      <c r="A135" s="46" t="s">
        <v>120</v>
      </c>
      <c r="B135" s="416">
        <v>181868.74291</v>
      </c>
      <c r="C135" s="416">
        <v>324300.70595999999</v>
      </c>
      <c r="D135" s="416">
        <v>283645.46557</v>
      </c>
      <c r="E135" s="416">
        <v>20150</v>
      </c>
      <c r="F135" s="416">
        <v>49767.623719999996</v>
      </c>
      <c r="G135" s="416">
        <v>100062.54577</v>
      </c>
      <c r="H135" s="416">
        <v>6017.0395799999997</v>
      </c>
      <c r="I135" s="416">
        <v>137198.09943999999</v>
      </c>
      <c r="J135" s="416">
        <v>1103010.2229500001</v>
      </c>
    </row>
    <row r="136" spans="1:10" ht="15.75" customHeight="1">
      <c r="A136" s="46" t="s">
        <v>121</v>
      </c>
      <c r="B136" s="416">
        <v>0</v>
      </c>
      <c r="C136" s="416">
        <v>548982.97274999996</v>
      </c>
      <c r="D136" s="416">
        <v>210040.92799</v>
      </c>
      <c r="E136" s="416">
        <v>7109.2</v>
      </c>
      <c r="F136" s="416">
        <v>28071.221140000001</v>
      </c>
      <c r="G136" s="416">
        <v>10236.37773</v>
      </c>
      <c r="H136" s="416">
        <v>0</v>
      </c>
      <c r="I136" s="416">
        <v>98950</v>
      </c>
      <c r="J136" s="416">
        <v>903390.69961000001</v>
      </c>
    </row>
    <row r="137" spans="1:10" ht="15.75" customHeight="1">
      <c r="A137" s="46" t="s">
        <v>122</v>
      </c>
      <c r="B137" s="416">
        <v>198686.05981999999</v>
      </c>
      <c r="C137" s="416">
        <v>204568.92841999998</v>
      </c>
      <c r="D137" s="416">
        <v>246832.47469999999</v>
      </c>
      <c r="E137" s="416">
        <v>14031.848739999999</v>
      </c>
      <c r="F137" s="416">
        <v>67208.143260000012</v>
      </c>
      <c r="G137" s="416">
        <v>110025.046</v>
      </c>
      <c r="H137" s="416">
        <v>14172.12168</v>
      </c>
      <c r="I137" s="416">
        <v>134199.29412999999</v>
      </c>
      <c r="J137" s="416">
        <v>989723.91674999997</v>
      </c>
    </row>
    <row r="138" spans="1:10" ht="15.75" customHeight="1" thickBot="1">
      <c r="A138" s="46" t="s">
        <v>123</v>
      </c>
      <c r="B138" s="416">
        <v>5640.7278900000001</v>
      </c>
      <c r="C138" s="416">
        <v>51757.326489999999</v>
      </c>
      <c r="D138" s="416">
        <v>28068.140210000001</v>
      </c>
      <c r="E138" s="416">
        <v>738.2328</v>
      </c>
      <c r="F138" s="416">
        <v>4326.2180699999999</v>
      </c>
      <c r="G138" s="416">
        <v>5043.4799800000001</v>
      </c>
      <c r="H138" s="416">
        <v>164.10727</v>
      </c>
      <c r="I138" s="416">
        <v>11863.06792</v>
      </c>
      <c r="J138" s="416">
        <v>107601.30063</v>
      </c>
    </row>
    <row r="139" spans="1:10" ht="15.75" customHeight="1" thickTop="1" thickBot="1">
      <c r="A139" s="673" t="s">
        <v>124</v>
      </c>
      <c r="B139" s="668">
        <v>15091.23732</v>
      </c>
      <c r="C139" s="668">
        <v>79463.378649999999</v>
      </c>
      <c r="D139" s="668">
        <v>33603.547880000006</v>
      </c>
      <c r="E139" s="668">
        <v>3294.49109</v>
      </c>
      <c r="F139" s="668">
        <v>8277.46191</v>
      </c>
      <c r="G139" s="668">
        <v>7430.36132</v>
      </c>
      <c r="H139" s="668">
        <v>491.61872999999997</v>
      </c>
      <c r="I139" s="668">
        <v>33235.517350000002</v>
      </c>
      <c r="J139" s="668">
        <v>180887.61425000001</v>
      </c>
    </row>
    <row r="140" spans="1:10" ht="15.75" customHeight="1" thickTop="1">
      <c r="A140" s="46" t="s">
        <v>58</v>
      </c>
      <c r="B140" s="416">
        <v>0</v>
      </c>
      <c r="C140" s="416">
        <v>0</v>
      </c>
      <c r="D140" s="416">
        <v>0</v>
      </c>
      <c r="E140" s="416">
        <v>0</v>
      </c>
      <c r="F140" s="416">
        <v>0</v>
      </c>
      <c r="G140" s="416">
        <v>0</v>
      </c>
      <c r="H140" s="416">
        <v>0</v>
      </c>
      <c r="I140" s="416">
        <v>0</v>
      </c>
      <c r="J140" s="416">
        <v>0</v>
      </c>
    </row>
    <row r="141" spans="1:10" ht="15.75" customHeight="1">
      <c r="A141" s="46" t="s">
        <v>60</v>
      </c>
      <c r="B141" s="416">
        <v>3649.6990299999998</v>
      </c>
      <c r="C141" s="416">
        <v>23510.78902</v>
      </c>
      <c r="D141" s="416">
        <v>5082.3181699999996</v>
      </c>
      <c r="E141" s="416">
        <v>2210.6522400000003</v>
      </c>
      <c r="F141" s="416">
        <v>1914.38499</v>
      </c>
      <c r="G141" s="416">
        <v>1777.1458300000002</v>
      </c>
      <c r="H141" s="416">
        <v>97.770300000000006</v>
      </c>
      <c r="I141" s="416">
        <v>2378.3056699999997</v>
      </c>
      <c r="J141" s="416">
        <v>40621.06525</v>
      </c>
    </row>
    <row r="142" spans="1:10" ht="15.75" customHeight="1">
      <c r="A142" s="46" t="s">
        <v>125</v>
      </c>
      <c r="B142" s="416">
        <v>11437.704720000002</v>
      </c>
      <c r="C142" s="416">
        <v>54929.512310000006</v>
      </c>
      <c r="D142" s="416">
        <v>28502.782090000001</v>
      </c>
      <c r="E142" s="416">
        <v>1080.2636200000002</v>
      </c>
      <c r="F142" s="416">
        <v>5683.8137500000003</v>
      </c>
      <c r="G142" s="416">
        <v>5652.3189499999999</v>
      </c>
      <c r="H142" s="416">
        <v>360.75865999999996</v>
      </c>
      <c r="I142" s="416">
        <v>30842.11994</v>
      </c>
      <c r="J142" s="416">
        <v>138489.27403999999</v>
      </c>
    </row>
    <row r="143" spans="1:10" ht="15.75" customHeight="1">
      <c r="A143" s="46" t="s">
        <v>87</v>
      </c>
      <c r="B143" s="416">
        <v>3.8335700000000004</v>
      </c>
      <c r="C143" s="416">
        <v>1023.07732</v>
      </c>
      <c r="D143" s="416">
        <v>18.447620000000001</v>
      </c>
      <c r="E143" s="416">
        <v>3.5752299999999999</v>
      </c>
      <c r="F143" s="416">
        <v>679.26317000000006</v>
      </c>
      <c r="G143" s="416">
        <v>0.89654</v>
      </c>
      <c r="H143" s="416">
        <v>33.089769999999994</v>
      </c>
      <c r="I143" s="416">
        <v>15.09174</v>
      </c>
      <c r="J143" s="416">
        <v>1777.27496</v>
      </c>
    </row>
    <row r="144" spans="1:10" ht="15.75" customHeight="1" thickBot="1">
      <c r="A144" s="46" t="s">
        <v>126</v>
      </c>
      <c r="B144" s="416">
        <v>0</v>
      </c>
      <c r="C144" s="416">
        <v>0</v>
      </c>
      <c r="D144" s="416">
        <v>0</v>
      </c>
      <c r="E144" s="416">
        <v>0</v>
      </c>
      <c r="F144" s="416">
        <v>0</v>
      </c>
      <c r="G144" s="416">
        <v>0</v>
      </c>
      <c r="H144" s="416">
        <v>0</v>
      </c>
      <c r="I144" s="416">
        <v>0</v>
      </c>
      <c r="J144" s="416">
        <v>0</v>
      </c>
    </row>
    <row r="145" spans="1:10" ht="15.75" customHeight="1" thickTop="1" thickBot="1">
      <c r="A145" s="673" t="s">
        <v>127</v>
      </c>
      <c r="B145" s="668">
        <v>6596.7970100000002</v>
      </c>
      <c r="C145" s="668">
        <v>39884.783640000001</v>
      </c>
      <c r="D145" s="668">
        <v>11131.33484</v>
      </c>
      <c r="E145" s="668">
        <v>306.38269000000003</v>
      </c>
      <c r="F145" s="668">
        <v>2610.0855499999998</v>
      </c>
      <c r="G145" s="668">
        <v>1356.0701000000001</v>
      </c>
      <c r="H145" s="668">
        <v>384.42322999999999</v>
      </c>
      <c r="I145" s="668">
        <v>11329.04291</v>
      </c>
      <c r="J145" s="668">
        <v>73598.919970000003</v>
      </c>
    </row>
    <row r="146" spans="1:10" ht="15.75" customHeight="1" thickTop="1">
      <c r="A146" s="46" t="s">
        <v>128</v>
      </c>
      <c r="B146" s="416">
        <v>0</v>
      </c>
      <c r="C146" s="416">
        <v>0</v>
      </c>
      <c r="D146" s="416">
        <v>0</v>
      </c>
      <c r="E146" s="416">
        <v>0</v>
      </c>
      <c r="F146" s="416">
        <v>0</v>
      </c>
      <c r="G146" s="416">
        <v>0</v>
      </c>
      <c r="H146" s="416">
        <v>0</v>
      </c>
      <c r="I146" s="416">
        <v>0</v>
      </c>
      <c r="J146" s="416">
        <v>0</v>
      </c>
    </row>
    <row r="147" spans="1:10" ht="15.75" customHeight="1">
      <c r="A147" s="46" t="s">
        <v>129</v>
      </c>
      <c r="B147" s="416">
        <v>0</v>
      </c>
      <c r="C147" s="416">
        <v>0</v>
      </c>
      <c r="D147" s="416">
        <v>0</v>
      </c>
      <c r="E147" s="416">
        <v>0</v>
      </c>
      <c r="F147" s="416">
        <v>0</v>
      </c>
      <c r="G147" s="416">
        <v>0</v>
      </c>
      <c r="H147" s="416">
        <v>0</v>
      </c>
      <c r="I147" s="416">
        <v>0</v>
      </c>
      <c r="J147" s="416">
        <v>0</v>
      </c>
    </row>
    <row r="148" spans="1:10" ht="15.75" customHeight="1">
      <c r="A148" s="46" t="s">
        <v>130</v>
      </c>
      <c r="B148" s="416">
        <v>5013.39815</v>
      </c>
      <c r="C148" s="416">
        <v>8268.6210599999995</v>
      </c>
      <c r="D148" s="416">
        <v>0</v>
      </c>
      <c r="E148" s="416">
        <v>0</v>
      </c>
      <c r="F148" s="416">
        <v>0</v>
      </c>
      <c r="G148" s="416">
        <v>0</v>
      </c>
      <c r="H148" s="416">
        <v>0</v>
      </c>
      <c r="I148" s="416">
        <v>5705.3987900000002</v>
      </c>
      <c r="J148" s="416">
        <v>18987.418000000001</v>
      </c>
    </row>
    <row r="149" spans="1:10" ht="15.75" customHeight="1">
      <c r="A149" s="46" t="s">
        <v>131</v>
      </c>
      <c r="B149" s="416">
        <v>1583.39886</v>
      </c>
      <c r="C149" s="416">
        <v>18111.502510000002</v>
      </c>
      <c r="D149" s="416">
        <v>11131.33484</v>
      </c>
      <c r="E149" s="416">
        <v>306.38269000000003</v>
      </c>
      <c r="F149" s="416">
        <v>2610.0855499999998</v>
      </c>
      <c r="G149" s="416">
        <v>1356.0701000000001</v>
      </c>
      <c r="H149" s="416">
        <v>384.42322999999999</v>
      </c>
      <c r="I149" s="416">
        <v>5623.6441199999999</v>
      </c>
      <c r="J149" s="416">
        <v>41106.841899999999</v>
      </c>
    </row>
    <row r="150" spans="1:10" ht="15.75" customHeight="1" thickBot="1">
      <c r="A150" s="46" t="s">
        <v>132</v>
      </c>
      <c r="B150" s="416">
        <v>0</v>
      </c>
      <c r="C150" s="416">
        <v>13504.66007</v>
      </c>
      <c r="D150" s="416">
        <v>0</v>
      </c>
      <c r="E150" s="416">
        <v>0</v>
      </c>
      <c r="F150" s="416">
        <v>0</v>
      </c>
      <c r="G150" s="416">
        <v>0</v>
      </c>
      <c r="H150" s="416">
        <v>0</v>
      </c>
      <c r="I150" s="416">
        <v>0</v>
      </c>
      <c r="J150" s="416">
        <v>13504.66007</v>
      </c>
    </row>
    <row r="151" spans="1:10" ht="15.75" customHeight="1" thickTop="1" thickBot="1">
      <c r="A151" s="673" t="s">
        <v>133</v>
      </c>
      <c r="B151" s="668">
        <v>32756.939719999998</v>
      </c>
      <c r="C151" s="668">
        <v>0</v>
      </c>
      <c r="D151" s="668">
        <v>0</v>
      </c>
      <c r="E151" s="668">
        <v>0</v>
      </c>
      <c r="F151" s="668">
        <v>0</v>
      </c>
      <c r="G151" s="668">
        <v>0</v>
      </c>
      <c r="H151" s="668">
        <v>0</v>
      </c>
      <c r="I151" s="668">
        <v>0</v>
      </c>
      <c r="J151" s="668">
        <v>32756.939719999998</v>
      </c>
    </row>
    <row r="152" spans="1:10" ht="15.75" customHeight="1" thickTop="1">
      <c r="A152" s="46" t="s">
        <v>134</v>
      </c>
      <c r="B152" s="416">
        <v>0</v>
      </c>
      <c r="C152" s="416">
        <v>0</v>
      </c>
      <c r="D152" s="416">
        <v>0</v>
      </c>
      <c r="E152" s="416">
        <v>0</v>
      </c>
      <c r="F152" s="416">
        <v>0</v>
      </c>
      <c r="G152" s="416">
        <v>0</v>
      </c>
      <c r="H152" s="416">
        <v>0</v>
      </c>
      <c r="I152" s="416">
        <v>0</v>
      </c>
      <c r="J152" s="416">
        <v>0</v>
      </c>
    </row>
    <row r="153" spans="1:10" ht="15.75" customHeight="1">
      <c r="A153" s="46" t="s">
        <v>135</v>
      </c>
      <c r="B153" s="416">
        <v>0</v>
      </c>
      <c r="C153" s="416">
        <v>0</v>
      </c>
      <c r="D153" s="416">
        <v>0</v>
      </c>
      <c r="E153" s="416">
        <v>0</v>
      </c>
      <c r="F153" s="416">
        <v>0</v>
      </c>
      <c r="G153" s="416">
        <v>0</v>
      </c>
      <c r="H153" s="416">
        <v>0</v>
      </c>
      <c r="I153" s="416">
        <v>0</v>
      </c>
      <c r="J153" s="416">
        <v>0</v>
      </c>
    </row>
    <row r="154" spans="1:10" ht="15.75" customHeight="1">
      <c r="A154" s="46" t="s">
        <v>136</v>
      </c>
      <c r="B154" s="416">
        <v>32200</v>
      </c>
      <c r="C154" s="416">
        <v>0</v>
      </c>
      <c r="D154" s="416">
        <v>0</v>
      </c>
      <c r="E154" s="416">
        <v>0</v>
      </c>
      <c r="F154" s="416">
        <v>0</v>
      </c>
      <c r="G154" s="416">
        <v>0</v>
      </c>
      <c r="H154" s="416">
        <v>0</v>
      </c>
      <c r="I154" s="416">
        <v>0</v>
      </c>
      <c r="J154" s="416">
        <v>32200</v>
      </c>
    </row>
    <row r="155" spans="1:10" ht="15.75" customHeight="1" thickBot="1">
      <c r="A155" s="46" t="s">
        <v>137</v>
      </c>
      <c r="B155" s="416">
        <v>556.93971999999997</v>
      </c>
      <c r="C155" s="416">
        <v>0</v>
      </c>
      <c r="D155" s="416">
        <v>0</v>
      </c>
      <c r="E155" s="416">
        <v>0</v>
      </c>
      <c r="F155" s="416">
        <v>0</v>
      </c>
      <c r="G155" s="416">
        <v>0</v>
      </c>
      <c r="H155" s="416">
        <v>0</v>
      </c>
      <c r="I155" s="416">
        <v>0</v>
      </c>
      <c r="J155" s="416">
        <v>556.93971999999997</v>
      </c>
    </row>
    <row r="156" spans="1:10" ht="15.75" customHeight="1" thickTop="1" thickBot="1">
      <c r="A156" s="673" t="s">
        <v>138</v>
      </c>
      <c r="B156" s="668">
        <v>30986.573760000003</v>
      </c>
      <c r="C156" s="668">
        <v>0</v>
      </c>
      <c r="D156" s="668">
        <v>0</v>
      </c>
      <c r="E156" s="668">
        <v>2737.6064799999999</v>
      </c>
      <c r="F156" s="668">
        <v>0</v>
      </c>
      <c r="G156" s="668">
        <v>11092.262929999999</v>
      </c>
      <c r="H156" s="668">
        <v>0</v>
      </c>
      <c r="I156" s="668">
        <v>0</v>
      </c>
      <c r="J156" s="668">
        <v>44816.443169999999</v>
      </c>
    </row>
    <row r="157" spans="1:10" ht="15.75" customHeight="1" thickTop="1">
      <c r="A157" s="46" t="s">
        <v>139</v>
      </c>
      <c r="B157" s="416">
        <v>30738.082200000001</v>
      </c>
      <c r="C157" s="416">
        <v>0</v>
      </c>
      <c r="D157" s="416">
        <v>0</v>
      </c>
      <c r="E157" s="416">
        <v>2737.6064799999999</v>
      </c>
      <c r="F157" s="416">
        <v>0</v>
      </c>
      <c r="G157" s="416">
        <v>10890.540590000001</v>
      </c>
      <c r="H157" s="416">
        <v>0</v>
      </c>
      <c r="I157" s="416">
        <v>0</v>
      </c>
      <c r="J157" s="416">
        <v>44366.229270000003</v>
      </c>
    </row>
    <row r="158" spans="1:10" ht="15.75" customHeight="1">
      <c r="A158" s="46" t="s">
        <v>140</v>
      </c>
      <c r="B158" s="416">
        <v>0</v>
      </c>
      <c r="C158" s="416">
        <v>0</v>
      </c>
      <c r="D158" s="416">
        <v>0</v>
      </c>
      <c r="E158" s="416">
        <v>0</v>
      </c>
      <c r="F158" s="416">
        <v>0</v>
      </c>
      <c r="G158" s="416">
        <v>0</v>
      </c>
      <c r="H158" s="416">
        <v>0</v>
      </c>
      <c r="I158" s="416">
        <v>0</v>
      </c>
      <c r="J158" s="416">
        <v>0</v>
      </c>
    </row>
    <row r="159" spans="1:10" ht="15.75" customHeight="1">
      <c r="A159" s="46" t="s">
        <v>141</v>
      </c>
      <c r="B159" s="416">
        <v>0</v>
      </c>
      <c r="C159" s="416">
        <v>0</v>
      </c>
      <c r="D159" s="416">
        <v>0</v>
      </c>
      <c r="E159" s="416">
        <v>2737.6064799999999</v>
      </c>
      <c r="F159" s="416">
        <v>0</v>
      </c>
      <c r="G159" s="416">
        <v>600.54058999999995</v>
      </c>
      <c r="H159" s="416">
        <v>0</v>
      </c>
      <c r="I159" s="416">
        <v>0</v>
      </c>
      <c r="J159" s="416">
        <v>3338.14707</v>
      </c>
    </row>
    <row r="160" spans="1:10" ht="15.75" customHeight="1">
      <c r="A160" s="46" t="s">
        <v>142</v>
      </c>
      <c r="B160" s="416">
        <v>30738.082200000001</v>
      </c>
      <c r="C160" s="416">
        <v>0</v>
      </c>
      <c r="D160" s="416">
        <v>0</v>
      </c>
      <c r="E160" s="416">
        <v>0</v>
      </c>
      <c r="F160" s="416">
        <v>0</v>
      </c>
      <c r="G160" s="416">
        <v>10290</v>
      </c>
      <c r="H160" s="416">
        <v>0</v>
      </c>
      <c r="I160" s="416">
        <v>0</v>
      </c>
      <c r="J160" s="416">
        <v>41028.082200000004</v>
      </c>
    </row>
    <row r="161" spans="1:10" ht="15.75" customHeight="1">
      <c r="A161" s="46" t="s">
        <v>143</v>
      </c>
      <c r="B161" s="416">
        <v>0</v>
      </c>
      <c r="C161" s="416">
        <v>0</v>
      </c>
      <c r="D161" s="416">
        <v>0</v>
      </c>
      <c r="E161" s="416">
        <v>0</v>
      </c>
      <c r="F161" s="416">
        <v>0</v>
      </c>
      <c r="G161" s="416">
        <v>0</v>
      </c>
      <c r="H161" s="416">
        <v>0</v>
      </c>
      <c r="I161" s="416">
        <v>0</v>
      </c>
      <c r="J161" s="416">
        <v>0</v>
      </c>
    </row>
    <row r="162" spans="1:10" ht="15.75" customHeight="1">
      <c r="A162" s="46" t="s">
        <v>144</v>
      </c>
      <c r="B162" s="416">
        <v>0</v>
      </c>
      <c r="C162" s="416">
        <v>0</v>
      </c>
      <c r="D162" s="416">
        <v>0</v>
      </c>
      <c r="E162" s="416">
        <v>0</v>
      </c>
      <c r="F162" s="416">
        <v>0</v>
      </c>
      <c r="G162" s="416">
        <v>0</v>
      </c>
      <c r="H162" s="416">
        <v>0</v>
      </c>
      <c r="I162" s="416">
        <v>0</v>
      </c>
      <c r="J162" s="416">
        <v>0</v>
      </c>
    </row>
    <row r="163" spans="1:10" ht="15.75" customHeight="1">
      <c r="A163" s="46" t="s">
        <v>145</v>
      </c>
      <c r="B163" s="416">
        <v>0</v>
      </c>
      <c r="C163" s="416">
        <v>0</v>
      </c>
      <c r="D163" s="416">
        <v>0</v>
      </c>
      <c r="E163" s="416">
        <v>0</v>
      </c>
      <c r="F163" s="416">
        <v>0</v>
      </c>
      <c r="G163" s="416">
        <v>0</v>
      </c>
      <c r="H163" s="416">
        <v>0</v>
      </c>
      <c r="I163" s="416">
        <v>0</v>
      </c>
      <c r="J163" s="416">
        <v>0</v>
      </c>
    </row>
    <row r="164" spans="1:10" ht="15.75" customHeight="1" thickBot="1">
      <c r="A164" s="46" t="s">
        <v>146</v>
      </c>
      <c r="B164" s="416">
        <v>248.49155999999999</v>
      </c>
      <c r="C164" s="416">
        <v>0</v>
      </c>
      <c r="D164" s="416">
        <v>0</v>
      </c>
      <c r="E164" s="416">
        <v>0</v>
      </c>
      <c r="F164" s="407">
        <v>0</v>
      </c>
      <c r="G164" s="407">
        <v>201.72234</v>
      </c>
      <c r="H164" s="407">
        <v>0</v>
      </c>
      <c r="I164" s="407">
        <v>0</v>
      </c>
      <c r="J164" s="407">
        <v>450.21390000000002</v>
      </c>
    </row>
    <row r="165" spans="1:10" ht="15.75" customHeight="1" thickTop="1" thickBot="1">
      <c r="A165" s="673" t="s">
        <v>147</v>
      </c>
      <c r="B165" s="668">
        <v>71806.348180000001</v>
      </c>
      <c r="C165" s="668">
        <v>318636.10629000003</v>
      </c>
      <c r="D165" s="668">
        <v>427904.93050999998</v>
      </c>
      <c r="E165" s="668">
        <v>22711.848020000001</v>
      </c>
      <c r="F165" s="668">
        <v>55923.06942</v>
      </c>
      <c r="G165" s="668">
        <v>51334.209820000004</v>
      </c>
      <c r="H165" s="668">
        <v>5315.2184699999998</v>
      </c>
      <c r="I165" s="668">
        <v>134850.35782</v>
      </c>
      <c r="J165" s="668">
        <v>1088482.0885300001</v>
      </c>
    </row>
    <row r="166" spans="1:10" ht="15.75" customHeight="1" thickTop="1">
      <c r="A166" s="677" t="s">
        <v>148</v>
      </c>
      <c r="B166" s="416">
        <v>59626.972500000003</v>
      </c>
      <c r="C166" s="416">
        <v>288166.41201999999</v>
      </c>
      <c r="D166" s="416">
        <v>386643.18356999999</v>
      </c>
      <c r="E166" s="416">
        <v>23522.267960000001</v>
      </c>
      <c r="F166" s="416">
        <v>49906.816590000002</v>
      </c>
      <c r="G166" s="416">
        <v>55997.683870000001</v>
      </c>
      <c r="H166" s="416">
        <v>4857.7885199999992</v>
      </c>
      <c r="I166" s="416">
        <v>117693.68889</v>
      </c>
      <c r="J166" s="416">
        <v>986414.81391999999</v>
      </c>
    </row>
    <row r="167" spans="1:10" ht="15.75" customHeight="1">
      <c r="A167" s="46" t="s">
        <v>149</v>
      </c>
      <c r="B167" s="416">
        <v>59626.972500000003</v>
      </c>
      <c r="C167" s="416">
        <v>288166.41201999999</v>
      </c>
      <c r="D167" s="416">
        <v>386643.18356999999</v>
      </c>
      <c r="E167" s="416">
        <v>23522.267960000001</v>
      </c>
      <c r="F167" s="416">
        <v>49906.816590000002</v>
      </c>
      <c r="G167" s="416">
        <v>55997.683870000001</v>
      </c>
      <c r="H167" s="416">
        <v>4857.7885199999992</v>
      </c>
      <c r="I167" s="416">
        <v>117693.68889</v>
      </c>
      <c r="J167" s="416">
        <v>986414.81391999999</v>
      </c>
    </row>
    <row r="168" spans="1:10" ht="15.75" customHeight="1">
      <c r="A168" s="46" t="s">
        <v>150</v>
      </c>
      <c r="B168" s="416">
        <v>0</v>
      </c>
      <c r="C168" s="416">
        <v>0</v>
      </c>
      <c r="D168" s="416">
        <v>0</v>
      </c>
      <c r="E168" s="416">
        <v>0</v>
      </c>
      <c r="F168" s="416">
        <v>0</v>
      </c>
      <c r="G168" s="416">
        <v>0</v>
      </c>
      <c r="H168" s="416">
        <v>0</v>
      </c>
      <c r="I168" s="416">
        <v>0</v>
      </c>
      <c r="J168" s="416">
        <v>0</v>
      </c>
    </row>
    <row r="169" spans="1:10" ht="15.75" customHeight="1">
      <c r="A169" s="46" t="s">
        <v>151</v>
      </c>
      <c r="B169" s="416">
        <v>0</v>
      </c>
      <c r="C169" s="416">
        <v>0</v>
      </c>
      <c r="D169" s="416">
        <v>0</v>
      </c>
      <c r="E169" s="416">
        <v>0</v>
      </c>
      <c r="F169" s="416">
        <v>0</v>
      </c>
      <c r="G169" s="416">
        <v>0</v>
      </c>
      <c r="H169" s="416">
        <v>0</v>
      </c>
      <c r="I169" s="416">
        <v>0</v>
      </c>
      <c r="J169" s="416">
        <v>0</v>
      </c>
    </row>
    <row r="170" spans="1:10" ht="15.75" customHeight="1">
      <c r="A170" s="677" t="s">
        <v>152</v>
      </c>
      <c r="B170" s="416">
        <v>1591.7623999999998</v>
      </c>
      <c r="C170" s="416">
        <v>0</v>
      </c>
      <c r="D170" s="416">
        <v>0</v>
      </c>
      <c r="E170" s="416">
        <v>1264.3640399999999</v>
      </c>
      <c r="F170" s="416">
        <v>0</v>
      </c>
      <c r="G170" s="416">
        <v>0</v>
      </c>
      <c r="H170" s="416">
        <v>24.395</v>
      </c>
      <c r="I170" s="416">
        <v>0</v>
      </c>
      <c r="J170" s="416">
        <v>2880.52144</v>
      </c>
    </row>
    <row r="171" spans="1:10" ht="15.75" customHeight="1">
      <c r="A171" s="46" t="s">
        <v>153</v>
      </c>
      <c r="B171" s="416">
        <v>0</v>
      </c>
      <c r="C171" s="416">
        <v>0</v>
      </c>
      <c r="D171" s="416">
        <v>0</v>
      </c>
      <c r="E171" s="416">
        <v>0</v>
      </c>
      <c r="F171" s="416">
        <v>0</v>
      </c>
      <c r="G171" s="416">
        <v>0</v>
      </c>
      <c r="H171" s="416">
        <v>0</v>
      </c>
      <c r="I171" s="416">
        <v>0</v>
      </c>
      <c r="J171" s="416">
        <v>0</v>
      </c>
    </row>
    <row r="172" spans="1:10" ht="15.75" customHeight="1">
      <c r="A172" s="46" t="s">
        <v>154</v>
      </c>
      <c r="B172" s="416">
        <v>0</v>
      </c>
      <c r="C172" s="416">
        <v>0</v>
      </c>
      <c r="D172" s="416">
        <v>0</v>
      </c>
      <c r="E172" s="416">
        <v>0</v>
      </c>
      <c r="F172" s="416">
        <v>0</v>
      </c>
      <c r="G172" s="416">
        <v>0</v>
      </c>
      <c r="H172" s="416">
        <v>0</v>
      </c>
      <c r="I172" s="416">
        <v>0</v>
      </c>
      <c r="J172" s="416">
        <v>0</v>
      </c>
    </row>
    <row r="173" spans="1:10" ht="15.75" customHeight="1">
      <c r="A173" s="46" t="s">
        <v>155</v>
      </c>
      <c r="B173" s="416">
        <v>1591.7623999999998</v>
      </c>
      <c r="C173" s="416">
        <v>0</v>
      </c>
      <c r="D173" s="416">
        <v>0</v>
      </c>
      <c r="E173" s="416">
        <v>1264.3640399999999</v>
      </c>
      <c r="F173" s="416">
        <v>0</v>
      </c>
      <c r="G173" s="416">
        <v>0</v>
      </c>
      <c r="H173" s="416">
        <v>24.395</v>
      </c>
      <c r="I173" s="416">
        <v>0</v>
      </c>
      <c r="J173" s="416">
        <v>2880.52144</v>
      </c>
    </row>
    <row r="174" spans="1:10" ht="15.75" customHeight="1">
      <c r="A174" s="677" t="s">
        <v>156</v>
      </c>
      <c r="B174" s="416">
        <v>0</v>
      </c>
      <c r="C174" s="416">
        <v>0</v>
      </c>
      <c r="D174" s="416">
        <v>0</v>
      </c>
      <c r="E174" s="416">
        <v>0</v>
      </c>
      <c r="F174" s="416">
        <v>0</v>
      </c>
      <c r="G174" s="416">
        <v>0</v>
      </c>
      <c r="H174" s="416">
        <v>0</v>
      </c>
      <c r="I174" s="416">
        <v>0</v>
      </c>
      <c r="J174" s="416">
        <v>0</v>
      </c>
    </row>
    <row r="175" spans="1:10" ht="15.75" customHeight="1">
      <c r="A175" s="46" t="s">
        <v>157</v>
      </c>
      <c r="B175" s="416">
        <v>0</v>
      </c>
      <c r="C175" s="416">
        <v>0</v>
      </c>
      <c r="D175" s="416">
        <v>0</v>
      </c>
      <c r="E175" s="416">
        <v>0</v>
      </c>
      <c r="F175" s="416">
        <v>0</v>
      </c>
      <c r="G175" s="416">
        <v>0</v>
      </c>
      <c r="H175" s="416">
        <v>0</v>
      </c>
      <c r="I175" s="416">
        <v>0</v>
      </c>
      <c r="J175" s="416">
        <v>0</v>
      </c>
    </row>
    <row r="176" spans="1:10" ht="15.75" customHeight="1">
      <c r="A176" s="46" t="s">
        <v>158</v>
      </c>
      <c r="B176" s="416">
        <v>0</v>
      </c>
      <c r="C176" s="416">
        <v>0</v>
      </c>
      <c r="D176" s="416">
        <v>0</v>
      </c>
      <c r="E176" s="416">
        <v>0</v>
      </c>
      <c r="F176" s="416">
        <v>0</v>
      </c>
      <c r="G176" s="416">
        <v>0</v>
      </c>
      <c r="H176" s="416">
        <v>0</v>
      </c>
      <c r="I176" s="416">
        <v>0</v>
      </c>
      <c r="J176" s="416">
        <v>0</v>
      </c>
    </row>
    <row r="177" spans="1:10" ht="15.75" customHeight="1">
      <c r="A177" s="46" t="s">
        <v>159</v>
      </c>
      <c r="B177" s="416">
        <v>0</v>
      </c>
      <c r="C177" s="416">
        <v>0</v>
      </c>
      <c r="D177" s="416">
        <v>0</v>
      </c>
      <c r="E177" s="416">
        <v>0</v>
      </c>
      <c r="F177" s="416">
        <v>0</v>
      </c>
      <c r="G177" s="416">
        <v>0</v>
      </c>
      <c r="H177" s="416">
        <v>0</v>
      </c>
      <c r="I177" s="416">
        <v>0</v>
      </c>
      <c r="J177" s="416">
        <v>0</v>
      </c>
    </row>
    <row r="178" spans="1:10" ht="15.75" customHeight="1">
      <c r="A178" s="677" t="s">
        <v>160</v>
      </c>
      <c r="B178" s="416">
        <v>4748.2841100000005</v>
      </c>
      <c r="C178" s="416">
        <v>21614.600019999998</v>
      </c>
      <c r="D178" s="416">
        <v>26821.90094</v>
      </c>
      <c r="E178" s="416">
        <v>964.64743999999996</v>
      </c>
      <c r="F178" s="416">
        <v>4794.1428399999995</v>
      </c>
      <c r="G178" s="416">
        <v>700.99540000000002</v>
      </c>
      <c r="H178" s="416">
        <v>539.91705000000002</v>
      </c>
      <c r="I178" s="416">
        <v>4700.1593700000003</v>
      </c>
      <c r="J178" s="416">
        <v>64884.647170000004</v>
      </c>
    </row>
    <row r="179" spans="1:10" ht="15.75" customHeight="1">
      <c r="A179" s="46" t="s">
        <v>161</v>
      </c>
      <c r="B179" s="416">
        <v>4390.0048299999999</v>
      </c>
      <c r="C179" s="416">
        <v>10807.300009999999</v>
      </c>
      <c r="D179" s="416">
        <v>14304.27211</v>
      </c>
      <c r="E179" s="416">
        <v>215.79397</v>
      </c>
      <c r="F179" s="416">
        <v>4794.1428399999995</v>
      </c>
      <c r="G179" s="416">
        <v>449.1087</v>
      </c>
      <c r="H179" s="416">
        <v>525.46368000000007</v>
      </c>
      <c r="I179" s="416">
        <v>3436.3892700000001</v>
      </c>
      <c r="J179" s="416">
        <v>38922.475409999999</v>
      </c>
    </row>
    <row r="180" spans="1:10" ht="15.75" customHeight="1">
      <c r="A180" s="46" t="s">
        <v>162</v>
      </c>
      <c r="B180" s="416">
        <v>358.27928000000003</v>
      </c>
      <c r="C180" s="416">
        <v>10807.300009999999</v>
      </c>
      <c r="D180" s="416">
        <v>12517.62883</v>
      </c>
      <c r="E180" s="416">
        <v>748.85347000000002</v>
      </c>
      <c r="F180" s="416">
        <v>0</v>
      </c>
      <c r="G180" s="416">
        <v>251.88670000000002</v>
      </c>
      <c r="H180" s="416">
        <v>0</v>
      </c>
      <c r="I180" s="416">
        <v>1263.7701000000002</v>
      </c>
      <c r="J180" s="416">
        <v>25947.718390000002</v>
      </c>
    </row>
    <row r="181" spans="1:10" ht="15.75" customHeight="1">
      <c r="A181" s="46" t="s">
        <v>163</v>
      </c>
      <c r="B181" s="416">
        <v>0</v>
      </c>
      <c r="C181" s="416">
        <v>0</v>
      </c>
      <c r="D181" s="416">
        <v>0</v>
      </c>
      <c r="E181" s="416">
        <v>0</v>
      </c>
      <c r="F181" s="416">
        <v>0</v>
      </c>
      <c r="G181" s="416">
        <v>0</v>
      </c>
      <c r="H181" s="416">
        <v>14.453370000000001</v>
      </c>
      <c r="I181" s="416">
        <v>0</v>
      </c>
      <c r="J181" s="416">
        <v>14.453370000000001</v>
      </c>
    </row>
    <row r="182" spans="1:10" ht="15.75" customHeight="1">
      <c r="A182" s="677" t="s">
        <v>164</v>
      </c>
      <c r="B182" s="416">
        <v>5839.32917</v>
      </c>
      <c r="C182" s="416">
        <v>8855.0942500000001</v>
      </c>
      <c r="D182" s="416">
        <v>14439.846</v>
      </c>
      <c r="E182" s="416">
        <v>-3039.4314199999999</v>
      </c>
      <c r="F182" s="416">
        <v>1222.1099899999999</v>
      </c>
      <c r="G182" s="416">
        <v>-5364.4694500000005</v>
      </c>
      <c r="H182" s="416">
        <v>-106.88210000000001</v>
      </c>
      <c r="I182" s="416">
        <v>12456.50956</v>
      </c>
      <c r="J182" s="416">
        <v>34302.106</v>
      </c>
    </row>
    <row r="183" spans="1:10" ht="15.75" customHeight="1">
      <c r="A183" s="46" t="s">
        <v>165</v>
      </c>
      <c r="B183" s="416">
        <v>4188.4673599999996</v>
      </c>
      <c r="C183" s="416">
        <v>0</v>
      </c>
      <c r="D183" s="416">
        <v>0</v>
      </c>
      <c r="E183" s="416">
        <v>0</v>
      </c>
      <c r="F183" s="416">
        <v>0</v>
      </c>
      <c r="G183" s="416">
        <v>-3872.1011200000003</v>
      </c>
      <c r="H183" s="416">
        <v>0</v>
      </c>
      <c r="I183" s="416">
        <v>0</v>
      </c>
      <c r="J183" s="416">
        <v>316.36624</v>
      </c>
    </row>
    <row r="184" spans="1:10" ht="15.75" customHeight="1" thickBot="1">
      <c r="A184" s="689" t="s">
        <v>166</v>
      </c>
      <c r="B184" s="416">
        <v>1650.8618100000001</v>
      </c>
      <c r="C184" s="416">
        <v>8855.0942500000001</v>
      </c>
      <c r="D184" s="416">
        <v>14439.846</v>
      </c>
      <c r="E184" s="416">
        <v>-3039.4314199999999</v>
      </c>
      <c r="F184" s="416">
        <v>1222.1099899999999</v>
      </c>
      <c r="G184" s="416">
        <v>-1492.36833</v>
      </c>
      <c r="H184" s="416">
        <v>-106.88210000000001</v>
      </c>
      <c r="I184" s="416">
        <v>12456.50956</v>
      </c>
      <c r="J184" s="416">
        <v>33985.739759999997</v>
      </c>
    </row>
    <row r="185" spans="1:10" ht="15.75" customHeight="1" thickTop="1" thickBot="1">
      <c r="A185" s="672" t="s">
        <v>167</v>
      </c>
      <c r="B185" s="667">
        <v>700650.67663999996</v>
      </c>
      <c r="C185" s="667">
        <v>1753020.0022</v>
      </c>
      <c r="D185" s="667">
        <v>1241312.32757</v>
      </c>
      <c r="E185" s="667">
        <v>95578.539969999998</v>
      </c>
      <c r="F185" s="667">
        <v>282633.82306999998</v>
      </c>
      <c r="G185" s="667">
        <v>360234.15364999999</v>
      </c>
      <c r="H185" s="667">
        <v>32659.52896</v>
      </c>
      <c r="I185" s="667">
        <v>561625.37957000011</v>
      </c>
      <c r="J185" s="667">
        <v>5027714.4316300005</v>
      </c>
    </row>
    <row r="186" spans="1:10" ht="15.75" customHeight="1" thickTop="1" thickBot="1">
      <c r="A186" s="673" t="s">
        <v>168</v>
      </c>
      <c r="B186" s="668">
        <v>0</v>
      </c>
      <c r="C186" s="668">
        <v>0</v>
      </c>
      <c r="D186" s="668">
        <v>0</v>
      </c>
      <c r="E186" s="668">
        <v>0</v>
      </c>
      <c r="F186" s="668">
        <v>0</v>
      </c>
      <c r="G186" s="668">
        <v>0</v>
      </c>
      <c r="H186" s="668">
        <v>0</v>
      </c>
      <c r="I186" s="668">
        <v>0</v>
      </c>
      <c r="J186" s="668">
        <v>0</v>
      </c>
    </row>
    <row r="187" spans="1:10" ht="15.75" customHeight="1" thickTop="1">
      <c r="A187" s="677" t="s">
        <v>169</v>
      </c>
      <c r="B187" s="416">
        <v>0</v>
      </c>
      <c r="C187" s="416">
        <v>0</v>
      </c>
      <c r="D187" s="416">
        <v>0</v>
      </c>
      <c r="E187" s="416">
        <v>0</v>
      </c>
      <c r="F187" s="416">
        <v>0</v>
      </c>
      <c r="G187" s="416">
        <v>0</v>
      </c>
      <c r="H187" s="416">
        <v>0</v>
      </c>
      <c r="I187" s="416">
        <v>0</v>
      </c>
      <c r="J187" s="416">
        <v>0</v>
      </c>
    </row>
    <row r="188" spans="1:10" ht="15.75" customHeight="1">
      <c r="A188" s="46" t="s">
        <v>170</v>
      </c>
      <c r="B188" s="416">
        <v>0</v>
      </c>
      <c r="C188" s="416">
        <v>0</v>
      </c>
      <c r="D188" s="416">
        <v>0</v>
      </c>
      <c r="E188" s="416">
        <v>0</v>
      </c>
      <c r="F188" s="416">
        <v>0</v>
      </c>
      <c r="G188" s="416">
        <v>0</v>
      </c>
      <c r="H188" s="416">
        <v>0</v>
      </c>
      <c r="I188" s="416">
        <v>0</v>
      </c>
      <c r="J188" s="416">
        <v>0</v>
      </c>
    </row>
    <row r="189" spans="1:10" ht="15.75" customHeight="1">
      <c r="A189" s="46" t="s">
        <v>171</v>
      </c>
      <c r="B189" s="416">
        <v>0</v>
      </c>
      <c r="C189" s="416">
        <v>0</v>
      </c>
      <c r="D189" s="416">
        <v>0</v>
      </c>
      <c r="E189" s="416">
        <v>0</v>
      </c>
      <c r="F189" s="416">
        <v>0</v>
      </c>
      <c r="G189" s="416">
        <v>0</v>
      </c>
      <c r="H189" s="416">
        <v>0</v>
      </c>
      <c r="I189" s="416">
        <v>0</v>
      </c>
      <c r="J189" s="416">
        <v>0</v>
      </c>
    </row>
    <row r="190" spans="1:10" ht="15.75" customHeight="1">
      <c r="A190" s="46" t="s">
        <v>172</v>
      </c>
      <c r="B190" s="416">
        <v>0</v>
      </c>
      <c r="C190" s="416">
        <v>0</v>
      </c>
      <c r="D190" s="416">
        <v>0</v>
      </c>
      <c r="E190" s="416">
        <v>0</v>
      </c>
      <c r="F190" s="416">
        <v>0</v>
      </c>
      <c r="G190" s="416">
        <v>0</v>
      </c>
      <c r="H190" s="416">
        <v>0</v>
      </c>
      <c r="I190" s="416">
        <v>0</v>
      </c>
      <c r="J190" s="416">
        <v>0</v>
      </c>
    </row>
    <row r="191" spans="1:10" ht="15.75" customHeight="1">
      <c r="A191" s="46" t="s">
        <v>173</v>
      </c>
      <c r="B191" s="416">
        <v>0</v>
      </c>
      <c r="C191" s="416">
        <v>0</v>
      </c>
      <c r="D191" s="416">
        <v>0</v>
      </c>
      <c r="E191" s="416">
        <v>0</v>
      </c>
      <c r="F191" s="416">
        <v>0</v>
      </c>
      <c r="G191" s="416">
        <v>0</v>
      </c>
      <c r="H191" s="416">
        <v>0</v>
      </c>
      <c r="I191" s="416">
        <v>0</v>
      </c>
      <c r="J191" s="416">
        <v>0</v>
      </c>
    </row>
    <row r="192" spans="1:10" ht="15.75" customHeight="1">
      <c r="A192" s="46" t="s">
        <v>174</v>
      </c>
      <c r="B192" s="416">
        <v>0</v>
      </c>
      <c r="C192" s="416">
        <v>0</v>
      </c>
      <c r="D192" s="416">
        <v>0</v>
      </c>
      <c r="E192" s="416">
        <v>0</v>
      </c>
      <c r="F192" s="416">
        <v>0</v>
      </c>
      <c r="G192" s="416">
        <v>0</v>
      </c>
      <c r="H192" s="416">
        <v>0</v>
      </c>
      <c r="I192" s="416">
        <v>0</v>
      </c>
      <c r="J192" s="416">
        <v>0</v>
      </c>
    </row>
    <row r="193" spans="1:10" ht="15.75" customHeight="1">
      <c r="A193" s="677" t="s">
        <v>175</v>
      </c>
      <c r="B193" s="416">
        <v>0</v>
      </c>
      <c r="C193" s="416">
        <v>0</v>
      </c>
      <c r="D193" s="416">
        <v>0</v>
      </c>
      <c r="E193" s="416">
        <v>0</v>
      </c>
      <c r="F193" s="416">
        <v>0</v>
      </c>
      <c r="G193" s="416">
        <v>0</v>
      </c>
      <c r="H193" s="416">
        <v>0</v>
      </c>
      <c r="I193" s="416">
        <v>0</v>
      </c>
      <c r="J193" s="416">
        <v>0</v>
      </c>
    </row>
    <row r="194" spans="1:10" ht="15.75" customHeight="1">
      <c r="A194" s="46" t="s">
        <v>176</v>
      </c>
      <c r="B194" s="416">
        <v>0</v>
      </c>
      <c r="C194" s="416">
        <v>0</v>
      </c>
      <c r="D194" s="416">
        <v>0</v>
      </c>
      <c r="E194" s="416">
        <v>0</v>
      </c>
      <c r="F194" s="416">
        <v>0</v>
      </c>
      <c r="G194" s="416">
        <v>0</v>
      </c>
      <c r="H194" s="416">
        <v>0</v>
      </c>
      <c r="I194" s="416">
        <v>0</v>
      </c>
      <c r="J194" s="416">
        <v>0</v>
      </c>
    </row>
    <row r="195" spans="1:10" ht="15.75" customHeight="1">
      <c r="A195" s="46" t="s">
        <v>177</v>
      </c>
      <c r="B195" s="416">
        <v>0</v>
      </c>
      <c r="C195" s="416">
        <v>0</v>
      </c>
      <c r="D195" s="416">
        <v>0</v>
      </c>
      <c r="E195" s="416">
        <v>0</v>
      </c>
      <c r="F195" s="416">
        <v>0</v>
      </c>
      <c r="G195" s="416">
        <v>0</v>
      </c>
      <c r="H195" s="416">
        <v>0</v>
      </c>
      <c r="I195" s="416">
        <v>0</v>
      </c>
      <c r="J195" s="416">
        <v>0</v>
      </c>
    </row>
    <row r="196" spans="1:10" ht="15.75" customHeight="1">
      <c r="A196" s="46" t="s">
        <v>178</v>
      </c>
      <c r="B196" s="416">
        <v>0</v>
      </c>
      <c r="C196" s="416">
        <v>0</v>
      </c>
      <c r="D196" s="416">
        <v>0</v>
      </c>
      <c r="E196" s="416">
        <v>0</v>
      </c>
      <c r="F196" s="416">
        <v>0</v>
      </c>
      <c r="G196" s="416">
        <v>0</v>
      </c>
      <c r="H196" s="416">
        <v>0</v>
      </c>
      <c r="I196" s="416">
        <v>0</v>
      </c>
      <c r="J196" s="416">
        <v>0</v>
      </c>
    </row>
    <row r="197" spans="1:10" ht="15.75" customHeight="1">
      <c r="A197" s="46" t="s">
        <v>179</v>
      </c>
      <c r="B197" s="416">
        <v>0</v>
      </c>
      <c r="C197" s="416">
        <v>0</v>
      </c>
      <c r="D197" s="416">
        <v>0</v>
      </c>
      <c r="E197" s="416">
        <v>0</v>
      </c>
      <c r="F197" s="416">
        <v>0</v>
      </c>
      <c r="G197" s="416">
        <v>0</v>
      </c>
      <c r="H197" s="416">
        <v>0</v>
      </c>
      <c r="I197" s="416">
        <v>0</v>
      </c>
      <c r="J197" s="416">
        <v>0</v>
      </c>
    </row>
    <row r="198" spans="1:10" ht="15.75" customHeight="1">
      <c r="A198" s="46" t="s">
        <v>180</v>
      </c>
      <c r="B198" s="416">
        <v>0</v>
      </c>
      <c r="C198" s="416">
        <v>0</v>
      </c>
      <c r="D198" s="416">
        <v>0</v>
      </c>
      <c r="E198" s="416">
        <v>0</v>
      </c>
      <c r="F198" s="416">
        <v>0</v>
      </c>
      <c r="G198" s="416">
        <v>0</v>
      </c>
      <c r="H198" s="416">
        <v>0</v>
      </c>
      <c r="I198" s="416">
        <v>0</v>
      </c>
      <c r="J198" s="416">
        <v>0</v>
      </c>
    </row>
    <row r="199" spans="1:10" ht="15.75" customHeight="1">
      <c r="A199" s="677" t="s">
        <v>181</v>
      </c>
      <c r="B199" s="416">
        <v>0</v>
      </c>
      <c r="C199" s="416">
        <v>0</v>
      </c>
      <c r="D199" s="416">
        <v>0</v>
      </c>
      <c r="E199" s="416">
        <v>0</v>
      </c>
      <c r="F199" s="416">
        <v>0</v>
      </c>
      <c r="G199" s="416">
        <v>0</v>
      </c>
      <c r="H199" s="416">
        <v>0</v>
      </c>
      <c r="I199" s="416">
        <v>0</v>
      </c>
      <c r="J199" s="416">
        <v>0</v>
      </c>
    </row>
    <row r="200" spans="1:10" ht="15.75" customHeight="1">
      <c r="A200" s="677" t="s">
        <v>182</v>
      </c>
      <c r="B200" s="416">
        <v>0</v>
      </c>
      <c r="C200" s="416">
        <v>0</v>
      </c>
      <c r="D200" s="416">
        <v>0</v>
      </c>
      <c r="E200" s="416">
        <v>0</v>
      </c>
      <c r="F200" s="416">
        <v>0</v>
      </c>
      <c r="G200" s="416">
        <v>0</v>
      </c>
      <c r="H200" s="416">
        <v>0</v>
      </c>
      <c r="I200" s="416">
        <v>0</v>
      </c>
      <c r="J200" s="416">
        <v>0</v>
      </c>
    </row>
    <row r="201" spans="1:10" ht="15.75" customHeight="1">
      <c r="A201" s="46" t="s">
        <v>183</v>
      </c>
      <c r="B201" s="416">
        <v>0</v>
      </c>
      <c r="C201" s="416">
        <v>0</v>
      </c>
      <c r="D201" s="416">
        <v>0</v>
      </c>
      <c r="E201" s="416">
        <v>0</v>
      </c>
      <c r="F201" s="416">
        <v>0</v>
      </c>
      <c r="G201" s="416">
        <v>0</v>
      </c>
      <c r="H201" s="416">
        <v>0</v>
      </c>
      <c r="I201" s="416">
        <v>0</v>
      </c>
      <c r="J201" s="416">
        <v>0</v>
      </c>
    </row>
    <row r="202" spans="1:10" ht="15.75" customHeight="1">
      <c r="A202" s="46" t="s">
        <v>184</v>
      </c>
      <c r="B202" s="416">
        <v>0</v>
      </c>
      <c r="C202" s="416">
        <v>0</v>
      </c>
      <c r="D202" s="416">
        <v>0</v>
      </c>
      <c r="E202" s="416">
        <v>0</v>
      </c>
      <c r="F202" s="416">
        <v>0</v>
      </c>
      <c r="G202" s="416">
        <v>0</v>
      </c>
      <c r="H202" s="416">
        <v>0</v>
      </c>
      <c r="I202" s="416">
        <v>0</v>
      </c>
      <c r="J202" s="416">
        <v>0</v>
      </c>
    </row>
    <row r="203" spans="1:10" ht="15.75" customHeight="1">
      <c r="A203" s="46" t="s">
        <v>185</v>
      </c>
      <c r="B203" s="416">
        <v>0</v>
      </c>
      <c r="C203" s="416">
        <v>0</v>
      </c>
      <c r="D203" s="416">
        <v>0</v>
      </c>
      <c r="E203" s="416">
        <v>0</v>
      </c>
      <c r="F203" s="416">
        <v>0</v>
      </c>
      <c r="G203" s="416">
        <v>0</v>
      </c>
      <c r="H203" s="416">
        <v>0</v>
      </c>
      <c r="I203" s="416">
        <v>0</v>
      </c>
      <c r="J203" s="416">
        <v>0</v>
      </c>
    </row>
    <row r="204" spans="1:10" ht="15.75" customHeight="1">
      <c r="A204" s="46" t="s">
        <v>186</v>
      </c>
      <c r="B204" s="416">
        <v>0</v>
      </c>
      <c r="C204" s="416">
        <v>0</v>
      </c>
      <c r="D204" s="416">
        <v>0</v>
      </c>
      <c r="E204" s="416">
        <v>0</v>
      </c>
      <c r="F204" s="416">
        <v>0</v>
      </c>
      <c r="G204" s="416">
        <v>0</v>
      </c>
      <c r="H204" s="416">
        <v>0</v>
      </c>
      <c r="I204" s="416">
        <v>0</v>
      </c>
      <c r="J204" s="416">
        <v>0</v>
      </c>
    </row>
    <row r="205" spans="1:10" ht="15.75" customHeight="1" thickBot="1">
      <c r="A205" s="677" t="s">
        <v>187</v>
      </c>
      <c r="B205" s="416">
        <v>0</v>
      </c>
      <c r="C205" s="416">
        <v>0</v>
      </c>
      <c r="D205" s="416">
        <v>0</v>
      </c>
      <c r="E205" s="416">
        <v>0</v>
      </c>
      <c r="F205" s="416">
        <v>0</v>
      </c>
      <c r="G205" s="416">
        <v>0</v>
      </c>
      <c r="H205" s="416">
        <v>0</v>
      </c>
      <c r="I205" s="416">
        <v>0</v>
      </c>
      <c r="J205" s="416">
        <v>0</v>
      </c>
    </row>
    <row r="206" spans="1:10" ht="15.75" customHeight="1" thickTop="1" thickBot="1">
      <c r="A206" s="673" t="s">
        <v>188</v>
      </c>
      <c r="B206" s="668">
        <v>1425935.4351999999</v>
      </c>
      <c r="C206" s="668">
        <v>2287082.70316</v>
      </c>
      <c r="D206" s="668">
        <v>520998.87306000001</v>
      </c>
      <c r="E206" s="668">
        <v>419135.34912000003</v>
      </c>
      <c r="F206" s="668">
        <v>240255.83796999999</v>
      </c>
      <c r="G206" s="668">
        <v>1333698.55131</v>
      </c>
      <c r="H206" s="668">
        <v>3255.2693300000001</v>
      </c>
      <c r="I206" s="668">
        <v>116385.40579999999</v>
      </c>
      <c r="J206" s="668">
        <v>6346747.4249499999</v>
      </c>
    </row>
    <row r="207" spans="1:10" ht="15.75" customHeight="1" thickTop="1">
      <c r="A207" s="677" t="s">
        <v>189</v>
      </c>
      <c r="B207" s="416">
        <v>2.0991999999999997</v>
      </c>
      <c r="C207" s="416">
        <v>160707.55877</v>
      </c>
      <c r="D207" s="416">
        <v>5422.5609000000004</v>
      </c>
      <c r="E207" s="416">
        <v>1057.81627</v>
      </c>
      <c r="F207" s="416">
        <v>30641.35139</v>
      </c>
      <c r="G207" s="416">
        <v>1.7999999999999999E-2</v>
      </c>
      <c r="H207" s="416">
        <v>0</v>
      </c>
      <c r="I207" s="416">
        <v>0.25002999999999997</v>
      </c>
      <c r="J207" s="416">
        <v>197831.65456</v>
      </c>
    </row>
    <row r="208" spans="1:10" ht="15.75" customHeight="1">
      <c r="A208" s="46" t="s">
        <v>190</v>
      </c>
      <c r="B208" s="416">
        <v>0</v>
      </c>
      <c r="C208" s="416">
        <v>0</v>
      </c>
      <c r="D208" s="416">
        <v>0</v>
      </c>
      <c r="E208" s="416">
        <v>0</v>
      </c>
      <c r="F208" s="416">
        <v>0</v>
      </c>
      <c r="G208" s="416">
        <v>0</v>
      </c>
      <c r="H208" s="416">
        <v>0</v>
      </c>
      <c r="I208" s="416">
        <v>0</v>
      </c>
      <c r="J208" s="416">
        <v>0</v>
      </c>
    </row>
    <row r="209" spans="1:10" ht="15.75" customHeight="1">
      <c r="A209" s="46" t="s">
        <v>191</v>
      </c>
      <c r="B209" s="416">
        <v>0</v>
      </c>
      <c r="C209" s="416">
        <v>0</v>
      </c>
      <c r="D209" s="416">
        <v>0</v>
      </c>
      <c r="E209" s="416">
        <v>0</v>
      </c>
      <c r="F209" s="416">
        <v>0</v>
      </c>
      <c r="G209" s="416">
        <v>0</v>
      </c>
      <c r="H209" s="416">
        <v>0</v>
      </c>
      <c r="I209" s="416">
        <v>0</v>
      </c>
      <c r="J209" s="416">
        <v>0</v>
      </c>
    </row>
    <row r="210" spans="1:10" ht="15.75" customHeight="1">
      <c r="A210" s="46" t="s">
        <v>192</v>
      </c>
      <c r="B210" s="416">
        <v>2.0991999999999997</v>
      </c>
      <c r="C210" s="416">
        <v>160707.55877</v>
      </c>
      <c r="D210" s="416">
        <v>5422.5609000000004</v>
      </c>
      <c r="E210" s="416">
        <v>1057.81627</v>
      </c>
      <c r="F210" s="416">
        <v>30641.35139</v>
      </c>
      <c r="G210" s="416">
        <v>1.7999999999999999E-2</v>
      </c>
      <c r="H210" s="416">
        <v>0</v>
      </c>
      <c r="I210" s="416">
        <v>0.25002999999999997</v>
      </c>
      <c r="J210" s="416">
        <v>197831.65456</v>
      </c>
    </row>
    <row r="211" spans="1:10" ht="15.75" customHeight="1">
      <c r="A211" s="677" t="s">
        <v>193</v>
      </c>
      <c r="B211" s="416">
        <v>5581.3874900000001</v>
      </c>
      <c r="C211" s="416">
        <v>0</v>
      </c>
      <c r="D211" s="416">
        <v>0</v>
      </c>
      <c r="E211" s="416">
        <v>157.77518000000001</v>
      </c>
      <c r="F211" s="416">
        <v>0</v>
      </c>
      <c r="G211" s="416">
        <v>230945.71433000002</v>
      </c>
      <c r="H211" s="416">
        <v>0</v>
      </c>
      <c r="I211" s="416">
        <v>0</v>
      </c>
      <c r="J211" s="416">
        <v>236684.87700000001</v>
      </c>
    </row>
    <row r="212" spans="1:10" ht="15.75" customHeight="1">
      <c r="A212" s="674" t="s">
        <v>194</v>
      </c>
      <c r="B212" s="416">
        <v>0</v>
      </c>
      <c r="C212" s="416">
        <v>0</v>
      </c>
      <c r="D212" s="416">
        <v>0</v>
      </c>
      <c r="E212" s="416">
        <v>0</v>
      </c>
      <c r="F212" s="416">
        <v>0</v>
      </c>
      <c r="G212" s="416">
        <v>0</v>
      </c>
      <c r="H212" s="416">
        <v>0</v>
      </c>
      <c r="I212" s="416">
        <v>0</v>
      </c>
      <c r="J212" s="416">
        <v>0</v>
      </c>
    </row>
    <row r="213" spans="1:10" ht="15.75" customHeight="1">
      <c r="A213" s="46" t="s">
        <v>195</v>
      </c>
      <c r="B213" s="416">
        <v>5581.3874900000001</v>
      </c>
      <c r="C213" s="416">
        <v>0</v>
      </c>
      <c r="D213" s="416">
        <v>0</v>
      </c>
      <c r="E213" s="416">
        <v>0</v>
      </c>
      <c r="F213" s="416">
        <v>0</v>
      </c>
      <c r="G213" s="416">
        <v>230945.71433000002</v>
      </c>
      <c r="H213" s="416">
        <v>0</v>
      </c>
      <c r="I213" s="416">
        <v>0</v>
      </c>
      <c r="J213" s="416">
        <v>236527.10181999998</v>
      </c>
    </row>
    <row r="214" spans="1:10" ht="15.75" customHeight="1">
      <c r="A214" s="46" t="s">
        <v>196</v>
      </c>
      <c r="B214" s="416">
        <v>0</v>
      </c>
      <c r="C214" s="416">
        <v>0</v>
      </c>
      <c r="D214" s="416">
        <v>0</v>
      </c>
      <c r="E214" s="416">
        <v>0</v>
      </c>
      <c r="F214" s="416">
        <v>0</v>
      </c>
      <c r="G214" s="416">
        <v>0</v>
      </c>
      <c r="H214" s="416">
        <v>0</v>
      </c>
      <c r="I214" s="416">
        <v>0</v>
      </c>
      <c r="J214" s="416">
        <v>0</v>
      </c>
    </row>
    <row r="215" spans="1:10" ht="15.75" customHeight="1">
      <c r="A215" s="46" t="s">
        <v>1280</v>
      </c>
      <c r="B215" s="416">
        <v>0</v>
      </c>
      <c r="C215" s="416">
        <v>0</v>
      </c>
      <c r="D215" s="416">
        <v>0</v>
      </c>
      <c r="E215" s="416">
        <v>0</v>
      </c>
      <c r="F215" s="416">
        <v>0</v>
      </c>
      <c r="G215" s="416">
        <v>0</v>
      </c>
      <c r="H215" s="416">
        <v>0</v>
      </c>
      <c r="I215" s="416">
        <v>0</v>
      </c>
      <c r="J215" s="416">
        <v>0</v>
      </c>
    </row>
    <row r="216" spans="1:10" ht="15.75" customHeight="1">
      <c r="A216" s="46" t="s">
        <v>197</v>
      </c>
      <c r="B216" s="416">
        <v>0</v>
      </c>
      <c r="C216" s="416">
        <v>0</v>
      </c>
      <c r="D216" s="416">
        <v>0</v>
      </c>
      <c r="E216" s="416">
        <v>157.77518000000001</v>
      </c>
      <c r="F216" s="416">
        <v>0</v>
      </c>
      <c r="G216" s="416">
        <v>0</v>
      </c>
      <c r="H216" s="416">
        <v>0</v>
      </c>
      <c r="I216" s="416">
        <v>0</v>
      </c>
      <c r="J216" s="416">
        <v>157.77518000000001</v>
      </c>
    </row>
    <row r="217" spans="1:10" ht="15.75" customHeight="1">
      <c r="A217" s="677" t="s">
        <v>198</v>
      </c>
      <c r="B217" s="416">
        <v>156.08732000000001</v>
      </c>
      <c r="C217" s="416">
        <v>0</v>
      </c>
      <c r="D217" s="416">
        <v>0</v>
      </c>
      <c r="E217" s="416">
        <v>0</v>
      </c>
      <c r="F217" s="416">
        <v>0</v>
      </c>
      <c r="G217" s="416">
        <v>0</v>
      </c>
      <c r="H217" s="416">
        <v>0</v>
      </c>
      <c r="I217" s="416">
        <v>0</v>
      </c>
      <c r="J217" s="416">
        <v>156.08732000000001</v>
      </c>
    </row>
    <row r="218" spans="1:10" ht="15.75" customHeight="1">
      <c r="A218" s="46" t="s">
        <v>199</v>
      </c>
      <c r="B218" s="416">
        <v>156.08732000000001</v>
      </c>
      <c r="C218" s="416">
        <v>0</v>
      </c>
      <c r="D218" s="416">
        <v>0</v>
      </c>
      <c r="E218" s="416">
        <v>0</v>
      </c>
      <c r="F218" s="416">
        <v>0</v>
      </c>
      <c r="G218" s="416">
        <v>0</v>
      </c>
      <c r="H218" s="416">
        <v>0</v>
      </c>
      <c r="I218" s="416">
        <v>0</v>
      </c>
      <c r="J218" s="416">
        <v>156.08732000000001</v>
      </c>
    </row>
    <row r="219" spans="1:10" ht="15.75" customHeight="1">
      <c r="A219" s="46" t="s">
        <v>200</v>
      </c>
      <c r="B219" s="416">
        <v>0</v>
      </c>
      <c r="C219" s="416">
        <v>0</v>
      </c>
      <c r="D219" s="416">
        <v>0</v>
      </c>
      <c r="E219" s="416">
        <v>0</v>
      </c>
      <c r="F219" s="416">
        <v>0</v>
      </c>
      <c r="G219" s="416">
        <v>0</v>
      </c>
      <c r="H219" s="416">
        <v>0</v>
      </c>
      <c r="I219" s="416">
        <v>0</v>
      </c>
      <c r="J219" s="416">
        <v>0</v>
      </c>
    </row>
    <row r="220" spans="1:10" ht="15.75" customHeight="1">
      <c r="A220" s="677" t="s">
        <v>201</v>
      </c>
      <c r="B220" s="416">
        <v>0</v>
      </c>
      <c r="C220" s="416">
        <v>0</v>
      </c>
      <c r="D220" s="416">
        <v>0</v>
      </c>
      <c r="E220" s="416">
        <v>0</v>
      </c>
      <c r="F220" s="416">
        <v>0</v>
      </c>
      <c r="G220" s="416">
        <v>0</v>
      </c>
      <c r="H220" s="416">
        <v>0</v>
      </c>
      <c r="I220" s="416">
        <v>0</v>
      </c>
      <c r="J220" s="416">
        <v>0</v>
      </c>
    </row>
    <row r="221" spans="1:10" ht="15.75" customHeight="1">
      <c r="A221" s="46" t="s">
        <v>202</v>
      </c>
      <c r="B221" s="416">
        <v>0</v>
      </c>
      <c r="C221" s="416">
        <v>0</v>
      </c>
      <c r="D221" s="416">
        <v>0</v>
      </c>
      <c r="E221" s="416">
        <v>0</v>
      </c>
      <c r="F221" s="416">
        <v>0</v>
      </c>
      <c r="G221" s="416">
        <v>0</v>
      </c>
      <c r="H221" s="416">
        <v>0</v>
      </c>
      <c r="I221" s="416">
        <v>0</v>
      </c>
      <c r="J221" s="416">
        <v>0</v>
      </c>
    </row>
    <row r="222" spans="1:10" ht="15.75" customHeight="1">
      <c r="A222" s="46" t="s">
        <v>203</v>
      </c>
      <c r="B222" s="416">
        <v>0</v>
      </c>
      <c r="C222" s="416">
        <v>0</v>
      </c>
      <c r="D222" s="416">
        <v>0</v>
      </c>
      <c r="E222" s="416">
        <v>0</v>
      </c>
      <c r="F222" s="416">
        <v>0</v>
      </c>
      <c r="G222" s="416">
        <v>0</v>
      </c>
      <c r="H222" s="416">
        <v>0</v>
      </c>
      <c r="I222" s="416">
        <v>0</v>
      </c>
      <c r="J222" s="416">
        <v>0</v>
      </c>
    </row>
    <row r="223" spans="1:10" ht="15.75" customHeight="1">
      <c r="A223" s="677" t="s">
        <v>204</v>
      </c>
      <c r="B223" s="416">
        <v>999103.02254999999</v>
      </c>
      <c r="C223" s="416">
        <v>1425107.40041</v>
      </c>
      <c r="D223" s="416">
        <v>494354.87868999998</v>
      </c>
      <c r="E223" s="416">
        <v>325030.13643999997</v>
      </c>
      <c r="F223" s="416">
        <v>141587.50522999998</v>
      </c>
      <c r="G223" s="416">
        <v>509782.70685000002</v>
      </c>
      <c r="H223" s="416">
        <v>1747.78674</v>
      </c>
      <c r="I223" s="416">
        <v>6604.8084100000005</v>
      </c>
      <c r="J223" s="416">
        <v>3903318.2453200002</v>
      </c>
    </row>
    <row r="224" spans="1:10" ht="15.75" customHeight="1">
      <c r="A224" s="46" t="s">
        <v>205</v>
      </c>
      <c r="B224" s="416">
        <v>664568.34051999997</v>
      </c>
      <c r="C224" s="416">
        <v>266769.72155999998</v>
      </c>
      <c r="D224" s="416">
        <v>494354.87868999998</v>
      </c>
      <c r="E224" s="416">
        <v>143435.06630999999</v>
      </c>
      <c r="F224" s="416">
        <v>2619.8963399999998</v>
      </c>
      <c r="G224" s="416">
        <v>342890.26011000003</v>
      </c>
      <c r="H224" s="416">
        <v>647.11</v>
      </c>
      <c r="I224" s="416">
        <v>6604.8084100000005</v>
      </c>
      <c r="J224" s="416">
        <v>1921890.0819399999</v>
      </c>
    </row>
    <row r="225" spans="1:10" ht="15.75" customHeight="1">
      <c r="A225" s="46" t="s">
        <v>206</v>
      </c>
      <c r="B225" s="416">
        <v>0</v>
      </c>
      <c r="C225" s="416">
        <v>0</v>
      </c>
      <c r="D225" s="416">
        <v>0</v>
      </c>
      <c r="E225" s="416">
        <v>0</v>
      </c>
      <c r="F225" s="416">
        <v>0</v>
      </c>
      <c r="G225" s="416">
        <v>0</v>
      </c>
      <c r="H225" s="416">
        <v>0</v>
      </c>
      <c r="I225" s="416">
        <v>0</v>
      </c>
      <c r="J225" s="416">
        <v>0</v>
      </c>
    </row>
    <row r="226" spans="1:10" ht="15.75" customHeight="1">
      <c r="A226" s="46" t="s">
        <v>207</v>
      </c>
      <c r="B226" s="416">
        <v>235058.43671000001</v>
      </c>
      <c r="C226" s="416">
        <v>1074037.7069999999</v>
      </c>
      <c r="D226" s="416">
        <v>0</v>
      </c>
      <c r="E226" s="416">
        <v>65171.163340000006</v>
      </c>
      <c r="F226" s="416">
        <v>129378.92249</v>
      </c>
      <c r="G226" s="416">
        <v>108085.09462999999</v>
      </c>
      <c r="H226" s="416">
        <v>6.7000000000000004E-2</v>
      </c>
      <c r="I226" s="416">
        <v>0</v>
      </c>
      <c r="J226" s="416">
        <v>1611731.3911700002</v>
      </c>
    </row>
    <row r="227" spans="1:10" ht="15.75" customHeight="1">
      <c r="A227" s="46" t="s">
        <v>208</v>
      </c>
      <c r="B227" s="416">
        <v>0</v>
      </c>
      <c r="C227" s="416">
        <v>0</v>
      </c>
      <c r="D227" s="416">
        <v>0</v>
      </c>
      <c r="E227" s="416">
        <v>0</v>
      </c>
      <c r="F227" s="416">
        <v>0</v>
      </c>
      <c r="G227" s="416">
        <v>0</v>
      </c>
      <c r="H227" s="416">
        <v>0</v>
      </c>
      <c r="I227" s="416">
        <v>0</v>
      </c>
      <c r="J227" s="416">
        <v>0</v>
      </c>
    </row>
    <row r="228" spans="1:10" ht="15.75" customHeight="1">
      <c r="A228" s="46" t="s">
        <v>209</v>
      </c>
      <c r="B228" s="687">
        <v>0</v>
      </c>
      <c r="C228" s="687">
        <v>0</v>
      </c>
      <c r="D228" s="687">
        <v>0</v>
      </c>
      <c r="E228" s="687">
        <v>0</v>
      </c>
      <c r="F228" s="416">
        <v>0</v>
      </c>
      <c r="G228" s="416">
        <v>0</v>
      </c>
      <c r="H228" s="416">
        <v>0</v>
      </c>
      <c r="I228" s="416">
        <v>0</v>
      </c>
      <c r="J228" s="416">
        <v>0</v>
      </c>
    </row>
    <row r="229" spans="1:10" ht="15.75" customHeight="1">
      <c r="A229" s="46" t="s">
        <v>210</v>
      </c>
      <c r="B229" s="687">
        <v>0</v>
      </c>
      <c r="C229" s="687">
        <v>0</v>
      </c>
      <c r="D229" s="687">
        <v>0</v>
      </c>
      <c r="E229" s="687">
        <v>0</v>
      </c>
      <c r="F229" s="687">
        <v>0</v>
      </c>
      <c r="G229" s="687">
        <v>0</v>
      </c>
      <c r="H229" s="687">
        <v>0</v>
      </c>
      <c r="I229" s="687">
        <v>0</v>
      </c>
      <c r="J229" s="687">
        <v>0</v>
      </c>
    </row>
    <row r="230" spans="1:10" ht="15.75" customHeight="1">
      <c r="A230" s="46" t="s">
        <v>211</v>
      </c>
      <c r="B230" s="687">
        <v>0</v>
      </c>
      <c r="C230" s="687">
        <v>0</v>
      </c>
      <c r="D230" s="687">
        <v>0</v>
      </c>
      <c r="E230" s="687">
        <v>0</v>
      </c>
      <c r="F230" s="687">
        <v>0</v>
      </c>
      <c r="G230" s="687">
        <v>0</v>
      </c>
      <c r="H230" s="687">
        <v>0</v>
      </c>
      <c r="I230" s="687">
        <v>0</v>
      </c>
      <c r="J230" s="687">
        <v>0</v>
      </c>
    </row>
    <row r="231" spans="1:10" ht="15.75" customHeight="1">
      <c r="A231" s="46" t="s">
        <v>212</v>
      </c>
      <c r="B231" s="687">
        <v>0</v>
      </c>
      <c r="C231" s="687">
        <v>0</v>
      </c>
      <c r="D231" s="687">
        <v>0</v>
      </c>
      <c r="E231" s="687">
        <v>0</v>
      </c>
      <c r="F231" s="687">
        <v>0</v>
      </c>
      <c r="G231" s="687">
        <v>0</v>
      </c>
      <c r="H231" s="687">
        <v>0</v>
      </c>
      <c r="I231" s="687">
        <v>0</v>
      </c>
      <c r="J231" s="687">
        <v>0</v>
      </c>
    </row>
    <row r="232" spans="1:10" ht="15.75" customHeight="1">
      <c r="A232" s="46" t="s">
        <v>213</v>
      </c>
      <c r="B232" s="687">
        <v>99476.245319999987</v>
      </c>
      <c r="C232" s="687">
        <v>84299.971849999987</v>
      </c>
      <c r="D232" s="687">
        <v>0</v>
      </c>
      <c r="E232" s="687">
        <v>116423.90679000001</v>
      </c>
      <c r="F232" s="687">
        <v>9588.6864000000005</v>
      </c>
      <c r="G232" s="687">
        <v>58807.35211</v>
      </c>
      <c r="H232" s="687">
        <v>1100.6097400000001</v>
      </c>
      <c r="I232" s="687">
        <v>0</v>
      </c>
      <c r="J232" s="687">
        <v>369696.77220999997</v>
      </c>
    </row>
    <row r="233" spans="1:10" ht="15.75" customHeight="1">
      <c r="A233" s="677" t="s">
        <v>214</v>
      </c>
      <c r="B233" s="687">
        <v>185303.10922000001</v>
      </c>
      <c r="C233" s="687">
        <v>701267.74398000003</v>
      </c>
      <c r="D233" s="687">
        <v>21221.43347</v>
      </c>
      <c r="E233" s="687">
        <v>92889.621230000004</v>
      </c>
      <c r="F233" s="687">
        <v>68026.981349999987</v>
      </c>
      <c r="G233" s="687">
        <v>463866.75612999999</v>
      </c>
      <c r="H233" s="687">
        <v>1507.4825900000001</v>
      </c>
      <c r="I233" s="687">
        <v>109780.34736</v>
      </c>
      <c r="J233" s="687">
        <v>1643863.4753299998</v>
      </c>
    </row>
    <row r="234" spans="1:10" ht="15.75" customHeight="1">
      <c r="A234" s="46" t="s">
        <v>215</v>
      </c>
      <c r="B234" s="687">
        <v>41956.080310000005</v>
      </c>
      <c r="C234" s="687">
        <v>0</v>
      </c>
      <c r="D234" s="687">
        <v>4203.8917999999994</v>
      </c>
      <c r="E234" s="687">
        <v>55585.157009999995</v>
      </c>
      <c r="F234" s="687">
        <v>0</v>
      </c>
      <c r="G234" s="687">
        <v>90850.697360000006</v>
      </c>
      <c r="H234" s="687">
        <v>0</v>
      </c>
      <c r="I234" s="687">
        <v>0</v>
      </c>
      <c r="J234" s="687">
        <v>192595.82647999999</v>
      </c>
    </row>
    <row r="235" spans="1:10" ht="15.75" customHeight="1">
      <c r="A235" s="46" t="s">
        <v>216</v>
      </c>
      <c r="B235" s="687">
        <v>0</v>
      </c>
      <c r="C235" s="687">
        <v>47957.5</v>
      </c>
      <c r="D235" s="687">
        <v>0</v>
      </c>
      <c r="E235" s="687">
        <v>0</v>
      </c>
      <c r="F235" s="687">
        <v>0</v>
      </c>
      <c r="G235" s="687">
        <v>10188.854230000001</v>
      </c>
      <c r="H235" s="687">
        <v>0</v>
      </c>
      <c r="I235" s="687">
        <v>0</v>
      </c>
      <c r="J235" s="687">
        <v>58146.354229999997</v>
      </c>
    </row>
    <row r="236" spans="1:10" ht="15.75" customHeight="1">
      <c r="A236" s="46" t="s">
        <v>217</v>
      </c>
      <c r="B236" s="687">
        <v>61428.343439999997</v>
      </c>
      <c r="C236" s="687">
        <v>90656.500780000002</v>
      </c>
      <c r="D236" s="687">
        <v>10681.886689999999</v>
      </c>
      <c r="E236" s="687">
        <v>11933.593779999999</v>
      </c>
      <c r="F236" s="780">
        <v>9722.0034399999986</v>
      </c>
      <c r="G236" s="780">
        <v>44595.533159999999</v>
      </c>
      <c r="H236" s="687">
        <v>1502.80736</v>
      </c>
      <c r="I236" s="687">
        <v>30411.782620000002</v>
      </c>
      <c r="J236" s="687">
        <v>260932.45127000002</v>
      </c>
    </row>
    <row r="237" spans="1:10" ht="15.75" customHeight="1">
      <c r="A237" s="46" t="s">
        <v>218</v>
      </c>
      <c r="B237" s="687">
        <v>4115.0797000000002</v>
      </c>
      <c r="C237" s="687">
        <v>929.00420999999994</v>
      </c>
      <c r="D237" s="687">
        <v>6164.1481199999998</v>
      </c>
      <c r="E237" s="687">
        <v>1515.03656</v>
      </c>
      <c r="F237" s="780">
        <v>2944.7054500000004</v>
      </c>
      <c r="G237" s="780">
        <v>1987.8702700000001</v>
      </c>
      <c r="H237" s="687">
        <v>4.67523</v>
      </c>
      <c r="I237" s="687">
        <v>2567.9213999999997</v>
      </c>
      <c r="J237" s="687">
        <v>20228.44094</v>
      </c>
    </row>
    <row r="238" spans="1:10" ht="15.75" customHeight="1">
      <c r="A238" s="46" t="s">
        <v>219</v>
      </c>
      <c r="B238" s="46">
        <v>0</v>
      </c>
      <c r="C238" s="46">
        <v>0</v>
      </c>
      <c r="D238" s="46">
        <v>0</v>
      </c>
      <c r="E238" s="46">
        <v>0</v>
      </c>
      <c r="F238" s="687">
        <v>0</v>
      </c>
      <c r="G238" s="687">
        <v>0</v>
      </c>
      <c r="H238" s="687">
        <v>0</v>
      </c>
      <c r="I238" s="687">
        <v>0</v>
      </c>
      <c r="J238" s="687">
        <v>0</v>
      </c>
    </row>
    <row r="239" spans="1:10" ht="15.75" customHeight="1">
      <c r="A239" s="46" t="s">
        <v>220</v>
      </c>
      <c r="B239" s="46">
        <v>77803.605769999995</v>
      </c>
      <c r="C239" s="46">
        <v>561724.73898999998</v>
      </c>
      <c r="D239" s="46">
        <v>171.50685999999999</v>
      </c>
      <c r="E239" s="46">
        <v>23855.833879999998</v>
      </c>
      <c r="F239" s="687">
        <v>55360.27246</v>
      </c>
      <c r="G239" s="687">
        <v>316243.80111</v>
      </c>
      <c r="H239" s="687">
        <v>0</v>
      </c>
      <c r="I239" s="687">
        <v>76800.64334000001</v>
      </c>
      <c r="J239" s="687">
        <v>1111960.4024100001</v>
      </c>
    </row>
    <row r="240" spans="1:10" ht="15.75" customHeight="1">
      <c r="A240" s="46" t="s">
        <v>221</v>
      </c>
      <c r="B240" s="46">
        <v>0</v>
      </c>
      <c r="C240" s="46">
        <v>0</v>
      </c>
      <c r="D240" s="46">
        <v>0</v>
      </c>
      <c r="E240" s="46">
        <v>0</v>
      </c>
      <c r="F240" s="687">
        <v>0</v>
      </c>
      <c r="G240" s="687">
        <v>0</v>
      </c>
      <c r="H240" s="687">
        <v>0</v>
      </c>
      <c r="I240" s="687">
        <v>0</v>
      </c>
      <c r="J240" s="687">
        <v>0</v>
      </c>
    </row>
    <row r="241" spans="1:10" ht="15.75" customHeight="1">
      <c r="A241" s="677" t="s">
        <v>1264</v>
      </c>
      <c r="B241" s="46">
        <v>235789.72941999999</v>
      </c>
      <c r="C241" s="46">
        <v>0</v>
      </c>
      <c r="D241" s="46">
        <v>0</v>
      </c>
      <c r="E241" s="46">
        <v>0</v>
      </c>
      <c r="F241" s="687">
        <v>0</v>
      </c>
      <c r="G241" s="687">
        <v>1127.60355</v>
      </c>
      <c r="H241" s="687">
        <v>0</v>
      </c>
      <c r="I241" s="687">
        <v>0</v>
      </c>
      <c r="J241" s="687">
        <v>236917.33296999999</v>
      </c>
    </row>
    <row r="242" spans="1:10" ht="15.75" customHeight="1">
      <c r="A242" s="46" t="s">
        <v>1265</v>
      </c>
      <c r="B242" s="46">
        <v>227587.01322999998</v>
      </c>
      <c r="C242" s="46">
        <v>0</v>
      </c>
      <c r="D242" s="46">
        <v>0</v>
      </c>
      <c r="E242" s="46">
        <v>0</v>
      </c>
      <c r="F242" s="687">
        <v>0</v>
      </c>
      <c r="G242" s="687">
        <v>1075.9706999999999</v>
      </c>
      <c r="H242" s="687">
        <v>0</v>
      </c>
      <c r="I242" s="687">
        <v>0</v>
      </c>
      <c r="J242" s="687">
        <v>228662.98393000002</v>
      </c>
    </row>
    <row r="243" spans="1:10" ht="15.75" customHeight="1">
      <c r="A243" s="46" t="s">
        <v>1266</v>
      </c>
      <c r="B243" s="46">
        <v>8202.716190000001</v>
      </c>
      <c r="C243" s="46">
        <v>0</v>
      </c>
      <c r="D243" s="46">
        <v>0</v>
      </c>
      <c r="E243" s="46">
        <v>0</v>
      </c>
      <c r="F243" s="687">
        <v>0</v>
      </c>
      <c r="G243" s="687">
        <v>51.632849999999998</v>
      </c>
      <c r="H243" s="687">
        <v>0</v>
      </c>
      <c r="I243" s="687">
        <v>0</v>
      </c>
      <c r="J243" s="687">
        <v>8254.3490399999991</v>
      </c>
    </row>
    <row r="244" spans="1:10" ht="15.75" customHeight="1">
      <c r="A244" s="677" t="s">
        <v>1267</v>
      </c>
      <c r="B244" s="46">
        <v>0</v>
      </c>
      <c r="C244" s="46">
        <v>0</v>
      </c>
      <c r="D244" s="46">
        <v>0</v>
      </c>
      <c r="E244" s="46">
        <v>0</v>
      </c>
      <c r="F244" s="687">
        <v>0</v>
      </c>
      <c r="G244" s="687">
        <v>127975.75245</v>
      </c>
      <c r="H244" s="687">
        <v>0</v>
      </c>
      <c r="I244" s="687">
        <v>0</v>
      </c>
      <c r="J244" s="687">
        <v>127975.75245</v>
      </c>
    </row>
    <row r="245" spans="1:10" ht="15.75" customHeight="1">
      <c r="A245" s="46" t="s">
        <v>1265</v>
      </c>
      <c r="B245" s="46">
        <v>0</v>
      </c>
      <c r="C245" s="46">
        <v>0</v>
      </c>
      <c r="D245" s="46">
        <v>0</v>
      </c>
      <c r="E245" s="46">
        <v>0</v>
      </c>
      <c r="F245" s="687">
        <v>0</v>
      </c>
      <c r="G245" s="687">
        <v>124282.25504999999</v>
      </c>
      <c r="H245" s="687">
        <v>0</v>
      </c>
      <c r="I245" s="687">
        <v>0</v>
      </c>
      <c r="J245" s="687">
        <v>124282.25504999999</v>
      </c>
    </row>
    <row r="246" spans="1:10" ht="15.75" customHeight="1">
      <c r="A246" s="46" t="s">
        <v>1266</v>
      </c>
      <c r="B246" s="46">
        <v>0</v>
      </c>
      <c r="C246" s="46">
        <v>0</v>
      </c>
      <c r="D246" s="46">
        <v>0</v>
      </c>
      <c r="E246" s="46">
        <v>0</v>
      </c>
      <c r="F246" s="687">
        <v>0</v>
      </c>
      <c r="G246" s="687">
        <v>3693.4973999999997</v>
      </c>
      <c r="H246" s="687">
        <v>0</v>
      </c>
      <c r="I246" s="687">
        <v>0</v>
      </c>
      <c r="J246" s="687">
        <v>3693.4973999999997</v>
      </c>
    </row>
    <row r="247" spans="1:10" ht="15.75" customHeight="1">
      <c r="A247" s="690" t="s">
        <v>1268</v>
      </c>
      <c r="B247" s="46">
        <v>235789.72941999999</v>
      </c>
      <c r="C247" s="46">
        <v>0</v>
      </c>
      <c r="D247" s="46">
        <v>0</v>
      </c>
      <c r="E247" s="46">
        <v>0</v>
      </c>
      <c r="F247" s="687">
        <v>0</v>
      </c>
      <c r="G247" s="687">
        <v>1127.60355</v>
      </c>
      <c r="H247" s="687">
        <v>0</v>
      </c>
      <c r="I247" s="687">
        <v>0</v>
      </c>
      <c r="J247" s="687">
        <v>236917.33296999999</v>
      </c>
    </row>
    <row r="248" spans="1:10" ht="15.75" customHeight="1" thickBot="1">
      <c r="A248" s="677" t="s">
        <v>1269</v>
      </c>
      <c r="B248" s="46">
        <v>0</v>
      </c>
      <c r="C248" s="46">
        <v>0</v>
      </c>
      <c r="D248" s="46">
        <v>0</v>
      </c>
      <c r="E248" s="46">
        <v>0</v>
      </c>
      <c r="F248" s="46">
        <v>0</v>
      </c>
      <c r="G248" s="46">
        <v>127975.75245</v>
      </c>
      <c r="H248" s="46">
        <v>0</v>
      </c>
      <c r="I248" s="46">
        <v>0</v>
      </c>
      <c r="J248" s="46">
        <v>127975.75245</v>
      </c>
    </row>
    <row r="249" spans="1:10" ht="15.75" customHeight="1" thickTop="1" thickBot="1">
      <c r="A249" s="673" t="s">
        <v>222</v>
      </c>
      <c r="B249" s="668">
        <v>62054.74136</v>
      </c>
      <c r="C249" s="668">
        <v>202684.80518</v>
      </c>
      <c r="D249" s="668">
        <v>108243.00679</v>
      </c>
      <c r="E249" s="668">
        <v>8695.7164200000007</v>
      </c>
      <c r="F249" s="668">
        <v>31741.562020000001</v>
      </c>
      <c r="G249" s="668">
        <v>32485.98056</v>
      </c>
      <c r="H249" s="668">
        <v>2979.4652400000004</v>
      </c>
      <c r="I249" s="668">
        <v>90868.010280000002</v>
      </c>
      <c r="J249" s="668">
        <v>539753.28785000008</v>
      </c>
    </row>
    <row r="250" spans="1:10" ht="15.75" customHeight="1" thickTop="1">
      <c r="A250" s="46" t="s">
        <v>223</v>
      </c>
      <c r="B250" s="416">
        <v>1.6311500000000001</v>
      </c>
      <c r="C250" s="416">
        <v>13.446099999999999</v>
      </c>
      <c r="D250" s="416">
        <v>0</v>
      </c>
      <c r="E250" s="416">
        <v>38.484519999999996</v>
      </c>
      <c r="F250" s="416">
        <v>0.12983</v>
      </c>
      <c r="G250" s="416">
        <v>0</v>
      </c>
      <c r="H250" s="416">
        <v>1.4432799999999999</v>
      </c>
      <c r="I250" s="416">
        <v>250.97393</v>
      </c>
      <c r="J250" s="416">
        <v>306.10881000000001</v>
      </c>
    </row>
    <row r="251" spans="1:10" ht="15.75" customHeight="1">
      <c r="A251" s="46" t="s">
        <v>224</v>
      </c>
      <c r="B251" s="416">
        <v>1.6961900000000001</v>
      </c>
      <c r="C251" s="416">
        <v>72.488749999999996</v>
      </c>
      <c r="D251" s="416">
        <v>692.52996999999993</v>
      </c>
      <c r="E251" s="416">
        <v>0.13006000000000001</v>
      </c>
      <c r="F251" s="416">
        <v>1.8380000000000001E-2</v>
      </c>
      <c r="G251" s="416">
        <v>142.20111</v>
      </c>
      <c r="H251" s="416">
        <v>2.5537700000000001</v>
      </c>
      <c r="I251" s="416">
        <v>216.17564000000002</v>
      </c>
      <c r="J251" s="416">
        <v>1127.7938700000002</v>
      </c>
    </row>
    <row r="252" spans="1:10" ht="15.75" customHeight="1">
      <c r="A252" s="46" t="s">
        <v>225</v>
      </c>
      <c r="B252" s="416">
        <v>57673.705119999999</v>
      </c>
      <c r="C252" s="416">
        <v>200317.63037999999</v>
      </c>
      <c r="D252" s="416">
        <v>106482.90628</v>
      </c>
      <c r="E252" s="416">
        <v>6788.9626600000001</v>
      </c>
      <c r="F252" s="416">
        <v>31400.057679999998</v>
      </c>
      <c r="G252" s="416">
        <v>30112.82359</v>
      </c>
      <c r="H252" s="416">
        <v>2817.7773399999996</v>
      </c>
      <c r="I252" s="416">
        <v>89879.325790000003</v>
      </c>
      <c r="J252" s="416">
        <v>525473.18883999996</v>
      </c>
    </row>
    <row r="253" spans="1:10" ht="15.75" customHeight="1">
      <c r="A253" s="46" t="s">
        <v>226</v>
      </c>
      <c r="B253" s="416">
        <v>1678.20397</v>
      </c>
      <c r="C253" s="416">
        <v>858.40618999999992</v>
      </c>
      <c r="D253" s="416">
        <v>133.92223000000001</v>
      </c>
      <c r="E253" s="416">
        <v>1540.9073799999999</v>
      </c>
      <c r="F253" s="416">
        <v>5.4757400000000001</v>
      </c>
      <c r="G253" s="416">
        <v>1091.1674499999999</v>
      </c>
      <c r="H253" s="416">
        <v>74.174689999999998</v>
      </c>
      <c r="I253" s="416">
        <v>0</v>
      </c>
      <c r="J253" s="416">
        <v>5382.2576500000005</v>
      </c>
    </row>
    <row r="254" spans="1:10" ht="15.75" customHeight="1">
      <c r="A254" s="46" t="s">
        <v>227</v>
      </c>
      <c r="B254" s="416">
        <v>1669.5931499999999</v>
      </c>
      <c r="C254" s="416">
        <v>597.31306000000006</v>
      </c>
      <c r="D254" s="416">
        <v>537.86365000000001</v>
      </c>
      <c r="E254" s="416">
        <v>255.78203999999999</v>
      </c>
      <c r="F254" s="416">
        <v>192.67951000000002</v>
      </c>
      <c r="G254" s="416">
        <v>664.67378000000008</v>
      </c>
      <c r="H254" s="416">
        <v>72.952950000000001</v>
      </c>
      <c r="I254" s="416">
        <v>521.53491999999994</v>
      </c>
      <c r="J254" s="416">
        <v>4512.3930599999994</v>
      </c>
    </row>
    <row r="255" spans="1:10" ht="15.75" customHeight="1">
      <c r="A255" s="46" t="s">
        <v>228</v>
      </c>
      <c r="B255" s="416">
        <v>346.09881000000001</v>
      </c>
      <c r="C255" s="416">
        <v>36.448900000000002</v>
      </c>
      <c r="D255" s="416">
        <v>3.1850200000000002</v>
      </c>
      <c r="E255" s="416">
        <v>23.90436</v>
      </c>
      <c r="F255" s="416">
        <v>2.2629999999999997E-2</v>
      </c>
      <c r="G255" s="416">
        <v>85.928960000000004</v>
      </c>
      <c r="H255" s="416">
        <v>10.56321</v>
      </c>
      <c r="I255" s="416">
        <v>0</v>
      </c>
      <c r="J255" s="416">
        <v>506.15189000000004</v>
      </c>
    </row>
    <row r="256" spans="1:10" ht="15.75" customHeight="1">
      <c r="A256" s="46" t="s">
        <v>229</v>
      </c>
      <c r="B256" s="416">
        <v>574.21956</v>
      </c>
      <c r="C256" s="416">
        <v>385.80617000000001</v>
      </c>
      <c r="D256" s="416">
        <v>363.95251999999999</v>
      </c>
      <c r="E256" s="416">
        <v>38.045099999999998</v>
      </c>
      <c r="F256" s="416">
        <v>143.17824999999999</v>
      </c>
      <c r="G256" s="416">
        <v>368.78451000000001</v>
      </c>
      <c r="H256" s="416">
        <v>0</v>
      </c>
      <c r="I256" s="416">
        <v>0</v>
      </c>
      <c r="J256" s="416">
        <v>1873.9861100000001</v>
      </c>
    </row>
    <row r="257" spans="1:10" ht="15.75" customHeight="1">
      <c r="A257" s="46" t="s">
        <v>230</v>
      </c>
      <c r="B257" s="416">
        <v>80.51755</v>
      </c>
      <c r="C257" s="416">
        <v>45.361489999999996</v>
      </c>
      <c r="D257" s="416">
        <v>5.5603100000000003</v>
      </c>
      <c r="E257" s="416">
        <v>9.5002999999999993</v>
      </c>
      <c r="F257" s="416">
        <v>0</v>
      </c>
      <c r="G257" s="416">
        <v>20.401160000000001</v>
      </c>
      <c r="H257" s="416">
        <v>0</v>
      </c>
      <c r="I257" s="416">
        <v>0</v>
      </c>
      <c r="J257" s="416">
        <v>161.34081</v>
      </c>
    </row>
    <row r="258" spans="1:10" ht="15.75" customHeight="1">
      <c r="A258" s="46" t="s">
        <v>231</v>
      </c>
      <c r="B258" s="416">
        <v>0</v>
      </c>
      <c r="C258" s="416">
        <v>0</v>
      </c>
      <c r="D258" s="416">
        <v>0</v>
      </c>
      <c r="E258" s="416">
        <v>0</v>
      </c>
      <c r="F258" s="416">
        <v>0</v>
      </c>
      <c r="G258" s="416">
        <v>0</v>
      </c>
      <c r="H258" s="416">
        <v>0</v>
      </c>
      <c r="I258" s="416">
        <v>0</v>
      </c>
      <c r="J258" s="416">
        <v>0</v>
      </c>
    </row>
    <row r="259" spans="1:10" ht="15.75" customHeight="1">
      <c r="A259" s="46" t="s">
        <v>232</v>
      </c>
      <c r="B259" s="416">
        <v>0</v>
      </c>
      <c r="C259" s="416">
        <v>357.90414000000004</v>
      </c>
      <c r="D259" s="416">
        <v>23.08681</v>
      </c>
      <c r="E259" s="416">
        <v>0</v>
      </c>
      <c r="F259" s="416">
        <v>0</v>
      </c>
      <c r="G259" s="416">
        <v>0</v>
      </c>
      <c r="H259" s="416">
        <v>0</v>
      </c>
      <c r="I259" s="416">
        <v>0</v>
      </c>
      <c r="J259" s="416">
        <v>380.99095</v>
      </c>
    </row>
    <row r="260" spans="1:10" ht="15.75" customHeight="1" thickBot="1">
      <c r="A260" s="46" t="s">
        <v>233</v>
      </c>
      <c r="B260" s="416">
        <v>29.075860000000002</v>
      </c>
      <c r="C260" s="416">
        <v>0</v>
      </c>
      <c r="D260" s="416">
        <v>0</v>
      </c>
      <c r="E260" s="416">
        <v>0</v>
      </c>
      <c r="F260" s="416">
        <v>0</v>
      </c>
      <c r="G260" s="416">
        <v>0</v>
      </c>
      <c r="H260" s="416">
        <v>0</v>
      </c>
      <c r="I260" s="416">
        <v>0</v>
      </c>
      <c r="J260" s="416">
        <v>29.075860000000002</v>
      </c>
    </row>
    <row r="261" spans="1:10" ht="15.75" customHeight="1" thickTop="1" thickBot="1">
      <c r="A261" s="673" t="s">
        <v>234</v>
      </c>
      <c r="B261" s="668">
        <v>-16496.389210000001</v>
      </c>
      <c r="C261" s="668">
        <v>-36459.342920000003</v>
      </c>
      <c r="D261" s="668">
        <v>-22209.168010000001</v>
      </c>
      <c r="E261" s="668">
        <v>-2138.06187</v>
      </c>
      <c r="F261" s="668">
        <v>-6583.0803599999999</v>
      </c>
      <c r="G261" s="668">
        <v>-11077.468849999999</v>
      </c>
      <c r="H261" s="668">
        <v>-777.76758999999993</v>
      </c>
      <c r="I261" s="668">
        <v>-13228.737869999999</v>
      </c>
      <c r="J261" s="668">
        <v>-108970.01668</v>
      </c>
    </row>
    <row r="262" spans="1:10" ht="15.75" customHeight="1" thickTop="1">
      <c r="A262" s="46" t="s">
        <v>235</v>
      </c>
      <c r="B262" s="416">
        <v>0</v>
      </c>
      <c r="C262" s="416">
        <v>0</v>
      </c>
      <c r="D262" s="416">
        <v>0</v>
      </c>
      <c r="E262" s="416">
        <v>0</v>
      </c>
      <c r="F262" s="416">
        <v>0</v>
      </c>
      <c r="G262" s="416">
        <v>0</v>
      </c>
      <c r="H262" s="416">
        <v>0</v>
      </c>
      <c r="I262" s="416">
        <v>0</v>
      </c>
      <c r="J262" s="416">
        <v>0</v>
      </c>
    </row>
    <row r="263" spans="1:10" ht="15.75" customHeight="1">
      <c r="A263" s="46" t="s">
        <v>236</v>
      </c>
      <c r="B263" s="416">
        <v>0</v>
      </c>
      <c r="C263" s="416">
        <v>0</v>
      </c>
      <c r="D263" s="416">
        <v>0</v>
      </c>
      <c r="E263" s="416">
        <v>0</v>
      </c>
      <c r="F263" s="416">
        <v>0</v>
      </c>
      <c r="G263" s="416">
        <v>0</v>
      </c>
      <c r="H263" s="416">
        <v>0</v>
      </c>
      <c r="I263" s="416">
        <v>0</v>
      </c>
      <c r="J263" s="416">
        <v>0</v>
      </c>
    </row>
    <row r="264" spans="1:10" ht="15.75" customHeight="1">
      <c r="A264" s="46" t="s">
        <v>237</v>
      </c>
      <c r="B264" s="416">
        <v>-15152.295340000001</v>
      </c>
      <c r="C264" s="416">
        <v>-36383.813920000001</v>
      </c>
      <c r="D264" s="416">
        <v>-22206.257940000003</v>
      </c>
      <c r="E264" s="416">
        <v>-2138.06187</v>
      </c>
      <c r="F264" s="416">
        <v>-6450.4454599999999</v>
      </c>
      <c r="G264" s="416">
        <v>-10421.330169999999</v>
      </c>
      <c r="H264" s="416">
        <v>-763.16958999999997</v>
      </c>
      <c r="I264" s="416">
        <v>-13228.737869999999</v>
      </c>
      <c r="J264" s="416">
        <v>-106744.11215999999</v>
      </c>
    </row>
    <row r="265" spans="1:10" ht="15.75" customHeight="1">
      <c r="A265" s="46" t="s">
        <v>238</v>
      </c>
      <c r="B265" s="416">
        <v>0</v>
      </c>
      <c r="C265" s="416">
        <v>-75.528999999999996</v>
      </c>
      <c r="D265" s="416">
        <v>-2.9100700000000002</v>
      </c>
      <c r="E265" s="416">
        <v>0</v>
      </c>
      <c r="F265" s="416">
        <v>-132.63489999999999</v>
      </c>
      <c r="G265" s="416">
        <v>-110.65867999999999</v>
      </c>
      <c r="H265" s="416">
        <v>-14.598000000000001</v>
      </c>
      <c r="I265" s="416">
        <v>0</v>
      </c>
      <c r="J265" s="416">
        <v>-336.33065000000005</v>
      </c>
    </row>
    <row r="266" spans="1:10" ht="15.75" customHeight="1">
      <c r="A266" s="46" t="s">
        <v>239</v>
      </c>
      <c r="B266" s="416">
        <v>0</v>
      </c>
      <c r="C266" s="416">
        <v>0</v>
      </c>
      <c r="D266" s="416">
        <v>0</v>
      </c>
      <c r="E266" s="416">
        <v>0</v>
      </c>
      <c r="F266" s="416">
        <v>0</v>
      </c>
      <c r="G266" s="416">
        <v>0</v>
      </c>
      <c r="H266" s="416">
        <v>0</v>
      </c>
      <c r="I266" s="416">
        <v>0</v>
      </c>
      <c r="J266" s="416">
        <v>0</v>
      </c>
    </row>
    <row r="267" spans="1:10" ht="15.75" customHeight="1">
      <c r="A267" s="674" t="s">
        <v>240</v>
      </c>
      <c r="B267" s="416">
        <v>-1344.0938700000002</v>
      </c>
      <c r="C267" s="416">
        <v>0</v>
      </c>
      <c r="D267" s="416">
        <v>0</v>
      </c>
      <c r="E267" s="416">
        <v>0</v>
      </c>
      <c r="F267" s="416">
        <v>0</v>
      </c>
      <c r="G267" s="416">
        <v>-545.48</v>
      </c>
      <c r="H267" s="416">
        <v>0</v>
      </c>
      <c r="I267" s="416">
        <v>0</v>
      </c>
      <c r="J267" s="416">
        <v>-1889.5738700000002</v>
      </c>
    </row>
    <row r="268" spans="1:10" ht="15.75" customHeight="1" thickBot="1">
      <c r="A268" s="674" t="s">
        <v>241</v>
      </c>
      <c r="B268" s="416">
        <v>0</v>
      </c>
      <c r="C268" s="416">
        <v>0</v>
      </c>
      <c r="D268" s="416">
        <v>0</v>
      </c>
      <c r="E268" s="416">
        <v>0</v>
      </c>
      <c r="F268" s="416">
        <v>0</v>
      </c>
      <c r="G268" s="416">
        <v>0</v>
      </c>
      <c r="H268" s="416">
        <v>0</v>
      </c>
      <c r="I268" s="416">
        <v>0</v>
      </c>
      <c r="J268" s="416">
        <v>0</v>
      </c>
    </row>
    <row r="269" spans="1:10" ht="15.75" customHeight="1" thickTop="1" thickBot="1">
      <c r="A269" s="675" t="s">
        <v>242</v>
      </c>
      <c r="B269" s="667">
        <v>45558.352149999999</v>
      </c>
      <c r="C269" s="667">
        <v>166225.46226</v>
      </c>
      <c r="D269" s="667">
        <v>86033.838780000005</v>
      </c>
      <c r="E269" s="667">
        <v>6557.6545500000002</v>
      </c>
      <c r="F269" s="667">
        <v>25158.481660000001</v>
      </c>
      <c r="G269" s="667">
        <v>21408.511710000002</v>
      </c>
      <c r="H269" s="667">
        <v>2201.6976500000001</v>
      </c>
      <c r="I269" s="667">
        <v>77639.27240999999</v>
      </c>
      <c r="J269" s="667">
        <v>430783.27117000002</v>
      </c>
    </row>
    <row r="270" spans="1:10" ht="15.75" customHeight="1" thickTop="1" thickBot="1">
      <c r="A270" s="676" t="s">
        <v>243</v>
      </c>
      <c r="B270" s="668">
        <v>5434.8312400000004</v>
      </c>
      <c r="C270" s="668">
        <v>1938.61079</v>
      </c>
      <c r="D270" s="668">
        <v>4159.5998600000003</v>
      </c>
      <c r="E270" s="668">
        <v>415.32713000000001</v>
      </c>
      <c r="F270" s="668">
        <v>187.81235000000001</v>
      </c>
      <c r="G270" s="668">
        <v>3013.2661600000001</v>
      </c>
      <c r="H270" s="668">
        <v>350.05031000000002</v>
      </c>
      <c r="I270" s="668">
        <v>873.79385000000002</v>
      </c>
      <c r="J270" s="668">
        <v>16373.29169</v>
      </c>
    </row>
    <row r="271" spans="1:10" ht="15.75" customHeight="1" thickTop="1">
      <c r="A271" s="46" t="s">
        <v>244</v>
      </c>
      <c r="B271" s="416">
        <v>3615.9865399999999</v>
      </c>
      <c r="C271" s="416">
        <v>953.28585999999996</v>
      </c>
      <c r="D271" s="416">
        <v>66.801630000000003</v>
      </c>
      <c r="E271" s="416">
        <v>210.17246</v>
      </c>
      <c r="F271" s="416">
        <v>0</v>
      </c>
      <c r="G271" s="416">
        <v>2599.2872499999999</v>
      </c>
      <c r="H271" s="416">
        <v>0</v>
      </c>
      <c r="I271" s="416">
        <v>8.4613300000000002</v>
      </c>
      <c r="J271" s="416">
        <v>7453.9950699999999</v>
      </c>
    </row>
    <row r="272" spans="1:10" ht="15.75" customHeight="1">
      <c r="A272" s="46" t="s">
        <v>245</v>
      </c>
      <c r="B272" s="416">
        <v>695.35428000000002</v>
      </c>
      <c r="C272" s="416">
        <v>259.23248000000001</v>
      </c>
      <c r="D272" s="416">
        <v>859.04657999999995</v>
      </c>
      <c r="E272" s="416">
        <v>102.26702</v>
      </c>
      <c r="F272" s="416">
        <v>6.0885699999999998</v>
      </c>
      <c r="G272" s="416">
        <v>266.87157999999999</v>
      </c>
      <c r="H272" s="416">
        <v>24.658270000000002</v>
      </c>
      <c r="I272" s="416">
        <v>370.96129999999999</v>
      </c>
      <c r="J272" s="416">
        <v>2584.4800800000003</v>
      </c>
    </row>
    <row r="273" spans="1:10" ht="15.75" customHeight="1">
      <c r="A273" s="46" t="s">
        <v>246</v>
      </c>
      <c r="B273" s="416">
        <v>209.46154999999999</v>
      </c>
      <c r="C273" s="416">
        <v>0</v>
      </c>
      <c r="D273" s="416">
        <v>0</v>
      </c>
      <c r="E273" s="416">
        <v>13.397549999999999</v>
      </c>
      <c r="F273" s="416">
        <v>0</v>
      </c>
      <c r="G273" s="416">
        <v>0</v>
      </c>
      <c r="H273" s="416">
        <v>0</v>
      </c>
      <c r="I273" s="416">
        <v>0</v>
      </c>
      <c r="J273" s="416">
        <v>222.85910000000001</v>
      </c>
    </row>
    <row r="274" spans="1:10" ht="15.75" customHeight="1">
      <c r="A274" s="46" t="s">
        <v>247</v>
      </c>
      <c r="B274" s="416">
        <v>0</v>
      </c>
      <c r="C274" s="416">
        <v>70.62594</v>
      </c>
      <c r="D274" s="416">
        <v>110.97721</v>
      </c>
      <c r="E274" s="416">
        <v>76.604729999999989</v>
      </c>
      <c r="F274" s="416">
        <v>0</v>
      </c>
      <c r="G274" s="416">
        <v>65.40849</v>
      </c>
      <c r="H274" s="416">
        <v>0</v>
      </c>
      <c r="I274" s="416">
        <v>0</v>
      </c>
      <c r="J274" s="416">
        <v>323.61637000000002</v>
      </c>
    </row>
    <row r="275" spans="1:10" ht="15.75" customHeight="1" thickBot="1">
      <c r="A275" s="691" t="s">
        <v>248</v>
      </c>
      <c r="B275" s="416">
        <v>914.02886999999998</v>
      </c>
      <c r="C275" s="416">
        <v>655.46650999999997</v>
      </c>
      <c r="D275" s="416">
        <v>3122.7744400000001</v>
      </c>
      <c r="E275" s="416">
        <v>12.88537</v>
      </c>
      <c r="F275" s="416">
        <v>181.72378</v>
      </c>
      <c r="G275" s="416">
        <v>81.69883999999999</v>
      </c>
      <c r="H275" s="416">
        <v>325.39203999999995</v>
      </c>
      <c r="I275" s="416">
        <v>494.37121999999999</v>
      </c>
      <c r="J275" s="416">
        <v>5788.3410700000004</v>
      </c>
    </row>
    <row r="276" spans="1:10" ht="15.75" customHeight="1" thickTop="1" thickBot="1">
      <c r="A276" s="673" t="s">
        <v>249</v>
      </c>
      <c r="B276" s="668">
        <v>-3130.7469500000002</v>
      </c>
      <c r="C276" s="668">
        <v>-5898.8523299999997</v>
      </c>
      <c r="D276" s="668">
        <v>-315.55203999999998</v>
      </c>
      <c r="E276" s="668">
        <v>-203.61266000000001</v>
      </c>
      <c r="F276" s="668">
        <v>-255.30054000000001</v>
      </c>
      <c r="G276" s="668">
        <v>-753.048</v>
      </c>
      <c r="H276" s="668">
        <v>-146.83257999999998</v>
      </c>
      <c r="I276" s="668">
        <v>-3877.6288399999999</v>
      </c>
      <c r="J276" s="668">
        <v>-14581.57394</v>
      </c>
    </row>
    <row r="277" spans="1:10" ht="15.75" customHeight="1" thickTop="1">
      <c r="A277" s="46" t="s">
        <v>244</v>
      </c>
      <c r="B277" s="416">
        <v>-2135.3050400000002</v>
      </c>
      <c r="C277" s="416">
        <v>-1270.79305</v>
      </c>
      <c r="D277" s="416">
        <v>-178.99182999999999</v>
      </c>
      <c r="E277" s="416">
        <v>-128.22054</v>
      </c>
      <c r="F277" s="416">
        <v>-42.943220000000004</v>
      </c>
      <c r="G277" s="416">
        <v>-397.57690000000002</v>
      </c>
      <c r="H277" s="416">
        <v>-99.069240000000008</v>
      </c>
      <c r="I277" s="416">
        <v>-698.63281000000006</v>
      </c>
      <c r="J277" s="416">
        <v>-4951.5326299999997</v>
      </c>
    </row>
    <row r="278" spans="1:10" ht="15.75" customHeight="1">
      <c r="A278" s="46" t="s">
        <v>250</v>
      </c>
      <c r="B278" s="416">
        <v>-305.87482</v>
      </c>
      <c r="C278" s="416">
        <v>-3.7626599999999999</v>
      </c>
      <c r="D278" s="416">
        <v>0</v>
      </c>
      <c r="E278" s="416">
        <v>-12.161059999999999</v>
      </c>
      <c r="F278" s="416">
        <v>0</v>
      </c>
      <c r="G278" s="416">
        <v>-181.03507999999999</v>
      </c>
      <c r="H278" s="416">
        <v>0</v>
      </c>
      <c r="I278" s="416">
        <v>0</v>
      </c>
      <c r="J278" s="416">
        <v>-502.83362</v>
      </c>
    </row>
    <row r="279" spans="1:10" ht="15.75" customHeight="1">
      <c r="A279" s="46" t="s">
        <v>251</v>
      </c>
      <c r="B279" s="416">
        <v>0</v>
      </c>
      <c r="C279" s="416">
        <v>-0.19665000000000002</v>
      </c>
      <c r="D279" s="416">
        <v>0</v>
      </c>
      <c r="E279" s="416">
        <v>0</v>
      </c>
      <c r="F279" s="416">
        <v>0</v>
      </c>
      <c r="G279" s="416">
        <v>0</v>
      </c>
      <c r="H279" s="416">
        <v>0</v>
      </c>
      <c r="I279" s="416">
        <v>0</v>
      </c>
      <c r="J279" s="416">
        <v>-0.19665000000000002</v>
      </c>
    </row>
    <row r="280" spans="1:10" ht="15.75" customHeight="1">
      <c r="A280" s="46" t="s">
        <v>252</v>
      </c>
      <c r="B280" s="416">
        <v>0</v>
      </c>
      <c r="C280" s="416">
        <v>0</v>
      </c>
      <c r="D280" s="416">
        <v>0</v>
      </c>
      <c r="E280" s="416">
        <v>0</v>
      </c>
      <c r="F280" s="416">
        <v>0</v>
      </c>
      <c r="G280" s="416">
        <v>0</v>
      </c>
      <c r="H280" s="416">
        <v>0</v>
      </c>
      <c r="I280" s="416">
        <v>0</v>
      </c>
      <c r="J280" s="416">
        <v>0</v>
      </c>
    </row>
    <row r="281" spans="1:10" ht="15.75" customHeight="1" thickBot="1">
      <c r="A281" s="674" t="s">
        <v>253</v>
      </c>
      <c r="B281" s="416">
        <v>-689.56709000000001</v>
      </c>
      <c r="C281" s="416">
        <v>-4624.0999699999993</v>
      </c>
      <c r="D281" s="416">
        <v>-136.56020999999998</v>
      </c>
      <c r="E281" s="416">
        <v>-63.231059999999999</v>
      </c>
      <c r="F281" s="416">
        <v>-212.35732000000002</v>
      </c>
      <c r="G281" s="416">
        <v>-174.43601999999998</v>
      </c>
      <c r="H281" s="416">
        <v>-47.763339999999999</v>
      </c>
      <c r="I281" s="416">
        <v>-3178.9960299999998</v>
      </c>
      <c r="J281" s="416">
        <v>-9127.0110399999994</v>
      </c>
    </row>
    <row r="282" spans="1:10" ht="15.75" customHeight="1" thickTop="1" thickBot="1">
      <c r="A282" s="673" t="s">
        <v>254</v>
      </c>
      <c r="B282" s="668">
        <v>47862.436439999998</v>
      </c>
      <c r="C282" s="668">
        <v>162265.22072000001</v>
      </c>
      <c r="D282" s="668">
        <v>89877.886599999998</v>
      </c>
      <c r="E282" s="668">
        <v>6769.3690199999992</v>
      </c>
      <c r="F282" s="668">
        <v>25090.993469999998</v>
      </c>
      <c r="G282" s="668">
        <v>23668.729870000003</v>
      </c>
      <c r="H282" s="668">
        <v>2404.9153799999999</v>
      </c>
      <c r="I282" s="668">
        <v>74635.437420000002</v>
      </c>
      <c r="J282" s="668">
        <v>432574.98892000003</v>
      </c>
    </row>
    <row r="283" spans="1:10" ht="15.75" customHeight="1" thickTop="1">
      <c r="A283" s="677" t="s">
        <v>255</v>
      </c>
      <c r="B283" s="416">
        <v>65116.645729999997</v>
      </c>
      <c r="C283" s="416">
        <v>27208.584569999999</v>
      </c>
      <c r="D283" s="416">
        <v>4631.68397</v>
      </c>
      <c r="E283" s="416">
        <v>2792.9201899999998</v>
      </c>
      <c r="F283" s="416">
        <v>27682.563409999999</v>
      </c>
      <c r="G283" s="416">
        <v>20728.7202</v>
      </c>
      <c r="H283" s="416">
        <v>28.841180000000001</v>
      </c>
      <c r="I283" s="416">
        <v>8269.8590399999994</v>
      </c>
      <c r="J283" s="416">
        <v>156459.81829</v>
      </c>
    </row>
    <row r="284" spans="1:10" ht="15.75" customHeight="1">
      <c r="A284" s="46" t="s">
        <v>256</v>
      </c>
      <c r="B284" s="416">
        <v>1173.88904</v>
      </c>
      <c r="C284" s="416">
        <v>4266.7739900000006</v>
      </c>
      <c r="D284" s="416">
        <v>404.81106</v>
      </c>
      <c r="E284" s="416">
        <v>224.74998000000002</v>
      </c>
      <c r="F284" s="416">
        <v>146.87863000000002</v>
      </c>
      <c r="G284" s="416">
        <v>1420.17615</v>
      </c>
      <c r="H284" s="416">
        <v>28.841180000000001</v>
      </c>
      <c r="I284" s="416">
        <v>387.67465999999996</v>
      </c>
      <c r="J284" s="416">
        <v>8053.7946900000006</v>
      </c>
    </row>
    <row r="285" spans="1:10" ht="15.75" customHeight="1">
      <c r="A285" s="46" t="s">
        <v>257</v>
      </c>
      <c r="B285" s="416">
        <v>63942.756689999995</v>
      </c>
      <c r="C285" s="416">
        <v>22941.810579999998</v>
      </c>
      <c r="D285" s="416">
        <v>4226.87291</v>
      </c>
      <c r="E285" s="416">
        <v>2568.1702099999998</v>
      </c>
      <c r="F285" s="416">
        <v>27535.68478</v>
      </c>
      <c r="G285" s="416">
        <v>19308.54405</v>
      </c>
      <c r="H285" s="416">
        <v>0</v>
      </c>
      <c r="I285" s="416">
        <v>7882.1843799999997</v>
      </c>
      <c r="J285" s="416">
        <v>148406.02359999999</v>
      </c>
    </row>
    <row r="286" spans="1:10" ht="15.75" customHeight="1">
      <c r="A286" s="46" t="s">
        <v>258</v>
      </c>
      <c r="B286" s="416">
        <v>0</v>
      </c>
      <c r="C286" s="416">
        <v>0</v>
      </c>
      <c r="D286" s="416">
        <v>0</v>
      </c>
      <c r="E286" s="416">
        <v>0</v>
      </c>
      <c r="F286" s="416">
        <v>0</v>
      </c>
      <c r="G286" s="416">
        <v>0</v>
      </c>
      <c r="H286" s="416">
        <v>0</v>
      </c>
      <c r="I286" s="416">
        <v>0</v>
      </c>
      <c r="J286" s="416">
        <v>0</v>
      </c>
    </row>
    <row r="287" spans="1:10" ht="15.75" customHeight="1">
      <c r="A287" s="46" t="s">
        <v>259</v>
      </c>
      <c r="B287" s="416">
        <v>0</v>
      </c>
      <c r="C287" s="416">
        <v>0</v>
      </c>
      <c r="D287" s="416">
        <v>0</v>
      </c>
      <c r="E287" s="416">
        <v>0</v>
      </c>
      <c r="F287" s="416">
        <v>0</v>
      </c>
      <c r="G287" s="416">
        <v>0</v>
      </c>
      <c r="H287" s="416">
        <v>0</v>
      </c>
      <c r="I287" s="416">
        <v>0</v>
      </c>
      <c r="J287" s="416">
        <v>0</v>
      </c>
    </row>
    <row r="288" spans="1:10" ht="15.75" customHeight="1">
      <c r="A288" s="46" t="s">
        <v>260</v>
      </c>
      <c r="B288" s="416">
        <v>0</v>
      </c>
      <c r="C288" s="416">
        <v>0</v>
      </c>
      <c r="D288" s="416">
        <v>0</v>
      </c>
      <c r="E288" s="416">
        <v>0</v>
      </c>
      <c r="F288" s="416">
        <v>0</v>
      </c>
      <c r="G288" s="416">
        <v>0</v>
      </c>
      <c r="H288" s="416">
        <v>0</v>
      </c>
      <c r="I288" s="416">
        <v>0</v>
      </c>
      <c r="J288" s="416">
        <v>0</v>
      </c>
    </row>
    <row r="289" spans="1:10" ht="15.75" customHeight="1">
      <c r="A289" s="46" t="s">
        <v>261</v>
      </c>
      <c r="B289" s="416">
        <v>0</v>
      </c>
      <c r="C289" s="416">
        <v>0</v>
      </c>
      <c r="D289" s="416">
        <v>0</v>
      </c>
      <c r="E289" s="416">
        <v>0</v>
      </c>
      <c r="F289" s="416">
        <v>0</v>
      </c>
      <c r="G289" s="416">
        <v>0</v>
      </c>
      <c r="H289" s="416">
        <v>0</v>
      </c>
      <c r="I289" s="416">
        <v>0</v>
      </c>
      <c r="J289" s="416">
        <v>0</v>
      </c>
    </row>
    <row r="290" spans="1:10" ht="15.75" customHeight="1">
      <c r="A290" s="677" t="s">
        <v>262</v>
      </c>
      <c r="B290" s="416">
        <v>-73383.401870000002</v>
      </c>
      <c r="C290" s="416">
        <v>-43095.842109999998</v>
      </c>
      <c r="D290" s="416">
        <v>-11564.04299</v>
      </c>
      <c r="E290" s="416">
        <v>-4360.4663200000005</v>
      </c>
      <c r="F290" s="416">
        <v>-29398.280589999998</v>
      </c>
      <c r="G290" s="416">
        <v>-26892.531649999997</v>
      </c>
      <c r="H290" s="416">
        <v>-358.03861999999998</v>
      </c>
      <c r="I290" s="416">
        <v>-13598.054900000001</v>
      </c>
      <c r="J290" s="416">
        <v>-202650.65905000002</v>
      </c>
    </row>
    <row r="291" spans="1:10" ht="15.75" customHeight="1">
      <c r="A291" s="46" t="s">
        <v>263</v>
      </c>
      <c r="B291" s="416">
        <v>-70197.256880000001</v>
      </c>
      <c r="C291" s="416">
        <v>-41231.979509999997</v>
      </c>
      <c r="D291" s="416">
        <v>-10799.024810000001</v>
      </c>
      <c r="E291" s="416">
        <v>-3762.0007000000001</v>
      </c>
      <c r="F291" s="416">
        <v>-29397.439549999999</v>
      </c>
      <c r="G291" s="416">
        <v>-26061.881719999998</v>
      </c>
      <c r="H291" s="416">
        <v>-358.03742</v>
      </c>
      <c r="I291" s="416">
        <v>-13598.054749999999</v>
      </c>
      <c r="J291" s="416">
        <v>-195405.67534000002</v>
      </c>
    </row>
    <row r="292" spans="1:10" ht="15.75" customHeight="1">
      <c r="A292" s="46" t="s">
        <v>264</v>
      </c>
      <c r="B292" s="416">
        <v>0</v>
      </c>
      <c r="C292" s="416">
        <v>-0.82390999999999992</v>
      </c>
      <c r="D292" s="416">
        <v>-0.37883999999999995</v>
      </c>
      <c r="E292" s="416">
        <v>0</v>
      </c>
      <c r="F292" s="416">
        <v>-7.9489999999999991E-2</v>
      </c>
      <c r="G292" s="416">
        <v>0</v>
      </c>
      <c r="H292" s="416">
        <v>-1.1999999999999999E-3</v>
      </c>
      <c r="I292" s="416">
        <v>0</v>
      </c>
      <c r="J292" s="416">
        <v>-1.2834400000000001</v>
      </c>
    </row>
    <row r="293" spans="1:10" ht="15.75" customHeight="1">
      <c r="A293" s="46" t="s">
        <v>265</v>
      </c>
      <c r="B293" s="416">
        <v>0</v>
      </c>
      <c r="C293" s="416">
        <v>0</v>
      </c>
      <c r="D293" s="416">
        <v>0</v>
      </c>
      <c r="E293" s="416">
        <v>0</v>
      </c>
      <c r="F293" s="416">
        <v>0</v>
      </c>
      <c r="G293" s="416">
        <v>0</v>
      </c>
      <c r="H293" s="416">
        <v>0</v>
      </c>
      <c r="I293" s="416">
        <v>0</v>
      </c>
      <c r="J293" s="416">
        <v>0</v>
      </c>
    </row>
    <row r="294" spans="1:10" ht="15.75" customHeight="1">
      <c r="A294" s="674" t="s">
        <v>266</v>
      </c>
      <c r="B294" s="416">
        <v>-3186.1449900000002</v>
      </c>
      <c r="C294" s="416">
        <v>-1863.0386899999999</v>
      </c>
      <c r="D294" s="416">
        <v>-764.63933999999995</v>
      </c>
      <c r="E294" s="416">
        <v>-598.46561999999994</v>
      </c>
      <c r="F294" s="416">
        <v>-0.76154999999999995</v>
      </c>
      <c r="G294" s="416">
        <v>-830.64993000000004</v>
      </c>
      <c r="H294" s="416">
        <v>0</v>
      </c>
      <c r="I294" s="416">
        <v>0</v>
      </c>
      <c r="J294" s="416">
        <v>-7243.7001200000004</v>
      </c>
    </row>
    <row r="295" spans="1:10" ht="15.75" customHeight="1">
      <c r="A295" s="674" t="s">
        <v>267</v>
      </c>
      <c r="B295" s="416">
        <v>0</v>
      </c>
      <c r="C295" s="416">
        <v>0</v>
      </c>
      <c r="D295" s="416">
        <v>0</v>
      </c>
      <c r="E295" s="416">
        <v>0</v>
      </c>
      <c r="F295" s="416">
        <v>0</v>
      </c>
      <c r="G295" s="416">
        <v>0</v>
      </c>
      <c r="H295" s="416">
        <v>0</v>
      </c>
      <c r="I295" s="416">
        <v>0</v>
      </c>
      <c r="J295" s="416">
        <v>0</v>
      </c>
    </row>
    <row r="296" spans="1:10" ht="15.75" customHeight="1" thickBot="1">
      <c r="A296" s="46" t="s">
        <v>268</v>
      </c>
      <c r="B296" s="416">
        <v>0</v>
      </c>
      <c r="C296" s="416">
        <v>0</v>
      </c>
      <c r="D296" s="416">
        <v>0</v>
      </c>
      <c r="E296" s="416">
        <v>0</v>
      </c>
      <c r="F296" s="416">
        <v>0</v>
      </c>
      <c r="G296" s="416">
        <v>0</v>
      </c>
      <c r="H296" s="416">
        <v>0</v>
      </c>
      <c r="I296" s="416">
        <v>-1.4999999999999999E-4</v>
      </c>
      <c r="J296" s="416">
        <v>-1.4999999999999999E-4</v>
      </c>
    </row>
    <row r="297" spans="1:10" ht="15.75" customHeight="1" thickTop="1" thickBot="1">
      <c r="A297" s="675" t="s">
        <v>269</v>
      </c>
      <c r="B297" s="667">
        <v>39595.6803</v>
      </c>
      <c r="C297" s="667">
        <v>146377.96318000002</v>
      </c>
      <c r="D297" s="667">
        <v>82945.527579999994</v>
      </c>
      <c r="E297" s="667">
        <v>5201.8228899999995</v>
      </c>
      <c r="F297" s="667">
        <v>23375.276289999998</v>
      </c>
      <c r="G297" s="667">
        <v>17504.918420000002</v>
      </c>
      <c r="H297" s="667">
        <v>2075.71794</v>
      </c>
      <c r="I297" s="667">
        <v>69307.241560000009</v>
      </c>
      <c r="J297" s="667">
        <v>386384.14816000004</v>
      </c>
    </row>
    <row r="298" spans="1:10" ht="15.75" customHeight="1" thickTop="1" thickBot="1">
      <c r="A298" s="673" t="s">
        <v>270</v>
      </c>
      <c r="B298" s="668">
        <v>-37854.161399999997</v>
      </c>
      <c r="C298" s="668">
        <v>-119556.12359999999</v>
      </c>
      <c r="D298" s="668">
        <v>-60861.234630000006</v>
      </c>
      <c r="E298" s="668">
        <v>-8256.1790400000009</v>
      </c>
      <c r="F298" s="668">
        <v>-22489.362059999999</v>
      </c>
      <c r="G298" s="668">
        <v>-18997.286749999999</v>
      </c>
      <c r="H298" s="668">
        <v>-2181.80204</v>
      </c>
      <c r="I298" s="668">
        <v>-52312.68548</v>
      </c>
      <c r="J298" s="668">
        <v>-322508.83500000002</v>
      </c>
    </row>
    <row r="299" spans="1:10" ht="15.75" customHeight="1" thickTop="1">
      <c r="A299" s="46" t="s">
        <v>271</v>
      </c>
      <c r="B299" s="416">
        <v>-23661.956670000003</v>
      </c>
      <c r="C299" s="416">
        <v>-92826.676529999997</v>
      </c>
      <c r="D299" s="416">
        <v>-41652.215039999995</v>
      </c>
      <c r="E299" s="416">
        <v>-4970.9273700000003</v>
      </c>
      <c r="F299" s="416">
        <v>-15767.963240000001</v>
      </c>
      <c r="G299" s="416">
        <v>-12628.528279999999</v>
      </c>
      <c r="H299" s="416">
        <v>-1225.6425200000001</v>
      </c>
      <c r="I299" s="416">
        <v>-35931.398000000001</v>
      </c>
      <c r="J299" s="416">
        <v>-228665.30765</v>
      </c>
    </row>
    <row r="300" spans="1:10" ht="15.75" customHeight="1">
      <c r="A300" s="46" t="s">
        <v>272</v>
      </c>
      <c r="B300" s="416">
        <v>-1916.84358</v>
      </c>
      <c r="C300" s="416">
        <v>-4817.3567199999998</v>
      </c>
      <c r="D300" s="416">
        <v>-2767.1497899999999</v>
      </c>
      <c r="E300" s="416">
        <v>-926.50582999999995</v>
      </c>
      <c r="F300" s="416">
        <v>-1112.0397399999999</v>
      </c>
      <c r="G300" s="416">
        <v>-1288.0752600000001</v>
      </c>
      <c r="H300" s="416">
        <v>-189.21715</v>
      </c>
      <c r="I300" s="416">
        <v>-4016.15544</v>
      </c>
      <c r="J300" s="416">
        <v>-17033.343510000002</v>
      </c>
    </row>
    <row r="301" spans="1:10" ht="15.75" customHeight="1">
      <c r="A301" s="46" t="s">
        <v>273</v>
      </c>
      <c r="B301" s="416">
        <v>-167.21940000000001</v>
      </c>
      <c r="C301" s="416">
        <v>-1146.0323700000001</v>
      </c>
      <c r="D301" s="416">
        <v>-198.06745999999998</v>
      </c>
      <c r="E301" s="416">
        <v>-110.53962</v>
      </c>
      <c r="F301" s="416">
        <v>-112.95219999999999</v>
      </c>
      <c r="G301" s="416">
        <v>-210.71829</v>
      </c>
      <c r="H301" s="416">
        <v>-21.620180000000001</v>
      </c>
      <c r="I301" s="416">
        <v>-183.04823999999999</v>
      </c>
      <c r="J301" s="416">
        <v>-2150.1977599999996</v>
      </c>
    </row>
    <row r="302" spans="1:10" ht="15.75" customHeight="1">
      <c r="A302" s="46" t="s">
        <v>274</v>
      </c>
      <c r="B302" s="416">
        <v>-1441.4776000000002</v>
      </c>
      <c r="C302" s="416">
        <v>-3532.2802799999999</v>
      </c>
      <c r="D302" s="416">
        <v>-2007.2403899999999</v>
      </c>
      <c r="E302" s="416">
        <v>-314.08118999999999</v>
      </c>
      <c r="F302" s="416">
        <v>-941.15998000000002</v>
      </c>
      <c r="G302" s="416">
        <v>-695.18256999999994</v>
      </c>
      <c r="H302" s="416">
        <v>-81.222149999999999</v>
      </c>
      <c r="I302" s="416">
        <v>-1928.2349099999999</v>
      </c>
      <c r="J302" s="416">
        <v>-10940.879070000001</v>
      </c>
    </row>
    <row r="303" spans="1:10" ht="15.75" customHeight="1">
      <c r="A303" s="46" t="s">
        <v>275</v>
      </c>
      <c r="B303" s="416">
        <v>-3545.1107299999999</v>
      </c>
      <c r="C303" s="416">
        <v>-623.21129000000008</v>
      </c>
      <c r="D303" s="416">
        <v>-153.94310999999999</v>
      </c>
      <c r="E303" s="416">
        <v>-290.41520000000003</v>
      </c>
      <c r="F303" s="416">
        <v>-1061.0502799999999</v>
      </c>
      <c r="G303" s="416">
        <v>-1200.1183899999999</v>
      </c>
      <c r="H303" s="416">
        <v>-198.89053000000001</v>
      </c>
      <c r="I303" s="416">
        <v>-2917.59357</v>
      </c>
      <c r="J303" s="416">
        <v>-9990.3330999999998</v>
      </c>
    </row>
    <row r="304" spans="1:10" ht="15.75" customHeight="1">
      <c r="A304" s="46" t="s">
        <v>276</v>
      </c>
      <c r="B304" s="416">
        <v>-553.64287999999999</v>
      </c>
      <c r="C304" s="416">
        <v>-1568.0910700000002</v>
      </c>
      <c r="D304" s="416">
        <v>-932.83470999999997</v>
      </c>
      <c r="E304" s="416">
        <v>-125.83463</v>
      </c>
      <c r="F304" s="416">
        <v>-310.70274999999998</v>
      </c>
      <c r="G304" s="416">
        <v>-215.92850000000001</v>
      </c>
      <c r="H304" s="416">
        <v>-130.61700999999999</v>
      </c>
      <c r="I304" s="416">
        <v>-1170.19903</v>
      </c>
      <c r="J304" s="416">
        <v>-5007.8505800000003</v>
      </c>
    </row>
    <row r="305" spans="1:10" ht="15.75" customHeight="1">
      <c r="A305" s="46" t="s">
        <v>277</v>
      </c>
      <c r="B305" s="416">
        <v>-1391.8031599999999</v>
      </c>
      <c r="C305" s="416">
        <v>-2676.0579700000003</v>
      </c>
      <c r="D305" s="416">
        <v>-3724.10023</v>
      </c>
      <c r="E305" s="416">
        <v>-390.70567</v>
      </c>
      <c r="F305" s="416">
        <v>-695.40680000000009</v>
      </c>
      <c r="G305" s="416">
        <v>-492.03330999999997</v>
      </c>
      <c r="H305" s="416">
        <v>-77.916339999999991</v>
      </c>
      <c r="I305" s="416">
        <v>-797.36354000000006</v>
      </c>
      <c r="J305" s="416">
        <v>-10245.38702</v>
      </c>
    </row>
    <row r="306" spans="1:10" ht="15.75" customHeight="1">
      <c r="A306" s="46" t="s">
        <v>278</v>
      </c>
      <c r="B306" s="416">
        <v>-1228.4621100000002</v>
      </c>
      <c r="C306" s="416">
        <v>-1204.1302000000001</v>
      </c>
      <c r="D306" s="416">
        <v>-1028.31567</v>
      </c>
      <c r="E306" s="416">
        <v>-129.14711</v>
      </c>
      <c r="F306" s="416">
        <v>-73.116990000000001</v>
      </c>
      <c r="G306" s="416">
        <v>-183.04014999999998</v>
      </c>
      <c r="H306" s="416">
        <v>-53.855460000000001</v>
      </c>
      <c r="I306" s="416">
        <v>-436.53910999999999</v>
      </c>
      <c r="J306" s="416">
        <v>-4336.6067999999996</v>
      </c>
    </row>
    <row r="307" spans="1:10" ht="15.75" customHeight="1" thickBot="1">
      <c r="A307" s="46" t="s">
        <v>279</v>
      </c>
      <c r="B307" s="416">
        <v>-3947.64527</v>
      </c>
      <c r="C307" s="416">
        <v>-11162.28717</v>
      </c>
      <c r="D307" s="416">
        <v>-8397.36823</v>
      </c>
      <c r="E307" s="416">
        <v>-998.02242000000001</v>
      </c>
      <c r="F307" s="416">
        <v>-2414.9700800000001</v>
      </c>
      <c r="G307" s="416">
        <v>-2083.6619999999998</v>
      </c>
      <c r="H307" s="416">
        <v>-202.82070000000002</v>
      </c>
      <c r="I307" s="416">
        <v>-4932.1536399999995</v>
      </c>
      <c r="J307" s="416">
        <v>-34138.929509999994</v>
      </c>
    </row>
    <row r="308" spans="1:10" ht="15.75" customHeight="1" thickTop="1" thickBot="1">
      <c r="A308" s="676" t="s">
        <v>280</v>
      </c>
      <c r="B308" s="668">
        <v>1741.5188999999998</v>
      </c>
      <c r="C308" s="668">
        <v>26821.83958</v>
      </c>
      <c r="D308" s="668">
        <v>22084.292949999999</v>
      </c>
      <c r="E308" s="668">
        <v>-3054.3561500000001</v>
      </c>
      <c r="F308" s="668">
        <v>885.91422999999998</v>
      </c>
      <c r="G308" s="668">
        <v>-1492.36833</v>
      </c>
      <c r="H308" s="668">
        <v>-106.08410000000001</v>
      </c>
      <c r="I308" s="668">
        <v>16994.556079999998</v>
      </c>
      <c r="J308" s="668">
        <v>63875.313159999998</v>
      </c>
    </row>
    <row r="309" spans="1:10" ht="15.75" customHeight="1" thickTop="1">
      <c r="A309" s="680" t="s">
        <v>281</v>
      </c>
      <c r="B309" s="416">
        <v>0</v>
      </c>
      <c r="C309" s="416">
        <v>55.15907</v>
      </c>
      <c r="D309" s="416">
        <v>11.266200000000001</v>
      </c>
      <c r="E309" s="416">
        <v>0</v>
      </c>
      <c r="F309" s="416">
        <v>3.8999999999999999E-4</v>
      </c>
      <c r="G309" s="416">
        <v>0</v>
      </c>
      <c r="H309" s="416">
        <v>0</v>
      </c>
      <c r="I309" s="416">
        <v>2.6839999999999999E-2</v>
      </c>
      <c r="J309" s="416">
        <v>66.452500000000001</v>
      </c>
    </row>
    <row r="310" spans="1:10" ht="15.75" customHeight="1">
      <c r="A310" s="674" t="s">
        <v>282</v>
      </c>
      <c r="B310" s="416">
        <v>0</v>
      </c>
      <c r="C310" s="416">
        <v>55.042310000000001</v>
      </c>
      <c r="D310" s="416">
        <v>11.236739999999999</v>
      </c>
      <c r="E310" s="416">
        <v>0</v>
      </c>
      <c r="F310" s="416">
        <v>3.8999999999999999E-4</v>
      </c>
      <c r="G310" s="416">
        <v>0</v>
      </c>
      <c r="H310" s="416">
        <v>0</v>
      </c>
      <c r="I310" s="416">
        <v>2.6839999999999999E-2</v>
      </c>
      <c r="J310" s="416">
        <v>66.306280000000001</v>
      </c>
    </row>
    <row r="311" spans="1:10" ht="15.75" customHeight="1">
      <c r="A311" s="674" t="s">
        <v>283</v>
      </c>
      <c r="B311" s="416">
        <v>0</v>
      </c>
      <c r="C311" s="416">
        <v>0.11676</v>
      </c>
      <c r="D311" s="416">
        <v>2.946E-2</v>
      </c>
      <c r="E311" s="416">
        <v>0</v>
      </c>
      <c r="F311" s="416">
        <v>0</v>
      </c>
      <c r="G311" s="416">
        <v>0</v>
      </c>
      <c r="H311" s="416">
        <v>0</v>
      </c>
      <c r="I311" s="416">
        <v>0</v>
      </c>
      <c r="J311" s="416">
        <v>0.14621999999999999</v>
      </c>
    </row>
    <row r="312" spans="1:10" ht="15.75" customHeight="1">
      <c r="A312" s="680" t="s">
        <v>284</v>
      </c>
      <c r="B312" s="416">
        <v>0</v>
      </c>
      <c r="C312" s="416">
        <v>-19.99136</v>
      </c>
      <c r="D312" s="416">
        <v>-179.43263000000002</v>
      </c>
      <c r="E312" s="416">
        <v>0</v>
      </c>
      <c r="F312" s="416">
        <v>0</v>
      </c>
      <c r="G312" s="416">
        <v>0</v>
      </c>
      <c r="H312" s="416">
        <v>0</v>
      </c>
      <c r="I312" s="416">
        <v>-2.0299999999999997E-3</v>
      </c>
      <c r="J312" s="416">
        <v>-199.42601999999999</v>
      </c>
    </row>
    <row r="313" spans="1:10" ht="15.75" customHeight="1">
      <c r="A313" s="674" t="s">
        <v>285</v>
      </c>
      <c r="B313" s="416">
        <v>0</v>
      </c>
      <c r="C313" s="416">
        <v>-19.99136</v>
      </c>
      <c r="D313" s="416">
        <v>-179.43263000000002</v>
      </c>
      <c r="E313" s="416">
        <v>0</v>
      </c>
      <c r="F313" s="416">
        <v>0</v>
      </c>
      <c r="G313" s="416">
        <v>0</v>
      </c>
      <c r="H313" s="416">
        <v>0</v>
      </c>
      <c r="I313" s="416">
        <v>-2.0299999999999997E-3</v>
      </c>
      <c r="J313" s="416">
        <v>-199.42601999999999</v>
      </c>
    </row>
    <row r="314" spans="1:10" ht="15.75" customHeight="1" thickBot="1">
      <c r="A314" s="674" t="s">
        <v>286</v>
      </c>
      <c r="B314" s="416">
        <v>0</v>
      </c>
      <c r="C314" s="416">
        <v>0</v>
      </c>
      <c r="D314" s="416">
        <v>0</v>
      </c>
      <c r="E314" s="416">
        <v>0</v>
      </c>
      <c r="F314" s="416">
        <v>0</v>
      </c>
      <c r="G314" s="416">
        <v>0</v>
      </c>
      <c r="H314" s="416">
        <v>0</v>
      </c>
      <c r="I314" s="416">
        <v>0</v>
      </c>
      <c r="J314" s="416">
        <v>0</v>
      </c>
    </row>
    <row r="315" spans="1:10" ht="15.75" customHeight="1" thickTop="1" thickBot="1">
      <c r="A315" s="673" t="s">
        <v>287</v>
      </c>
      <c r="B315" s="273">
        <v>1741.5188999999998</v>
      </c>
      <c r="C315" s="273">
        <v>26857.007289999998</v>
      </c>
      <c r="D315" s="273">
        <v>21916.126519999998</v>
      </c>
      <c r="E315" s="273">
        <v>-3054.3561500000001</v>
      </c>
      <c r="F315" s="273">
        <v>885.91462000000001</v>
      </c>
      <c r="G315" s="273">
        <v>-1492.36833</v>
      </c>
      <c r="H315" s="273">
        <v>-106.08410000000001</v>
      </c>
      <c r="I315" s="273">
        <v>16994.580890000001</v>
      </c>
      <c r="J315" s="273">
        <v>63742.339639999998</v>
      </c>
    </row>
    <row r="316" spans="1:10" ht="15.75" customHeight="1" thickTop="1" thickBot="1">
      <c r="A316" s="674" t="s">
        <v>288</v>
      </c>
      <c r="B316" s="687">
        <v>1.7260000000000001E-2</v>
      </c>
      <c r="C316" s="687">
        <v>-1398.9173799999999</v>
      </c>
      <c r="D316" s="687">
        <v>32.500700000000002</v>
      </c>
      <c r="E316" s="687">
        <v>0</v>
      </c>
      <c r="F316" s="687">
        <v>0</v>
      </c>
      <c r="G316" s="687">
        <v>0</v>
      </c>
      <c r="H316" s="687">
        <v>0</v>
      </c>
      <c r="I316" s="687">
        <v>22.418240000000001</v>
      </c>
      <c r="J316" s="687">
        <v>-1343.98118</v>
      </c>
    </row>
    <row r="317" spans="1:10" ht="15.75" customHeight="1" thickTop="1" thickBot="1">
      <c r="A317" s="676" t="s">
        <v>289</v>
      </c>
      <c r="B317" s="273">
        <v>1741.5361599999999</v>
      </c>
      <c r="C317" s="273">
        <v>25458.089909999999</v>
      </c>
      <c r="D317" s="273">
        <v>21948.627219999998</v>
      </c>
      <c r="E317" s="273">
        <v>-3054.3561500000001</v>
      </c>
      <c r="F317" s="273">
        <v>885.91462000000001</v>
      </c>
      <c r="G317" s="273">
        <v>-1492.36833</v>
      </c>
      <c r="H317" s="273">
        <v>-106.08410000000001</v>
      </c>
      <c r="I317" s="273">
        <v>17016.99913</v>
      </c>
      <c r="J317" s="273">
        <v>62398.358460000003</v>
      </c>
    </row>
    <row r="318" spans="1:10" ht="15.75" customHeight="1" thickTop="1" thickBot="1">
      <c r="A318" s="46" t="s">
        <v>290</v>
      </c>
      <c r="B318" s="687">
        <v>-90.674350000000004</v>
      </c>
      <c r="C318" s="687">
        <v>36.157029999999999</v>
      </c>
      <c r="D318" s="687">
        <v>222.56576999999999</v>
      </c>
      <c r="E318" s="687">
        <v>14.92473</v>
      </c>
      <c r="F318" s="687">
        <v>336.19536999999997</v>
      </c>
      <c r="G318" s="687">
        <v>0</v>
      </c>
      <c r="H318" s="687">
        <v>-0.79800000000000004</v>
      </c>
      <c r="I318" s="687">
        <v>-75.048749999999998</v>
      </c>
      <c r="J318" s="687">
        <v>443.3218</v>
      </c>
    </row>
    <row r="319" spans="1:10" ht="15.75" customHeight="1" thickTop="1" thickBot="1">
      <c r="A319" s="673" t="s">
        <v>291</v>
      </c>
      <c r="B319" s="273">
        <v>1650.8618100000001</v>
      </c>
      <c r="C319" s="273">
        <v>25494.246940000001</v>
      </c>
      <c r="D319" s="273">
        <v>22171.19299</v>
      </c>
      <c r="E319" s="273">
        <v>-3039.4314199999999</v>
      </c>
      <c r="F319" s="273">
        <v>1222.1099899999999</v>
      </c>
      <c r="G319" s="273">
        <v>-1492.36833</v>
      </c>
      <c r="H319" s="273">
        <v>-106.88210000000001</v>
      </c>
      <c r="I319" s="273">
        <v>16941.950379999998</v>
      </c>
      <c r="J319" s="273">
        <v>62841.680260000001</v>
      </c>
    </row>
    <row r="320" spans="1:10" ht="15.75" customHeight="1" thickTop="1" thickBot="1">
      <c r="A320" s="46" t="s">
        <v>292</v>
      </c>
      <c r="B320" s="687">
        <v>0</v>
      </c>
      <c r="C320" s="687">
        <v>0</v>
      </c>
      <c r="D320" s="687">
        <v>0</v>
      </c>
      <c r="E320" s="687">
        <v>0</v>
      </c>
      <c r="F320" s="687">
        <v>0</v>
      </c>
      <c r="G320" s="687">
        <v>0</v>
      </c>
      <c r="H320" s="687">
        <v>0</v>
      </c>
      <c r="I320" s="687">
        <v>0</v>
      </c>
      <c r="J320" s="687">
        <v>0</v>
      </c>
    </row>
    <row r="321" spans="1:10" ht="15.75" customHeight="1" thickTop="1" thickBot="1">
      <c r="A321" s="676" t="s">
        <v>293</v>
      </c>
      <c r="B321" s="273">
        <v>1650.8618100000001</v>
      </c>
      <c r="C321" s="273">
        <v>25494.246940000001</v>
      </c>
      <c r="D321" s="273">
        <v>22171.19299</v>
      </c>
      <c r="E321" s="273">
        <v>-3039.4314199999999</v>
      </c>
      <c r="F321" s="273">
        <v>1222.1099899999999</v>
      </c>
      <c r="G321" s="273">
        <v>-1492.36833</v>
      </c>
      <c r="H321" s="273">
        <v>-106.88210000000001</v>
      </c>
      <c r="I321" s="273">
        <v>16941.950379999998</v>
      </c>
      <c r="J321" s="273">
        <v>62841.680260000001</v>
      </c>
    </row>
    <row r="322" spans="1:10" ht="15.75" customHeight="1" thickTop="1" thickBot="1">
      <c r="A322" s="680" t="s">
        <v>294</v>
      </c>
      <c r="B322" s="687">
        <v>0</v>
      </c>
      <c r="C322" s="687">
        <v>-16639.152689999999</v>
      </c>
      <c r="D322" s="687">
        <v>-7731.34699</v>
      </c>
      <c r="E322" s="687">
        <v>0</v>
      </c>
      <c r="F322" s="687">
        <v>0</v>
      </c>
      <c r="G322" s="687">
        <v>0</v>
      </c>
      <c r="H322" s="687">
        <v>0</v>
      </c>
      <c r="I322" s="687">
        <v>-4485.4407999999994</v>
      </c>
      <c r="J322" s="687">
        <v>-28855.940480000001</v>
      </c>
    </row>
    <row r="323" spans="1:10" ht="15.75" customHeight="1" thickTop="1" thickBot="1">
      <c r="A323" s="676" t="s">
        <v>295</v>
      </c>
      <c r="B323" s="273">
        <v>1650.8618100000001</v>
      </c>
      <c r="C323" s="273">
        <v>8855.0942500000001</v>
      </c>
      <c r="D323" s="273">
        <v>14439.846</v>
      </c>
      <c r="E323" s="273">
        <v>-3039.4314199999999</v>
      </c>
      <c r="F323" s="273">
        <v>1222.1099899999999</v>
      </c>
      <c r="G323" s="273">
        <v>-1492.36833</v>
      </c>
      <c r="H323" s="273">
        <v>-106.88210000000001</v>
      </c>
      <c r="I323" s="273">
        <v>12456.50958</v>
      </c>
      <c r="J323" s="273">
        <v>33985.739780000004</v>
      </c>
    </row>
    <row r="324" spans="1:10" ht="16.5" thickTop="1">
      <c r="A324" s="47"/>
    </row>
    <row r="325" spans="1:10" ht="15.75">
      <c r="A325" s="47"/>
    </row>
    <row r="326" spans="1:10" ht="15.75">
      <c r="A326" s="47"/>
    </row>
    <row r="327" spans="1:10" ht="15.75">
      <c r="A327" s="47"/>
    </row>
    <row r="328" spans="1:10" ht="15.75">
      <c r="A328" s="47"/>
    </row>
    <row r="329" spans="1:10" ht="15.75">
      <c r="A329" s="47"/>
    </row>
    <row r="330" spans="1:10" ht="15.75">
      <c r="A330" s="47"/>
    </row>
    <row r="331" spans="1:10" ht="15.75">
      <c r="A331" s="47"/>
    </row>
    <row r="332" spans="1:10" ht="15.75">
      <c r="A332" s="47"/>
    </row>
    <row r="333" spans="1:10" ht="15.75">
      <c r="A333" s="47"/>
    </row>
    <row r="334" spans="1:10" ht="15.75">
      <c r="A334" s="47"/>
    </row>
    <row r="335" spans="1:10" ht="15.75">
      <c r="A335" s="47"/>
    </row>
    <row r="336" spans="1:10"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3:J3"/>
    <mergeCell ref="A4:J4"/>
    <mergeCell ref="A5:J5"/>
    <mergeCell ref="A1:J2"/>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6"/>
  <sheetViews>
    <sheetView showGridLines="0" zoomScaleNormal="100" workbookViewId="0">
      <selection activeCell="R7" sqref="R7"/>
    </sheetView>
  </sheetViews>
  <sheetFormatPr baseColWidth="10" defaultColWidth="9.140625" defaultRowHeight="15"/>
  <cols>
    <col min="1" max="1" width="77.28515625" style="49" customWidth="1"/>
    <col min="2" max="3" width="9.28515625" style="852" customWidth="1"/>
    <col min="4" max="4" width="11.28515625" style="852" bestFit="1" customWidth="1"/>
    <col min="5" max="5" width="9.28515625" style="852" customWidth="1"/>
    <col min="6" max="6" width="7.85546875" style="110" bestFit="1" customWidth="1"/>
    <col min="7" max="9" width="7.85546875" style="852" bestFit="1" customWidth="1"/>
    <col min="10" max="10" width="11" style="852" customWidth="1"/>
    <col min="11" max="256" width="9.140625" style="852"/>
    <col min="257" max="257" width="77.28515625" style="852" customWidth="1"/>
    <col min="258" max="261" width="9.28515625" style="852" customWidth="1"/>
    <col min="262" max="265" width="7.85546875" style="852" bestFit="1" customWidth="1"/>
    <col min="266" max="266" width="11" style="852" customWidth="1"/>
    <col min="267" max="512" width="9.140625" style="852"/>
    <col min="513" max="513" width="77.28515625" style="852" customWidth="1"/>
    <col min="514" max="517" width="9.28515625" style="852" customWidth="1"/>
    <col min="518" max="521" width="7.85546875" style="852" bestFit="1" customWidth="1"/>
    <col min="522" max="522" width="11" style="852" customWidth="1"/>
    <col min="523" max="768" width="9.140625" style="852"/>
    <col min="769" max="769" width="77.28515625" style="852" customWidth="1"/>
    <col min="770" max="773" width="9.28515625" style="852" customWidth="1"/>
    <col min="774" max="777" width="7.85546875" style="852" bestFit="1" customWidth="1"/>
    <col min="778" max="778" width="11" style="852" customWidth="1"/>
    <col min="779" max="1024" width="9.140625" style="852"/>
    <col min="1025" max="1025" width="77.28515625" style="852" customWidth="1"/>
    <col min="1026" max="1029" width="9.28515625" style="852" customWidth="1"/>
    <col min="1030" max="1033" width="7.85546875" style="852" bestFit="1" customWidth="1"/>
    <col min="1034" max="1034" width="11" style="852" customWidth="1"/>
    <col min="1035" max="1280" width="9.140625" style="852"/>
    <col min="1281" max="1281" width="77.28515625" style="852" customWidth="1"/>
    <col min="1282" max="1285" width="9.28515625" style="852" customWidth="1"/>
    <col min="1286" max="1289" width="7.85546875" style="852" bestFit="1" customWidth="1"/>
    <col min="1290" max="1290" width="11" style="852" customWidth="1"/>
    <col min="1291" max="1536" width="9.140625" style="852"/>
    <col min="1537" max="1537" width="77.28515625" style="852" customWidth="1"/>
    <col min="1538" max="1541" width="9.28515625" style="852" customWidth="1"/>
    <col min="1542" max="1545" width="7.85546875" style="852" bestFit="1" customWidth="1"/>
    <col min="1546" max="1546" width="11" style="852" customWidth="1"/>
    <col min="1547" max="1792" width="9.140625" style="852"/>
    <col min="1793" max="1793" width="77.28515625" style="852" customWidth="1"/>
    <col min="1794" max="1797" width="9.28515625" style="852" customWidth="1"/>
    <col min="1798" max="1801" width="7.85546875" style="852" bestFit="1" customWidth="1"/>
    <col min="1802" max="1802" width="11" style="852" customWidth="1"/>
    <col min="1803" max="2048" width="9.140625" style="852"/>
    <col min="2049" max="2049" width="77.28515625" style="852" customWidth="1"/>
    <col min="2050" max="2053" width="9.28515625" style="852" customWidth="1"/>
    <col min="2054" max="2057" width="7.85546875" style="852" bestFit="1" customWidth="1"/>
    <col min="2058" max="2058" width="11" style="852" customWidth="1"/>
    <col min="2059" max="2304" width="9.140625" style="852"/>
    <col min="2305" max="2305" width="77.28515625" style="852" customWidth="1"/>
    <col min="2306" max="2309" width="9.28515625" style="852" customWidth="1"/>
    <col min="2310" max="2313" width="7.85546875" style="852" bestFit="1" customWidth="1"/>
    <col min="2314" max="2314" width="11" style="852" customWidth="1"/>
    <col min="2315" max="2560" width="9.140625" style="852"/>
    <col min="2561" max="2561" width="77.28515625" style="852" customWidth="1"/>
    <col min="2562" max="2565" width="9.28515625" style="852" customWidth="1"/>
    <col min="2566" max="2569" width="7.85546875" style="852" bestFit="1" customWidth="1"/>
    <col min="2570" max="2570" width="11" style="852" customWidth="1"/>
    <col min="2571" max="2816" width="9.140625" style="852"/>
    <col min="2817" max="2817" width="77.28515625" style="852" customWidth="1"/>
    <col min="2818" max="2821" width="9.28515625" style="852" customWidth="1"/>
    <col min="2822" max="2825" width="7.85546875" style="852" bestFit="1" customWidth="1"/>
    <col min="2826" max="2826" width="11" style="852" customWidth="1"/>
    <col min="2827" max="3072" width="9.140625" style="852"/>
    <col min="3073" max="3073" width="77.28515625" style="852" customWidth="1"/>
    <col min="3074" max="3077" width="9.28515625" style="852" customWidth="1"/>
    <col min="3078" max="3081" width="7.85546875" style="852" bestFit="1" customWidth="1"/>
    <col min="3082" max="3082" width="11" style="852" customWidth="1"/>
    <col min="3083" max="3328" width="9.140625" style="852"/>
    <col min="3329" max="3329" width="77.28515625" style="852" customWidth="1"/>
    <col min="3330" max="3333" width="9.28515625" style="852" customWidth="1"/>
    <col min="3334" max="3337" width="7.85546875" style="852" bestFit="1" customWidth="1"/>
    <col min="3338" max="3338" width="11" style="852" customWidth="1"/>
    <col min="3339" max="3584" width="9.140625" style="852"/>
    <col min="3585" max="3585" width="77.28515625" style="852" customWidth="1"/>
    <col min="3586" max="3589" width="9.28515625" style="852" customWidth="1"/>
    <col min="3590" max="3593" width="7.85546875" style="852" bestFit="1" customWidth="1"/>
    <col min="3594" max="3594" width="11" style="852" customWidth="1"/>
    <col min="3595" max="3840" width="9.140625" style="852"/>
    <col min="3841" max="3841" width="77.28515625" style="852" customWidth="1"/>
    <col min="3842" max="3845" width="9.28515625" style="852" customWidth="1"/>
    <col min="3846" max="3849" width="7.85546875" style="852" bestFit="1" customWidth="1"/>
    <col min="3850" max="3850" width="11" style="852" customWidth="1"/>
    <col min="3851" max="4096" width="9.140625" style="852"/>
    <col min="4097" max="4097" width="77.28515625" style="852" customWidth="1"/>
    <col min="4098" max="4101" width="9.28515625" style="852" customWidth="1"/>
    <col min="4102" max="4105" width="7.85546875" style="852" bestFit="1" customWidth="1"/>
    <col min="4106" max="4106" width="11" style="852" customWidth="1"/>
    <col min="4107" max="4352" width="9.140625" style="852"/>
    <col min="4353" max="4353" width="77.28515625" style="852" customWidth="1"/>
    <col min="4354" max="4357" width="9.28515625" style="852" customWidth="1"/>
    <col min="4358" max="4361" width="7.85546875" style="852" bestFit="1" customWidth="1"/>
    <col min="4362" max="4362" width="11" style="852" customWidth="1"/>
    <col min="4363" max="4608" width="9.140625" style="852"/>
    <col min="4609" max="4609" width="77.28515625" style="852" customWidth="1"/>
    <col min="4610" max="4613" width="9.28515625" style="852" customWidth="1"/>
    <col min="4614" max="4617" width="7.85546875" style="852" bestFit="1" customWidth="1"/>
    <col min="4618" max="4618" width="11" style="852" customWidth="1"/>
    <col min="4619" max="4864" width="9.140625" style="852"/>
    <col min="4865" max="4865" width="77.28515625" style="852" customWidth="1"/>
    <col min="4866" max="4869" width="9.28515625" style="852" customWidth="1"/>
    <col min="4870" max="4873" width="7.85546875" style="852" bestFit="1" customWidth="1"/>
    <col min="4874" max="4874" width="11" style="852" customWidth="1"/>
    <col min="4875" max="5120" width="9.140625" style="852"/>
    <col min="5121" max="5121" width="77.28515625" style="852" customWidth="1"/>
    <col min="5122" max="5125" width="9.28515625" style="852" customWidth="1"/>
    <col min="5126" max="5129" width="7.85546875" style="852" bestFit="1" customWidth="1"/>
    <col min="5130" max="5130" width="11" style="852" customWidth="1"/>
    <col min="5131" max="5376" width="9.140625" style="852"/>
    <col min="5377" max="5377" width="77.28515625" style="852" customWidth="1"/>
    <col min="5378" max="5381" width="9.28515625" style="852" customWidth="1"/>
    <col min="5382" max="5385" width="7.85546875" style="852" bestFit="1" customWidth="1"/>
    <col min="5386" max="5386" width="11" style="852" customWidth="1"/>
    <col min="5387" max="5632" width="9.140625" style="852"/>
    <col min="5633" max="5633" width="77.28515625" style="852" customWidth="1"/>
    <col min="5634" max="5637" width="9.28515625" style="852" customWidth="1"/>
    <col min="5638" max="5641" width="7.85546875" style="852" bestFit="1" customWidth="1"/>
    <col min="5642" max="5642" width="11" style="852" customWidth="1"/>
    <col min="5643" max="5888" width="9.140625" style="852"/>
    <col min="5889" max="5889" width="77.28515625" style="852" customWidth="1"/>
    <col min="5890" max="5893" width="9.28515625" style="852" customWidth="1"/>
    <col min="5894" max="5897" width="7.85546875" style="852" bestFit="1" customWidth="1"/>
    <col min="5898" max="5898" width="11" style="852" customWidth="1"/>
    <col min="5899" max="6144" width="9.140625" style="852"/>
    <col min="6145" max="6145" width="77.28515625" style="852" customWidth="1"/>
    <col min="6146" max="6149" width="9.28515625" style="852" customWidth="1"/>
    <col min="6150" max="6153" width="7.85546875" style="852" bestFit="1" customWidth="1"/>
    <col min="6154" max="6154" width="11" style="852" customWidth="1"/>
    <col min="6155" max="6400" width="9.140625" style="852"/>
    <col min="6401" max="6401" width="77.28515625" style="852" customWidth="1"/>
    <col min="6402" max="6405" width="9.28515625" style="852" customWidth="1"/>
    <col min="6406" max="6409" width="7.85546875" style="852" bestFit="1" customWidth="1"/>
    <col min="6410" max="6410" width="11" style="852" customWidth="1"/>
    <col min="6411" max="6656" width="9.140625" style="852"/>
    <col min="6657" max="6657" width="77.28515625" style="852" customWidth="1"/>
    <col min="6658" max="6661" width="9.28515625" style="852" customWidth="1"/>
    <col min="6662" max="6665" width="7.85546875" style="852" bestFit="1" customWidth="1"/>
    <col min="6666" max="6666" width="11" style="852" customWidth="1"/>
    <col min="6667" max="6912" width="9.140625" style="852"/>
    <col min="6913" max="6913" width="77.28515625" style="852" customWidth="1"/>
    <col min="6914" max="6917" width="9.28515625" style="852" customWidth="1"/>
    <col min="6918" max="6921" width="7.85546875" style="852" bestFit="1" customWidth="1"/>
    <col min="6922" max="6922" width="11" style="852" customWidth="1"/>
    <col min="6923" max="7168" width="9.140625" style="852"/>
    <col min="7169" max="7169" width="77.28515625" style="852" customWidth="1"/>
    <col min="7170" max="7173" width="9.28515625" style="852" customWidth="1"/>
    <col min="7174" max="7177" width="7.85546875" style="852" bestFit="1" customWidth="1"/>
    <col min="7178" max="7178" width="11" style="852" customWidth="1"/>
    <col min="7179" max="7424" width="9.140625" style="852"/>
    <col min="7425" max="7425" width="77.28515625" style="852" customWidth="1"/>
    <col min="7426" max="7429" width="9.28515625" style="852" customWidth="1"/>
    <col min="7430" max="7433" width="7.85546875" style="852" bestFit="1" customWidth="1"/>
    <col min="7434" max="7434" width="11" style="852" customWidth="1"/>
    <col min="7435" max="7680" width="9.140625" style="852"/>
    <col min="7681" max="7681" width="77.28515625" style="852" customWidth="1"/>
    <col min="7682" max="7685" width="9.28515625" style="852" customWidth="1"/>
    <col min="7686" max="7689" width="7.85546875" style="852" bestFit="1" customWidth="1"/>
    <col min="7690" max="7690" width="11" style="852" customWidth="1"/>
    <col min="7691" max="7936" width="9.140625" style="852"/>
    <col min="7937" max="7937" width="77.28515625" style="852" customWidth="1"/>
    <col min="7938" max="7941" width="9.28515625" style="852" customWidth="1"/>
    <col min="7942" max="7945" width="7.85546875" style="852" bestFit="1" customWidth="1"/>
    <col min="7946" max="7946" width="11" style="852" customWidth="1"/>
    <col min="7947" max="8192" width="9.140625" style="852"/>
    <col min="8193" max="8193" width="77.28515625" style="852" customWidth="1"/>
    <col min="8194" max="8197" width="9.28515625" style="852" customWidth="1"/>
    <col min="8198" max="8201" width="7.85546875" style="852" bestFit="1" customWidth="1"/>
    <col min="8202" max="8202" width="11" style="852" customWidth="1"/>
    <col min="8203" max="8448" width="9.140625" style="852"/>
    <col min="8449" max="8449" width="77.28515625" style="852" customWidth="1"/>
    <col min="8450" max="8453" width="9.28515625" style="852" customWidth="1"/>
    <col min="8454" max="8457" width="7.85546875" style="852" bestFit="1" customWidth="1"/>
    <col min="8458" max="8458" width="11" style="852" customWidth="1"/>
    <col min="8459" max="8704" width="9.140625" style="852"/>
    <col min="8705" max="8705" width="77.28515625" style="852" customWidth="1"/>
    <col min="8706" max="8709" width="9.28515625" style="852" customWidth="1"/>
    <col min="8710" max="8713" width="7.85546875" style="852" bestFit="1" customWidth="1"/>
    <col min="8714" max="8714" width="11" style="852" customWidth="1"/>
    <col min="8715" max="8960" width="9.140625" style="852"/>
    <col min="8961" max="8961" width="77.28515625" style="852" customWidth="1"/>
    <col min="8962" max="8965" width="9.28515625" style="852" customWidth="1"/>
    <col min="8966" max="8969" width="7.85546875" style="852" bestFit="1" customWidth="1"/>
    <col min="8970" max="8970" width="11" style="852" customWidth="1"/>
    <col min="8971" max="9216" width="9.140625" style="852"/>
    <col min="9217" max="9217" width="77.28515625" style="852" customWidth="1"/>
    <col min="9218" max="9221" width="9.28515625" style="852" customWidth="1"/>
    <col min="9222" max="9225" width="7.85546875" style="852" bestFit="1" customWidth="1"/>
    <col min="9226" max="9226" width="11" style="852" customWidth="1"/>
    <col min="9227" max="9472" width="9.140625" style="852"/>
    <col min="9473" max="9473" width="77.28515625" style="852" customWidth="1"/>
    <col min="9474" max="9477" width="9.28515625" style="852" customWidth="1"/>
    <col min="9478" max="9481" width="7.85546875" style="852" bestFit="1" customWidth="1"/>
    <col min="9482" max="9482" width="11" style="852" customWidth="1"/>
    <col min="9483" max="9728" width="9.140625" style="852"/>
    <col min="9729" max="9729" width="77.28515625" style="852" customWidth="1"/>
    <col min="9730" max="9733" width="9.28515625" style="852" customWidth="1"/>
    <col min="9734" max="9737" width="7.85546875" style="852" bestFit="1" customWidth="1"/>
    <col min="9738" max="9738" width="11" style="852" customWidth="1"/>
    <col min="9739" max="9984" width="9.140625" style="852"/>
    <col min="9985" max="9985" width="77.28515625" style="852" customWidth="1"/>
    <col min="9986" max="9989" width="9.28515625" style="852" customWidth="1"/>
    <col min="9990" max="9993" width="7.85546875" style="852" bestFit="1" customWidth="1"/>
    <col min="9994" max="9994" width="11" style="852" customWidth="1"/>
    <col min="9995" max="10240" width="9.140625" style="852"/>
    <col min="10241" max="10241" width="77.28515625" style="852" customWidth="1"/>
    <col min="10242" max="10245" width="9.28515625" style="852" customWidth="1"/>
    <col min="10246" max="10249" width="7.85546875" style="852" bestFit="1" customWidth="1"/>
    <col min="10250" max="10250" width="11" style="852" customWidth="1"/>
    <col min="10251" max="10496" width="9.140625" style="852"/>
    <col min="10497" max="10497" width="77.28515625" style="852" customWidth="1"/>
    <col min="10498" max="10501" width="9.28515625" style="852" customWidth="1"/>
    <col min="10502" max="10505" width="7.85546875" style="852" bestFit="1" customWidth="1"/>
    <col min="10506" max="10506" width="11" style="852" customWidth="1"/>
    <col min="10507" max="10752" width="9.140625" style="852"/>
    <col min="10753" max="10753" width="77.28515625" style="852" customWidth="1"/>
    <col min="10754" max="10757" width="9.28515625" style="852" customWidth="1"/>
    <col min="10758" max="10761" width="7.85546875" style="852" bestFit="1" customWidth="1"/>
    <col min="10762" max="10762" width="11" style="852" customWidth="1"/>
    <col min="10763" max="11008" width="9.140625" style="852"/>
    <col min="11009" max="11009" width="77.28515625" style="852" customWidth="1"/>
    <col min="11010" max="11013" width="9.28515625" style="852" customWidth="1"/>
    <col min="11014" max="11017" width="7.85546875" style="852" bestFit="1" customWidth="1"/>
    <col min="11018" max="11018" width="11" style="852" customWidth="1"/>
    <col min="11019" max="11264" width="9.140625" style="852"/>
    <col min="11265" max="11265" width="77.28515625" style="852" customWidth="1"/>
    <col min="11266" max="11269" width="9.28515625" style="852" customWidth="1"/>
    <col min="11270" max="11273" width="7.85546875" style="852" bestFit="1" customWidth="1"/>
    <col min="11274" max="11274" width="11" style="852" customWidth="1"/>
    <col min="11275" max="11520" width="9.140625" style="852"/>
    <col min="11521" max="11521" width="77.28515625" style="852" customWidth="1"/>
    <col min="11522" max="11525" width="9.28515625" style="852" customWidth="1"/>
    <col min="11526" max="11529" width="7.85546875" style="852" bestFit="1" customWidth="1"/>
    <col min="11530" max="11530" width="11" style="852" customWidth="1"/>
    <col min="11531" max="11776" width="9.140625" style="852"/>
    <col min="11777" max="11777" width="77.28515625" style="852" customWidth="1"/>
    <col min="11778" max="11781" width="9.28515625" style="852" customWidth="1"/>
    <col min="11782" max="11785" width="7.85546875" style="852" bestFit="1" customWidth="1"/>
    <col min="11786" max="11786" width="11" style="852" customWidth="1"/>
    <col min="11787" max="12032" width="9.140625" style="852"/>
    <col min="12033" max="12033" width="77.28515625" style="852" customWidth="1"/>
    <col min="12034" max="12037" width="9.28515625" style="852" customWidth="1"/>
    <col min="12038" max="12041" width="7.85546875" style="852" bestFit="1" customWidth="1"/>
    <col min="12042" max="12042" width="11" style="852" customWidth="1"/>
    <col min="12043" max="12288" width="9.140625" style="852"/>
    <col min="12289" max="12289" width="77.28515625" style="852" customWidth="1"/>
    <col min="12290" max="12293" width="9.28515625" style="852" customWidth="1"/>
    <col min="12294" max="12297" width="7.85546875" style="852" bestFit="1" customWidth="1"/>
    <col min="12298" max="12298" width="11" style="852" customWidth="1"/>
    <col min="12299" max="12544" width="9.140625" style="852"/>
    <col min="12545" max="12545" width="77.28515625" style="852" customWidth="1"/>
    <col min="12546" max="12549" width="9.28515625" style="852" customWidth="1"/>
    <col min="12550" max="12553" width="7.85546875" style="852" bestFit="1" customWidth="1"/>
    <col min="12554" max="12554" width="11" style="852" customWidth="1"/>
    <col min="12555" max="12800" width="9.140625" style="852"/>
    <col min="12801" max="12801" width="77.28515625" style="852" customWidth="1"/>
    <col min="12802" max="12805" width="9.28515625" style="852" customWidth="1"/>
    <col min="12806" max="12809" width="7.85546875" style="852" bestFit="1" customWidth="1"/>
    <col min="12810" max="12810" width="11" style="852" customWidth="1"/>
    <col min="12811" max="13056" width="9.140625" style="852"/>
    <col min="13057" max="13057" width="77.28515625" style="852" customWidth="1"/>
    <col min="13058" max="13061" width="9.28515625" style="852" customWidth="1"/>
    <col min="13062" max="13065" width="7.85546875" style="852" bestFit="1" customWidth="1"/>
    <col min="13066" max="13066" width="11" style="852" customWidth="1"/>
    <col min="13067" max="13312" width="9.140625" style="852"/>
    <col min="13313" max="13313" width="77.28515625" style="852" customWidth="1"/>
    <col min="13314" max="13317" width="9.28515625" style="852" customWidth="1"/>
    <col min="13318" max="13321" width="7.85546875" style="852" bestFit="1" customWidth="1"/>
    <col min="13322" max="13322" width="11" style="852" customWidth="1"/>
    <col min="13323" max="13568" width="9.140625" style="852"/>
    <col min="13569" max="13569" width="77.28515625" style="852" customWidth="1"/>
    <col min="13570" max="13573" width="9.28515625" style="852" customWidth="1"/>
    <col min="13574" max="13577" width="7.85546875" style="852" bestFit="1" customWidth="1"/>
    <col min="13578" max="13578" width="11" style="852" customWidth="1"/>
    <col min="13579" max="13824" width="9.140625" style="852"/>
    <col min="13825" max="13825" width="77.28515625" style="852" customWidth="1"/>
    <col min="13826" max="13829" width="9.28515625" style="852" customWidth="1"/>
    <col min="13830" max="13833" width="7.85546875" style="852" bestFit="1" customWidth="1"/>
    <col min="13834" max="13834" width="11" style="852" customWidth="1"/>
    <col min="13835" max="14080" width="9.140625" style="852"/>
    <col min="14081" max="14081" width="77.28515625" style="852" customWidth="1"/>
    <col min="14082" max="14085" width="9.28515625" style="852" customWidth="1"/>
    <col min="14086" max="14089" width="7.85546875" style="852" bestFit="1" customWidth="1"/>
    <col min="14090" max="14090" width="11" style="852" customWidth="1"/>
    <col min="14091" max="14336" width="9.140625" style="852"/>
    <col min="14337" max="14337" width="77.28515625" style="852" customWidth="1"/>
    <col min="14338" max="14341" width="9.28515625" style="852" customWidth="1"/>
    <col min="14342" max="14345" width="7.85546875" style="852" bestFit="1" customWidth="1"/>
    <col min="14346" max="14346" width="11" style="852" customWidth="1"/>
    <col min="14347" max="14592" width="9.140625" style="852"/>
    <col min="14593" max="14593" width="77.28515625" style="852" customWidth="1"/>
    <col min="14594" max="14597" width="9.28515625" style="852" customWidth="1"/>
    <col min="14598" max="14601" width="7.85546875" style="852" bestFit="1" customWidth="1"/>
    <col min="14602" max="14602" width="11" style="852" customWidth="1"/>
    <col min="14603" max="14848" width="9.140625" style="852"/>
    <col min="14849" max="14849" width="77.28515625" style="852" customWidth="1"/>
    <col min="14850" max="14853" width="9.28515625" style="852" customWidth="1"/>
    <col min="14854" max="14857" width="7.85546875" style="852" bestFit="1" customWidth="1"/>
    <col min="14858" max="14858" width="11" style="852" customWidth="1"/>
    <col min="14859" max="15104" width="9.140625" style="852"/>
    <col min="15105" max="15105" width="77.28515625" style="852" customWidth="1"/>
    <col min="15106" max="15109" width="9.28515625" style="852" customWidth="1"/>
    <col min="15110" max="15113" width="7.85546875" style="852" bestFit="1" customWidth="1"/>
    <col min="15114" max="15114" width="11" style="852" customWidth="1"/>
    <col min="15115" max="15360" width="9.140625" style="852"/>
    <col min="15361" max="15361" width="77.28515625" style="852" customWidth="1"/>
    <col min="15362" max="15365" width="9.28515625" style="852" customWidth="1"/>
    <col min="15366" max="15369" width="7.85546875" style="852" bestFit="1" customWidth="1"/>
    <col min="15370" max="15370" width="11" style="852" customWidth="1"/>
    <col min="15371" max="15616" width="9.140625" style="852"/>
    <col min="15617" max="15617" width="77.28515625" style="852" customWidth="1"/>
    <col min="15618" max="15621" width="9.28515625" style="852" customWidth="1"/>
    <col min="15622" max="15625" width="7.85546875" style="852" bestFit="1" customWidth="1"/>
    <col min="15626" max="15626" width="11" style="852" customWidth="1"/>
    <col min="15627" max="15872" width="9.140625" style="852"/>
    <col min="15873" max="15873" width="77.28515625" style="852" customWidth="1"/>
    <col min="15874" max="15877" width="9.28515625" style="852" customWidth="1"/>
    <col min="15878" max="15881" width="7.85546875" style="852" bestFit="1" customWidth="1"/>
    <col min="15882" max="15882" width="11" style="852" customWidth="1"/>
    <col min="15883" max="16128" width="9.140625" style="852"/>
    <col min="16129" max="16129" width="77.28515625" style="852" customWidth="1"/>
    <col min="16130" max="16133" width="9.28515625" style="852" customWidth="1"/>
    <col min="16134" max="16137" width="7.85546875" style="852" bestFit="1" customWidth="1"/>
    <col min="16138" max="16138" width="11" style="852" customWidth="1"/>
    <col min="16139" max="16384" width="9.140625" style="852"/>
  </cols>
  <sheetData>
    <row r="1" spans="1:206" s="52" customFormat="1" ht="17.25" customHeight="1">
      <c r="A1" s="1117"/>
      <c r="B1" s="1117"/>
      <c r="C1" s="1117"/>
      <c r="D1" s="1117"/>
      <c r="E1" s="1117"/>
      <c r="F1" s="1117"/>
      <c r="G1" s="1117"/>
      <c r="H1" s="1117"/>
      <c r="I1" s="1117"/>
      <c r="J1" s="1117"/>
    </row>
    <row r="2" spans="1:206" s="42" customFormat="1" ht="27" customHeight="1">
      <c r="A2" s="1052" t="s">
        <v>1272</v>
      </c>
      <c r="B2" s="1052"/>
      <c r="C2" s="1052"/>
      <c r="D2" s="1052"/>
      <c r="E2" s="1052"/>
      <c r="F2" s="1052"/>
      <c r="G2" s="1052"/>
      <c r="H2" s="1052"/>
      <c r="I2" s="1052"/>
      <c r="J2" s="1052"/>
    </row>
    <row r="3" spans="1:206" s="42" customFormat="1" ht="27.75" customHeight="1">
      <c r="A3" s="1052" t="s">
        <v>1338</v>
      </c>
      <c r="B3" s="1052"/>
      <c r="C3" s="1052"/>
      <c r="D3" s="1052"/>
      <c r="E3" s="1052"/>
      <c r="F3" s="1052"/>
      <c r="G3" s="1052"/>
      <c r="H3" s="1052"/>
      <c r="I3" s="1052"/>
      <c r="J3" s="1052"/>
    </row>
    <row r="4" spans="1:206" s="56" customFormat="1" ht="28.5" customHeight="1">
      <c r="A4" s="1062" t="s">
        <v>1530</v>
      </c>
      <c r="B4" s="1062"/>
      <c r="C4" s="1062"/>
      <c r="D4" s="1062"/>
      <c r="E4" s="1062"/>
      <c r="F4" s="1062"/>
      <c r="G4" s="1062"/>
      <c r="H4" s="1062"/>
      <c r="I4" s="1062"/>
      <c r="J4" s="1062"/>
    </row>
    <row r="5" spans="1:206" s="42" customFormat="1" ht="9" customHeight="1">
      <c r="A5" s="1062"/>
      <c r="B5" s="1062"/>
      <c r="C5" s="1062"/>
      <c r="D5" s="1062"/>
      <c r="E5" s="1062"/>
      <c r="F5" s="1062"/>
      <c r="G5" s="1062"/>
      <c r="H5" s="1062"/>
      <c r="I5" s="1062"/>
      <c r="J5" s="1062"/>
    </row>
    <row r="6" spans="1:206" ht="6.75" customHeight="1">
      <c r="A6" s="203"/>
      <c r="F6" s="852"/>
    </row>
    <row r="7" spans="1:206" ht="5.25" customHeight="1" thickBot="1">
      <c r="A7" s="203"/>
      <c r="B7" s="563"/>
      <c r="C7" s="563"/>
      <c r="D7" s="563"/>
      <c r="E7" s="563"/>
      <c r="F7" s="852"/>
    </row>
    <row r="8" spans="1:206" ht="28.5" customHeight="1" thickTop="1" thickBot="1">
      <c r="A8" s="315"/>
      <c r="B8" s="845" t="s">
        <v>1273</v>
      </c>
      <c r="C8" s="845" t="s">
        <v>1274</v>
      </c>
      <c r="D8" s="845" t="s">
        <v>1275</v>
      </c>
      <c r="E8" s="845" t="s">
        <v>1276</v>
      </c>
      <c r="F8" s="845" t="s">
        <v>1277</v>
      </c>
      <c r="G8" s="845" t="s">
        <v>1278</v>
      </c>
      <c r="H8" s="845" t="s">
        <v>1279</v>
      </c>
      <c r="I8" s="845" t="s">
        <v>1398</v>
      </c>
      <c r="J8" s="794" t="s">
        <v>309</v>
      </c>
    </row>
    <row r="9" spans="1:206" ht="12" customHeight="1" thickTop="1" thickBot="1">
      <c r="A9" s="316"/>
      <c r="B9" s="565"/>
      <c r="C9" s="565"/>
      <c r="D9" s="565"/>
      <c r="E9" s="565"/>
      <c r="F9" s="565"/>
      <c r="G9" s="565"/>
      <c r="H9" s="565"/>
      <c r="I9" s="565"/>
      <c r="J9" s="565"/>
    </row>
    <row r="10" spans="1:206" ht="18" customHeight="1" thickTop="1" thickBot="1">
      <c r="A10" s="57" t="s">
        <v>310</v>
      </c>
      <c r="B10" s="845"/>
      <c r="C10" s="845"/>
      <c r="D10" s="845"/>
      <c r="E10" s="845"/>
      <c r="F10" s="845"/>
      <c r="G10" s="845"/>
      <c r="H10" s="845"/>
      <c r="I10" s="845"/>
      <c r="J10" s="845"/>
    </row>
    <row r="11" spans="1:206" ht="18" customHeight="1" thickTop="1">
      <c r="A11" s="316" t="s">
        <v>311</v>
      </c>
      <c r="B11" s="334">
        <v>4.3999999999999997E-2</v>
      </c>
      <c r="C11" s="334">
        <v>1.7000000000000001E-2</v>
      </c>
      <c r="D11" s="334">
        <v>0.1173</v>
      </c>
      <c r="E11" s="334">
        <v>5.8999999999999997E-2</v>
      </c>
      <c r="F11" s="334">
        <v>0.1406</v>
      </c>
      <c r="G11" s="334">
        <v>2.9700000000000001E-2</v>
      </c>
      <c r="H11" s="334">
        <v>5.1999999999999998E-2</v>
      </c>
      <c r="I11" s="334">
        <v>4.7E-2</v>
      </c>
      <c r="J11" s="334">
        <v>5.7799999999999997E-2</v>
      </c>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row>
    <row r="12" spans="1:206" ht="20.25" customHeight="1">
      <c r="A12" s="316" t="s">
        <v>312</v>
      </c>
      <c r="B12" s="334">
        <v>0.93200000000000005</v>
      </c>
      <c r="C12" s="334">
        <v>0.92430000000000001</v>
      </c>
      <c r="D12" s="334">
        <v>0.80130000000000001</v>
      </c>
      <c r="E12" s="334">
        <v>0.84989999999999999</v>
      </c>
      <c r="F12" s="334">
        <v>0.83399999999999996</v>
      </c>
      <c r="G12" s="334">
        <v>0.93640000000000001</v>
      </c>
      <c r="H12" s="334">
        <v>0.87</v>
      </c>
      <c r="I12" s="334">
        <v>0.89910000000000001</v>
      </c>
      <c r="J12" s="334">
        <v>0.88619999999999999</v>
      </c>
    </row>
    <row r="13" spans="1:206" ht="12" customHeight="1" thickBot="1">
      <c r="A13" s="316"/>
      <c r="B13" s="334"/>
      <c r="C13" s="334"/>
      <c r="D13" s="334"/>
      <c r="E13" s="334"/>
      <c r="F13" s="334"/>
      <c r="G13" s="334"/>
      <c r="H13" s="334"/>
      <c r="I13" s="334"/>
      <c r="J13" s="334"/>
    </row>
    <row r="14" spans="1:206" ht="15" customHeight="1" thickTop="1" thickBot="1">
      <c r="A14" s="57" t="s">
        <v>313</v>
      </c>
      <c r="B14" s="335"/>
      <c r="C14" s="335"/>
      <c r="D14" s="335"/>
      <c r="E14" s="335"/>
      <c r="F14" s="335"/>
      <c r="G14" s="335"/>
      <c r="H14" s="335"/>
      <c r="I14" s="335"/>
      <c r="J14" s="335"/>
    </row>
    <row r="15" spans="1:206" ht="20.25" customHeight="1" thickTop="1">
      <c r="A15" s="317" t="s">
        <v>314</v>
      </c>
      <c r="B15" s="334">
        <v>0</v>
      </c>
      <c r="C15" s="334">
        <v>0</v>
      </c>
      <c r="D15" s="334">
        <v>1E-4</v>
      </c>
      <c r="E15" s="334">
        <v>2E-3</v>
      </c>
      <c r="F15" s="334">
        <v>0</v>
      </c>
      <c r="G15" s="334">
        <v>0</v>
      </c>
      <c r="H15" s="334">
        <v>0</v>
      </c>
      <c r="I15" s="334">
        <v>0</v>
      </c>
      <c r="J15" s="334">
        <v>1E-4</v>
      </c>
    </row>
    <row r="16" spans="1:206" ht="18" customHeight="1">
      <c r="A16" s="317" t="s">
        <v>315</v>
      </c>
      <c r="B16" s="334">
        <v>0</v>
      </c>
      <c r="C16" s="334">
        <v>0</v>
      </c>
      <c r="D16" s="334">
        <v>1E-4</v>
      </c>
      <c r="E16" s="334">
        <v>2E-3</v>
      </c>
      <c r="F16" s="334">
        <v>0</v>
      </c>
      <c r="G16" s="334">
        <v>0</v>
      </c>
      <c r="H16" s="334">
        <v>0</v>
      </c>
      <c r="I16" s="334">
        <v>0</v>
      </c>
      <c r="J16" s="334">
        <v>1E-4</v>
      </c>
    </row>
    <row r="17" spans="1:10" ht="20.25" customHeight="1">
      <c r="A17" s="316" t="s">
        <v>316</v>
      </c>
      <c r="B17" s="334">
        <v>0.77559999999999996</v>
      </c>
      <c r="C17" s="334">
        <v>0.75019999999999998</v>
      </c>
      <c r="D17" s="334">
        <v>0.61919999999999997</v>
      </c>
      <c r="E17" s="334">
        <v>0.69410000000000005</v>
      </c>
      <c r="F17" s="334">
        <v>0.76359999999999995</v>
      </c>
      <c r="G17" s="334">
        <v>0.80230000000000001</v>
      </c>
      <c r="H17" s="334">
        <v>0.81040000000000001</v>
      </c>
      <c r="I17" s="334">
        <v>0.68049999999999999</v>
      </c>
      <c r="J17" s="334">
        <v>0.71740000000000004</v>
      </c>
    </row>
    <row r="18" spans="1:10" ht="20.25" customHeight="1">
      <c r="A18" s="317" t="s">
        <v>317</v>
      </c>
      <c r="B18" s="334">
        <v>4.4200000000000003E-2</v>
      </c>
      <c r="C18" s="334">
        <v>0</v>
      </c>
      <c r="D18" s="334">
        <v>0</v>
      </c>
      <c r="E18" s="334">
        <v>2.86E-2</v>
      </c>
      <c r="F18" s="334">
        <v>0</v>
      </c>
      <c r="G18" s="334">
        <v>3.0800000000000001E-2</v>
      </c>
      <c r="H18" s="334">
        <v>0</v>
      </c>
      <c r="I18" s="334">
        <v>0</v>
      </c>
      <c r="J18" s="334">
        <v>8.8999999999999999E-3</v>
      </c>
    </row>
    <row r="19" spans="1:10" ht="12" customHeight="1" thickBot="1">
      <c r="A19" s="317"/>
      <c r="B19" s="334"/>
      <c r="C19" s="334"/>
      <c r="D19" s="334"/>
      <c r="E19" s="334"/>
      <c r="F19" s="334"/>
      <c r="G19" s="334"/>
      <c r="H19" s="334"/>
      <c r="I19" s="334"/>
      <c r="J19" s="334"/>
    </row>
    <row r="20" spans="1:10" ht="16.5" customHeight="1" thickTop="1" thickBot="1">
      <c r="A20" s="59" t="s">
        <v>318</v>
      </c>
      <c r="B20" s="335"/>
      <c r="C20" s="335"/>
      <c r="D20" s="335"/>
      <c r="E20" s="335"/>
      <c r="F20" s="335"/>
      <c r="G20" s="335"/>
      <c r="H20" s="335"/>
      <c r="I20" s="335"/>
      <c r="J20" s="335"/>
    </row>
    <row r="21" spans="1:10" ht="20.25" customHeight="1" thickTop="1">
      <c r="A21" s="317" t="s">
        <v>319</v>
      </c>
      <c r="B21" s="334">
        <v>0</v>
      </c>
      <c r="C21" s="334">
        <v>0</v>
      </c>
      <c r="D21" s="334">
        <v>0</v>
      </c>
      <c r="E21" s="334">
        <v>0</v>
      </c>
      <c r="F21" s="334">
        <v>0</v>
      </c>
      <c r="G21" s="334">
        <v>0</v>
      </c>
      <c r="H21" s="334">
        <v>0</v>
      </c>
      <c r="I21" s="334">
        <v>0</v>
      </c>
      <c r="J21" s="334">
        <v>0</v>
      </c>
    </row>
    <row r="22" spans="1:10" ht="20.25" customHeight="1">
      <c r="A22" s="317" t="s">
        <v>320</v>
      </c>
      <c r="B22" s="334">
        <v>0</v>
      </c>
      <c r="C22" s="334">
        <v>0</v>
      </c>
      <c r="D22" s="334">
        <v>0</v>
      </c>
      <c r="E22" s="334">
        <v>0</v>
      </c>
      <c r="F22" s="334">
        <v>0</v>
      </c>
      <c r="G22" s="334">
        <v>0</v>
      </c>
      <c r="H22" s="334">
        <v>0</v>
      </c>
      <c r="I22" s="334">
        <v>0</v>
      </c>
      <c r="J22" s="334">
        <v>0</v>
      </c>
    </row>
    <row r="23" spans="1:10" ht="18" customHeight="1">
      <c r="A23" s="317" t="s">
        <v>321</v>
      </c>
      <c r="B23" s="692">
        <v>0</v>
      </c>
      <c r="C23" s="692">
        <v>0</v>
      </c>
      <c r="D23" s="692">
        <v>0</v>
      </c>
      <c r="E23" s="692">
        <v>0</v>
      </c>
      <c r="F23" s="692">
        <v>0</v>
      </c>
      <c r="G23" s="692">
        <v>0</v>
      </c>
      <c r="H23" s="692">
        <v>0</v>
      </c>
      <c r="I23" s="692">
        <v>0</v>
      </c>
      <c r="J23" s="692">
        <v>0</v>
      </c>
    </row>
    <row r="24" spans="1:10" ht="12" customHeight="1" thickBot="1">
      <c r="A24" s="317"/>
      <c r="B24" s="692"/>
      <c r="C24" s="692"/>
      <c r="D24" s="692"/>
      <c r="E24" s="692"/>
      <c r="F24" s="692"/>
      <c r="G24" s="692"/>
      <c r="H24" s="692"/>
      <c r="I24" s="692"/>
      <c r="J24" s="692"/>
    </row>
    <row r="25" spans="1:10" ht="17.25" customHeight="1" thickTop="1" thickBot="1">
      <c r="A25" s="60" t="s">
        <v>322</v>
      </c>
      <c r="B25" s="693"/>
      <c r="C25" s="693"/>
      <c r="D25" s="693"/>
      <c r="E25" s="693"/>
      <c r="F25" s="693"/>
      <c r="G25" s="693"/>
      <c r="H25" s="693"/>
      <c r="I25" s="693"/>
      <c r="J25" s="693"/>
    </row>
    <row r="26" spans="1:10" ht="20.25" customHeight="1" thickTop="1">
      <c r="A26" s="316" t="s">
        <v>323</v>
      </c>
      <c r="B26" s="334">
        <v>0.97030000000000005</v>
      </c>
      <c r="C26" s="334">
        <v>0.99060000000000004</v>
      </c>
      <c r="D26" s="334">
        <v>0.97799999999999998</v>
      </c>
      <c r="E26" s="334">
        <v>0.93730000000000002</v>
      </c>
      <c r="F26" s="334">
        <v>0.96489999999999998</v>
      </c>
      <c r="G26" s="334">
        <v>0.96109999999999995</v>
      </c>
      <c r="H26" s="334">
        <v>0.98850000000000005</v>
      </c>
      <c r="I26" s="334">
        <v>0.97829999999999995</v>
      </c>
      <c r="J26" s="334">
        <v>0.9788</v>
      </c>
    </row>
    <row r="27" spans="1:10" ht="20.25" customHeight="1">
      <c r="A27" s="316" t="s">
        <v>324</v>
      </c>
      <c r="B27" s="334">
        <v>3.8100000000000002E-2</v>
      </c>
      <c r="C27" s="334">
        <v>6.7999999999999996E-3</v>
      </c>
      <c r="D27" s="334">
        <v>1.6999999999999999E-3</v>
      </c>
      <c r="E27" s="334">
        <v>0.27360000000000001</v>
      </c>
      <c r="F27" s="334">
        <v>8.9999999999999998E-4</v>
      </c>
      <c r="G27" s="334">
        <v>5.2400000000000002E-2</v>
      </c>
      <c r="H27" s="334">
        <v>3.15E-2</v>
      </c>
      <c r="I27" s="334">
        <v>0</v>
      </c>
      <c r="J27" s="334">
        <v>1.7500000000000002E-2</v>
      </c>
    </row>
    <row r="28" spans="1:10" ht="20.25" customHeight="1">
      <c r="A28" s="317" t="s">
        <v>325</v>
      </c>
      <c r="B28" s="334">
        <v>2.9700000000000001E-2</v>
      </c>
      <c r="C28" s="334">
        <v>9.4000000000000004E-3</v>
      </c>
      <c r="D28" s="334">
        <v>2.1999999999999999E-2</v>
      </c>
      <c r="E28" s="334">
        <v>6.2700000000000006E-2</v>
      </c>
      <c r="F28" s="334">
        <v>3.5099999999999999E-2</v>
      </c>
      <c r="G28" s="334">
        <v>3.8899999999999997E-2</v>
      </c>
      <c r="H28" s="334">
        <v>1.15E-2</v>
      </c>
      <c r="I28" s="334">
        <v>2.1700000000000001E-2</v>
      </c>
      <c r="J28" s="334">
        <v>2.12E-2</v>
      </c>
    </row>
    <row r="29" spans="1:10" ht="18" customHeight="1">
      <c r="A29" s="317" t="s">
        <v>326</v>
      </c>
      <c r="B29" s="334">
        <v>3.5499999999999997E-2</v>
      </c>
      <c r="C29" s="334">
        <v>6.1999999999999998E-3</v>
      </c>
      <c r="D29" s="334">
        <v>1.6999999999999999E-3</v>
      </c>
      <c r="E29" s="334">
        <v>0.26300000000000001</v>
      </c>
      <c r="F29" s="334">
        <v>8.0000000000000004E-4</v>
      </c>
      <c r="G29" s="334">
        <v>4.3200000000000002E-2</v>
      </c>
      <c r="H29" s="334">
        <v>3.1699999999999999E-2</v>
      </c>
      <c r="I29" s="334">
        <v>0</v>
      </c>
      <c r="J29" s="334">
        <v>1.5699999999999999E-2</v>
      </c>
    </row>
    <row r="30" spans="1:10" ht="20.25" customHeight="1">
      <c r="A30" s="317" t="s">
        <v>327</v>
      </c>
      <c r="B30" s="334">
        <v>9.8000000000000004E-2</v>
      </c>
      <c r="C30" s="334">
        <v>8.6999999999999994E-2</v>
      </c>
      <c r="D30" s="334">
        <v>4.24E-2</v>
      </c>
      <c r="E30" s="334">
        <v>9.8900000000000002E-2</v>
      </c>
      <c r="F30" s="334">
        <v>9.2100000000000001E-2</v>
      </c>
      <c r="G30" s="334">
        <v>0.20680000000000001</v>
      </c>
      <c r="H30" s="334">
        <v>2.8999999999999998E-3</v>
      </c>
      <c r="I30" s="334">
        <v>0</v>
      </c>
      <c r="J30" s="334">
        <v>0.1186</v>
      </c>
    </row>
    <row r="31" spans="1:10" ht="20.25" customHeight="1">
      <c r="A31" s="317" t="s">
        <v>328</v>
      </c>
      <c r="B31" s="334">
        <v>2.5100000000000001E-2</v>
      </c>
      <c r="C31" s="334">
        <v>1.2999999999999999E-2</v>
      </c>
      <c r="D31" s="334">
        <v>1.01E-2</v>
      </c>
      <c r="E31" s="334">
        <v>2.63E-2</v>
      </c>
      <c r="F31" s="334">
        <v>1.5900000000000001E-2</v>
      </c>
      <c r="G31" s="334">
        <v>1.54E-2</v>
      </c>
      <c r="H31" s="334">
        <v>8.6E-3</v>
      </c>
      <c r="I31" s="334">
        <v>1.29E-2</v>
      </c>
      <c r="J31" s="334">
        <v>1.46E-2</v>
      </c>
    </row>
    <row r="32" spans="1:10" ht="20.25" customHeight="1">
      <c r="A32" s="317" t="s">
        <v>329</v>
      </c>
      <c r="B32" s="334">
        <v>4.99E-2</v>
      </c>
      <c r="C32" s="334">
        <v>4.87E-2</v>
      </c>
      <c r="D32" s="334">
        <v>6.6600000000000006E-2</v>
      </c>
      <c r="E32" s="334">
        <v>7.2900000000000006E-2</v>
      </c>
      <c r="F32" s="334">
        <v>6.8099999999999994E-2</v>
      </c>
      <c r="G32" s="334">
        <v>3.44E-2</v>
      </c>
      <c r="H32" s="334">
        <v>5.0599999999999999E-2</v>
      </c>
      <c r="I32" s="334">
        <v>7.3400000000000007E-2</v>
      </c>
      <c r="J32" s="334">
        <v>5.62E-2</v>
      </c>
    </row>
    <row r="33" spans="1:10" ht="20.25" customHeight="1">
      <c r="A33" s="317" t="s">
        <v>330</v>
      </c>
      <c r="B33" s="334">
        <v>0.93779999999999997</v>
      </c>
      <c r="C33" s="334">
        <v>0.98480000000000001</v>
      </c>
      <c r="D33" s="334">
        <v>0.97499999999999998</v>
      </c>
      <c r="E33" s="334">
        <v>0.90539999999999998</v>
      </c>
      <c r="F33" s="334">
        <v>0.95709999999999995</v>
      </c>
      <c r="G33" s="334">
        <v>0.93730000000000002</v>
      </c>
      <c r="H33" s="334">
        <v>0.94569999999999999</v>
      </c>
      <c r="I33" s="334">
        <v>0.96220000000000006</v>
      </c>
      <c r="J33" s="334">
        <v>0.96650000000000003</v>
      </c>
    </row>
    <row r="34" spans="1:10" ht="20.25" customHeight="1">
      <c r="A34" s="317" t="s">
        <v>331</v>
      </c>
      <c r="B34" s="334">
        <v>3.1899999999999998E-2</v>
      </c>
      <c r="C34" s="334">
        <v>5.1000000000000004E-3</v>
      </c>
      <c r="D34" s="334">
        <v>3.2000000000000002E-3</v>
      </c>
      <c r="E34" s="334">
        <v>3.1300000000000001E-2</v>
      </c>
      <c r="F34" s="334">
        <v>7.4999999999999997E-3</v>
      </c>
      <c r="G34" s="334">
        <v>1.9800000000000002E-2</v>
      </c>
      <c r="H34" s="334">
        <v>4.1000000000000002E-2</v>
      </c>
      <c r="I34" s="334">
        <v>1.1900000000000001E-2</v>
      </c>
      <c r="J34" s="334">
        <v>1.12E-2</v>
      </c>
    </row>
    <row r="35" spans="1:10" ht="20.25" customHeight="1">
      <c r="A35" s="317" t="s">
        <v>332</v>
      </c>
      <c r="B35" s="334">
        <v>6.0000000000000001E-3</v>
      </c>
      <c r="C35" s="334">
        <v>1.9E-3</v>
      </c>
      <c r="D35" s="334">
        <v>2.3E-3</v>
      </c>
      <c r="E35" s="334">
        <v>1.0800000000000001E-2</v>
      </c>
      <c r="F35" s="334">
        <v>1.6000000000000001E-3</v>
      </c>
      <c r="G35" s="334">
        <v>1.1599999999999999E-2</v>
      </c>
      <c r="H35" s="334">
        <v>2.5000000000000001E-3</v>
      </c>
      <c r="I35" s="334">
        <v>4.4999999999999997E-3</v>
      </c>
      <c r="J35" s="334">
        <v>3.8E-3</v>
      </c>
    </row>
    <row r="36" spans="1:10" ht="20.25" customHeight="1">
      <c r="A36" s="317" t="s">
        <v>333</v>
      </c>
      <c r="B36" s="334">
        <v>1.2999999999999999E-3</v>
      </c>
      <c r="C36" s="334">
        <v>1.4E-3</v>
      </c>
      <c r="D36" s="334">
        <v>5.9999999999999995E-4</v>
      </c>
      <c r="E36" s="334">
        <v>6.3E-3</v>
      </c>
      <c r="F36" s="334">
        <v>6.9999999999999999E-4</v>
      </c>
      <c r="G36" s="334">
        <v>1E-3</v>
      </c>
      <c r="H36" s="334">
        <v>5.4999999999999997E-3</v>
      </c>
      <c r="I36" s="334">
        <v>2.3999999999999998E-3</v>
      </c>
      <c r="J36" s="334">
        <v>1.4E-3</v>
      </c>
    </row>
    <row r="37" spans="1:10" ht="20.25" customHeight="1">
      <c r="A37" s="317" t="s">
        <v>334</v>
      </c>
      <c r="B37" s="334">
        <v>3.8E-3</v>
      </c>
      <c r="C37" s="334">
        <v>1.5E-3</v>
      </c>
      <c r="D37" s="334">
        <v>8.9999999999999998E-4</v>
      </c>
      <c r="E37" s="334">
        <v>4.1999999999999997E-3</v>
      </c>
      <c r="F37" s="334">
        <v>1.8E-3</v>
      </c>
      <c r="G37" s="334">
        <v>2.2000000000000001E-3</v>
      </c>
      <c r="H37" s="334">
        <v>8.9999999999999998E-4</v>
      </c>
      <c r="I37" s="334">
        <v>2.2000000000000001E-3</v>
      </c>
      <c r="J37" s="334">
        <v>1.9E-3</v>
      </c>
    </row>
    <row r="38" spans="1:10" ht="20.25" customHeight="1">
      <c r="A38" s="317" t="s">
        <v>335</v>
      </c>
      <c r="B38" s="334">
        <v>1.9199999999999998E-2</v>
      </c>
      <c r="C38" s="334">
        <v>5.1999999999999998E-3</v>
      </c>
      <c r="D38" s="334">
        <v>1.7899999999999999E-2</v>
      </c>
      <c r="E38" s="334">
        <v>4.2000000000000003E-2</v>
      </c>
      <c r="F38" s="334">
        <v>3.1199999999999999E-2</v>
      </c>
      <c r="G38" s="334">
        <v>2.8199999999999999E-2</v>
      </c>
      <c r="H38" s="334">
        <v>4.4000000000000003E-3</v>
      </c>
      <c r="I38" s="334">
        <v>1.6799999999999999E-2</v>
      </c>
      <c r="J38" s="334">
        <v>1.52E-2</v>
      </c>
    </row>
    <row r="39" spans="1:10" ht="12" customHeight="1" thickBot="1">
      <c r="A39" s="317"/>
      <c r="B39" s="334"/>
      <c r="C39" s="334"/>
      <c r="D39" s="334"/>
      <c r="E39" s="334"/>
      <c r="F39" s="334"/>
      <c r="G39" s="334"/>
      <c r="H39" s="334"/>
      <c r="I39" s="334"/>
      <c r="J39" s="334"/>
    </row>
    <row r="40" spans="1:10" ht="17.25" customHeight="1" thickTop="1" thickBot="1">
      <c r="A40" s="60" t="s">
        <v>336</v>
      </c>
      <c r="B40" s="335"/>
      <c r="C40" s="335"/>
      <c r="D40" s="335"/>
      <c r="E40" s="335"/>
      <c r="F40" s="335"/>
      <c r="G40" s="335"/>
      <c r="H40" s="335"/>
      <c r="I40" s="335"/>
      <c r="J40" s="335"/>
    </row>
    <row r="41" spans="1:10" ht="20.25" customHeight="1" thickTop="1">
      <c r="A41" s="317" t="s">
        <v>337</v>
      </c>
      <c r="B41" s="334">
        <v>0</v>
      </c>
      <c r="C41" s="334">
        <v>0</v>
      </c>
      <c r="D41" s="334">
        <v>1703.0506</v>
      </c>
      <c r="E41" s="334">
        <v>29.5672</v>
      </c>
      <c r="F41" s="334">
        <v>0</v>
      </c>
      <c r="G41" s="334">
        <v>0</v>
      </c>
      <c r="H41" s="334">
        <v>0</v>
      </c>
      <c r="I41" s="334">
        <v>0</v>
      </c>
      <c r="J41" s="334">
        <v>1050.9757</v>
      </c>
    </row>
    <row r="42" spans="1:10" ht="20.25" customHeight="1">
      <c r="A42" s="317" t="s">
        <v>338</v>
      </c>
      <c r="B42" s="334">
        <v>0</v>
      </c>
      <c r="C42" s="334">
        <v>0</v>
      </c>
      <c r="D42" s="334">
        <v>1885.1793</v>
      </c>
      <c r="E42" s="334">
        <v>29.702100000000002</v>
      </c>
      <c r="F42" s="334">
        <v>0</v>
      </c>
      <c r="G42" s="334">
        <v>0</v>
      </c>
      <c r="H42" s="334">
        <v>0</v>
      </c>
      <c r="I42" s="334">
        <v>0</v>
      </c>
      <c r="J42" s="334">
        <v>1325.7018</v>
      </c>
    </row>
    <row r="43" spans="1:10" ht="20.25" customHeight="1">
      <c r="A43" s="317" t="s">
        <v>339</v>
      </c>
      <c r="B43" s="334">
        <v>5.21E-2</v>
      </c>
      <c r="C43" s="334">
        <v>4.8300000000000003E-2</v>
      </c>
      <c r="D43" s="334">
        <v>0.19819999999999999</v>
      </c>
      <c r="E43" s="334">
        <v>7.7799999999999994E-2</v>
      </c>
      <c r="F43" s="334">
        <v>0.1754</v>
      </c>
      <c r="G43" s="334">
        <v>4.7399999999999998E-2</v>
      </c>
      <c r="H43" s="334">
        <v>6.3899999999999998E-2</v>
      </c>
      <c r="I43" s="334">
        <v>0.10059999999999999</v>
      </c>
      <c r="J43" s="334">
        <v>9.3799999999999994E-2</v>
      </c>
    </row>
    <row r="44" spans="1:10" ht="20.25" customHeight="1">
      <c r="A44" s="317" t="s">
        <v>340</v>
      </c>
      <c r="B44" s="334">
        <v>4.4400000000000002E-2</v>
      </c>
      <c r="C44" s="334">
        <v>3.9600000000000003E-2</v>
      </c>
      <c r="D44" s="334">
        <v>0.12989999999999999</v>
      </c>
      <c r="E44" s="334">
        <v>5.9299999999999999E-2</v>
      </c>
      <c r="F44" s="334">
        <v>0.14069999999999999</v>
      </c>
      <c r="G44" s="334">
        <v>4.07E-2</v>
      </c>
      <c r="H44" s="334">
        <v>5.3499999999999999E-2</v>
      </c>
      <c r="I44" s="334">
        <v>7.6399999999999996E-2</v>
      </c>
      <c r="J44" s="334">
        <v>7.2900000000000006E-2</v>
      </c>
    </row>
    <row r="45" spans="1:10" ht="12" customHeight="1" thickBot="1">
      <c r="A45" s="317"/>
      <c r="B45" s="334"/>
      <c r="C45" s="334"/>
      <c r="D45" s="334"/>
      <c r="E45" s="334"/>
      <c r="F45" s="334"/>
      <c r="G45" s="334"/>
      <c r="H45" s="334"/>
      <c r="I45" s="334"/>
      <c r="J45" s="334"/>
    </row>
    <row r="46" spans="1:10" ht="17.25" customHeight="1" thickTop="1" thickBot="1">
      <c r="A46" s="60" t="s">
        <v>341</v>
      </c>
      <c r="B46" s="335"/>
      <c r="C46" s="335"/>
      <c r="D46" s="335"/>
      <c r="E46" s="335"/>
      <c r="F46" s="335"/>
      <c r="G46" s="335"/>
      <c r="H46" s="335"/>
      <c r="I46" s="335"/>
      <c r="J46" s="335"/>
    </row>
    <row r="47" spans="1:10" ht="20.25" customHeight="1" thickTop="1">
      <c r="A47" s="316" t="s">
        <v>342</v>
      </c>
      <c r="B47" s="334">
        <v>0.1484</v>
      </c>
      <c r="C47" s="334">
        <v>0.18179999999999999</v>
      </c>
      <c r="D47" s="334">
        <v>0.34470000000000001</v>
      </c>
      <c r="E47" s="334">
        <v>0.23760000000000001</v>
      </c>
      <c r="F47" s="334">
        <v>0.19789999999999999</v>
      </c>
      <c r="G47" s="334">
        <v>0.14249999999999999</v>
      </c>
      <c r="H47" s="334">
        <v>0.16270000000000001</v>
      </c>
      <c r="I47" s="334">
        <v>0.24010000000000001</v>
      </c>
      <c r="J47" s="334">
        <v>0.22289999999999999</v>
      </c>
    </row>
    <row r="48" spans="1:10" ht="18" customHeight="1">
      <c r="A48" s="317" t="s">
        <v>343</v>
      </c>
      <c r="B48" s="334">
        <v>0.1484</v>
      </c>
      <c r="C48" s="334">
        <v>0.18179999999999999</v>
      </c>
      <c r="D48" s="334">
        <v>0.34470000000000001</v>
      </c>
      <c r="E48" s="334">
        <v>0.23760000000000001</v>
      </c>
      <c r="F48" s="334">
        <v>0.19789999999999999</v>
      </c>
      <c r="G48" s="334">
        <v>0.14249999999999999</v>
      </c>
      <c r="H48" s="334">
        <v>0.16270000000000001</v>
      </c>
      <c r="I48" s="334">
        <v>0.24010000000000001</v>
      </c>
      <c r="J48" s="334">
        <v>0.22289999999999999</v>
      </c>
    </row>
    <row r="49" spans="1:10" ht="20.25" customHeight="1">
      <c r="A49" s="317" t="s">
        <v>344</v>
      </c>
      <c r="B49" s="334">
        <v>0.19</v>
      </c>
      <c r="C49" s="334">
        <v>4.9599999999999998E-2</v>
      </c>
      <c r="D49" s="334">
        <v>5.4199999999999998E-2</v>
      </c>
      <c r="E49" s="334">
        <v>0.2351</v>
      </c>
      <c r="F49" s="334">
        <v>0.15629999999999999</v>
      </c>
      <c r="G49" s="334">
        <v>0.26050000000000001</v>
      </c>
      <c r="H49" s="334">
        <v>6.4199999999999993E-2</v>
      </c>
      <c r="I49" s="334">
        <v>8.5599999999999996E-2</v>
      </c>
      <c r="J49" s="334">
        <v>8.7499999999999994E-2</v>
      </c>
    </row>
    <row r="50" spans="1:10" ht="20.25" customHeight="1">
      <c r="A50" s="317" t="s">
        <v>345</v>
      </c>
      <c r="B50" s="334">
        <v>2.3900000000000001E-2</v>
      </c>
      <c r="C50" s="334">
        <v>3.0999999999999999E-3</v>
      </c>
      <c r="D50" s="334">
        <v>2.0000000000000001E-4</v>
      </c>
      <c r="E50" s="334">
        <v>0.10150000000000001</v>
      </c>
      <c r="F50" s="334">
        <v>2.9999999999999997E-4</v>
      </c>
      <c r="G50" s="334">
        <v>7.2499999999999995E-2</v>
      </c>
      <c r="H50" s="334">
        <v>5.0000000000000001E-4</v>
      </c>
      <c r="I50" s="334">
        <v>0</v>
      </c>
      <c r="J50" s="334">
        <v>8.6E-3</v>
      </c>
    </row>
    <row r="51" spans="1:10" ht="18" customHeight="1">
      <c r="A51" s="317" t="s">
        <v>346</v>
      </c>
      <c r="B51" s="334">
        <v>8.0399999999999999E-2</v>
      </c>
      <c r="C51" s="334">
        <v>1.4800000000000001E-2</v>
      </c>
      <c r="D51" s="334">
        <v>9.7000000000000003E-3</v>
      </c>
      <c r="E51" s="334">
        <v>0.10639999999999999</v>
      </c>
      <c r="F51" s="334">
        <v>9.4000000000000004E-3</v>
      </c>
      <c r="G51" s="334">
        <v>0.10879999999999999</v>
      </c>
      <c r="H51" s="334">
        <v>2.3400000000000001E-2</v>
      </c>
      <c r="I51" s="334">
        <v>1.35E-2</v>
      </c>
      <c r="J51" s="334">
        <v>2.47E-2</v>
      </c>
    </row>
    <row r="52" spans="1:10" ht="18" customHeight="1">
      <c r="A52" s="317" t="s">
        <v>347</v>
      </c>
      <c r="B52" s="334">
        <v>0.14119999999999999</v>
      </c>
      <c r="C52" s="334">
        <v>0.1903</v>
      </c>
      <c r="D52" s="334">
        <v>0.39229999999999998</v>
      </c>
      <c r="E52" s="334">
        <v>0.26929999999999998</v>
      </c>
      <c r="F52" s="334">
        <v>0.21929999999999999</v>
      </c>
      <c r="G52" s="334">
        <v>0.1469</v>
      </c>
      <c r="H52" s="334">
        <v>0.16839999999999999</v>
      </c>
      <c r="I52" s="334">
        <v>0.2432</v>
      </c>
      <c r="J52" s="334">
        <v>0.23519999999999999</v>
      </c>
    </row>
    <row r="53" spans="1:10" ht="12" customHeight="1" thickBot="1">
      <c r="A53" s="317"/>
      <c r="B53" s="334"/>
      <c r="C53" s="334"/>
      <c r="D53" s="334"/>
      <c r="E53" s="334"/>
      <c r="F53" s="334"/>
      <c r="G53" s="334"/>
      <c r="H53" s="334"/>
      <c r="I53" s="334"/>
      <c r="J53" s="334"/>
    </row>
    <row r="54" spans="1:10" ht="17.25" customHeight="1" thickTop="1" thickBot="1">
      <c r="A54" s="60" t="s">
        <v>348</v>
      </c>
      <c r="B54" s="335"/>
      <c r="C54" s="335"/>
      <c r="D54" s="335"/>
      <c r="E54" s="335"/>
      <c r="F54" s="335"/>
      <c r="G54" s="335"/>
      <c r="H54" s="335"/>
      <c r="I54" s="335"/>
      <c r="J54" s="335"/>
    </row>
    <row r="55" spans="1:10" ht="18" customHeight="1" thickTop="1">
      <c r="A55" s="317" t="s">
        <v>349</v>
      </c>
      <c r="B55" s="334">
        <v>0.91149999999999998</v>
      </c>
      <c r="C55" s="334">
        <v>0.96850000000000003</v>
      </c>
      <c r="D55" s="334">
        <v>0.83230000000000004</v>
      </c>
      <c r="E55" s="334">
        <v>0.83099999999999996</v>
      </c>
      <c r="F55" s="334">
        <v>0.84689999999999999</v>
      </c>
      <c r="G55" s="334">
        <v>0.92689999999999995</v>
      </c>
      <c r="H55" s="334">
        <v>0.88570000000000004</v>
      </c>
      <c r="I55" s="334">
        <v>0.95109999999999995</v>
      </c>
      <c r="J55" s="334">
        <v>0.91200000000000003</v>
      </c>
    </row>
    <row r="56" spans="1:10" ht="18" customHeight="1">
      <c r="A56" s="317" t="s">
        <v>350</v>
      </c>
      <c r="B56" s="334">
        <v>0.95530000000000004</v>
      </c>
      <c r="C56" s="334">
        <v>0.88070000000000004</v>
      </c>
      <c r="D56" s="334">
        <v>0.91039999999999999</v>
      </c>
      <c r="E56" s="334">
        <v>0.93779999999999997</v>
      </c>
      <c r="F56" s="334">
        <v>0.93289999999999995</v>
      </c>
      <c r="G56" s="334">
        <v>0.9546</v>
      </c>
      <c r="H56" s="334">
        <v>0.96199999999999997</v>
      </c>
      <c r="I56" s="334">
        <v>0.86780000000000002</v>
      </c>
      <c r="J56" s="334">
        <v>0.90780000000000005</v>
      </c>
    </row>
    <row r="57" spans="1:10" ht="18" customHeight="1">
      <c r="A57" s="317" t="s">
        <v>351</v>
      </c>
      <c r="B57" s="334">
        <v>6.3200000000000006E-2</v>
      </c>
      <c r="C57" s="334">
        <v>0.34389999999999998</v>
      </c>
      <c r="D57" s="334">
        <v>0.39510000000000001</v>
      </c>
      <c r="E57" s="334">
        <v>0.1623</v>
      </c>
      <c r="F57" s="334">
        <v>0.1318</v>
      </c>
      <c r="G57" s="334">
        <v>0.13239999999999999</v>
      </c>
      <c r="H57" s="334">
        <v>9.9699999999999997E-2</v>
      </c>
      <c r="I57" s="334">
        <v>0.44230000000000003</v>
      </c>
      <c r="J57" s="334">
        <v>0.2823</v>
      </c>
    </row>
    <row r="58" spans="1:10" ht="18" customHeight="1">
      <c r="A58" s="317" t="s">
        <v>352</v>
      </c>
      <c r="B58" s="334">
        <v>0.59599999999999997</v>
      </c>
      <c r="C58" s="334">
        <v>0.1734</v>
      </c>
      <c r="D58" s="334">
        <v>0.48659999999999998</v>
      </c>
      <c r="E58" s="334">
        <v>0.71099999999999997</v>
      </c>
      <c r="F58" s="334">
        <v>0.77349999999999997</v>
      </c>
      <c r="G58" s="334">
        <v>0.51280000000000003</v>
      </c>
      <c r="H58" s="334">
        <v>0.70250000000000001</v>
      </c>
      <c r="I58" s="334">
        <v>0.20380000000000001</v>
      </c>
      <c r="J58" s="334">
        <v>0.39479999999999998</v>
      </c>
    </row>
    <row r="59" spans="1:10" ht="9.75" customHeight="1" thickBot="1">
      <c r="A59" s="318"/>
      <c r="B59" s="566"/>
      <c r="C59" s="566"/>
      <c r="D59" s="566"/>
      <c r="E59" s="566"/>
      <c r="F59" s="852"/>
    </row>
    <row r="60" spans="1:10" s="38" customFormat="1" ht="12" customHeight="1" thickTop="1">
      <c r="A60" s="61" t="s">
        <v>353</v>
      </c>
      <c r="B60" s="62"/>
      <c r="C60" s="62"/>
      <c r="D60" s="62"/>
      <c r="E60" s="62"/>
    </row>
    <row r="61" spans="1:10" s="38" customFormat="1" ht="45.75" customHeight="1">
      <c r="A61" s="1060" t="s">
        <v>354</v>
      </c>
      <c r="B61" s="1061"/>
      <c r="C61" s="1061"/>
      <c r="D61" s="1061"/>
      <c r="E61" s="1061"/>
    </row>
    <row r="62" spans="1:10" s="38" customFormat="1" ht="35.25" customHeight="1">
      <c r="A62" s="1060" t="s">
        <v>355</v>
      </c>
      <c r="B62" s="1061"/>
      <c r="C62" s="1061"/>
      <c r="D62" s="1061"/>
      <c r="E62" s="1061"/>
    </row>
    <row r="63" spans="1:10" s="38" customFormat="1" ht="11.25">
      <c r="A63" s="63" t="s">
        <v>838</v>
      </c>
      <c r="B63" s="567"/>
      <c r="C63" s="567"/>
      <c r="D63" s="567"/>
      <c r="E63" s="567"/>
    </row>
    <row r="64" spans="1:10" ht="15.75" thickBot="1">
      <c r="A64" s="38"/>
      <c r="B64" s="568"/>
      <c r="C64" s="568"/>
      <c r="D64" s="568"/>
      <c r="E64" s="568"/>
      <c r="F64" s="852"/>
    </row>
    <row r="65" spans="1:10" ht="16.5" thickTop="1" thickBot="1">
      <c r="A65" s="376"/>
      <c r="B65" s="569" t="s">
        <v>1273</v>
      </c>
      <c r="C65" s="569" t="s">
        <v>1274</v>
      </c>
      <c r="D65" s="569" t="s">
        <v>1275</v>
      </c>
      <c r="E65" s="569" t="s">
        <v>1276</v>
      </c>
      <c r="F65" s="569" t="s">
        <v>1277</v>
      </c>
      <c r="G65" s="569" t="s">
        <v>1278</v>
      </c>
      <c r="H65" s="569" t="s">
        <v>1279</v>
      </c>
      <c r="I65" s="569" t="s">
        <v>1398</v>
      </c>
      <c r="J65" s="569" t="s">
        <v>309</v>
      </c>
    </row>
    <row r="66" spans="1:10" ht="15.75" customHeight="1" thickTop="1" thickBot="1">
      <c r="A66" s="60" t="s">
        <v>356</v>
      </c>
      <c r="B66" s="571"/>
      <c r="C66" s="571"/>
      <c r="D66" s="571"/>
      <c r="E66" s="571"/>
      <c r="F66" s="571"/>
      <c r="G66" s="571"/>
      <c r="H66" s="571"/>
      <c r="I66" s="571"/>
      <c r="J66" s="571"/>
    </row>
    <row r="67" spans="1:10" ht="15.75" customHeight="1" thickTop="1">
      <c r="A67" s="317" t="s">
        <v>357</v>
      </c>
      <c r="B67" s="334">
        <v>0.13020000000000001</v>
      </c>
      <c r="C67" s="334">
        <v>0.18779999999999999</v>
      </c>
      <c r="D67" s="334">
        <v>0.14219999999999999</v>
      </c>
      <c r="E67" s="334">
        <v>0.1283</v>
      </c>
      <c r="F67" s="572">
        <v>0.18190000000000001</v>
      </c>
      <c r="G67" s="572">
        <v>0.1129</v>
      </c>
      <c r="H67" s="572">
        <v>0.13669999999999999</v>
      </c>
      <c r="I67" s="572">
        <v>0.26800000000000002</v>
      </c>
      <c r="J67" s="572">
        <v>0.18129999999999999</v>
      </c>
    </row>
    <row r="68" spans="1:10" ht="15.75" customHeight="1">
      <c r="A68" s="317" t="s">
        <v>358</v>
      </c>
      <c r="B68" s="334">
        <v>0.1368</v>
      </c>
      <c r="C68" s="334">
        <v>0.18329999999999999</v>
      </c>
      <c r="D68" s="334">
        <v>0.14849999999999999</v>
      </c>
      <c r="E68" s="334">
        <v>0.13250000000000001</v>
      </c>
      <c r="F68" s="572">
        <v>0.18140000000000001</v>
      </c>
      <c r="G68" s="572">
        <v>0.12479999999999999</v>
      </c>
      <c r="H68" s="572">
        <v>0.14929999999999999</v>
      </c>
      <c r="I68" s="572">
        <v>0.2576</v>
      </c>
      <c r="J68" s="572">
        <v>0.18210000000000001</v>
      </c>
    </row>
    <row r="69" spans="1:10" ht="15.75" customHeight="1">
      <c r="A69" s="317" t="s">
        <v>359</v>
      </c>
      <c r="B69" s="334">
        <v>0.1132</v>
      </c>
      <c r="C69" s="334">
        <v>0.16539999999999999</v>
      </c>
      <c r="D69" s="334">
        <v>0.1371</v>
      </c>
      <c r="E69" s="334">
        <v>0.1018</v>
      </c>
      <c r="F69" s="572">
        <v>0.16900000000000001</v>
      </c>
      <c r="G69" s="572">
        <v>9.2299999999999993E-2</v>
      </c>
      <c r="H69" s="572">
        <v>0.1288</v>
      </c>
      <c r="I69" s="572">
        <v>0.2392</v>
      </c>
      <c r="J69" s="572">
        <v>0.16259999999999999</v>
      </c>
    </row>
    <row r="70" spans="1:10" ht="15.75" customHeight="1">
      <c r="A70" s="317" t="s">
        <v>360</v>
      </c>
      <c r="B70" s="334">
        <v>5.0000000000000001E-3</v>
      </c>
      <c r="C70" s="334">
        <v>3.0300000000000001E-2</v>
      </c>
      <c r="D70" s="334">
        <v>3.6499999999999998E-2</v>
      </c>
      <c r="E70" s="334">
        <v>-5.9799999999999999E-2</v>
      </c>
      <c r="F70" s="572">
        <v>6.4000000000000003E-3</v>
      </c>
      <c r="G70" s="572">
        <v>-7.9000000000000008E-3</v>
      </c>
      <c r="H70" s="572">
        <v>-6.6E-3</v>
      </c>
      <c r="I70" s="572">
        <v>5.8700000000000002E-2</v>
      </c>
      <c r="J70" s="572">
        <v>2.69E-2</v>
      </c>
    </row>
    <row r="71" spans="1:10" ht="15.75" customHeight="1">
      <c r="A71" s="317" t="s">
        <v>361</v>
      </c>
      <c r="B71" s="334">
        <v>4.7000000000000002E-3</v>
      </c>
      <c r="C71" s="334">
        <v>2.8799999999999999E-2</v>
      </c>
      <c r="D71" s="334">
        <v>3.6600000000000001E-2</v>
      </c>
      <c r="E71" s="334">
        <v>-5.9499999999999997E-2</v>
      </c>
      <c r="F71" s="572">
        <v>8.8000000000000005E-3</v>
      </c>
      <c r="G71" s="572">
        <v>-7.9000000000000008E-3</v>
      </c>
      <c r="H71" s="572">
        <v>-6.6E-3</v>
      </c>
      <c r="I71" s="572">
        <v>5.8500000000000003E-2</v>
      </c>
      <c r="J71" s="572">
        <v>2.6499999999999999E-2</v>
      </c>
    </row>
    <row r="72" spans="1:10" ht="15.75" customHeight="1">
      <c r="A72" s="317" t="s">
        <v>362</v>
      </c>
      <c r="B72" s="334">
        <v>4.7000000000000002E-3</v>
      </c>
      <c r="C72" s="334">
        <v>0.01</v>
      </c>
      <c r="D72" s="334">
        <v>2.3900000000000001E-2</v>
      </c>
      <c r="E72" s="334">
        <v>-5.9499999999999997E-2</v>
      </c>
      <c r="F72" s="572">
        <v>8.8000000000000005E-3</v>
      </c>
      <c r="G72" s="572">
        <v>-7.9000000000000008E-3</v>
      </c>
      <c r="H72" s="572">
        <v>-6.6E-3</v>
      </c>
      <c r="I72" s="572">
        <v>4.2999999999999997E-2</v>
      </c>
      <c r="J72" s="572">
        <v>1.43E-2</v>
      </c>
    </row>
    <row r="73" spans="1:10" ht="15.75" customHeight="1" thickBot="1">
      <c r="A73" s="317" t="s">
        <v>363</v>
      </c>
      <c r="B73" s="334">
        <v>4.65E-2</v>
      </c>
      <c r="C73" s="334">
        <v>5.6399999999999999E-2</v>
      </c>
      <c r="D73" s="334">
        <v>6.8599999999999994E-2</v>
      </c>
      <c r="E73" s="334">
        <v>-0.25090000000000001</v>
      </c>
      <c r="F73" s="572">
        <v>4.4200000000000003E-2</v>
      </c>
      <c r="G73" s="572">
        <v>-5.7299999999999997E-2</v>
      </c>
      <c r="H73" s="572">
        <v>-3.9800000000000002E-2</v>
      </c>
      <c r="I73" s="572">
        <v>0.1908</v>
      </c>
      <c r="J73" s="572">
        <v>6.7299999999999999E-2</v>
      </c>
    </row>
    <row r="74" spans="1:10" ht="15.75" customHeight="1" thickTop="1" thickBot="1">
      <c r="A74" s="60" t="s">
        <v>364</v>
      </c>
      <c r="B74" s="571"/>
      <c r="C74" s="571"/>
      <c r="D74" s="571"/>
      <c r="E74" s="571"/>
      <c r="F74" s="571"/>
      <c r="G74" s="571"/>
      <c r="H74" s="571"/>
      <c r="I74" s="571"/>
      <c r="J74" s="571"/>
    </row>
    <row r="75" spans="1:10" ht="15.75" customHeight="1" thickTop="1">
      <c r="A75" s="317" t="s">
        <v>365</v>
      </c>
      <c r="B75" s="334">
        <v>0.1774</v>
      </c>
      <c r="C75" s="334">
        <v>0.22900000000000001</v>
      </c>
      <c r="D75" s="334">
        <v>0.1789</v>
      </c>
      <c r="E75" s="334">
        <v>0.1701</v>
      </c>
      <c r="F75" s="572">
        <v>0.22950000000000001</v>
      </c>
      <c r="G75" s="572">
        <v>0.17130000000000001</v>
      </c>
      <c r="H75" s="572">
        <v>0.18490000000000001</v>
      </c>
      <c r="I75" s="572">
        <v>0.31359999999999999</v>
      </c>
      <c r="J75" s="572">
        <v>0.22720000000000001</v>
      </c>
    </row>
    <row r="76" spans="1:10" ht="15.75" customHeight="1">
      <c r="A76" s="317" t="s">
        <v>366</v>
      </c>
      <c r="B76" s="334">
        <v>-4.7199999999999999E-2</v>
      </c>
      <c r="C76" s="334">
        <v>-4.1200000000000001E-2</v>
      </c>
      <c r="D76" s="334">
        <v>-3.6700000000000003E-2</v>
      </c>
      <c r="E76" s="334">
        <v>-4.1799999999999997E-2</v>
      </c>
      <c r="F76" s="572">
        <v>-4.7600000000000003E-2</v>
      </c>
      <c r="G76" s="572">
        <v>-5.8400000000000001E-2</v>
      </c>
      <c r="H76" s="572">
        <v>-4.8300000000000003E-2</v>
      </c>
      <c r="I76" s="572">
        <v>-4.5699999999999998E-2</v>
      </c>
      <c r="J76" s="572">
        <v>-4.5900000000000003E-2</v>
      </c>
    </row>
    <row r="77" spans="1:10" ht="15.75" customHeight="1">
      <c r="A77" s="317" t="s">
        <v>367</v>
      </c>
      <c r="B77" s="334">
        <v>5.5E-2</v>
      </c>
      <c r="C77" s="334">
        <v>5.6599999999999998E-2</v>
      </c>
      <c r="D77" s="334">
        <v>6.2399999999999997E-2</v>
      </c>
      <c r="E77" s="334">
        <v>5.8500000000000003E-2</v>
      </c>
      <c r="F77" s="572">
        <v>6.4399999999999999E-2</v>
      </c>
      <c r="G77" s="572">
        <v>7.0800000000000002E-2</v>
      </c>
      <c r="H77" s="572">
        <v>6.0199999999999997E-2</v>
      </c>
      <c r="I77" s="572">
        <v>6.83E-2</v>
      </c>
      <c r="J77" s="572">
        <v>6.4100000000000004E-2</v>
      </c>
    </row>
    <row r="78" spans="1:10" ht="15.75" customHeight="1">
      <c r="A78" s="317" t="s">
        <v>368</v>
      </c>
      <c r="B78" s="334">
        <v>0</v>
      </c>
      <c r="C78" s="334">
        <v>0</v>
      </c>
      <c r="D78" s="334">
        <v>-2.9999999999999997E-4</v>
      </c>
      <c r="E78" s="334">
        <v>0</v>
      </c>
      <c r="F78" s="572">
        <v>0</v>
      </c>
      <c r="G78" s="572">
        <v>0</v>
      </c>
      <c r="H78" s="572">
        <v>0</v>
      </c>
      <c r="I78" s="572">
        <v>0</v>
      </c>
      <c r="J78" s="572">
        <v>-1E-4</v>
      </c>
    </row>
    <row r="79" spans="1:10" ht="15.75" customHeight="1">
      <c r="A79" s="317" t="s">
        <v>369</v>
      </c>
      <c r="B79" s="334">
        <v>-2.3599999999999999E-2</v>
      </c>
      <c r="C79" s="334">
        <v>-1.7999999999999999E-2</v>
      </c>
      <c r="D79" s="334">
        <v>-1.15E-2</v>
      </c>
      <c r="E79" s="334">
        <v>-3.0700000000000002E-2</v>
      </c>
      <c r="F79" s="572">
        <v>-1.24E-2</v>
      </c>
      <c r="G79" s="572">
        <v>-3.2500000000000001E-2</v>
      </c>
      <c r="H79" s="572">
        <v>-2.0400000000000001E-2</v>
      </c>
      <c r="I79" s="572">
        <v>-1.84E-2</v>
      </c>
      <c r="J79" s="572">
        <v>-1.9400000000000001E-2</v>
      </c>
    </row>
    <row r="80" spans="1:10" ht="15.75" customHeight="1">
      <c r="A80" s="317" t="s">
        <v>370</v>
      </c>
      <c r="B80" s="334">
        <v>6.6E-3</v>
      </c>
      <c r="C80" s="334">
        <v>-4.4999999999999997E-3</v>
      </c>
      <c r="D80" s="334">
        <v>6.4000000000000003E-3</v>
      </c>
      <c r="E80" s="334">
        <v>4.1000000000000003E-3</v>
      </c>
      <c r="F80" s="572">
        <v>-5.0000000000000001E-4</v>
      </c>
      <c r="G80" s="572">
        <v>1.1900000000000001E-2</v>
      </c>
      <c r="H80" s="572">
        <v>1.26E-2</v>
      </c>
      <c r="I80" s="572">
        <v>-1.04E-2</v>
      </c>
      <c r="J80" s="572">
        <v>8.0000000000000004E-4</v>
      </c>
    </row>
    <row r="81" spans="1:10" ht="15.75" customHeight="1">
      <c r="A81" s="317" t="s">
        <v>371</v>
      </c>
      <c r="B81" s="334">
        <v>-0.1082</v>
      </c>
      <c r="C81" s="334">
        <v>-0.1351</v>
      </c>
      <c r="D81" s="334">
        <v>-0.10059999999999999</v>
      </c>
      <c r="E81" s="334">
        <v>-0.1615</v>
      </c>
      <c r="F81" s="572">
        <v>-0.16259999999999999</v>
      </c>
      <c r="G81" s="572">
        <v>-0.1002</v>
      </c>
      <c r="H81" s="572">
        <v>-0.13539999999999999</v>
      </c>
      <c r="I81" s="572">
        <v>-0.18049999999999999</v>
      </c>
      <c r="J81" s="572">
        <v>-0.1358</v>
      </c>
    </row>
    <row r="82" spans="1:10" ht="15.75" customHeight="1">
      <c r="A82" s="317" t="s">
        <v>372</v>
      </c>
      <c r="B82" s="334">
        <v>-2.9999999999999997E-4</v>
      </c>
      <c r="C82" s="334">
        <v>-1.5E-3</v>
      </c>
      <c r="D82" s="334">
        <v>4.0000000000000002E-4</v>
      </c>
      <c r="E82" s="334">
        <v>2.9999999999999997E-4</v>
      </c>
      <c r="F82" s="572">
        <v>2.3999999999999998E-3</v>
      </c>
      <c r="G82" s="572">
        <v>0</v>
      </c>
      <c r="H82" s="572">
        <v>0</v>
      </c>
      <c r="I82" s="572">
        <v>-2.0000000000000001E-4</v>
      </c>
      <c r="J82" s="572">
        <v>-4.0000000000000002E-4</v>
      </c>
    </row>
    <row r="83" spans="1:10" ht="15.75" customHeight="1" thickBot="1">
      <c r="A83" s="317" t="s">
        <v>373</v>
      </c>
      <c r="B83" s="334">
        <v>0.309</v>
      </c>
      <c r="C83" s="334">
        <v>0.2051</v>
      </c>
      <c r="D83" s="334">
        <v>0.158</v>
      </c>
      <c r="E83" s="334">
        <v>0.1832</v>
      </c>
      <c r="F83" s="572">
        <v>0.3085</v>
      </c>
      <c r="G83" s="572">
        <v>0.22270000000000001</v>
      </c>
      <c r="H83" s="572">
        <v>0.17879999999999999</v>
      </c>
      <c r="I83" s="572">
        <v>0.21390000000000001</v>
      </c>
      <c r="J83" s="572">
        <v>0.20480000000000001</v>
      </c>
    </row>
    <row r="84" spans="1:10" ht="15.75" customHeight="1" thickTop="1" thickBot="1">
      <c r="A84" s="60" t="s">
        <v>374</v>
      </c>
      <c r="B84" s="571"/>
      <c r="C84" s="571"/>
      <c r="D84" s="571"/>
      <c r="E84" s="571"/>
      <c r="F84" s="571"/>
      <c r="G84" s="571"/>
      <c r="H84" s="571"/>
      <c r="I84" s="571"/>
      <c r="J84" s="571"/>
    </row>
    <row r="85" spans="1:10" ht="15.75" customHeight="1" thickTop="1">
      <c r="A85" s="317" t="s">
        <v>375</v>
      </c>
      <c r="B85" s="334">
        <v>0.18690000000000001</v>
      </c>
      <c r="C85" s="334">
        <v>0.2414</v>
      </c>
      <c r="D85" s="334">
        <v>0.2072</v>
      </c>
      <c r="E85" s="334">
        <v>0.2046</v>
      </c>
      <c r="F85" s="572">
        <v>0.25540000000000002</v>
      </c>
      <c r="G85" s="572">
        <v>0.1847</v>
      </c>
      <c r="H85" s="572">
        <v>0.20119999999999999</v>
      </c>
      <c r="I85" s="572">
        <v>0.3458</v>
      </c>
      <c r="J85" s="572">
        <v>0.24840000000000001</v>
      </c>
    </row>
    <row r="86" spans="1:10" ht="15.75" customHeight="1">
      <c r="A86" s="317" t="s">
        <v>376</v>
      </c>
      <c r="B86" s="334">
        <v>0.14940000000000001</v>
      </c>
      <c r="C86" s="334">
        <v>0.1797</v>
      </c>
      <c r="D86" s="334">
        <v>0.1721</v>
      </c>
      <c r="E86" s="334">
        <v>0.14330000000000001</v>
      </c>
      <c r="F86" s="572">
        <v>0.10050000000000001</v>
      </c>
      <c r="G86" s="572">
        <v>0.14929999999999999</v>
      </c>
      <c r="H86" s="572">
        <v>0.17369999999999999</v>
      </c>
      <c r="I86" s="572">
        <v>0</v>
      </c>
      <c r="J86" s="572">
        <v>0.15229999999999999</v>
      </c>
    </row>
    <row r="87" spans="1:10" ht="15.75" customHeight="1">
      <c r="A87" s="317" t="s">
        <v>377</v>
      </c>
      <c r="B87" s="334">
        <v>0.27539999999999998</v>
      </c>
      <c r="C87" s="334">
        <v>0.14050000000000001</v>
      </c>
      <c r="D87" s="334">
        <v>8.8900000000000007E-2</v>
      </c>
      <c r="E87" s="334">
        <v>0.22420000000000001</v>
      </c>
      <c r="F87" s="572">
        <v>8.14E-2</v>
      </c>
      <c r="G87" s="572">
        <v>0.217</v>
      </c>
      <c r="H87" s="572">
        <v>0.3281</v>
      </c>
      <c r="I87" s="572">
        <v>8.3699999999999997E-2</v>
      </c>
      <c r="J87" s="572">
        <v>0.16550000000000001</v>
      </c>
    </row>
    <row r="88" spans="1:10" ht="15.75" customHeight="1">
      <c r="A88" s="317" t="s">
        <v>378</v>
      </c>
      <c r="B88" s="334">
        <v>0.30719999999999997</v>
      </c>
      <c r="C88" s="334">
        <v>0.18920000000000001</v>
      </c>
      <c r="D88" s="334">
        <v>0.36890000000000001</v>
      </c>
      <c r="E88" s="334">
        <v>3.8300000000000001E-2</v>
      </c>
      <c r="F88" s="572">
        <v>1.9E-3</v>
      </c>
      <c r="G88" s="572">
        <v>7.2900000000000006E-2</v>
      </c>
      <c r="H88" s="572">
        <v>0.34050000000000002</v>
      </c>
      <c r="I88" s="572">
        <v>0</v>
      </c>
      <c r="J88" s="572">
        <v>0.15820000000000001</v>
      </c>
    </row>
    <row r="89" spans="1:10" ht="15.75" customHeight="1">
      <c r="A89" s="317" t="s">
        <v>379</v>
      </c>
      <c r="B89" s="334">
        <v>4.1000000000000003E-3</v>
      </c>
      <c r="C89" s="334">
        <v>1.7100000000000001E-2</v>
      </c>
      <c r="D89" s="334">
        <v>3.2099999999999997E-2</v>
      </c>
      <c r="E89" s="334">
        <v>0.01</v>
      </c>
      <c r="F89" s="572">
        <v>0.19950000000000001</v>
      </c>
      <c r="G89" s="572">
        <v>1.8E-3</v>
      </c>
      <c r="H89" s="572">
        <v>0</v>
      </c>
      <c r="I89" s="572">
        <v>0</v>
      </c>
      <c r="J89" s="572">
        <v>1.5699999999999999E-2</v>
      </c>
    </row>
    <row r="90" spans="1:10" ht="15.75" customHeight="1">
      <c r="A90" s="317" t="s">
        <v>380</v>
      </c>
      <c r="B90" s="334">
        <v>5.9999999999999995E-4</v>
      </c>
      <c r="C90" s="334">
        <v>0.14030000000000001</v>
      </c>
      <c r="D90" s="334">
        <v>1.17E-2</v>
      </c>
      <c r="E90" s="334">
        <v>3.2300000000000002E-2</v>
      </c>
      <c r="F90" s="572">
        <v>2.12E-2</v>
      </c>
      <c r="G90" s="572">
        <v>0</v>
      </c>
      <c r="H90" s="572">
        <v>0</v>
      </c>
      <c r="I90" s="572">
        <v>0</v>
      </c>
      <c r="J90" s="572">
        <v>3.4299999999999997E-2</v>
      </c>
    </row>
    <row r="91" spans="1:10" ht="15.75" customHeight="1">
      <c r="A91" s="317" t="s">
        <v>381</v>
      </c>
      <c r="B91" s="334">
        <v>3.2000000000000002E-3</v>
      </c>
      <c r="C91" s="334">
        <v>6.7000000000000004E-2</v>
      </c>
      <c r="D91" s="334">
        <v>2.3800000000000002E-2</v>
      </c>
      <c r="E91" s="334">
        <v>1.3299999999999999E-2</v>
      </c>
      <c r="F91" s="572">
        <v>0.1235</v>
      </c>
      <c r="G91" s="572">
        <v>1.1999999999999999E-3</v>
      </c>
      <c r="H91" s="572">
        <v>0</v>
      </c>
      <c r="I91" s="572">
        <v>0</v>
      </c>
      <c r="J91" s="572">
        <v>2.1100000000000001E-2</v>
      </c>
    </row>
    <row r="92" spans="1:10" ht="15.75" customHeight="1">
      <c r="A92" s="317" t="s">
        <v>382</v>
      </c>
      <c r="B92" s="334">
        <v>0</v>
      </c>
      <c r="C92" s="334">
        <v>0</v>
      </c>
      <c r="D92" s="334">
        <v>0</v>
      </c>
      <c r="E92" s="334">
        <v>0</v>
      </c>
      <c r="F92" s="572">
        <v>0</v>
      </c>
      <c r="G92" s="572">
        <v>0</v>
      </c>
      <c r="H92" s="572">
        <v>0</v>
      </c>
      <c r="I92" s="572">
        <v>0</v>
      </c>
      <c r="J92" s="572">
        <v>0</v>
      </c>
    </row>
    <row r="93" spans="1:10" ht="15.75" customHeight="1">
      <c r="A93" s="317" t="s">
        <v>383</v>
      </c>
      <c r="B93" s="334">
        <v>0</v>
      </c>
      <c r="C93" s="334">
        <v>0</v>
      </c>
      <c r="D93" s="334">
        <v>0</v>
      </c>
      <c r="E93" s="334">
        <v>0</v>
      </c>
      <c r="F93" s="572">
        <v>0</v>
      </c>
      <c r="G93" s="572">
        <v>0</v>
      </c>
      <c r="H93" s="572">
        <v>0</v>
      </c>
      <c r="I93" s="572">
        <v>0</v>
      </c>
      <c r="J93" s="572">
        <v>0</v>
      </c>
    </row>
    <row r="94" spans="1:10" ht="15.75" customHeight="1">
      <c r="A94" s="317" t="s">
        <v>384</v>
      </c>
      <c r="B94" s="334">
        <v>0</v>
      </c>
      <c r="C94" s="334">
        <v>0</v>
      </c>
      <c r="D94" s="334">
        <v>0</v>
      </c>
      <c r="E94" s="334">
        <v>0</v>
      </c>
      <c r="F94" s="572">
        <v>0</v>
      </c>
      <c r="G94" s="572">
        <v>0</v>
      </c>
      <c r="H94" s="572">
        <v>0</v>
      </c>
      <c r="I94" s="572">
        <v>0</v>
      </c>
      <c r="J94" s="572">
        <v>0</v>
      </c>
    </row>
    <row r="95" spans="1:10" ht="15.75" customHeight="1">
      <c r="A95" s="317" t="s">
        <v>385</v>
      </c>
      <c r="B95" s="334">
        <v>0</v>
      </c>
      <c r="C95" s="334">
        <v>0</v>
      </c>
      <c r="D95" s="334">
        <v>0</v>
      </c>
      <c r="E95" s="334">
        <v>0</v>
      </c>
      <c r="F95" s="572">
        <v>0</v>
      </c>
      <c r="G95" s="572">
        <v>0</v>
      </c>
      <c r="H95" s="572">
        <v>0</v>
      </c>
      <c r="I95" s="572">
        <v>0</v>
      </c>
      <c r="J95" s="572">
        <v>0</v>
      </c>
    </row>
    <row r="96" spans="1:10" ht="15.75" customHeight="1" thickBot="1">
      <c r="A96" s="317" t="s">
        <v>386</v>
      </c>
      <c r="B96" s="334">
        <v>0</v>
      </c>
      <c r="C96" s="334">
        <v>0</v>
      </c>
      <c r="D96" s="334">
        <v>0</v>
      </c>
      <c r="E96" s="334">
        <v>0</v>
      </c>
      <c r="F96" s="572">
        <v>0</v>
      </c>
      <c r="G96" s="572">
        <v>0</v>
      </c>
      <c r="H96" s="572">
        <v>0</v>
      </c>
      <c r="I96" s="572">
        <v>0</v>
      </c>
      <c r="J96" s="572">
        <v>0</v>
      </c>
    </row>
    <row r="97" spans="1:10" ht="15.75" customHeight="1" thickTop="1" thickBot="1">
      <c r="A97" s="64" t="s">
        <v>387</v>
      </c>
      <c r="B97" s="569"/>
      <c r="C97" s="569"/>
      <c r="D97" s="569"/>
      <c r="E97" s="569"/>
      <c r="F97" s="569"/>
      <c r="G97" s="569"/>
      <c r="H97" s="569"/>
      <c r="I97" s="569"/>
      <c r="J97" s="569"/>
    </row>
    <row r="98" spans="1:10" ht="15.75" customHeight="1" thickTop="1" thickBot="1">
      <c r="A98" s="60" t="s">
        <v>388</v>
      </c>
      <c r="B98" s="571"/>
      <c r="C98" s="571"/>
      <c r="D98" s="571"/>
      <c r="E98" s="571"/>
      <c r="F98" s="571"/>
      <c r="G98" s="571"/>
      <c r="H98" s="571"/>
      <c r="I98" s="571"/>
      <c r="J98" s="571"/>
    </row>
    <row r="99" spans="1:10" ht="15.75" customHeight="1" thickTop="1">
      <c r="A99" s="317" t="s">
        <v>389</v>
      </c>
      <c r="B99" s="334">
        <v>0.1082</v>
      </c>
      <c r="C99" s="334">
        <v>0.1351</v>
      </c>
      <c r="D99" s="334">
        <v>0.10059999999999999</v>
      </c>
      <c r="E99" s="334">
        <v>0.1615</v>
      </c>
      <c r="F99" s="572">
        <v>0.16259999999999999</v>
      </c>
      <c r="G99" s="572">
        <v>0.1002</v>
      </c>
      <c r="H99" s="572">
        <v>0.13539999999999999</v>
      </c>
      <c r="I99" s="572">
        <v>0.18049999999999999</v>
      </c>
      <c r="J99" s="572">
        <v>0.1358</v>
      </c>
    </row>
    <row r="100" spans="1:10" ht="15.75" customHeight="1">
      <c r="A100" s="317" t="s">
        <v>390</v>
      </c>
      <c r="B100" s="334">
        <v>0.1195</v>
      </c>
      <c r="C100" s="334">
        <v>0.1396</v>
      </c>
      <c r="D100" s="334">
        <v>0.11799999999999999</v>
      </c>
      <c r="E100" s="334">
        <v>0.18890000000000001</v>
      </c>
      <c r="F100" s="572">
        <v>0.18329999999999999</v>
      </c>
      <c r="G100" s="572">
        <v>0.10970000000000001</v>
      </c>
      <c r="H100" s="572">
        <v>0.1517</v>
      </c>
      <c r="I100" s="572">
        <v>0.19570000000000001</v>
      </c>
      <c r="J100" s="572">
        <v>0.1482</v>
      </c>
    </row>
    <row r="101" spans="1:10" ht="15.75" customHeight="1">
      <c r="A101" s="317" t="s">
        <v>391</v>
      </c>
      <c r="B101" s="334">
        <v>0.1149</v>
      </c>
      <c r="C101" s="334">
        <v>0.14199999999999999</v>
      </c>
      <c r="D101" s="334">
        <v>0.1159</v>
      </c>
      <c r="E101" s="334">
        <v>0.17899999999999999</v>
      </c>
      <c r="F101" s="572">
        <v>0.1769</v>
      </c>
      <c r="G101" s="572">
        <v>0.1076</v>
      </c>
      <c r="H101" s="572">
        <v>0.14860000000000001</v>
      </c>
      <c r="I101" s="572">
        <v>0.1966</v>
      </c>
      <c r="J101" s="572">
        <v>0.14699999999999999</v>
      </c>
    </row>
    <row r="102" spans="1:10" ht="15.75" customHeight="1" thickBot="1">
      <c r="A102" s="317" t="s">
        <v>392</v>
      </c>
      <c r="B102" s="334">
        <v>0</v>
      </c>
      <c r="C102" s="334">
        <v>0</v>
      </c>
      <c r="D102" s="334">
        <v>0</v>
      </c>
      <c r="E102" s="334">
        <v>0</v>
      </c>
      <c r="F102" s="572">
        <v>0</v>
      </c>
      <c r="G102" s="572">
        <v>0</v>
      </c>
      <c r="H102" s="572">
        <v>0</v>
      </c>
      <c r="I102" s="572">
        <v>0</v>
      </c>
      <c r="J102" s="572">
        <v>0</v>
      </c>
    </row>
    <row r="103" spans="1:10" ht="15.75" customHeight="1" thickTop="1" thickBot="1">
      <c r="A103" s="60" t="s">
        <v>393</v>
      </c>
      <c r="B103" s="571"/>
      <c r="C103" s="571"/>
      <c r="D103" s="571"/>
      <c r="E103" s="571"/>
      <c r="F103" s="571"/>
      <c r="G103" s="571"/>
      <c r="H103" s="571"/>
      <c r="I103" s="571"/>
      <c r="J103" s="571"/>
    </row>
    <row r="104" spans="1:10" ht="15.75" customHeight="1" thickTop="1">
      <c r="A104" s="317" t="s">
        <v>394</v>
      </c>
      <c r="B104" s="334">
        <v>0.62509999999999999</v>
      </c>
      <c r="C104" s="334">
        <v>0.77639999999999998</v>
      </c>
      <c r="D104" s="334">
        <v>0.68440000000000001</v>
      </c>
      <c r="E104" s="334">
        <v>0.60209999999999997</v>
      </c>
      <c r="F104" s="572">
        <v>0.70109999999999995</v>
      </c>
      <c r="G104" s="572">
        <v>0.66479999999999995</v>
      </c>
      <c r="H104" s="572">
        <v>0.56179999999999997</v>
      </c>
      <c r="I104" s="572">
        <v>0.68689999999999996</v>
      </c>
      <c r="J104" s="572">
        <v>0.70899999999999996</v>
      </c>
    </row>
    <row r="105" spans="1:10" ht="15.75" customHeight="1">
      <c r="A105" s="317" t="s">
        <v>395</v>
      </c>
      <c r="B105" s="334">
        <v>6.9199999999999998E-2</v>
      </c>
      <c r="C105" s="334">
        <v>3.2500000000000001E-2</v>
      </c>
      <c r="D105" s="334">
        <v>7.8100000000000003E-2</v>
      </c>
      <c r="E105" s="334">
        <v>6.3E-2</v>
      </c>
      <c r="F105" s="572">
        <v>3.4200000000000001E-2</v>
      </c>
      <c r="G105" s="572">
        <v>3.5499999999999997E-2</v>
      </c>
      <c r="H105" s="572">
        <v>6.0400000000000002E-2</v>
      </c>
      <c r="I105" s="572">
        <v>2.3599999999999999E-2</v>
      </c>
      <c r="J105" s="572">
        <v>4.5199999999999997E-2</v>
      </c>
    </row>
    <row r="106" spans="1:10" ht="15.75" customHeight="1">
      <c r="A106" s="317" t="s">
        <v>396</v>
      </c>
      <c r="B106" s="334">
        <v>0.30570000000000003</v>
      </c>
      <c r="C106" s="334">
        <v>0.19109999999999999</v>
      </c>
      <c r="D106" s="334">
        <v>0.23749999999999999</v>
      </c>
      <c r="E106" s="334">
        <v>0.33489999999999998</v>
      </c>
      <c r="F106" s="572">
        <v>0.26469999999999999</v>
      </c>
      <c r="G106" s="572">
        <v>0.29970000000000002</v>
      </c>
      <c r="H106" s="572">
        <v>0.37780000000000002</v>
      </c>
      <c r="I106" s="572">
        <v>0.28960000000000002</v>
      </c>
      <c r="J106" s="572">
        <v>0.24579999999999999</v>
      </c>
    </row>
    <row r="107" spans="1:10" ht="15.75" customHeight="1" thickBot="1">
      <c r="A107" s="317" t="s">
        <v>397</v>
      </c>
      <c r="B107" s="334">
        <v>0.28910000000000002</v>
      </c>
      <c r="C107" s="334">
        <v>0.53369999999999995</v>
      </c>
      <c r="D107" s="334">
        <v>0.59050000000000002</v>
      </c>
      <c r="E107" s="334">
        <v>0.55169999999999997</v>
      </c>
      <c r="F107" s="572">
        <v>0.3846</v>
      </c>
      <c r="G107" s="572">
        <v>0.3291</v>
      </c>
      <c r="H107" s="572">
        <v>0.62960000000000005</v>
      </c>
      <c r="I107" s="572">
        <v>0.59730000000000005</v>
      </c>
      <c r="J107" s="572">
        <v>0.47410000000000002</v>
      </c>
    </row>
    <row r="108" spans="1:10" ht="15.75" customHeight="1" thickTop="1" thickBot="1">
      <c r="A108" s="60" t="s">
        <v>398</v>
      </c>
      <c r="B108" s="571"/>
      <c r="C108" s="571"/>
      <c r="D108" s="571"/>
      <c r="E108" s="571"/>
      <c r="F108" s="571"/>
      <c r="G108" s="571"/>
      <c r="H108" s="571"/>
      <c r="I108" s="571"/>
      <c r="J108" s="571"/>
    </row>
    <row r="109" spans="1:10" ht="15.75" customHeight="1" thickTop="1">
      <c r="A109" s="317" t="s">
        <v>399</v>
      </c>
      <c r="B109" s="334">
        <v>0.12770000000000001</v>
      </c>
      <c r="C109" s="334">
        <v>0.1812</v>
      </c>
      <c r="D109" s="334">
        <v>0.14729999999999999</v>
      </c>
      <c r="E109" s="334">
        <v>0.1207</v>
      </c>
      <c r="F109" s="572">
        <v>0.18140000000000001</v>
      </c>
      <c r="G109" s="572">
        <v>0.12039999999999999</v>
      </c>
      <c r="H109" s="572">
        <v>0.14929999999999999</v>
      </c>
      <c r="I109" s="572">
        <v>0.2576</v>
      </c>
      <c r="J109" s="572">
        <v>0.17899999999999999</v>
      </c>
    </row>
    <row r="110" spans="1:10" ht="15.75" customHeight="1">
      <c r="A110" s="317" t="s">
        <v>400</v>
      </c>
      <c r="B110" s="334">
        <v>0.1211</v>
      </c>
      <c r="C110" s="334">
        <v>0.1857</v>
      </c>
      <c r="D110" s="334">
        <v>0.1409</v>
      </c>
      <c r="E110" s="334">
        <v>0.1166</v>
      </c>
      <c r="F110" s="572">
        <v>0.18190000000000001</v>
      </c>
      <c r="G110" s="572">
        <v>0.10879999999999999</v>
      </c>
      <c r="H110" s="572">
        <v>0.1376</v>
      </c>
      <c r="I110" s="572">
        <v>0.26800000000000002</v>
      </c>
      <c r="J110" s="572">
        <v>0.17829999999999999</v>
      </c>
    </row>
    <row r="111" spans="1:10" ht="15.75" customHeight="1">
      <c r="A111" s="316" t="s">
        <v>401</v>
      </c>
      <c r="B111" s="334">
        <v>0.13020000000000001</v>
      </c>
      <c r="C111" s="334">
        <v>0.19209999999999999</v>
      </c>
      <c r="D111" s="334">
        <v>0.17</v>
      </c>
      <c r="E111" s="334">
        <v>0.1351</v>
      </c>
      <c r="F111" s="572">
        <v>0.2084</v>
      </c>
      <c r="G111" s="572">
        <v>0.11799999999999999</v>
      </c>
      <c r="H111" s="572">
        <v>0.15390000000000001</v>
      </c>
      <c r="I111" s="572">
        <v>0.29149999999999998</v>
      </c>
      <c r="J111" s="572">
        <v>0.19550000000000001</v>
      </c>
    </row>
    <row r="112" spans="1:10" ht="15.75" customHeight="1">
      <c r="A112" s="316" t="s">
        <v>402</v>
      </c>
      <c r="B112" s="334">
        <v>0.1774</v>
      </c>
      <c r="C112" s="334">
        <v>0.23330000000000001</v>
      </c>
      <c r="D112" s="334">
        <v>0.20669999999999999</v>
      </c>
      <c r="E112" s="334">
        <v>0.1769</v>
      </c>
      <c r="F112" s="572">
        <v>0.25600000000000001</v>
      </c>
      <c r="G112" s="572">
        <v>0.1762</v>
      </c>
      <c r="H112" s="572">
        <v>0.20130000000000001</v>
      </c>
      <c r="I112" s="572">
        <v>0.33710000000000001</v>
      </c>
      <c r="J112" s="572">
        <v>0.24129999999999999</v>
      </c>
    </row>
    <row r="113" spans="1:10" ht="15.75" customHeight="1">
      <c r="A113" s="316" t="s">
        <v>403</v>
      </c>
      <c r="B113" s="334">
        <v>-4.7199999999999999E-2</v>
      </c>
      <c r="C113" s="334">
        <v>-4.1200000000000001E-2</v>
      </c>
      <c r="D113" s="334">
        <v>-3.6700000000000003E-2</v>
      </c>
      <c r="E113" s="334">
        <v>-4.1799999999999997E-2</v>
      </c>
      <c r="F113" s="572">
        <v>-4.7600000000000003E-2</v>
      </c>
      <c r="G113" s="572">
        <v>-5.8099999999999999E-2</v>
      </c>
      <c r="H113" s="572">
        <v>-4.7399999999999998E-2</v>
      </c>
      <c r="I113" s="572">
        <v>-4.5699999999999998E-2</v>
      </c>
      <c r="J113" s="572">
        <v>-4.58E-2</v>
      </c>
    </row>
    <row r="114" spans="1:10" ht="15.75" customHeight="1">
      <c r="A114" s="316" t="s">
        <v>404</v>
      </c>
      <c r="B114" s="555">
        <v>-9.1000000000000004E-3</v>
      </c>
      <c r="C114" s="555">
        <v>-6.4000000000000003E-3</v>
      </c>
      <c r="D114" s="555">
        <v>-2.9000000000000001E-2</v>
      </c>
      <c r="E114" s="555">
        <v>-1.8499999999999999E-2</v>
      </c>
      <c r="F114" s="856">
        <v>-2.6499999999999999E-2</v>
      </c>
      <c r="G114" s="856">
        <v>-9.1999999999999998E-3</v>
      </c>
      <c r="H114" s="856">
        <v>-1.6400000000000001E-2</v>
      </c>
      <c r="I114" s="856">
        <v>-2.35E-2</v>
      </c>
      <c r="J114" s="856">
        <v>-1.7100000000000001E-2</v>
      </c>
    </row>
    <row r="115" spans="1:10" ht="15.75" customHeight="1" thickBot="1">
      <c r="A115" s="316" t="s">
        <v>405</v>
      </c>
      <c r="B115" s="334">
        <v>6.6E-3</v>
      </c>
      <c r="C115" s="334">
        <v>-4.4999999999999997E-3</v>
      </c>
      <c r="D115" s="334">
        <v>6.3E-3</v>
      </c>
      <c r="E115" s="334">
        <v>4.1000000000000003E-3</v>
      </c>
      <c r="F115" s="572">
        <v>-5.0000000000000001E-4</v>
      </c>
      <c r="G115" s="572">
        <v>1.1599999999999999E-2</v>
      </c>
      <c r="H115" s="572">
        <v>1.17E-2</v>
      </c>
      <c r="I115" s="572">
        <v>-1.04E-2</v>
      </c>
      <c r="J115" s="572">
        <v>6.9999999999999999E-4</v>
      </c>
    </row>
    <row r="116" spans="1:10" ht="15.75" customHeight="1" thickTop="1" thickBot="1">
      <c r="A116" s="64" t="s">
        <v>406</v>
      </c>
      <c r="B116" s="569"/>
      <c r="C116" s="569"/>
      <c r="D116" s="569"/>
      <c r="E116" s="569"/>
      <c r="F116" s="571"/>
      <c r="G116" s="571"/>
      <c r="H116" s="571"/>
      <c r="I116" s="571"/>
      <c r="J116" s="571"/>
    </row>
    <row r="117" spans="1:10" ht="15.75" customHeight="1" thickTop="1">
      <c r="A117" s="1029" t="s">
        <v>399</v>
      </c>
      <c r="B117" s="572">
        <v>0.12770000000000001</v>
      </c>
      <c r="C117" s="572">
        <v>0.1812</v>
      </c>
      <c r="D117" s="572">
        <v>0.14729999999999999</v>
      </c>
      <c r="E117" s="572">
        <v>0.1207</v>
      </c>
      <c r="F117" s="572">
        <v>0.18140000000000001</v>
      </c>
      <c r="G117" s="572">
        <v>0.12039999999999999</v>
      </c>
      <c r="H117" s="572">
        <v>0.14929999999999999</v>
      </c>
      <c r="I117" s="572">
        <v>0.2576</v>
      </c>
      <c r="J117" s="572">
        <v>0.17899999999999999</v>
      </c>
    </row>
    <row r="118" spans="1:10" ht="15.75" customHeight="1">
      <c r="A118" s="316" t="s">
        <v>407</v>
      </c>
      <c r="B118" s="334">
        <v>-1.4500000000000001E-2</v>
      </c>
      <c r="C118" s="334">
        <v>-1.5800000000000002E-2</v>
      </c>
      <c r="D118" s="334">
        <v>-1.0200000000000001E-2</v>
      </c>
      <c r="E118" s="334">
        <v>-1.9E-2</v>
      </c>
      <c r="F118" s="572">
        <v>-1.24E-2</v>
      </c>
      <c r="G118" s="572">
        <v>-2.81E-2</v>
      </c>
      <c r="H118" s="572">
        <v>-2.0400000000000001E-2</v>
      </c>
      <c r="I118" s="572">
        <v>-1.84E-2</v>
      </c>
      <c r="J118" s="572">
        <v>-1.6400000000000001E-2</v>
      </c>
    </row>
    <row r="119" spans="1:10" ht="15.75" customHeight="1">
      <c r="A119" s="316" t="s">
        <v>408</v>
      </c>
      <c r="B119" s="334">
        <v>-0.1082</v>
      </c>
      <c r="C119" s="334">
        <v>-0.1351</v>
      </c>
      <c r="D119" s="334">
        <v>-0.10059999999999999</v>
      </c>
      <c r="E119" s="334">
        <v>-0.1615</v>
      </c>
      <c r="F119" s="572">
        <v>-0.16259999999999999</v>
      </c>
      <c r="G119" s="572">
        <v>-0.1002</v>
      </c>
      <c r="H119" s="572">
        <v>-0.13539999999999999</v>
      </c>
      <c r="I119" s="572">
        <v>-0.18049999999999999</v>
      </c>
      <c r="J119" s="572">
        <v>-0.1358</v>
      </c>
    </row>
    <row r="120" spans="1:10" ht="15.75" customHeight="1">
      <c r="A120" s="316" t="s">
        <v>409</v>
      </c>
      <c r="B120" s="334">
        <v>0</v>
      </c>
      <c r="C120" s="334">
        <v>-1.6000000000000001E-3</v>
      </c>
      <c r="D120" s="334">
        <v>1E-4</v>
      </c>
      <c r="E120" s="334">
        <v>0</v>
      </c>
      <c r="F120" s="572">
        <v>0</v>
      </c>
      <c r="G120" s="572">
        <v>0</v>
      </c>
      <c r="H120" s="572">
        <v>0</v>
      </c>
      <c r="I120" s="572">
        <v>1E-4</v>
      </c>
      <c r="J120" s="572">
        <v>-5.9999999999999995E-4</v>
      </c>
    </row>
    <row r="121" spans="1:10" ht="15.75" customHeight="1">
      <c r="A121" s="316" t="s">
        <v>410</v>
      </c>
      <c r="B121" s="334">
        <v>-2.9999999999999997E-4</v>
      </c>
      <c r="C121" s="334">
        <v>0</v>
      </c>
      <c r="D121" s="334">
        <v>4.0000000000000002E-4</v>
      </c>
      <c r="E121" s="334">
        <v>2.9999999999999997E-4</v>
      </c>
      <c r="F121" s="572">
        <v>2.3999999999999998E-3</v>
      </c>
      <c r="G121" s="572">
        <v>0</v>
      </c>
      <c r="H121" s="572">
        <v>0</v>
      </c>
      <c r="I121" s="572">
        <v>-2.9999999999999997E-4</v>
      </c>
      <c r="J121" s="572">
        <v>2.0000000000000001E-4</v>
      </c>
    </row>
    <row r="122" spans="1:10" ht="15.75" customHeight="1" thickBot="1">
      <c r="A122" s="316" t="s">
        <v>411</v>
      </c>
      <c r="B122" s="334">
        <v>0</v>
      </c>
      <c r="C122" s="334">
        <v>0</v>
      </c>
      <c r="D122" s="334">
        <v>-2.9999999999999997E-4</v>
      </c>
      <c r="E122" s="334">
        <v>0</v>
      </c>
      <c r="F122" s="572">
        <v>0</v>
      </c>
      <c r="G122" s="572">
        <v>0</v>
      </c>
      <c r="H122" s="572">
        <v>0</v>
      </c>
      <c r="I122" s="572">
        <v>0</v>
      </c>
      <c r="J122" s="572">
        <v>-1E-4</v>
      </c>
    </row>
    <row r="123" spans="1:10" ht="15.75" customHeight="1" thickTop="1" thickBot="1">
      <c r="A123" s="57" t="s">
        <v>412</v>
      </c>
      <c r="B123" s="335">
        <v>4.7000000000000002E-3</v>
      </c>
      <c r="C123" s="335">
        <v>2.8799999999999999E-2</v>
      </c>
      <c r="D123" s="335">
        <v>3.6600000000000001E-2</v>
      </c>
      <c r="E123" s="335">
        <v>-5.9499999999999997E-2</v>
      </c>
      <c r="F123" s="573">
        <v>8.8000000000000005E-3</v>
      </c>
      <c r="G123" s="573">
        <v>-7.9000000000000008E-3</v>
      </c>
      <c r="H123" s="573">
        <v>-6.6E-3</v>
      </c>
      <c r="I123" s="573">
        <v>5.8500000000000003E-2</v>
      </c>
      <c r="J123" s="573">
        <v>2.6499999999999999E-2</v>
      </c>
    </row>
    <row r="124" spans="1:10" ht="16.5" thickTop="1" thickBot="1">
      <c r="A124" s="319"/>
      <c r="B124" s="406"/>
      <c r="C124" s="406"/>
      <c r="D124" s="406"/>
      <c r="E124" s="406"/>
      <c r="F124" s="406"/>
      <c r="G124" s="406"/>
      <c r="H124" s="406"/>
      <c r="I124" s="406"/>
      <c r="J124" s="406"/>
    </row>
    <row r="125" spans="1:10" ht="15.75" thickTop="1">
      <c r="A125" s="612" t="s">
        <v>413</v>
      </c>
      <c r="B125" s="556"/>
      <c r="C125" s="556"/>
      <c r="D125" s="556"/>
      <c r="E125" s="556"/>
      <c r="F125" s="556"/>
      <c r="G125" s="556"/>
      <c r="H125" s="556"/>
      <c r="I125" s="556"/>
      <c r="J125" s="556"/>
    </row>
    <row r="126" spans="1:10">
      <c r="A126" s="612" t="s">
        <v>414</v>
      </c>
      <c r="B126" s="556"/>
      <c r="C126" s="556"/>
      <c r="D126" s="556"/>
      <c r="E126" s="556"/>
      <c r="F126" s="852"/>
    </row>
    <row r="127" spans="1:10">
      <c r="A127" s="612" t="s">
        <v>415</v>
      </c>
      <c r="B127" s="556"/>
      <c r="C127" s="556"/>
      <c r="D127" s="556"/>
      <c r="E127" s="556"/>
      <c r="F127" s="852"/>
    </row>
    <row r="128" spans="1:10">
      <c r="A128" s="612" t="s">
        <v>416</v>
      </c>
      <c r="B128" s="556"/>
      <c r="C128" s="556"/>
      <c r="D128" s="556"/>
      <c r="E128" s="556"/>
      <c r="F128" s="852"/>
    </row>
    <row r="129" spans="1:5" s="852" customFormat="1">
      <c r="A129" s="612" t="s">
        <v>417</v>
      </c>
      <c r="B129" s="556"/>
      <c r="C129" s="556"/>
      <c r="D129" s="556"/>
      <c r="E129" s="556"/>
    </row>
    <row r="130" spans="1:5" s="852" customFormat="1">
      <c r="A130" s="612" t="s">
        <v>418</v>
      </c>
      <c r="B130" s="556"/>
      <c r="C130" s="556"/>
      <c r="D130" s="556"/>
      <c r="E130" s="556"/>
    </row>
    <row r="131" spans="1:5" s="852" customFormat="1">
      <c r="A131" s="612" t="s">
        <v>419</v>
      </c>
      <c r="B131" s="556"/>
      <c r="C131" s="556"/>
      <c r="D131" s="556"/>
      <c r="E131" s="556"/>
    </row>
    <row r="132" spans="1:5" s="852" customFormat="1">
      <c r="A132" s="612" t="s">
        <v>420</v>
      </c>
      <c r="B132" s="612"/>
      <c r="C132" s="612"/>
      <c r="D132" s="612"/>
      <c r="E132" s="612"/>
    </row>
    <row r="133" spans="1:5" s="852" customFormat="1">
      <c r="A133" s="612" t="s">
        <v>421</v>
      </c>
      <c r="B133" s="612"/>
      <c r="C133" s="612"/>
      <c r="D133" s="612"/>
      <c r="E133" s="612"/>
    </row>
    <row r="134" spans="1:5" s="852" customFormat="1">
      <c r="A134" s="612" t="s">
        <v>422</v>
      </c>
      <c r="B134" s="612"/>
      <c r="C134" s="612"/>
      <c r="D134" s="612"/>
      <c r="E134" s="612"/>
    </row>
    <row r="135" spans="1:5" s="852" customFormat="1" ht="15.75">
      <c r="A135" s="466"/>
      <c r="B135" s="109"/>
      <c r="C135" s="109"/>
      <c r="D135" s="109"/>
      <c r="E135" s="109"/>
    </row>
    <row r="136" spans="1:5" s="852" customFormat="1" ht="15.75">
      <c r="A136" s="466"/>
      <c r="B136" s="109"/>
      <c r="C136" s="109"/>
      <c r="D136" s="109"/>
      <c r="E136" s="109"/>
    </row>
    <row r="137" spans="1:5" s="852" customFormat="1" ht="15.75">
      <c r="A137" s="466"/>
      <c r="B137" s="109"/>
      <c r="C137" s="109"/>
      <c r="D137" s="109"/>
      <c r="E137" s="109"/>
    </row>
    <row r="138" spans="1:5" s="852" customFormat="1" ht="15.75">
      <c r="A138" s="466"/>
      <c r="B138" s="109"/>
      <c r="C138" s="109"/>
      <c r="D138" s="109"/>
      <c r="E138" s="109"/>
    </row>
    <row r="139" spans="1:5" s="852" customFormat="1" ht="15.75">
      <c r="A139" s="466"/>
      <c r="B139" s="109"/>
      <c r="C139" s="109"/>
      <c r="D139" s="109"/>
      <c r="E139" s="109"/>
    </row>
    <row r="140" spans="1:5" s="852" customFormat="1" ht="15.75">
      <c r="A140" s="466"/>
      <c r="B140" s="109"/>
      <c r="C140" s="109"/>
      <c r="D140" s="109"/>
      <c r="E140" s="109"/>
    </row>
    <row r="141" spans="1:5" s="852" customFormat="1" ht="15.75">
      <c r="A141" s="466"/>
      <c r="B141" s="109"/>
      <c r="C141" s="109"/>
      <c r="D141" s="109"/>
      <c r="E141" s="109"/>
    </row>
    <row r="142" spans="1:5" s="852" customFormat="1" ht="15.75">
      <c r="A142" s="466"/>
      <c r="B142" s="109"/>
      <c r="C142" s="109"/>
      <c r="D142" s="109"/>
      <c r="E142" s="109"/>
    </row>
    <row r="143" spans="1:5" s="852" customFormat="1" ht="15.75">
      <c r="A143" s="466"/>
      <c r="B143" s="109"/>
      <c r="C143" s="109"/>
      <c r="D143" s="109"/>
      <c r="E143" s="109"/>
    </row>
    <row r="144" spans="1:5" s="852" customFormat="1" ht="15.75">
      <c r="A144" s="466"/>
      <c r="B144" s="109"/>
      <c r="C144" s="109"/>
      <c r="D144" s="109"/>
      <c r="E144" s="109"/>
    </row>
    <row r="145" spans="1:5" s="852" customFormat="1" ht="15.75">
      <c r="A145" s="466"/>
      <c r="B145" s="109"/>
      <c r="C145" s="109"/>
      <c r="D145" s="109"/>
      <c r="E145" s="109"/>
    </row>
    <row r="146" spans="1:5" s="852" customFormat="1" ht="15.75">
      <c r="A146" s="466"/>
      <c r="B146" s="109"/>
      <c r="C146" s="109"/>
      <c r="D146" s="109"/>
      <c r="E146" s="109"/>
    </row>
    <row r="147" spans="1:5" s="852" customFormat="1" ht="15.75">
      <c r="A147" s="47"/>
    </row>
    <row r="148" spans="1:5" s="852" customFormat="1" ht="15.75">
      <c r="A148" s="47"/>
    </row>
    <row r="149" spans="1:5" s="852" customFormat="1" ht="15.75">
      <c r="A149" s="47"/>
    </row>
    <row r="150" spans="1:5" s="852" customFormat="1" ht="15.75">
      <c r="A150" s="47"/>
    </row>
    <row r="151" spans="1:5" s="852" customFormat="1" ht="15.75">
      <c r="A151" s="47"/>
    </row>
    <row r="152" spans="1:5" s="852" customFormat="1" ht="15.75">
      <c r="A152" s="47"/>
    </row>
    <row r="153" spans="1:5" s="852" customFormat="1" ht="15.75">
      <c r="A153" s="47"/>
    </row>
    <row r="154" spans="1:5" s="852" customFormat="1" ht="15.75">
      <c r="A154" s="47"/>
    </row>
    <row r="155" spans="1:5" s="852" customFormat="1" ht="15.75">
      <c r="A155" s="47"/>
    </row>
    <row r="156" spans="1:5" s="852" customFormat="1" ht="15.75">
      <c r="A156" s="47"/>
    </row>
    <row r="157" spans="1:5" s="852" customFormat="1" ht="15.75">
      <c r="A157" s="47"/>
    </row>
    <row r="158" spans="1:5" s="852" customFormat="1" ht="15.75">
      <c r="A158" s="47"/>
    </row>
    <row r="159" spans="1:5" s="852" customFormat="1" ht="15.75">
      <c r="A159" s="47"/>
    </row>
    <row r="160" spans="1:5" s="852" customFormat="1" ht="15.75">
      <c r="A160" s="47"/>
    </row>
    <row r="161" spans="1:1" s="852" customFormat="1" ht="15.75">
      <c r="A161" s="47"/>
    </row>
    <row r="162" spans="1:1" s="852" customFormat="1" ht="15.75">
      <c r="A162" s="47"/>
    </row>
    <row r="163" spans="1:1" s="852" customFormat="1" ht="15.75">
      <c r="A163" s="47"/>
    </row>
    <row r="164" spans="1:1" s="852" customFormat="1" ht="15.75">
      <c r="A164" s="47"/>
    </row>
    <row r="165" spans="1:1" s="852" customFormat="1" ht="15.75">
      <c r="A165" s="47"/>
    </row>
    <row r="166" spans="1:1" s="852" customFormat="1" ht="15.75">
      <c r="A166" s="47"/>
    </row>
    <row r="167" spans="1:1" s="852" customFormat="1" ht="15.75">
      <c r="A167" s="47"/>
    </row>
    <row r="168" spans="1:1" s="852" customFormat="1" ht="15.75">
      <c r="A168" s="47"/>
    </row>
    <row r="169" spans="1:1" s="852" customFormat="1" ht="15.75">
      <c r="A169" s="47"/>
    </row>
    <row r="170" spans="1:1" s="852" customFormat="1" ht="15.75">
      <c r="A170" s="47"/>
    </row>
    <row r="171" spans="1:1" s="852" customFormat="1" ht="15.75">
      <c r="A171" s="47"/>
    </row>
    <row r="172" spans="1:1" s="852" customFormat="1" ht="15.75">
      <c r="A172" s="47"/>
    </row>
    <row r="173" spans="1:1" s="852" customFormat="1" ht="15.75">
      <c r="A173" s="47"/>
    </row>
    <row r="174" spans="1:1" s="852" customFormat="1" ht="15.75">
      <c r="A174" s="47"/>
    </row>
    <row r="175" spans="1:1" s="852" customFormat="1" ht="15.75">
      <c r="A175" s="47"/>
    </row>
    <row r="176" spans="1:1" s="852" customFormat="1" ht="15.75">
      <c r="A176" s="47"/>
    </row>
    <row r="177" spans="1:1" s="852" customFormat="1" ht="15.75">
      <c r="A177" s="47"/>
    </row>
    <row r="178" spans="1:1" s="852" customFormat="1" ht="15.75">
      <c r="A178" s="47"/>
    </row>
    <row r="179" spans="1:1" s="852" customFormat="1" ht="15.75">
      <c r="A179" s="47"/>
    </row>
    <row r="180" spans="1:1" s="852" customFormat="1" ht="15.75">
      <c r="A180" s="47"/>
    </row>
    <row r="181" spans="1:1" s="852" customFormat="1" ht="15.75">
      <c r="A181" s="47"/>
    </row>
    <row r="182" spans="1:1" s="852" customFormat="1" ht="15.75">
      <c r="A182" s="47"/>
    </row>
    <row r="183" spans="1:1" s="852" customFormat="1" ht="15.75">
      <c r="A183" s="47"/>
    </row>
    <row r="184" spans="1:1" s="852" customFormat="1" ht="15.75">
      <c r="A184" s="47"/>
    </row>
    <row r="185" spans="1:1" s="852" customFormat="1" ht="15.75">
      <c r="A185" s="47"/>
    </row>
    <row r="186" spans="1:1" s="852" customFormat="1" ht="15.75">
      <c r="A186" s="47"/>
    </row>
    <row r="187" spans="1:1" s="852" customFormat="1" ht="15.75">
      <c r="A187" s="47"/>
    </row>
    <row r="188" spans="1:1" s="852" customFormat="1" ht="15.75">
      <c r="A188" s="47"/>
    </row>
    <row r="189" spans="1:1" s="852" customFormat="1" ht="15.75">
      <c r="A189" s="47"/>
    </row>
    <row r="190" spans="1:1" s="852" customFormat="1" ht="15.75">
      <c r="A190" s="47"/>
    </row>
    <row r="191" spans="1:1" s="852" customFormat="1" ht="15.75">
      <c r="A191" s="47"/>
    </row>
    <row r="192" spans="1:1" s="852" customFormat="1" ht="15.75">
      <c r="A192" s="47"/>
    </row>
    <row r="193" spans="1:6" ht="15.75">
      <c r="A193" s="47"/>
      <c r="F193" s="852"/>
    </row>
    <row r="194" spans="1:6" ht="15.75">
      <c r="A194" s="47"/>
      <c r="F194" s="852"/>
    </row>
    <row r="195" spans="1:6" ht="15.75">
      <c r="A195" s="47"/>
      <c r="F195" s="852"/>
    </row>
    <row r="196" spans="1:6" ht="15.75">
      <c r="A196" s="47"/>
      <c r="F196" s="852"/>
    </row>
    <row r="197" spans="1:6" ht="15.75">
      <c r="A197" s="47"/>
      <c r="F197" s="852"/>
    </row>
    <row r="198" spans="1:6" ht="15.75">
      <c r="A198" s="47"/>
      <c r="F198" s="852"/>
    </row>
    <row r="199" spans="1:6" ht="15.75">
      <c r="A199" s="47"/>
      <c r="F199" s="852"/>
    </row>
    <row r="200" spans="1:6" ht="15.75">
      <c r="A200" s="47"/>
      <c r="F200" s="852"/>
    </row>
    <row r="201" spans="1:6" ht="15.75">
      <c r="A201" s="47"/>
    </row>
    <row r="202" spans="1:6" ht="15.75">
      <c r="A202" s="47"/>
    </row>
    <row r="203" spans="1:6" ht="15.75">
      <c r="A203" s="47"/>
    </row>
    <row r="204" spans="1:6" ht="15.75">
      <c r="A204" s="47"/>
    </row>
    <row r="205" spans="1:6" ht="15.75">
      <c r="A205" s="47"/>
    </row>
    <row r="206" spans="1:6" ht="15.75">
      <c r="A206" s="47"/>
    </row>
    <row r="207" spans="1:6" ht="15.75">
      <c r="A207" s="47"/>
    </row>
    <row r="208" spans="1:6"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6">
    <mergeCell ref="A62:E62"/>
    <mergeCell ref="A1:J1"/>
    <mergeCell ref="A2:J2"/>
    <mergeCell ref="A3:J3"/>
    <mergeCell ref="A4:J5"/>
    <mergeCell ref="A61:E61"/>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R11" sqref="R11"/>
    </sheetView>
  </sheetViews>
  <sheetFormatPr baseColWidth="10" defaultColWidth="9.140625" defaultRowHeight="15"/>
  <cols>
    <col min="1" max="1" width="57.28515625" style="49" customWidth="1"/>
    <col min="2" max="9" width="13.85546875" style="852" customWidth="1"/>
    <col min="10" max="10" width="14.85546875" style="852" customWidth="1"/>
    <col min="11" max="11" width="12.140625" style="852" customWidth="1"/>
    <col min="12" max="12" width="2.5703125" style="53" customWidth="1"/>
    <col min="13" max="256" width="9.140625" style="852"/>
    <col min="257" max="257" width="57.28515625" style="852" customWidth="1"/>
    <col min="258" max="265" width="13.85546875" style="852" customWidth="1"/>
    <col min="266" max="266" width="14.85546875" style="852" customWidth="1"/>
    <col min="267" max="267" width="12.140625" style="852" customWidth="1"/>
    <col min="268" max="268" width="2.5703125" style="852" customWidth="1"/>
    <col min="269" max="512" width="9.140625" style="852"/>
    <col min="513" max="513" width="57.28515625" style="852" customWidth="1"/>
    <col min="514" max="521" width="13.85546875" style="852" customWidth="1"/>
    <col min="522" max="522" width="14.85546875" style="852" customWidth="1"/>
    <col min="523" max="523" width="12.140625" style="852" customWidth="1"/>
    <col min="524" max="524" width="2.5703125" style="852" customWidth="1"/>
    <col min="525" max="768" width="9.140625" style="852"/>
    <col min="769" max="769" width="57.28515625" style="852" customWidth="1"/>
    <col min="770" max="777" width="13.85546875" style="852" customWidth="1"/>
    <col min="778" max="778" width="14.85546875" style="852" customWidth="1"/>
    <col min="779" max="779" width="12.140625" style="852" customWidth="1"/>
    <col min="780" max="780" width="2.5703125" style="852" customWidth="1"/>
    <col min="781" max="1024" width="9.140625" style="852"/>
    <col min="1025" max="1025" width="57.28515625" style="852" customWidth="1"/>
    <col min="1026" max="1033" width="13.85546875" style="852" customWidth="1"/>
    <col min="1034" max="1034" width="14.85546875" style="852" customWidth="1"/>
    <col min="1035" max="1035" width="12.140625" style="852" customWidth="1"/>
    <col min="1036" max="1036" width="2.5703125" style="852" customWidth="1"/>
    <col min="1037" max="1280" width="9.140625" style="852"/>
    <col min="1281" max="1281" width="57.28515625" style="852" customWidth="1"/>
    <col min="1282" max="1289" width="13.85546875" style="852" customWidth="1"/>
    <col min="1290" max="1290" width="14.85546875" style="852" customWidth="1"/>
    <col min="1291" max="1291" width="12.140625" style="852" customWidth="1"/>
    <col min="1292" max="1292" width="2.5703125" style="852" customWidth="1"/>
    <col min="1293" max="1536" width="9.140625" style="852"/>
    <col min="1537" max="1537" width="57.28515625" style="852" customWidth="1"/>
    <col min="1538" max="1545" width="13.85546875" style="852" customWidth="1"/>
    <col min="1546" max="1546" width="14.85546875" style="852" customWidth="1"/>
    <col min="1547" max="1547" width="12.140625" style="852" customWidth="1"/>
    <col min="1548" max="1548" width="2.5703125" style="852" customWidth="1"/>
    <col min="1549" max="1792" width="9.140625" style="852"/>
    <col min="1793" max="1793" width="57.28515625" style="852" customWidth="1"/>
    <col min="1794" max="1801" width="13.85546875" style="852" customWidth="1"/>
    <col min="1802" max="1802" width="14.85546875" style="852" customWidth="1"/>
    <col min="1803" max="1803" width="12.140625" style="852" customWidth="1"/>
    <col min="1804" max="1804" width="2.5703125" style="852" customWidth="1"/>
    <col min="1805" max="2048" width="9.140625" style="852"/>
    <col min="2049" max="2049" width="57.28515625" style="852" customWidth="1"/>
    <col min="2050" max="2057" width="13.85546875" style="852" customWidth="1"/>
    <col min="2058" max="2058" width="14.85546875" style="852" customWidth="1"/>
    <col min="2059" max="2059" width="12.140625" style="852" customWidth="1"/>
    <col min="2060" max="2060" width="2.5703125" style="852" customWidth="1"/>
    <col min="2061" max="2304" width="9.140625" style="852"/>
    <col min="2305" max="2305" width="57.28515625" style="852" customWidth="1"/>
    <col min="2306" max="2313" width="13.85546875" style="852" customWidth="1"/>
    <col min="2314" max="2314" width="14.85546875" style="852" customWidth="1"/>
    <col min="2315" max="2315" width="12.140625" style="852" customWidth="1"/>
    <col min="2316" max="2316" width="2.5703125" style="852" customWidth="1"/>
    <col min="2317" max="2560" width="9.140625" style="852"/>
    <col min="2561" max="2561" width="57.28515625" style="852" customWidth="1"/>
    <col min="2562" max="2569" width="13.85546875" style="852" customWidth="1"/>
    <col min="2570" max="2570" width="14.85546875" style="852" customWidth="1"/>
    <col min="2571" max="2571" width="12.140625" style="852" customWidth="1"/>
    <col min="2572" max="2572" width="2.5703125" style="852" customWidth="1"/>
    <col min="2573" max="2816" width="9.140625" style="852"/>
    <col min="2817" max="2817" width="57.28515625" style="852" customWidth="1"/>
    <col min="2818" max="2825" width="13.85546875" style="852" customWidth="1"/>
    <col min="2826" max="2826" width="14.85546875" style="852" customWidth="1"/>
    <col min="2827" max="2827" width="12.140625" style="852" customWidth="1"/>
    <col min="2828" max="2828" width="2.5703125" style="852" customWidth="1"/>
    <col min="2829" max="3072" width="9.140625" style="852"/>
    <col min="3073" max="3073" width="57.28515625" style="852" customWidth="1"/>
    <col min="3074" max="3081" width="13.85546875" style="852" customWidth="1"/>
    <col min="3082" max="3082" width="14.85546875" style="852" customWidth="1"/>
    <col min="3083" max="3083" width="12.140625" style="852" customWidth="1"/>
    <col min="3084" max="3084" width="2.5703125" style="852" customWidth="1"/>
    <col min="3085" max="3328" width="9.140625" style="852"/>
    <col min="3329" max="3329" width="57.28515625" style="852" customWidth="1"/>
    <col min="3330" max="3337" width="13.85546875" style="852" customWidth="1"/>
    <col min="3338" max="3338" width="14.85546875" style="852" customWidth="1"/>
    <col min="3339" max="3339" width="12.140625" style="852" customWidth="1"/>
    <col min="3340" max="3340" width="2.5703125" style="852" customWidth="1"/>
    <col min="3341" max="3584" width="9.140625" style="852"/>
    <col min="3585" max="3585" width="57.28515625" style="852" customWidth="1"/>
    <col min="3586" max="3593" width="13.85546875" style="852" customWidth="1"/>
    <col min="3594" max="3594" width="14.85546875" style="852" customWidth="1"/>
    <col min="3595" max="3595" width="12.140625" style="852" customWidth="1"/>
    <col min="3596" max="3596" width="2.5703125" style="852" customWidth="1"/>
    <col min="3597" max="3840" width="9.140625" style="852"/>
    <col min="3841" max="3841" width="57.28515625" style="852" customWidth="1"/>
    <col min="3842" max="3849" width="13.85546875" style="852" customWidth="1"/>
    <col min="3850" max="3850" width="14.85546875" style="852" customWidth="1"/>
    <col min="3851" max="3851" width="12.140625" style="852" customWidth="1"/>
    <col min="3852" max="3852" width="2.5703125" style="852" customWidth="1"/>
    <col min="3853" max="4096" width="9.140625" style="852"/>
    <col min="4097" max="4097" width="57.28515625" style="852" customWidth="1"/>
    <col min="4098" max="4105" width="13.85546875" style="852" customWidth="1"/>
    <col min="4106" max="4106" width="14.85546875" style="852" customWidth="1"/>
    <col min="4107" max="4107" width="12.140625" style="852" customWidth="1"/>
    <col min="4108" max="4108" width="2.5703125" style="852" customWidth="1"/>
    <col min="4109" max="4352" width="9.140625" style="852"/>
    <col min="4353" max="4353" width="57.28515625" style="852" customWidth="1"/>
    <col min="4354" max="4361" width="13.85546875" style="852" customWidth="1"/>
    <col min="4362" max="4362" width="14.85546875" style="852" customWidth="1"/>
    <col min="4363" max="4363" width="12.140625" style="852" customWidth="1"/>
    <col min="4364" max="4364" width="2.5703125" style="852" customWidth="1"/>
    <col min="4365" max="4608" width="9.140625" style="852"/>
    <col min="4609" max="4609" width="57.28515625" style="852" customWidth="1"/>
    <col min="4610" max="4617" width="13.85546875" style="852" customWidth="1"/>
    <col min="4618" max="4618" width="14.85546875" style="852" customWidth="1"/>
    <col min="4619" max="4619" width="12.140625" style="852" customWidth="1"/>
    <col min="4620" max="4620" width="2.5703125" style="852" customWidth="1"/>
    <col min="4621" max="4864" width="9.140625" style="852"/>
    <col min="4865" max="4865" width="57.28515625" style="852" customWidth="1"/>
    <col min="4866" max="4873" width="13.85546875" style="852" customWidth="1"/>
    <col min="4874" max="4874" width="14.85546875" style="852" customWidth="1"/>
    <col min="4875" max="4875" width="12.140625" style="852" customWidth="1"/>
    <col min="4876" max="4876" width="2.5703125" style="852" customWidth="1"/>
    <col min="4877" max="5120" width="9.140625" style="852"/>
    <col min="5121" max="5121" width="57.28515625" style="852" customWidth="1"/>
    <col min="5122" max="5129" width="13.85546875" style="852" customWidth="1"/>
    <col min="5130" max="5130" width="14.85546875" style="852" customWidth="1"/>
    <col min="5131" max="5131" width="12.140625" style="852" customWidth="1"/>
    <col min="5132" max="5132" width="2.5703125" style="852" customWidth="1"/>
    <col min="5133" max="5376" width="9.140625" style="852"/>
    <col min="5377" max="5377" width="57.28515625" style="852" customWidth="1"/>
    <col min="5378" max="5385" width="13.85546875" style="852" customWidth="1"/>
    <col min="5386" max="5386" width="14.85546875" style="852" customWidth="1"/>
    <col min="5387" max="5387" width="12.140625" style="852" customWidth="1"/>
    <col min="5388" max="5388" width="2.5703125" style="852" customWidth="1"/>
    <col min="5389" max="5632" width="9.140625" style="852"/>
    <col min="5633" max="5633" width="57.28515625" style="852" customWidth="1"/>
    <col min="5634" max="5641" width="13.85546875" style="852" customWidth="1"/>
    <col min="5642" max="5642" width="14.85546875" style="852" customWidth="1"/>
    <col min="5643" max="5643" width="12.140625" style="852" customWidth="1"/>
    <col min="5644" max="5644" width="2.5703125" style="852" customWidth="1"/>
    <col min="5645" max="5888" width="9.140625" style="852"/>
    <col min="5889" max="5889" width="57.28515625" style="852" customWidth="1"/>
    <col min="5890" max="5897" width="13.85546875" style="852" customWidth="1"/>
    <col min="5898" max="5898" width="14.85546875" style="852" customWidth="1"/>
    <col min="5899" max="5899" width="12.140625" style="852" customWidth="1"/>
    <col min="5900" max="5900" width="2.5703125" style="852" customWidth="1"/>
    <col min="5901" max="6144" width="9.140625" style="852"/>
    <col min="6145" max="6145" width="57.28515625" style="852" customWidth="1"/>
    <col min="6146" max="6153" width="13.85546875" style="852" customWidth="1"/>
    <col min="6154" max="6154" width="14.85546875" style="852" customWidth="1"/>
    <col min="6155" max="6155" width="12.140625" style="852" customWidth="1"/>
    <col min="6156" max="6156" width="2.5703125" style="852" customWidth="1"/>
    <col min="6157" max="6400" width="9.140625" style="852"/>
    <col min="6401" max="6401" width="57.28515625" style="852" customWidth="1"/>
    <col min="6402" max="6409" width="13.85546875" style="852" customWidth="1"/>
    <col min="6410" max="6410" width="14.85546875" style="852" customWidth="1"/>
    <col min="6411" max="6411" width="12.140625" style="852" customWidth="1"/>
    <col min="6412" max="6412" width="2.5703125" style="852" customWidth="1"/>
    <col min="6413" max="6656" width="9.140625" style="852"/>
    <col min="6657" max="6657" width="57.28515625" style="852" customWidth="1"/>
    <col min="6658" max="6665" width="13.85546875" style="852" customWidth="1"/>
    <col min="6666" max="6666" width="14.85546875" style="852" customWidth="1"/>
    <col min="6667" max="6667" width="12.140625" style="852" customWidth="1"/>
    <col min="6668" max="6668" width="2.5703125" style="852" customWidth="1"/>
    <col min="6669" max="6912" width="9.140625" style="852"/>
    <col min="6913" max="6913" width="57.28515625" style="852" customWidth="1"/>
    <col min="6914" max="6921" width="13.85546875" style="852" customWidth="1"/>
    <col min="6922" max="6922" width="14.85546875" style="852" customWidth="1"/>
    <col min="6923" max="6923" width="12.140625" style="852" customWidth="1"/>
    <col min="6924" max="6924" width="2.5703125" style="852" customWidth="1"/>
    <col min="6925" max="7168" width="9.140625" style="852"/>
    <col min="7169" max="7169" width="57.28515625" style="852" customWidth="1"/>
    <col min="7170" max="7177" width="13.85546875" style="852" customWidth="1"/>
    <col min="7178" max="7178" width="14.85546875" style="852" customWidth="1"/>
    <col min="7179" max="7179" width="12.140625" style="852" customWidth="1"/>
    <col min="7180" max="7180" width="2.5703125" style="852" customWidth="1"/>
    <col min="7181" max="7424" width="9.140625" style="852"/>
    <col min="7425" max="7425" width="57.28515625" style="852" customWidth="1"/>
    <col min="7426" max="7433" width="13.85546875" style="852" customWidth="1"/>
    <col min="7434" max="7434" width="14.85546875" style="852" customWidth="1"/>
    <col min="7435" max="7435" width="12.140625" style="852" customWidth="1"/>
    <col min="7436" max="7436" width="2.5703125" style="852" customWidth="1"/>
    <col min="7437" max="7680" width="9.140625" style="852"/>
    <col min="7681" max="7681" width="57.28515625" style="852" customWidth="1"/>
    <col min="7682" max="7689" width="13.85546875" style="852" customWidth="1"/>
    <col min="7690" max="7690" width="14.85546875" style="852" customWidth="1"/>
    <col min="7691" max="7691" width="12.140625" style="852" customWidth="1"/>
    <col min="7692" max="7692" width="2.5703125" style="852" customWidth="1"/>
    <col min="7693" max="7936" width="9.140625" style="852"/>
    <col min="7937" max="7937" width="57.28515625" style="852" customWidth="1"/>
    <col min="7938" max="7945" width="13.85546875" style="852" customWidth="1"/>
    <col min="7946" max="7946" width="14.85546875" style="852" customWidth="1"/>
    <col min="7947" max="7947" width="12.140625" style="852" customWidth="1"/>
    <col min="7948" max="7948" width="2.5703125" style="852" customWidth="1"/>
    <col min="7949" max="8192" width="9.140625" style="852"/>
    <col min="8193" max="8193" width="57.28515625" style="852" customWidth="1"/>
    <col min="8194" max="8201" width="13.85546875" style="852" customWidth="1"/>
    <col min="8202" max="8202" width="14.85546875" style="852" customWidth="1"/>
    <col min="8203" max="8203" width="12.140625" style="852" customWidth="1"/>
    <col min="8204" max="8204" width="2.5703125" style="852" customWidth="1"/>
    <col min="8205" max="8448" width="9.140625" style="852"/>
    <col min="8449" max="8449" width="57.28515625" style="852" customWidth="1"/>
    <col min="8450" max="8457" width="13.85546875" style="852" customWidth="1"/>
    <col min="8458" max="8458" width="14.85546875" style="852" customWidth="1"/>
    <col min="8459" max="8459" width="12.140625" style="852" customWidth="1"/>
    <col min="8460" max="8460" width="2.5703125" style="852" customWidth="1"/>
    <col min="8461" max="8704" width="9.140625" style="852"/>
    <col min="8705" max="8705" width="57.28515625" style="852" customWidth="1"/>
    <col min="8706" max="8713" width="13.85546875" style="852" customWidth="1"/>
    <col min="8714" max="8714" width="14.85546875" style="852" customWidth="1"/>
    <col min="8715" max="8715" width="12.140625" style="852" customWidth="1"/>
    <col min="8716" max="8716" width="2.5703125" style="852" customWidth="1"/>
    <col min="8717" max="8960" width="9.140625" style="852"/>
    <col min="8961" max="8961" width="57.28515625" style="852" customWidth="1"/>
    <col min="8962" max="8969" width="13.85546875" style="852" customWidth="1"/>
    <col min="8970" max="8970" width="14.85546875" style="852" customWidth="1"/>
    <col min="8971" max="8971" width="12.140625" style="852" customWidth="1"/>
    <col min="8972" max="8972" width="2.5703125" style="852" customWidth="1"/>
    <col min="8973" max="9216" width="9.140625" style="852"/>
    <col min="9217" max="9217" width="57.28515625" style="852" customWidth="1"/>
    <col min="9218" max="9225" width="13.85546875" style="852" customWidth="1"/>
    <col min="9226" max="9226" width="14.85546875" style="852" customWidth="1"/>
    <col min="9227" max="9227" width="12.140625" style="852" customWidth="1"/>
    <col min="9228" max="9228" width="2.5703125" style="852" customWidth="1"/>
    <col min="9229" max="9472" width="9.140625" style="852"/>
    <col min="9473" max="9473" width="57.28515625" style="852" customWidth="1"/>
    <col min="9474" max="9481" width="13.85546875" style="852" customWidth="1"/>
    <col min="9482" max="9482" width="14.85546875" style="852" customWidth="1"/>
    <col min="9483" max="9483" width="12.140625" style="852" customWidth="1"/>
    <col min="9484" max="9484" width="2.5703125" style="852" customWidth="1"/>
    <col min="9485" max="9728" width="9.140625" style="852"/>
    <col min="9729" max="9729" width="57.28515625" style="852" customWidth="1"/>
    <col min="9730" max="9737" width="13.85546875" style="852" customWidth="1"/>
    <col min="9738" max="9738" width="14.85546875" style="852" customWidth="1"/>
    <col min="9739" max="9739" width="12.140625" style="852" customWidth="1"/>
    <col min="9740" max="9740" width="2.5703125" style="852" customWidth="1"/>
    <col min="9741" max="9984" width="9.140625" style="852"/>
    <col min="9985" max="9985" width="57.28515625" style="852" customWidth="1"/>
    <col min="9986" max="9993" width="13.85546875" style="852" customWidth="1"/>
    <col min="9994" max="9994" width="14.85546875" style="852" customWidth="1"/>
    <col min="9995" max="9995" width="12.140625" style="852" customWidth="1"/>
    <col min="9996" max="9996" width="2.5703125" style="852" customWidth="1"/>
    <col min="9997" max="10240" width="9.140625" style="852"/>
    <col min="10241" max="10241" width="57.28515625" style="852" customWidth="1"/>
    <col min="10242" max="10249" width="13.85546875" style="852" customWidth="1"/>
    <col min="10250" max="10250" width="14.85546875" style="852" customWidth="1"/>
    <col min="10251" max="10251" width="12.140625" style="852" customWidth="1"/>
    <col min="10252" max="10252" width="2.5703125" style="852" customWidth="1"/>
    <col min="10253" max="10496" width="9.140625" style="852"/>
    <col min="10497" max="10497" width="57.28515625" style="852" customWidth="1"/>
    <col min="10498" max="10505" width="13.85546875" style="852" customWidth="1"/>
    <col min="10506" max="10506" width="14.85546875" style="852" customWidth="1"/>
    <col min="10507" max="10507" width="12.140625" style="852" customWidth="1"/>
    <col min="10508" max="10508" width="2.5703125" style="852" customWidth="1"/>
    <col min="10509" max="10752" width="9.140625" style="852"/>
    <col min="10753" max="10753" width="57.28515625" style="852" customWidth="1"/>
    <col min="10754" max="10761" width="13.85546875" style="852" customWidth="1"/>
    <col min="10762" max="10762" width="14.85546875" style="852" customWidth="1"/>
    <col min="10763" max="10763" width="12.140625" style="852" customWidth="1"/>
    <col min="10764" max="10764" width="2.5703125" style="852" customWidth="1"/>
    <col min="10765" max="11008" width="9.140625" style="852"/>
    <col min="11009" max="11009" width="57.28515625" style="852" customWidth="1"/>
    <col min="11010" max="11017" width="13.85546875" style="852" customWidth="1"/>
    <col min="11018" max="11018" width="14.85546875" style="852" customWidth="1"/>
    <col min="11019" max="11019" width="12.140625" style="852" customWidth="1"/>
    <col min="11020" max="11020" width="2.5703125" style="852" customWidth="1"/>
    <col min="11021" max="11264" width="9.140625" style="852"/>
    <col min="11265" max="11265" width="57.28515625" style="852" customWidth="1"/>
    <col min="11266" max="11273" width="13.85546875" style="852" customWidth="1"/>
    <col min="11274" max="11274" width="14.85546875" style="852" customWidth="1"/>
    <col min="11275" max="11275" width="12.140625" style="852" customWidth="1"/>
    <col min="11276" max="11276" width="2.5703125" style="852" customWidth="1"/>
    <col min="11277" max="11520" width="9.140625" style="852"/>
    <col min="11521" max="11521" width="57.28515625" style="852" customWidth="1"/>
    <col min="11522" max="11529" width="13.85546875" style="852" customWidth="1"/>
    <col min="11530" max="11530" width="14.85546875" style="852" customWidth="1"/>
    <col min="11531" max="11531" width="12.140625" style="852" customWidth="1"/>
    <col min="11532" max="11532" width="2.5703125" style="852" customWidth="1"/>
    <col min="11533" max="11776" width="9.140625" style="852"/>
    <col min="11777" max="11777" width="57.28515625" style="852" customWidth="1"/>
    <col min="11778" max="11785" width="13.85546875" style="852" customWidth="1"/>
    <col min="11786" max="11786" width="14.85546875" style="852" customWidth="1"/>
    <col min="11787" max="11787" width="12.140625" style="852" customWidth="1"/>
    <col min="11788" max="11788" width="2.5703125" style="852" customWidth="1"/>
    <col min="11789" max="12032" width="9.140625" style="852"/>
    <col min="12033" max="12033" width="57.28515625" style="852" customWidth="1"/>
    <col min="12034" max="12041" width="13.85546875" style="852" customWidth="1"/>
    <col min="12042" max="12042" width="14.85546875" style="852" customWidth="1"/>
    <col min="12043" max="12043" width="12.140625" style="852" customWidth="1"/>
    <col min="12044" max="12044" width="2.5703125" style="852" customWidth="1"/>
    <col min="12045" max="12288" width="9.140625" style="852"/>
    <col min="12289" max="12289" width="57.28515625" style="852" customWidth="1"/>
    <col min="12290" max="12297" width="13.85546875" style="852" customWidth="1"/>
    <col min="12298" max="12298" width="14.85546875" style="852" customWidth="1"/>
    <col min="12299" max="12299" width="12.140625" style="852" customWidth="1"/>
    <col min="12300" max="12300" width="2.5703125" style="852" customWidth="1"/>
    <col min="12301" max="12544" width="9.140625" style="852"/>
    <col min="12545" max="12545" width="57.28515625" style="852" customWidth="1"/>
    <col min="12546" max="12553" width="13.85546875" style="852" customWidth="1"/>
    <col min="12554" max="12554" width="14.85546875" style="852" customWidth="1"/>
    <col min="12555" max="12555" width="12.140625" style="852" customWidth="1"/>
    <col min="12556" max="12556" width="2.5703125" style="852" customWidth="1"/>
    <col min="12557" max="12800" width="9.140625" style="852"/>
    <col min="12801" max="12801" width="57.28515625" style="852" customWidth="1"/>
    <col min="12802" max="12809" width="13.85546875" style="852" customWidth="1"/>
    <col min="12810" max="12810" width="14.85546875" style="852" customWidth="1"/>
    <col min="12811" max="12811" width="12.140625" style="852" customWidth="1"/>
    <col min="12812" max="12812" width="2.5703125" style="852" customWidth="1"/>
    <col min="12813" max="13056" width="9.140625" style="852"/>
    <col min="13057" max="13057" width="57.28515625" style="852" customWidth="1"/>
    <col min="13058" max="13065" width="13.85546875" style="852" customWidth="1"/>
    <col min="13066" max="13066" width="14.85546875" style="852" customWidth="1"/>
    <col min="13067" max="13067" width="12.140625" style="852" customWidth="1"/>
    <col min="13068" max="13068" width="2.5703125" style="852" customWidth="1"/>
    <col min="13069" max="13312" width="9.140625" style="852"/>
    <col min="13313" max="13313" width="57.28515625" style="852" customWidth="1"/>
    <col min="13314" max="13321" width="13.85546875" style="852" customWidth="1"/>
    <col min="13322" max="13322" width="14.85546875" style="852" customWidth="1"/>
    <col min="13323" max="13323" width="12.140625" style="852" customWidth="1"/>
    <col min="13324" max="13324" width="2.5703125" style="852" customWidth="1"/>
    <col min="13325" max="13568" width="9.140625" style="852"/>
    <col min="13569" max="13569" width="57.28515625" style="852" customWidth="1"/>
    <col min="13570" max="13577" width="13.85546875" style="852" customWidth="1"/>
    <col min="13578" max="13578" width="14.85546875" style="852" customWidth="1"/>
    <col min="13579" max="13579" width="12.140625" style="852" customWidth="1"/>
    <col min="13580" max="13580" width="2.5703125" style="852" customWidth="1"/>
    <col min="13581" max="13824" width="9.140625" style="852"/>
    <col min="13825" max="13825" width="57.28515625" style="852" customWidth="1"/>
    <col min="13826" max="13833" width="13.85546875" style="852" customWidth="1"/>
    <col min="13834" max="13834" width="14.85546875" style="852" customWidth="1"/>
    <col min="13835" max="13835" width="12.140625" style="852" customWidth="1"/>
    <col min="13836" max="13836" width="2.5703125" style="852" customWidth="1"/>
    <col min="13837" max="14080" width="9.140625" style="852"/>
    <col min="14081" max="14081" width="57.28515625" style="852" customWidth="1"/>
    <col min="14082" max="14089" width="13.85546875" style="852" customWidth="1"/>
    <col min="14090" max="14090" width="14.85546875" style="852" customWidth="1"/>
    <col min="14091" max="14091" width="12.140625" style="852" customWidth="1"/>
    <col min="14092" max="14092" width="2.5703125" style="852" customWidth="1"/>
    <col min="14093" max="14336" width="9.140625" style="852"/>
    <col min="14337" max="14337" width="57.28515625" style="852" customWidth="1"/>
    <col min="14338" max="14345" width="13.85546875" style="852" customWidth="1"/>
    <col min="14346" max="14346" width="14.85546875" style="852" customWidth="1"/>
    <col min="14347" max="14347" width="12.140625" style="852" customWidth="1"/>
    <col min="14348" max="14348" width="2.5703125" style="852" customWidth="1"/>
    <col min="14349" max="14592" width="9.140625" style="852"/>
    <col min="14593" max="14593" width="57.28515625" style="852" customWidth="1"/>
    <col min="14594" max="14601" width="13.85546875" style="852" customWidth="1"/>
    <col min="14602" max="14602" width="14.85546875" style="852" customWidth="1"/>
    <col min="14603" max="14603" width="12.140625" style="852" customWidth="1"/>
    <col min="14604" max="14604" width="2.5703125" style="852" customWidth="1"/>
    <col min="14605" max="14848" width="9.140625" style="852"/>
    <col min="14849" max="14849" width="57.28515625" style="852" customWidth="1"/>
    <col min="14850" max="14857" width="13.85546875" style="852" customWidth="1"/>
    <col min="14858" max="14858" width="14.85546875" style="852" customWidth="1"/>
    <col min="14859" max="14859" width="12.140625" style="852" customWidth="1"/>
    <col min="14860" max="14860" width="2.5703125" style="852" customWidth="1"/>
    <col min="14861" max="15104" width="9.140625" style="852"/>
    <col min="15105" max="15105" width="57.28515625" style="852" customWidth="1"/>
    <col min="15106" max="15113" width="13.85546875" style="852" customWidth="1"/>
    <col min="15114" max="15114" width="14.85546875" style="852" customWidth="1"/>
    <col min="15115" max="15115" width="12.140625" style="852" customWidth="1"/>
    <col min="15116" max="15116" width="2.5703125" style="852" customWidth="1"/>
    <col min="15117" max="15360" width="9.140625" style="852"/>
    <col min="15361" max="15361" width="57.28515625" style="852" customWidth="1"/>
    <col min="15362" max="15369" width="13.85546875" style="852" customWidth="1"/>
    <col min="15370" max="15370" width="14.85546875" style="852" customWidth="1"/>
    <col min="15371" max="15371" width="12.140625" style="852" customWidth="1"/>
    <col min="15372" max="15372" width="2.5703125" style="852" customWidth="1"/>
    <col min="15373" max="15616" width="9.140625" style="852"/>
    <col min="15617" max="15617" width="57.28515625" style="852" customWidth="1"/>
    <col min="15618" max="15625" width="13.85546875" style="852" customWidth="1"/>
    <col min="15626" max="15626" width="14.85546875" style="852" customWidth="1"/>
    <col min="15627" max="15627" width="12.140625" style="852" customWidth="1"/>
    <col min="15628" max="15628" width="2.5703125" style="852" customWidth="1"/>
    <col min="15629" max="15872" width="9.140625" style="852"/>
    <col min="15873" max="15873" width="57.28515625" style="852" customWidth="1"/>
    <col min="15874" max="15881" width="13.85546875" style="852" customWidth="1"/>
    <col min="15882" max="15882" width="14.85546875" style="852" customWidth="1"/>
    <col min="15883" max="15883" width="12.140625" style="852" customWidth="1"/>
    <col min="15884" max="15884" width="2.5703125" style="852" customWidth="1"/>
    <col min="15885" max="16128" width="9.140625" style="852"/>
    <col min="16129" max="16129" width="57.28515625" style="852" customWidth="1"/>
    <col min="16130" max="16137" width="13.85546875" style="852" customWidth="1"/>
    <col min="16138" max="16138" width="14.85546875" style="852" customWidth="1"/>
    <col min="16139" max="16139" width="12.140625" style="852" customWidth="1"/>
    <col min="16140" max="16140" width="2.5703125" style="852" customWidth="1"/>
    <col min="16141" max="16384" width="9.140625" style="852"/>
  </cols>
  <sheetData>
    <row r="1" spans="1:11" s="52" customFormat="1" ht="3.75" customHeight="1">
      <c r="A1" s="132">
        <v>0</v>
      </c>
      <c r="B1" s="502"/>
      <c r="C1" s="502"/>
      <c r="D1" s="502"/>
      <c r="E1" s="502"/>
      <c r="F1" s="502"/>
      <c r="G1" s="502"/>
      <c r="H1" s="502"/>
      <c r="I1" s="502"/>
      <c r="J1" s="502"/>
      <c r="K1" s="502"/>
    </row>
    <row r="2" spans="1:11" s="52" customFormat="1" ht="38.25" customHeight="1">
      <c r="A2" s="1077" t="s">
        <v>1272</v>
      </c>
      <c r="B2" s="1077"/>
      <c r="C2" s="1077"/>
      <c r="D2" s="1077"/>
      <c r="E2" s="1077"/>
      <c r="F2" s="1077"/>
      <c r="G2" s="1077"/>
      <c r="H2" s="1077"/>
      <c r="I2" s="1077"/>
      <c r="J2" s="1077"/>
      <c r="K2" s="1077"/>
    </row>
    <row r="3" spans="1:11" s="52" customFormat="1" ht="20.25" customHeight="1">
      <c r="A3" s="1077" t="s">
        <v>708</v>
      </c>
      <c r="B3" s="1077"/>
      <c r="C3" s="1077"/>
      <c r="D3" s="1077"/>
      <c r="E3" s="1077"/>
      <c r="F3" s="1077"/>
      <c r="G3" s="1077"/>
      <c r="H3" s="1077"/>
      <c r="I3" s="1077"/>
      <c r="J3" s="1077"/>
      <c r="K3" s="1077"/>
    </row>
    <row r="4" spans="1:11" s="52" customFormat="1" ht="20.25" customHeight="1">
      <c r="A4" s="1077" t="s">
        <v>1530</v>
      </c>
      <c r="B4" s="1077"/>
      <c r="C4" s="1077"/>
      <c r="D4" s="1077"/>
      <c r="E4" s="1077"/>
      <c r="F4" s="1077"/>
      <c r="G4" s="1077"/>
      <c r="H4" s="1077"/>
      <c r="I4" s="1077"/>
      <c r="J4" s="1077"/>
      <c r="K4" s="1077"/>
    </row>
    <row r="5" spans="1:11" s="133" customFormat="1" ht="39" customHeight="1">
      <c r="A5" s="1078" t="s">
        <v>1255</v>
      </c>
      <c r="B5" s="1078"/>
      <c r="C5" s="1078"/>
      <c r="D5" s="1078"/>
      <c r="E5" s="1078"/>
      <c r="F5" s="1078"/>
      <c r="G5" s="1078"/>
      <c r="H5" s="1078"/>
      <c r="I5" s="1078"/>
      <c r="J5" s="1078"/>
      <c r="K5" s="1078"/>
    </row>
    <row r="6" spans="1:11" s="852" customFormat="1" ht="7.5" customHeight="1">
      <c r="A6" s="134"/>
      <c r="B6" s="880"/>
      <c r="C6" s="880"/>
      <c r="D6" s="880"/>
      <c r="E6" s="880"/>
      <c r="F6" s="880"/>
      <c r="G6" s="880"/>
      <c r="H6" s="880"/>
      <c r="I6" s="880"/>
      <c r="J6" s="880"/>
      <c r="K6" s="880"/>
    </row>
    <row r="7" spans="1:11" s="852" customFormat="1" ht="10.5" customHeight="1" thickBot="1">
      <c r="A7" s="135"/>
      <c r="B7" s="136"/>
      <c r="C7" s="136"/>
      <c r="D7" s="136"/>
      <c r="E7" s="136"/>
      <c r="F7" s="137"/>
      <c r="G7" s="553"/>
      <c r="H7" s="137"/>
      <c r="I7" s="137"/>
      <c r="J7" s="137"/>
      <c r="K7" s="137"/>
    </row>
    <row r="8" spans="1:11" s="48" customFormat="1" ht="51" customHeight="1" thickTop="1" thickBot="1">
      <c r="A8" s="445"/>
      <c r="B8" s="445" t="s">
        <v>1273</v>
      </c>
      <c r="C8" s="445" t="s">
        <v>1274</v>
      </c>
      <c r="D8" s="445" t="s">
        <v>1275</v>
      </c>
      <c r="E8" s="445" t="s">
        <v>1276</v>
      </c>
      <c r="F8" s="445" t="s">
        <v>1277</v>
      </c>
      <c r="G8" s="445" t="s">
        <v>1278</v>
      </c>
      <c r="H8" s="445" t="s">
        <v>1279</v>
      </c>
      <c r="I8" s="445" t="s">
        <v>1398</v>
      </c>
      <c r="J8" s="446" t="s">
        <v>309</v>
      </c>
      <c r="K8" s="447" t="s">
        <v>709</v>
      </c>
    </row>
    <row r="9" spans="1:11" s="852" customFormat="1" ht="42.75" customHeight="1" thickTop="1">
      <c r="A9" s="139" t="s">
        <v>710</v>
      </c>
      <c r="B9" s="140">
        <v>623163.87439999997</v>
      </c>
      <c r="C9" s="140">
        <v>1646242.8873000001</v>
      </c>
      <c r="D9" s="140">
        <v>1027936.34719</v>
      </c>
      <c r="E9" s="140">
        <v>77147.398319999993</v>
      </c>
      <c r="F9" s="139">
        <v>238035.48238999999</v>
      </c>
      <c r="G9" s="140">
        <v>322275.51919999998</v>
      </c>
      <c r="H9" s="139">
        <v>28049.777460000001</v>
      </c>
      <c r="I9" s="139">
        <v>511321.62842999998</v>
      </c>
      <c r="J9" s="139">
        <v>4474172.91469</v>
      </c>
      <c r="K9" s="141">
        <v>0.96650074623057147</v>
      </c>
    </row>
    <row r="10" spans="1:11" s="852" customFormat="1" ht="27" customHeight="1">
      <c r="A10" s="139" t="s">
        <v>711</v>
      </c>
      <c r="B10" s="140">
        <v>4815.8755099999998</v>
      </c>
      <c r="C10" s="140">
        <v>7393.0465100000001</v>
      </c>
      <c r="D10" s="140">
        <v>15838.580320000001</v>
      </c>
      <c r="E10" s="140">
        <v>661.45875999999998</v>
      </c>
      <c r="F10" s="139">
        <v>479.26438000000002</v>
      </c>
      <c r="G10" s="140">
        <v>1423.56728</v>
      </c>
      <c r="H10" s="139">
        <v>364.74646999999999</v>
      </c>
      <c r="I10" s="139">
        <v>1269.02216</v>
      </c>
      <c r="J10" s="139">
        <v>32245.561389999999</v>
      </c>
      <c r="K10" s="141">
        <v>6.9656134754501418E-3</v>
      </c>
    </row>
    <row r="11" spans="1:11" s="852" customFormat="1" ht="42.75" customHeight="1">
      <c r="A11" s="139" t="s">
        <v>712</v>
      </c>
      <c r="B11" s="140">
        <v>21203.36764</v>
      </c>
      <c r="C11" s="140">
        <v>8527.01289</v>
      </c>
      <c r="D11" s="140">
        <v>3400.6758399999999</v>
      </c>
      <c r="E11" s="140">
        <v>2669.2444</v>
      </c>
      <c r="F11" s="139">
        <v>1877.1426999999999</v>
      </c>
      <c r="G11" s="140">
        <v>6800.7655700000005</v>
      </c>
      <c r="H11" s="139">
        <v>1216.6159299999999</v>
      </c>
      <c r="I11" s="139">
        <v>6316.3038099999994</v>
      </c>
      <c r="J11" s="139">
        <v>52011.128780000006</v>
      </c>
      <c r="K11" s="141">
        <v>1.1235326782547319E-2</v>
      </c>
    </row>
    <row r="12" spans="1:11" s="852" customFormat="1" ht="27" customHeight="1">
      <c r="A12" s="139" t="s">
        <v>713</v>
      </c>
      <c r="B12" s="140">
        <v>819.90337</v>
      </c>
      <c r="C12" s="140">
        <v>393.19203999999996</v>
      </c>
      <c r="D12" s="140">
        <v>166.87799999999999</v>
      </c>
      <c r="E12" s="140">
        <v>97.616439999999997</v>
      </c>
      <c r="F12" s="139">
        <v>82.606549999999999</v>
      </c>
      <c r="G12" s="140">
        <v>271.93097999999998</v>
      </c>
      <c r="H12" s="139">
        <v>55.863140000000001</v>
      </c>
      <c r="I12" s="139">
        <v>314.92340999999999</v>
      </c>
      <c r="J12" s="139">
        <v>2202.9139299999997</v>
      </c>
      <c r="K12" s="141">
        <v>4.7586850079848553E-4</v>
      </c>
    </row>
    <row r="13" spans="1:11" s="852" customFormat="1" ht="42.75" customHeight="1">
      <c r="A13" s="139" t="s">
        <v>714</v>
      </c>
      <c r="B13" s="140">
        <v>4015.1561000000002</v>
      </c>
      <c r="C13" s="140">
        <v>3245.3265299999998</v>
      </c>
      <c r="D13" s="140">
        <v>2449.40029</v>
      </c>
      <c r="E13" s="140">
        <v>918.55614000000003</v>
      </c>
      <c r="F13" s="139">
        <v>405.63953999999995</v>
      </c>
      <c r="G13" s="140">
        <v>4004.08052</v>
      </c>
      <c r="H13" s="139">
        <v>74.382919999999999</v>
      </c>
      <c r="I13" s="139">
        <v>2410.5142099999998</v>
      </c>
      <c r="J13" s="139">
        <v>17523.056250000001</v>
      </c>
      <c r="K13" s="141">
        <v>3.7852911062644348E-3</v>
      </c>
    </row>
    <row r="14" spans="1:11" s="852" customFormat="1" ht="27" customHeight="1">
      <c r="A14" s="139" t="s">
        <v>715</v>
      </c>
      <c r="B14" s="140">
        <v>690.18743000000006</v>
      </c>
      <c r="C14" s="140">
        <v>648.40730000000008</v>
      </c>
      <c r="D14" s="140">
        <v>414.61521999999997</v>
      </c>
      <c r="E14" s="140">
        <v>142.32082</v>
      </c>
      <c r="F14" s="139">
        <v>81.127949999999998</v>
      </c>
      <c r="G14" s="140">
        <v>549.20619999999997</v>
      </c>
      <c r="H14" s="139">
        <v>14.8766</v>
      </c>
      <c r="I14" s="139">
        <v>482.10287</v>
      </c>
      <c r="J14" s="139">
        <v>3022.8443900000002</v>
      </c>
      <c r="K14" s="141">
        <v>6.5298803027516049E-4</v>
      </c>
    </row>
    <row r="15" spans="1:11" s="852" customFormat="1" ht="42.75" customHeight="1">
      <c r="A15" s="139" t="s">
        <v>716</v>
      </c>
      <c r="B15" s="140">
        <v>848.07137999999998</v>
      </c>
      <c r="C15" s="140">
        <v>2402.4659700000002</v>
      </c>
      <c r="D15" s="140">
        <v>676.92158999999992</v>
      </c>
      <c r="E15" s="140">
        <v>539.13509999999997</v>
      </c>
      <c r="F15" s="139">
        <v>174.38714999999999</v>
      </c>
      <c r="G15" s="140">
        <v>344.63261</v>
      </c>
      <c r="H15" s="139">
        <v>162.47865999999999</v>
      </c>
      <c r="I15" s="139">
        <v>1262.1539700000001</v>
      </c>
      <c r="J15" s="139">
        <v>6410.2464299999992</v>
      </c>
      <c r="K15" s="141">
        <v>1.3847269822261936E-3</v>
      </c>
    </row>
    <row r="16" spans="1:11" s="852" customFormat="1" ht="27" customHeight="1">
      <c r="A16" s="139" t="s">
        <v>717</v>
      </c>
      <c r="B16" s="140">
        <v>357.60727000000003</v>
      </c>
      <c r="C16" s="140">
        <v>1170.6419599999999</v>
      </c>
      <c r="D16" s="140">
        <v>338.46091999999999</v>
      </c>
      <c r="E16" s="140">
        <v>207.22754999999998</v>
      </c>
      <c r="F16" s="139">
        <v>87.193619999999996</v>
      </c>
      <c r="G16" s="140">
        <v>155.66027</v>
      </c>
      <c r="H16" s="139">
        <v>71.597520000000003</v>
      </c>
      <c r="I16" s="139">
        <v>631.07716000000005</v>
      </c>
      <c r="J16" s="139">
        <v>3019.4662699999999</v>
      </c>
      <c r="K16" s="141">
        <v>6.5225829640856432E-4</v>
      </c>
    </row>
    <row r="17" spans="1:11" s="852" customFormat="1" ht="42.75" customHeight="1">
      <c r="A17" s="139" t="s">
        <v>718</v>
      </c>
      <c r="B17" s="140">
        <v>2497.8305599999999</v>
      </c>
      <c r="C17" s="140">
        <v>2529.0904599999999</v>
      </c>
      <c r="D17" s="140">
        <v>983.94603000000006</v>
      </c>
      <c r="E17" s="140">
        <v>356.41233</v>
      </c>
      <c r="F17" s="139">
        <v>454.32146</v>
      </c>
      <c r="G17" s="140">
        <v>741.15038000000004</v>
      </c>
      <c r="H17" s="139">
        <v>27.534880000000001</v>
      </c>
      <c r="I17" s="139">
        <v>1154.12608</v>
      </c>
      <c r="J17" s="139">
        <v>8744.4121799999994</v>
      </c>
      <c r="K17" s="141">
        <v>1.8889482052803655E-3</v>
      </c>
    </row>
    <row r="18" spans="1:11" s="852" customFormat="1" ht="27" customHeight="1">
      <c r="A18" s="139" t="s">
        <v>719</v>
      </c>
      <c r="B18" s="140">
        <v>1567.5272199999999</v>
      </c>
      <c r="C18" s="140">
        <v>2023.27232</v>
      </c>
      <c r="D18" s="140">
        <v>652.91734999999994</v>
      </c>
      <c r="E18" s="140">
        <v>194.40984</v>
      </c>
      <c r="F18" s="139">
        <v>363.45716999999996</v>
      </c>
      <c r="G18" s="140">
        <v>556.12811999999997</v>
      </c>
      <c r="H18" s="139">
        <v>22.02787</v>
      </c>
      <c r="I18" s="139">
        <v>923.30095999999992</v>
      </c>
      <c r="J18" s="139">
        <v>6303.0408499999994</v>
      </c>
      <c r="K18" s="141">
        <v>1.3615686745242525E-3</v>
      </c>
    </row>
    <row r="19" spans="1:11" s="852" customFormat="1" ht="42.75" customHeight="1">
      <c r="A19" s="139" t="s">
        <v>720</v>
      </c>
      <c r="B19" s="140">
        <v>12773.32041</v>
      </c>
      <c r="C19" s="140">
        <v>8685.9369999999999</v>
      </c>
      <c r="D19" s="140">
        <v>18836.89531</v>
      </c>
      <c r="E19" s="140">
        <v>3580.1511600000003</v>
      </c>
      <c r="F19" s="139">
        <v>7764.6926100000001</v>
      </c>
      <c r="G19" s="140">
        <v>9683.24244</v>
      </c>
      <c r="H19" s="139">
        <v>129.6687</v>
      </c>
      <c r="I19" s="139">
        <v>8933.6461999999992</v>
      </c>
      <c r="J19" s="139">
        <v>70387.553830000004</v>
      </c>
      <c r="K19" s="141">
        <v>1.5204960693110151E-2</v>
      </c>
    </row>
    <row r="20" spans="1:11" s="852" customFormat="1" ht="27" customHeight="1" thickBot="1">
      <c r="A20" s="139" t="s">
        <v>721</v>
      </c>
      <c r="B20" s="140">
        <v>9390.4315000000006</v>
      </c>
      <c r="C20" s="140">
        <v>8612.1484600000003</v>
      </c>
      <c r="D20" s="140">
        <v>17652.83527</v>
      </c>
      <c r="E20" s="140">
        <v>2454.4226400000002</v>
      </c>
      <c r="F20" s="139">
        <v>7757.9125999999997</v>
      </c>
      <c r="G20" s="140">
        <v>6988.3314299999993</v>
      </c>
      <c r="H20" s="139">
        <v>127.20513000000001</v>
      </c>
      <c r="I20" s="139">
        <v>8932.4915299999993</v>
      </c>
      <c r="J20" s="139">
        <v>61915.778559999999</v>
      </c>
      <c r="K20" s="141">
        <v>1.3374906898481602E-2</v>
      </c>
    </row>
    <row r="21" spans="1:11" s="852" customFormat="1" ht="56.25" customHeight="1" thickTop="1" thickBot="1">
      <c r="A21" s="142" t="s">
        <v>722</v>
      </c>
      <c r="B21" s="554">
        <v>664501.62049</v>
      </c>
      <c r="C21" s="554">
        <v>1671632.72015</v>
      </c>
      <c r="D21" s="554">
        <v>1054284.18625</v>
      </c>
      <c r="E21" s="554">
        <v>85210.897449999989</v>
      </c>
      <c r="F21" s="554">
        <v>248711.66584999999</v>
      </c>
      <c r="G21" s="554">
        <v>343849.39071999997</v>
      </c>
      <c r="H21" s="554">
        <v>29660.458549999999</v>
      </c>
      <c r="I21" s="554">
        <v>531398.37269999995</v>
      </c>
      <c r="J21" s="554">
        <v>4629249.3121600002</v>
      </c>
      <c r="K21" s="143">
        <v>1</v>
      </c>
    </row>
    <row r="22" spans="1:11" s="852" customFormat="1" ht="56.25" customHeight="1" thickTop="1">
      <c r="A22" s="144" t="s">
        <v>723</v>
      </c>
      <c r="B22" s="467">
        <v>17641.532299999999</v>
      </c>
      <c r="C22" s="467">
        <v>20240.708590000002</v>
      </c>
      <c r="D22" s="467">
        <v>35064.287080000002</v>
      </c>
      <c r="E22" s="467">
        <v>3757.4560500000002</v>
      </c>
      <c r="F22" s="467">
        <v>8851.5622700000004</v>
      </c>
      <c r="G22" s="467">
        <v>9944.8242799999989</v>
      </c>
      <c r="H22" s="467">
        <v>656.31673000000001</v>
      </c>
      <c r="I22" s="467">
        <v>12552.918089999999</v>
      </c>
      <c r="J22" s="467">
        <v>108709.60538999998</v>
      </c>
      <c r="K22" s="503"/>
    </row>
    <row r="23" spans="1:11" s="147" customFormat="1" ht="56.25" customHeight="1" thickBot="1">
      <c r="A23" s="145" t="s">
        <v>724</v>
      </c>
      <c r="B23" s="146">
        <v>0.14354414197232868</v>
      </c>
      <c r="C23" s="146">
        <v>0.36110233159380628</v>
      </c>
      <c r="D23" s="146">
        <v>0.2277440930823561</v>
      </c>
      <c r="E23" s="146">
        <v>1.8407065963410105E-2</v>
      </c>
      <c r="F23" s="146">
        <v>5.3726133348811045E-2</v>
      </c>
      <c r="G23" s="146">
        <v>7.4277570191949846E-2</v>
      </c>
      <c r="H23" s="146">
        <v>6.4071853879393847E-3</v>
      </c>
      <c r="I23" s="146">
        <v>0.11479147845939849</v>
      </c>
      <c r="J23" s="146">
        <v>1</v>
      </c>
      <c r="K23" s="504"/>
    </row>
    <row r="24" spans="1:11" s="852" customFormat="1" ht="13.5" customHeight="1" thickTop="1">
      <c r="A24" s="558" t="s">
        <v>725</v>
      </c>
      <c r="B24" s="148"/>
      <c r="C24" s="148"/>
      <c r="D24" s="148"/>
      <c r="E24" s="148"/>
      <c r="F24" s="559"/>
      <c r="G24" s="559"/>
      <c r="H24" s="559"/>
      <c r="I24" s="559"/>
      <c r="J24" s="559"/>
      <c r="K24" s="559"/>
    </row>
    <row r="25" spans="1:11" s="852" customFormat="1" ht="40.5" customHeight="1">
      <c r="A25" s="1075" t="s">
        <v>354</v>
      </c>
      <c r="B25" s="1079"/>
      <c r="C25" s="1079"/>
      <c r="D25" s="1079"/>
      <c r="E25" s="1079"/>
      <c r="F25" s="1079"/>
      <c r="G25" s="1079"/>
      <c r="H25" s="1079"/>
      <c r="I25" s="1079"/>
      <c r="J25" s="1079"/>
      <c r="K25" s="1079"/>
    </row>
    <row r="26" spans="1:11" s="852" customFormat="1" ht="39" customHeight="1">
      <c r="A26" s="1075" t="s">
        <v>355</v>
      </c>
      <c r="B26" s="1076"/>
      <c r="C26" s="1076"/>
      <c r="D26" s="1076"/>
      <c r="E26" s="1076"/>
      <c r="F26" s="1076"/>
      <c r="G26" s="1076"/>
      <c r="H26" s="1076"/>
      <c r="I26" s="1076"/>
      <c r="J26" s="1076"/>
      <c r="K26" s="1076"/>
    </row>
    <row r="27" spans="1:11" s="852" customFormat="1" ht="12" customHeight="1">
      <c r="A27" s="558" t="s">
        <v>726</v>
      </c>
      <c r="B27" s="149"/>
      <c r="C27" s="149"/>
      <c r="D27" s="149"/>
      <c r="E27" s="149"/>
      <c r="F27" s="560"/>
      <c r="G27" s="560"/>
      <c r="H27" s="560"/>
      <c r="I27" s="560"/>
      <c r="J27" s="560"/>
      <c r="K27" s="560"/>
    </row>
    <row r="28" spans="1:11" s="852" customFormat="1" ht="9" customHeight="1">
      <c r="A28" s="150"/>
      <c r="B28" s="151"/>
      <c r="C28" s="151"/>
      <c r="D28" s="151"/>
      <c r="E28" s="151"/>
      <c r="F28" s="54"/>
      <c r="G28" s="54"/>
      <c r="H28" s="54"/>
      <c r="I28" s="54"/>
      <c r="J28" s="54"/>
      <c r="K28" s="54"/>
    </row>
    <row r="29" spans="1:11" s="852" customFormat="1" ht="9" customHeight="1">
      <c r="A29" s="150"/>
      <c r="B29" s="151"/>
      <c r="C29" s="151"/>
      <c r="D29" s="151"/>
      <c r="E29" s="151"/>
      <c r="F29" s="54"/>
      <c r="G29" s="54"/>
      <c r="H29" s="54"/>
      <c r="I29" s="54"/>
      <c r="J29" s="54"/>
      <c r="K29" s="54"/>
    </row>
    <row r="30" spans="1:11" s="852" customFormat="1" ht="9" customHeight="1">
      <c r="A30" s="150"/>
      <c r="B30" s="151"/>
      <c r="C30" s="151"/>
      <c r="D30" s="151"/>
      <c r="E30" s="151"/>
      <c r="F30" s="54"/>
      <c r="G30" s="54"/>
      <c r="H30" s="54"/>
      <c r="I30" s="54"/>
      <c r="J30" s="54"/>
      <c r="K30" s="54"/>
    </row>
    <row r="31" spans="1:11" s="852" customFormat="1" ht="9" customHeight="1">
      <c r="A31" s="150"/>
      <c r="B31" s="151"/>
      <c r="C31" s="151"/>
      <c r="D31" s="151"/>
      <c r="E31" s="151"/>
      <c r="F31" s="54"/>
      <c r="G31" s="54"/>
      <c r="H31" s="54"/>
      <c r="I31" s="54"/>
      <c r="J31" s="54"/>
      <c r="K31" s="54"/>
    </row>
    <row r="32" spans="1:11" s="852" customFormat="1" ht="9" customHeight="1">
      <c r="A32" s="150"/>
      <c r="B32" s="151"/>
      <c r="C32" s="151"/>
      <c r="D32" s="151"/>
      <c r="E32" s="151"/>
      <c r="F32" s="54"/>
      <c r="G32" s="54"/>
      <c r="H32" s="54"/>
      <c r="I32" s="54"/>
      <c r="J32" s="54"/>
      <c r="K32" s="54"/>
    </row>
    <row r="33" spans="1:11" s="852" customFormat="1" ht="9" customHeight="1">
      <c r="A33" s="152"/>
      <c r="B33" s="151"/>
      <c r="C33" s="151"/>
      <c r="D33" s="151"/>
      <c r="E33" s="151"/>
      <c r="F33" s="54"/>
      <c r="G33" s="54"/>
      <c r="H33" s="54"/>
      <c r="I33" s="54"/>
      <c r="J33" s="54"/>
      <c r="K33" s="54"/>
    </row>
    <row r="34" spans="1:11" s="852" customFormat="1" ht="9" customHeight="1">
      <c r="A34" s="150"/>
      <c r="B34" s="151"/>
      <c r="C34" s="151"/>
      <c r="D34" s="151"/>
      <c r="E34" s="151"/>
      <c r="F34" s="54"/>
      <c r="G34" s="54"/>
      <c r="H34" s="54"/>
      <c r="I34" s="54"/>
      <c r="J34" s="54"/>
      <c r="K34" s="54"/>
    </row>
    <row r="35" spans="1:11" s="852" customFormat="1" ht="9" customHeight="1">
      <c r="A35" s="150"/>
      <c r="B35" s="151"/>
      <c r="C35" s="151"/>
      <c r="D35" s="151"/>
      <c r="E35" s="151"/>
      <c r="F35" s="54"/>
      <c r="G35" s="54"/>
      <c r="H35" s="54"/>
      <c r="I35" s="54"/>
      <c r="J35" s="54"/>
      <c r="K35" s="54"/>
    </row>
    <row r="36" spans="1:11" s="852" customFormat="1" ht="9" customHeight="1">
      <c r="A36" s="150"/>
      <c r="B36" s="151"/>
      <c r="C36" s="151"/>
      <c r="D36" s="151"/>
      <c r="E36" s="151"/>
      <c r="F36" s="54"/>
      <c r="G36" s="54"/>
      <c r="H36" s="54"/>
      <c r="I36" s="54"/>
      <c r="J36" s="54"/>
      <c r="K36" s="54"/>
    </row>
    <row r="37" spans="1:11" s="852" customFormat="1" ht="9" customHeight="1">
      <c r="A37" s="150"/>
      <c r="B37" s="151"/>
      <c r="C37" s="151"/>
      <c r="D37" s="151"/>
      <c r="E37" s="151"/>
      <c r="F37" s="54"/>
      <c r="G37" s="54"/>
      <c r="H37" s="54"/>
      <c r="I37" s="54"/>
      <c r="J37" s="54"/>
      <c r="K37" s="54"/>
    </row>
    <row r="38" spans="1:11" s="852" customFormat="1" ht="9" customHeight="1">
      <c r="A38" s="150"/>
      <c r="B38" s="151"/>
      <c r="C38" s="151"/>
      <c r="D38" s="151"/>
      <c r="E38" s="151"/>
      <c r="F38" s="54"/>
      <c r="G38" s="54"/>
      <c r="H38" s="54"/>
      <c r="I38" s="54"/>
      <c r="J38" s="54"/>
      <c r="K38" s="54"/>
    </row>
    <row r="39" spans="1:11" s="852" customFormat="1" ht="9" customHeight="1">
      <c r="A39" s="152"/>
      <c r="B39" s="151"/>
      <c r="C39" s="151"/>
      <c r="D39" s="151"/>
      <c r="E39" s="151"/>
      <c r="F39" s="54"/>
      <c r="G39" s="54"/>
      <c r="H39" s="54"/>
      <c r="I39" s="54"/>
      <c r="J39" s="54"/>
      <c r="K39" s="54"/>
    </row>
    <row r="40" spans="1:11" s="852" customFormat="1" ht="9" customHeight="1">
      <c r="A40" s="150"/>
      <c r="B40" s="151"/>
      <c r="C40" s="151"/>
      <c r="D40" s="151"/>
      <c r="E40" s="151"/>
      <c r="F40" s="54"/>
      <c r="G40" s="54"/>
      <c r="H40" s="54"/>
      <c r="I40" s="54"/>
      <c r="J40" s="54"/>
      <c r="K40" s="54"/>
    </row>
    <row r="41" spans="1:11" s="852" customFormat="1" ht="9" customHeight="1">
      <c r="A41" s="150"/>
      <c r="B41" s="151"/>
      <c r="C41" s="151"/>
      <c r="D41" s="151"/>
      <c r="E41" s="151"/>
      <c r="F41" s="54"/>
      <c r="G41" s="54"/>
      <c r="H41" s="54"/>
      <c r="I41" s="54"/>
      <c r="J41" s="54"/>
      <c r="K41" s="54"/>
    </row>
    <row r="42" spans="1:11" s="852" customFormat="1" ht="9" customHeight="1">
      <c r="A42" s="150"/>
      <c r="B42" s="151"/>
      <c r="C42" s="151"/>
      <c r="D42" s="151"/>
      <c r="E42" s="151"/>
      <c r="F42" s="54"/>
      <c r="G42" s="54"/>
      <c r="H42" s="54"/>
      <c r="I42" s="54"/>
      <c r="J42" s="54"/>
      <c r="K42" s="54"/>
    </row>
    <row r="43" spans="1:11" s="852" customFormat="1" ht="9" customHeight="1">
      <c r="A43" s="150"/>
      <c r="B43" s="151"/>
      <c r="C43" s="151"/>
      <c r="D43" s="151"/>
      <c r="E43" s="151"/>
      <c r="F43" s="54"/>
      <c r="G43" s="54"/>
      <c r="H43" s="54"/>
      <c r="I43" s="54"/>
      <c r="J43" s="54"/>
      <c r="K43" s="54"/>
    </row>
    <row r="44" spans="1:11" s="852" customFormat="1" ht="9" customHeight="1">
      <c r="A44" s="150"/>
      <c r="B44" s="151"/>
      <c r="C44" s="151"/>
      <c r="D44" s="151"/>
      <c r="E44" s="151"/>
      <c r="F44" s="54"/>
      <c r="G44" s="54"/>
      <c r="H44" s="54"/>
      <c r="I44" s="54"/>
      <c r="J44" s="54"/>
      <c r="K44" s="54"/>
    </row>
    <row r="45" spans="1:11" s="852" customFormat="1" ht="9" customHeight="1">
      <c r="A45" s="152"/>
      <c r="B45" s="151"/>
      <c r="C45" s="151"/>
      <c r="D45" s="151"/>
      <c r="E45" s="151"/>
      <c r="F45" s="54"/>
      <c r="G45" s="54"/>
      <c r="H45" s="54"/>
      <c r="I45" s="54"/>
      <c r="J45" s="54"/>
      <c r="K45" s="54"/>
    </row>
    <row r="46" spans="1:11" s="852" customFormat="1" ht="9" customHeight="1">
      <c r="A46" s="150"/>
      <c r="B46" s="151"/>
      <c r="C46" s="151"/>
      <c r="D46" s="151"/>
      <c r="E46" s="151"/>
      <c r="F46" s="54"/>
      <c r="G46" s="54"/>
      <c r="H46" s="54"/>
      <c r="I46" s="54"/>
      <c r="J46" s="54"/>
      <c r="K46" s="54"/>
    </row>
    <row r="47" spans="1:11" s="852" customFormat="1" ht="9" customHeight="1">
      <c r="A47" s="150"/>
      <c r="B47" s="151"/>
      <c r="C47" s="151"/>
      <c r="D47" s="151"/>
      <c r="E47" s="151"/>
      <c r="F47" s="54"/>
      <c r="G47" s="54"/>
      <c r="H47" s="54"/>
      <c r="I47" s="54"/>
      <c r="J47" s="54"/>
      <c r="K47" s="54"/>
    </row>
    <row r="48" spans="1:11" s="852" customFormat="1" ht="9" customHeight="1">
      <c r="A48" s="150"/>
      <c r="B48" s="151"/>
      <c r="C48" s="151"/>
      <c r="D48" s="151"/>
      <c r="E48" s="151"/>
      <c r="F48" s="54"/>
      <c r="G48" s="54"/>
      <c r="H48" s="54"/>
      <c r="I48" s="54"/>
      <c r="J48" s="54"/>
      <c r="K48" s="54"/>
    </row>
    <row r="49" spans="1:11" s="852" customFormat="1" ht="9" customHeight="1">
      <c r="A49" s="150"/>
      <c r="B49" s="151"/>
      <c r="C49" s="151"/>
      <c r="D49" s="151"/>
      <c r="E49" s="151"/>
      <c r="F49" s="54"/>
      <c r="G49" s="54"/>
      <c r="H49" s="54"/>
      <c r="I49" s="54"/>
      <c r="J49" s="54"/>
      <c r="K49" s="54"/>
    </row>
    <row r="50" spans="1:11" s="852" customFormat="1" ht="9" customHeight="1">
      <c r="A50" s="152"/>
      <c r="B50" s="151"/>
      <c r="C50" s="151"/>
      <c r="D50" s="151"/>
      <c r="E50" s="151"/>
      <c r="F50" s="54"/>
      <c r="G50" s="54"/>
      <c r="H50" s="54"/>
      <c r="I50" s="54"/>
      <c r="J50" s="54"/>
      <c r="K50" s="54"/>
    </row>
    <row r="51" spans="1:11" s="852" customFormat="1" ht="9" customHeight="1">
      <c r="A51" s="153"/>
      <c r="B51" s="151"/>
      <c r="C51" s="151"/>
      <c r="D51" s="151"/>
      <c r="E51" s="151"/>
      <c r="F51" s="54"/>
      <c r="G51" s="54"/>
      <c r="H51" s="54"/>
      <c r="I51" s="54"/>
      <c r="J51" s="54"/>
      <c r="K51" s="54"/>
    </row>
    <row r="52" spans="1:11" s="852" customFormat="1" ht="9" customHeight="1">
      <c r="A52" s="153"/>
      <c r="B52" s="151"/>
      <c r="C52" s="151"/>
      <c r="D52" s="151"/>
      <c r="E52" s="151"/>
      <c r="F52" s="54"/>
      <c r="G52" s="54"/>
      <c r="H52" s="54"/>
      <c r="I52" s="54"/>
      <c r="J52" s="54"/>
      <c r="K52" s="54"/>
    </row>
    <row r="53" spans="1:11" s="852" customFormat="1" ht="9" customHeight="1">
      <c r="A53" s="153"/>
      <c r="B53" s="151"/>
      <c r="C53" s="151"/>
      <c r="D53" s="151"/>
      <c r="E53" s="151"/>
      <c r="F53" s="54"/>
      <c r="G53" s="54"/>
      <c r="H53" s="54"/>
      <c r="I53" s="54"/>
      <c r="J53" s="54"/>
      <c r="K53" s="54"/>
    </row>
    <row r="54" spans="1:11" s="852" customFormat="1" ht="9" customHeight="1">
      <c r="A54" s="153"/>
      <c r="B54" s="151"/>
      <c r="C54" s="151"/>
      <c r="D54" s="151"/>
      <c r="E54" s="151"/>
      <c r="F54" s="54"/>
      <c r="G54" s="54"/>
      <c r="H54" s="54"/>
      <c r="I54" s="54"/>
      <c r="J54" s="54"/>
      <c r="K54" s="54"/>
    </row>
    <row r="55" spans="1:11" s="852" customFormat="1" ht="9" customHeight="1">
      <c r="A55" s="154"/>
      <c r="B55" s="151"/>
      <c r="C55" s="151"/>
      <c r="D55" s="151"/>
      <c r="E55" s="151"/>
      <c r="F55" s="54"/>
      <c r="G55" s="54"/>
      <c r="H55" s="54"/>
      <c r="I55" s="54"/>
      <c r="J55" s="54"/>
      <c r="K55" s="54"/>
    </row>
    <row r="56" spans="1:11" s="852" customFormat="1" ht="9" customHeight="1">
      <c r="A56" s="154"/>
      <c r="B56" s="151"/>
      <c r="C56" s="151"/>
      <c r="D56" s="151"/>
      <c r="E56" s="151"/>
      <c r="F56" s="54"/>
      <c r="G56" s="54"/>
      <c r="H56" s="54"/>
      <c r="I56" s="54"/>
      <c r="J56" s="54"/>
      <c r="K56" s="54"/>
    </row>
    <row r="57" spans="1:11" s="852" customFormat="1" ht="9" customHeight="1">
      <c r="A57" s="155"/>
      <c r="B57" s="151"/>
      <c r="C57" s="151"/>
      <c r="D57" s="151"/>
      <c r="E57" s="151"/>
      <c r="F57" s="54"/>
      <c r="G57" s="54"/>
      <c r="H57" s="54"/>
      <c r="I57" s="54"/>
      <c r="J57" s="54"/>
      <c r="K57" s="54"/>
    </row>
    <row r="58" spans="1:11" s="852" customFormat="1" ht="9" customHeight="1">
      <c r="A58" s="150"/>
      <c r="B58" s="151"/>
      <c r="C58" s="151"/>
      <c r="D58" s="151"/>
      <c r="E58" s="151"/>
      <c r="F58" s="54"/>
      <c r="G58" s="54"/>
      <c r="H58" s="54"/>
      <c r="I58" s="54"/>
      <c r="J58" s="54"/>
      <c r="K58" s="54"/>
    </row>
    <row r="59" spans="1:11" s="852" customFormat="1" ht="9" customHeight="1">
      <c r="A59" s="150"/>
      <c r="B59" s="151"/>
      <c r="C59" s="151"/>
      <c r="D59" s="151"/>
      <c r="E59" s="151"/>
      <c r="F59" s="54"/>
      <c r="G59" s="54"/>
      <c r="H59" s="54"/>
      <c r="I59" s="54"/>
      <c r="J59" s="54"/>
      <c r="K59" s="54"/>
    </row>
    <row r="60" spans="1:11" s="852" customFormat="1" ht="9" customHeight="1">
      <c r="A60" s="150"/>
      <c r="B60" s="151"/>
      <c r="C60" s="151"/>
      <c r="D60" s="151"/>
      <c r="E60" s="151"/>
      <c r="F60" s="54"/>
      <c r="G60" s="54"/>
      <c r="H60" s="54"/>
      <c r="I60" s="54"/>
      <c r="J60" s="54"/>
      <c r="K60" s="54"/>
    </row>
    <row r="61" spans="1:11" s="852" customFormat="1" ht="9" customHeight="1">
      <c r="A61" s="150"/>
      <c r="B61" s="151"/>
      <c r="C61" s="151"/>
      <c r="D61" s="151"/>
      <c r="E61" s="151"/>
      <c r="F61" s="54"/>
      <c r="G61" s="54"/>
      <c r="H61" s="54"/>
      <c r="I61" s="54"/>
      <c r="J61" s="54"/>
      <c r="K61" s="54"/>
    </row>
    <row r="62" spans="1:11" s="852" customFormat="1" ht="9" customHeight="1">
      <c r="A62" s="153"/>
      <c r="B62" s="151"/>
      <c r="C62" s="151"/>
      <c r="D62" s="151"/>
      <c r="E62" s="151"/>
      <c r="F62" s="54"/>
      <c r="G62" s="54"/>
      <c r="H62" s="54"/>
      <c r="I62" s="54"/>
      <c r="J62" s="54"/>
      <c r="K62" s="54"/>
    </row>
    <row r="63" spans="1:11" s="852" customFormat="1" ht="9" customHeight="1">
      <c r="A63" s="155"/>
      <c r="B63" s="151"/>
      <c r="C63" s="151"/>
      <c r="D63" s="151"/>
      <c r="E63" s="151"/>
      <c r="F63" s="54"/>
      <c r="G63" s="54"/>
      <c r="H63" s="54"/>
      <c r="I63" s="54"/>
      <c r="J63" s="54"/>
      <c r="K63" s="54"/>
    </row>
    <row r="64" spans="1:11" s="852" customFormat="1" ht="9" customHeight="1">
      <c r="A64" s="150"/>
      <c r="B64" s="151"/>
      <c r="C64" s="151"/>
      <c r="D64" s="151"/>
      <c r="E64" s="151"/>
      <c r="F64" s="54"/>
      <c r="G64" s="54"/>
      <c r="H64" s="54"/>
      <c r="I64" s="54"/>
      <c r="J64" s="54"/>
      <c r="K64" s="54"/>
    </row>
    <row r="65" spans="1:11" s="852" customFormat="1" ht="9" customHeight="1">
      <c r="A65" s="150"/>
      <c r="B65" s="151"/>
      <c r="C65" s="151"/>
      <c r="D65" s="151"/>
      <c r="E65" s="151"/>
      <c r="F65" s="54"/>
      <c r="G65" s="54"/>
      <c r="H65" s="54"/>
      <c r="I65" s="54"/>
      <c r="J65" s="54"/>
      <c r="K65" s="54"/>
    </row>
    <row r="66" spans="1:11" s="852" customFormat="1" ht="9" customHeight="1">
      <c r="A66" s="150"/>
      <c r="B66" s="151"/>
      <c r="C66" s="151"/>
      <c r="D66" s="151"/>
      <c r="E66" s="151"/>
      <c r="F66" s="54"/>
      <c r="G66" s="54"/>
      <c r="H66" s="54"/>
      <c r="I66" s="54"/>
      <c r="J66" s="54"/>
      <c r="K66" s="54"/>
    </row>
    <row r="67" spans="1:11" s="852" customFormat="1" ht="9" customHeight="1">
      <c r="A67" s="150"/>
      <c r="B67" s="151"/>
      <c r="C67" s="151"/>
      <c r="D67" s="151"/>
      <c r="E67" s="151"/>
      <c r="F67" s="54"/>
      <c r="G67" s="54"/>
      <c r="H67" s="54"/>
      <c r="I67" s="54"/>
      <c r="J67" s="54"/>
      <c r="K67" s="54"/>
    </row>
    <row r="68" spans="1:11" s="852" customFormat="1" ht="9" customHeight="1">
      <c r="A68" s="153"/>
      <c r="B68" s="151"/>
      <c r="C68" s="151"/>
      <c r="D68" s="151"/>
      <c r="E68" s="151"/>
      <c r="F68" s="54"/>
      <c r="G68" s="54"/>
      <c r="H68" s="54"/>
      <c r="I68" s="54"/>
      <c r="J68" s="54"/>
      <c r="K68" s="54"/>
    </row>
    <row r="69" spans="1:11" s="852" customFormat="1" ht="9" customHeight="1">
      <c r="A69" s="155"/>
      <c r="B69" s="151"/>
      <c r="C69" s="151"/>
      <c r="D69" s="151"/>
      <c r="E69" s="151"/>
      <c r="F69" s="54"/>
      <c r="G69" s="54"/>
      <c r="H69" s="54"/>
      <c r="I69" s="54"/>
      <c r="J69" s="54"/>
      <c r="K69" s="54"/>
    </row>
    <row r="70" spans="1:11" s="852" customFormat="1" ht="9" customHeight="1">
      <c r="A70" s="150"/>
      <c r="B70" s="151"/>
      <c r="C70" s="151"/>
      <c r="D70" s="151"/>
      <c r="E70" s="151"/>
      <c r="F70" s="54"/>
      <c r="G70" s="54"/>
      <c r="H70" s="54"/>
      <c r="I70" s="54"/>
      <c r="J70" s="54"/>
      <c r="K70" s="54"/>
    </row>
    <row r="71" spans="1:11" s="852" customFormat="1" ht="9" customHeight="1">
      <c r="A71" s="150"/>
      <c r="B71" s="151"/>
      <c r="C71" s="151"/>
      <c r="D71" s="151"/>
      <c r="E71" s="151"/>
      <c r="F71" s="54"/>
      <c r="G71" s="54"/>
      <c r="H71" s="54"/>
      <c r="I71" s="54"/>
      <c r="J71" s="54"/>
      <c r="K71" s="54"/>
    </row>
    <row r="72" spans="1:11" s="852" customFormat="1" ht="9" customHeight="1">
      <c r="A72" s="150"/>
      <c r="B72" s="55"/>
      <c r="C72" s="55"/>
      <c r="D72" s="55"/>
      <c r="E72" s="55"/>
      <c r="F72" s="880"/>
      <c r="G72" s="880"/>
      <c r="H72" s="880"/>
      <c r="I72" s="880"/>
      <c r="J72" s="880"/>
      <c r="K72" s="880"/>
    </row>
    <row r="73" spans="1:11" s="852" customFormat="1" ht="9" customHeight="1">
      <c r="A73" s="150"/>
      <c r="B73" s="55"/>
      <c r="C73" s="55"/>
      <c r="D73" s="55"/>
      <c r="E73" s="55"/>
      <c r="F73" s="880"/>
      <c r="G73" s="880"/>
      <c r="H73" s="880"/>
      <c r="I73" s="880"/>
      <c r="J73" s="880"/>
      <c r="K73" s="880"/>
    </row>
    <row r="74" spans="1:11" s="852" customFormat="1" ht="9" customHeight="1">
      <c r="A74" s="150"/>
      <c r="B74" s="55"/>
      <c r="C74" s="55"/>
      <c r="D74" s="55"/>
      <c r="E74" s="55"/>
      <c r="F74" s="880"/>
      <c r="G74" s="880"/>
      <c r="H74" s="880"/>
      <c r="I74" s="880"/>
      <c r="J74" s="880"/>
      <c r="K74" s="880"/>
    </row>
    <row r="75" spans="1:11" s="852" customFormat="1" ht="9" customHeight="1">
      <c r="A75" s="150"/>
      <c r="B75" s="55"/>
      <c r="C75" s="55"/>
      <c r="D75" s="55"/>
      <c r="E75" s="55"/>
      <c r="F75" s="880"/>
      <c r="G75" s="880"/>
      <c r="H75" s="880"/>
      <c r="I75" s="880"/>
      <c r="J75" s="880"/>
      <c r="K75" s="880"/>
    </row>
    <row r="76" spans="1:11" s="852" customFormat="1" ht="9" customHeight="1">
      <c r="A76" s="150"/>
      <c r="B76" s="55"/>
      <c r="C76" s="55"/>
      <c r="D76" s="55"/>
      <c r="E76" s="55"/>
      <c r="F76" s="880"/>
      <c r="G76" s="880"/>
      <c r="H76" s="880"/>
      <c r="I76" s="880"/>
      <c r="J76" s="880"/>
      <c r="K76" s="880"/>
    </row>
    <row r="77" spans="1:11" s="852" customFormat="1" ht="9" customHeight="1">
      <c r="A77" s="150"/>
      <c r="B77" s="55"/>
      <c r="C77" s="55"/>
      <c r="D77" s="55"/>
      <c r="E77" s="55"/>
      <c r="F77" s="880"/>
      <c r="G77" s="880"/>
      <c r="H77" s="880"/>
      <c r="I77" s="880"/>
      <c r="J77" s="880"/>
      <c r="K77" s="880"/>
    </row>
    <row r="78" spans="1:11" s="852" customFormat="1" ht="9" customHeight="1">
      <c r="A78" s="153"/>
      <c r="B78" s="55"/>
      <c r="C78" s="55"/>
      <c r="D78" s="55"/>
      <c r="E78" s="55"/>
      <c r="F78" s="880"/>
      <c r="G78" s="880"/>
      <c r="H78" s="880"/>
      <c r="I78" s="880"/>
      <c r="J78" s="880"/>
      <c r="K78" s="880"/>
    </row>
    <row r="79" spans="1:11" s="852" customFormat="1" ht="9" customHeight="1">
      <c r="A79" s="155"/>
      <c r="B79" s="55"/>
      <c r="C79" s="55"/>
      <c r="D79" s="55"/>
      <c r="E79" s="55"/>
      <c r="F79" s="880"/>
      <c r="G79" s="880"/>
      <c r="H79" s="880"/>
      <c r="I79" s="880"/>
      <c r="J79" s="880"/>
      <c r="K79" s="880"/>
    </row>
    <row r="80" spans="1:11" s="852" customFormat="1" ht="9" customHeight="1">
      <c r="A80" s="150"/>
      <c r="B80" s="55"/>
      <c r="C80" s="55"/>
      <c r="D80" s="55"/>
      <c r="E80" s="55"/>
      <c r="F80" s="880"/>
      <c r="G80" s="880"/>
      <c r="H80" s="880"/>
      <c r="I80" s="880"/>
      <c r="J80" s="880"/>
      <c r="K80" s="880"/>
    </row>
    <row r="81" spans="1:5" s="852" customFormat="1" ht="9" customHeight="1">
      <c r="A81" s="150"/>
      <c r="B81" s="55"/>
      <c r="C81" s="55"/>
      <c r="D81" s="55"/>
      <c r="E81" s="55"/>
    </row>
    <row r="82" spans="1:5" s="852" customFormat="1" ht="9" customHeight="1">
      <c r="A82" s="150"/>
      <c r="B82" s="55"/>
      <c r="C82" s="55"/>
      <c r="D82" s="55"/>
      <c r="E82" s="55"/>
    </row>
    <row r="83" spans="1:5" s="852" customFormat="1" ht="9" customHeight="1">
      <c r="A83" s="150"/>
      <c r="B83" s="55"/>
      <c r="C83" s="55"/>
      <c r="D83" s="55"/>
      <c r="E83" s="55"/>
    </row>
    <row r="84" spans="1:5" s="852" customFormat="1" ht="9" customHeight="1">
      <c r="A84" s="150"/>
      <c r="B84" s="55"/>
      <c r="C84" s="55"/>
      <c r="D84" s="55"/>
      <c r="E84" s="55"/>
    </row>
    <row r="85" spans="1:5" s="852" customFormat="1" ht="9" customHeight="1">
      <c r="A85" s="150"/>
      <c r="B85" s="55"/>
      <c r="C85" s="55"/>
      <c r="D85" s="55"/>
      <c r="E85" s="55"/>
    </row>
    <row r="86" spans="1:5" s="852" customFormat="1" ht="9" customHeight="1">
      <c r="A86" s="150"/>
      <c r="B86" s="55"/>
      <c r="C86" s="55"/>
      <c r="D86" s="55"/>
      <c r="E86" s="55"/>
    </row>
    <row r="87" spans="1:5" s="852" customFormat="1" ht="9" customHeight="1">
      <c r="A87" s="150"/>
      <c r="B87" s="55"/>
      <c r="C87" s="55"/>
      <c r="D87" s="55"/>
      <c r="E87" s="55"/>
    </row>
    <row r="88" spans="1:5" s="852" customFormat="1" ht="9" customHeight="1">
      <c r="A88" s="150"/>
      <c r="B88" s="55"/>
      <c r="C88" s="55"/>
      <c r="D88" s="55"/>
      <c r="E88" s="55"/>
    </row>
    <row r="89" spans="1:5" s="852" customFormat="1" ht="9" customHeight="1">
      <c r="A89" s="155"/>
      <c r="B89" s="55"/>
      <c r="C89" s="55"/>
      <c r="D89" s="55"/>
      <c r="E89" s="55"/>
    </row>
    <row r="90" spans="1:5" s="852" customFormat="1" ht="9" customHeight="1">
      <c r="A90" s="150"/>
      <c r="B90" s="55"/>
      <c r="C90" s="55"/>
      <c r="D90" s="55"/>
      <c r="E90" s="55"/>
    </row>
    <row r="91" spans="1:5" s="852" customFormat="1" ht="9" customHeight="1">
      <c r="A91" s="150"/>
      <c r="B91" s="55"/>
      <c r="C91" s="55"/>
      <c r="D91" s="55"/>
      <c r="E91" s="55"/>
    </row>
    <row r="92" spans="1:5" s="852" customFormat="1" ht="9" customHeight="1">
      <c r="A92" s="150"/>
      <c r="B92" s="55"/>
      <c r="C92" s="55"/>
      <c r="D92" s="55"/>
      <c r="E92" s="55"/>
    </row>
    <row r="93" spans="1:5" s="852" customFormat="1">
      <c r="A93" s="156"/>
      <c r="B93" s="55"/>
      <c r="C93" s="55"/>
      <c r="D93" s="55"/>
      <c r="E93" s="55"/>
    </row>
    <row r="94" spans="1:5" s="852" customFormat="1">
      <c r="A94" s="156"/>
      <c r="B94" s="55"/>
      <c r="C94" s="55"/>
      <c r="D94" s="55"/>
      <c r="E94" s="55"/>
    </row>
    <row r="95" spans="1:5" s="852" customFormat="1">
      <c r="A95" s="156"/>
      <c r="B95" s="55"/>
      <c r="C95" s="55"/>
      <c r="D95" s="55"/>
      <c r="E95" s="55"/>
    </row>
    <row r="96" spans="1:5" s="852" customFormat="1">
      <c r="A96" s="156"/>
      <c r="B96" s="55"/>
      <c r="C96" s="55"/>
      <c r="D96" s="55"/>
      <c r="E96" s="55"/>
    </row>
    <row r="97" spans="1:5" s="852" customFormat="1">
      <c r="A97" s="156"/>
      <c r="B97" s="55"/>
      <c r="C97" s="55"/>
      <c r="D97" s="55"/>
      <c r="E97" s="55"/>
    </row>
    <row r="98" spans="1:5" s="852" customFormat="1">
      <c r="A98" s="156"/>
      <c r="B98" s="55"/>
      <c r="C98" s="55"/>
      <c r="D98" s="55"/>
      <c r="E98" s="55"/>
    </row>
    <row r="99" spans="1:5" s="852" customFormat="1">
      <c r="A99" s="156"/>
      <c r="B99" s="55"/>
      <c r="C99" s="55"/>
      <c r="D99" s="55"/>
      <c r="E99" s="55"/>
    </row>
    <row r="100" spans="1:5" s="852" customFormat="1" ht="15.75">
      <c r="A100" s="157"/>
      <c r="B100" s="55"/>
      <c r="C100" s="55"/>
      <c r="D100" s="55"/>
      <c r="E100" s="55"/>
    </row>
    <row r="101" spans="1:5" s="852" customFormat="1" ht="15.75">
      <c r="A101" s="157"/>
      <c r="B101" s="55"/>
      <c r="C101" s="55"/>
      <c r="D101" s="55"/>
      <c r="E101" s="55"/>
    </row>
    <row r="102" spans="1:5" s="852" customFormat="1" ht="15.75">
      <c r="A102" s="157"/>
      <c r="B102" s="55"/>
      <c r="C102" s="55"/>
      <c r="D102" s="55"/>
      <c r="E102" s="55"/>
    </row>
    <row r="103" spans="1:5" s="852" customFormat="1" ht="15.75">
      <c r="A103" s="157"/>
      <c r="B103" s="55"/>
      <c r="C103" s="55"/>
      <c r="D103" s="55"/>
      <c r="E103" s="55"/>
    </row>
    <row r="104" spans="1:5" s="852" customFormat="1" ht="15.75">
      <c r="A104" s="157"/>
      <c r="B104" s="55"/>
      <c r="C104" s="55"/>
      <c r="D104" s="55"/>
      <c r="E104" s="55"/>
    </row>
    <row r="105" spans="1:5" s="852" customFormat="1" ht="15.75">
      <c r="A105" s="157"/>
      <c r="B105" s="55"/>
      <c r="C105" s="55"/>
      <c r="D105" s="55"/>
      <c r="E105" s="55"/>
    </row>
    <row r="106" spans="1:5" s="852" customFormat="1" ht="15.75">
      <c r="A106" s="157"/>
      <c r="B106" s="55"/>
      <c r="C106" s="55"/>
      <c r="D106" s="55"/>
      <c r="E106" s="55"/>
    </row>
    <row r="107" spans="1:5" s="852" customFormat="1" ht="15.75">
      <c r="A107" s="157"/>
      <c r="B107" s="55"/>
      <c r="C107" s="55"/>
      <c r="D107" s="55"/>
      <c r="E107" s="55"/>
    </row>
    <row r="108" spans="1:5" s="852" customFormat="1" ht="15.75">
      <c r="A108" s="157"/>
      <c r="B108" s="55"/>
      <c r="C108" s="55"/>
      <c r="D108" s="55"/>
      <c r="E108" s="55"/>
    </row>
    <row r="109" spans="1:5" s="852" customFormat="1" ht="15.75">
      <c r="A109" s="157"/>
      <c r="B109" s="55"/>
      <c r="C109" s="55"/>
      <c r="D109" s="55"/>
      <c r="E109" s="55"/>
    </row>
    <row r="110" spans="1:5" s="852" customFormat="1" ht="15.75">
      <c r="A110" s="157"/>
      <c r="B110" s="55"/>
      <c r="C110" s="55"/>
      <c r="D110" s="55"/>
      <c r="E110" s="55"/>
    </row>
    <row r="111" spans="1:5" s="852" customFormat="1" ht="15.75">
      <c r="A111" s="157"/>
      <c r="B111" s="55"/>
      <c r="C111" s="55"/>
      <c r="D111" s="55"/>
      <c r="E111" s="55"/>
    </row>
    <row r="112" spans="1:5" s="852" customFormat="1" ht="15.75">
      <c r="A112" s="157"/>
      <c r="B112" s="55"/>
      <c r="C112" s="55"/>
      <c r="D112" s="55"/>
      <c r="E112" s="55"/>
    </row>
    <row r="113" spans="1:5" s="852" customFormat="1" ht="15.75">
      <c r="A113" s="157"/>
      <c r="B113" s="55"/>
      <c r="C113" s="55"/>
      <c r="D113" s="55"/>
      <c r="E113" s="55"/>
    </row>
    <row r="114" spans="1:5" s="852" customFormat="1" ht="15.75">
      <c r="A114" s="157"/>
      <c r="B114" s="55"/>
      <c r="C114" s="55"/>
      <c r="D114" s="55"/>
      <c r="E114" s="55"/>
    </row>
    <row r="115" spans="1:5" s="852" customFormat="1" ht="15.75">
      <c r="A115" s="157"/>
      <c r="B115" s="55"/>
      <c r="C115" s="55"/>
      <c r="D115" s="55"/>
      <c r="E115" s="55"/>
    </row>
    <row r="116" spans="1:5" s="852" customFormat="1" ht="15.75">
      <c r="A116" s="157"/>
      <c r="B116" s="55"/>
      <c r="C116" s="55"/>
      <c r="D116" s="55"/>
      <c r="E116" s="55"/>
    </row>
    <row r="117" spans="1:5" s="852" customFormat="1" ht="15.75">
      <c r="A117" s="157"/>
      <c r="B117" s="55"/>
      <c r="C117" s="55"/>
      <c r="D117" s="55"/>
      <c r="E117" s="55"/>
    </row>
    <row r="118" spans="1:5" s="852" customFormat="1" ht="15.75">
      <c r="A118" s="157"/>
      <c r="B118" s="55"/>
      <c r="C118" s="55"/>
      <c r="D118" s="55"/>
      <c r="E118" s="55"/>
    </row>
    <row r="119" spans="1:5" s="852" customFormat="1" ht="15.75">
      <c r="A119" s="157"/>
      <c r="B119" s="55"/>
      <c r="C119" s="55"/>
      <c r="D119" s="55"/>
      <c r="E119" s="55"/>
    </row>
    <row r="120" spans="1:5" s="852" customFormat="1" ht="15.75">
      <c r="A120" s="157"/>
      <c r="B120" s="55"/>
      <c r="C120" s="55"/>
      <c r="D120" s="55"/>
      <c r="E120" s="55"/>
    </row>
    <row r="121" spans="1:5" s="852" customFormat="1" ht="15.75">
      <c r="A121" s="157"/>
      <c r="B121" s="55"/>
      <c r="C121" s="55"/>
      <c r="D121" s="55"/>
      <c r="E121" s="55"/>
    </row>
    <row r="122" spans="1:5" s="852" customFormat="1" ht="15.75">
      <c r="A122" s="157"/>
      <c r="B122" s="55"/>
      <c r="C122" s="55"/>
      <c r="D122" s="55"/>
      <c r="E122" s="55"/>
    </row>
    <row r="123" spans="1:5" s="852" customFormat="1" ht="15.75">
      <c r="A123" s="157"/>
      <c r="B123" s="55"/>
      <c r="C123" s="55"/>
      <c r="D123" s="55"/>
      <c r="E123" s="55"/>
    </row>
    <row r="124" spans="1:5" s="852" customFormat="1" ht="15.75">
      <c r="A124" s="157"/>
      <c r="B124" s="55"/>
      <c r="C124" s="55"/>
      <c r="D124" s="55"/>
      <c r="E124" s="55"/>
    </row>
    <row r="125" spans="1:5" s="852" customFormat="1" ht="15.75">
      <c r="A125" s="157"/>
      <c r="B125" s="55"/>
      <c r="C125" s="55"/>
      <c r="D125" s="55"/>
      <c r="E125" s="55"/>
    </row>
    <row r="126" spans="1:5" s="852" customFormat="1" ht="15.75">
      <c r="A126" s="157"/>
      <c r="B126" s="55"/>
      <c r="C126" s="55"/>
      <c r="D126" s="55"/>
      <c r="E126" s="55"/>
    </row>
    <row r="127" spans="1:5" s="852" customFormat="1" ht="15.75">
      <c r="A127" s="157"/>
      <c r="B127" s="55"/>
      <c r="C127" s="55"/>
      <c r="D127" s="55"/>
      <c r="E127" s="55"/>
    </row>
    <row r="128" spans="1:5" s="852" customFormat="1" ht="15.75">
      <c r="A128" s="157"/>
      <c r="B128" s="55"/>
      <c r="C128" s="55"/>
      <c r="D128" s="55"/>
      <c r="E128" s="55"/>
    </row>
    <row r="129" spans="1:5" s="852" customFormat="1" ht="15.75">
      <c r="A129" s="157"/>
      <c r="B129" s="55"/>
      <c r="C129" s="55"/>
      <c r="D129" s="55"/>
      <c r="E129" s="55"/>
    </row>
    <row r="130" spans="1:5" s="852" customFormat="1" ht="15.75">
      <c r="A130" s="157"/>
      <c r="B130" s="55"/>
      <c r="C130" s="55"/>
      <c r="D130" s="55"/>
      <c r="E130" s="55"/>
    </row>
    <row r="131" spans="1:5" s="852" customFormat="1" ht="15.75">
      <c r="A131" s="157"/>
      <c r="B131" s="55"/>
      <c r="C131" s="55"/>
      <c r="D131" s="55"/>
      <c r="E131" s="55"/>
    </row>
    <row r="132" spans="1:5" s="852" customFormat="1" ht="15.75">
      <c r="A132" s="157"/>
      <c r="B132" s="55"/>
      <c r="C132" s="55"/>
      <c r="D132" s="55"/>
      <c r="E132" s="55"/>
    </row>
    <row r="133" spans="1:5" s="852" customFormat="1" ht="15.75">
      <c r="A133" s="157"/>
      <c r="B133" s="55"/>
      <c r="C133" s="55"/>
      <c r="D133" s="55"/>
      <c r="E133" s="55"/>
    </row>
    <row r="134" spans="1:5" s="852" customFormat="1" ht="15.75">
      <c r="A134" s="157"/>
      <c r="B134" s="55"/>
      <c r="C134" s="55"/>
      <c r="D134" s="55"/>
      <c r="E134" s="55"/>
    </row>
    <row r="135" spans="1:5" s="852" customFormat="1" ht="15.75">
      <c r="A135" s="157"/>
      <c r="B135" s="55"/>
      <c r="C135" s="55"/>
      <c r="D135" s="55"/>
      <c r="E135" s="55"/>
    </row>
    <row r="136" spans="1:5" s="852" customFormat="1" ht="15.75">
      <c r="A136" s="157"/>
      <c r="B136" s="55"/>
      <c r="C136" s="55"/>
      <c r="D136" s="55"/>
      <c r="E136" s="55"/>
    </row>
    <row r="137" spans="1:5" s="852" customFormat="1" ht="15.75">
      <c r="A137" s="157"/>
      <c r="B137" s="55"/>
      <c r="C137" s="55"/>
      <c r="D137" s="55"/>
      <c r="E137" s="55"/>
    </row>
    <row r="138" spans="1:5" s="852" customFormat="1" ht="15.75">
      <c r="A138" s="157"/>
      <c r="B138" s="55"/>
      <c r="C138" s="55"/>
      <c r="D138" s="55"/>
      <c r="E138" s="55"/>
    </row>
    <row r="139" spans="1:5" s="852" customFormat="1" ht="15.75">
      <c r="A139" s="157"/>
      <c r="B139" s="55"/>
      <c r="C139" s="55"/>
      <c r="D139" s="55"/>
      <c r="E139" s="55"/>
    </row>
    <row r="140" spans="1:5" s="852" customFormat="1" ht="15.75">
      <c r="A140" s="157"/>
      <c r="B140" s="55"/>
      <c r="C140" s="55"/>
      <c r="D140" s="55"/>
      <c r="E140" s="55"/>
    </row>
    <row r="141" spans="1:5" s="852" customFormat="1" ht="15.75">
      <c r="A141" s="157"/>
      <c r="B141" s="55"/>
      <c r="C141" s="55"/>
      <c r="D141" s="55"/>
      <c r="E141" s="55"/>
    </row>
    <row r="142" spans="1:5" s="852" customFormat="1" ht="15.75">
      <c r="A142" s="157"/>
      <c r="B142" s="55"/>
      <c r="C142" s="55"/>
      <c r="D142" s="55"/>
      <c r="E142" s="55"/>
    </row>
    <row r="143" spans="1:5" s="852" customFormat="1" ht="15.75">
      <c r="A143" s="157"/>
      <c r="B143" s="55"/>
      <c r="C143" s="55"/>
      <c r="D143" s="55"/>
      <c r="E143" s="55"/>
    </row>
    <row r="144" spans="1:5" s="852" customFormat="1" ht="15.75">
      <c r="A144" s="157"/>
      <c r="B144" s="55"/>
      <c r="C144" s="55"/>
      <c r="D144" s="55"/>
      <c r="E144" s="55"/>
    </row>
    <row r="145" spans="1:5" s="852" customFormat="1" ht="15.75">
      <c r="A145" s="157"/>
      <c r="B145" s="55"/>
      <c r="C145" s="55"/>
      <c r="D145" s="55"/>
      <c r="E145" s="55"/>
    </row>
    <row r="146" spans="1:5" s="852" customFormat="1" ht="15.75">
      <c r="A146" s="157"/>
      <c r="B146" s="55"/>
      <c r="C146" s="55"/>
      <c r="D146" s="55"/>
      <c r="E146" s="55"/>
    </row>
    <row r="147" spans="1:5" s="852" customFormat="1" ht="15.75">
      <c r="A147" s="157"/>
      <c r="B147" s="55"/>
      <c r="C147" s="55"/>
      <c r="D147" s="55"/>
      <c r="E147" s="55"/>
    </row>
    <row r="148" spans="1:5" s="852" customFormat="1" ht="15.75">
      <c r="A148" s="157"/>
      <c r="B148" s="55"/>
      <c r="C148" s="55"/>
      <c r="D148" s="55"/>
      <c r="E148" s="55"/>
    </row>
    <row r="149" spans="1:5" s="852" customFormat="1" ht="15.75">
      <c r="A149" s="157"/>
      <c r="B149" s="55"/>
      <c r="C149" s="55"/>
      <c r="D149" s="55"/>
      <c r="E149" s="55"/>
    </row>
    <row r="150" spans="1:5" s="852" customFormat="1" ht="15.75">
      <c r="A150" s="157"/>
      <c r="B150" s="55"/>
      <c r="C150" s="55"/>
      <c r="D150" s="55"/>
      <c r="E150" s="55"/>
    </row>
    <row r="151" spans="1:5" s="852" customFormat="1" ht="15.75">
      <c r="A151" s="157"/>
      <c r="B151" s="55"/>
      <c r="C151" s="55"/>
      <c r="D151" s="55"/>
      <c r="E151" s="55"/>
    </row>
    <row r="152" spans="1:5" s="852" customFormat="1" ht="15.75">
      <c r="A152" s="157"/>
      <c r="B152" s="55"/>
      <c r="C152" s="55"/>
      <c r="D152" s="55"/>
      <c r="E152" s="55"/>
    </row>
    <row r="153" spans="1:5" s="852" customFormat="1" ht="15.75">
      <c r="A153" s="157"/>
      <c r="B153" s="55"/>
      <c r="C153" s="55"/>
      <c r="D153" s="55"/>
      <c r="E153" s="55"/>
    </row>
    <row r="154" spans="1:5" s="852" customFormat="1" ht="15.75">
      <c r="A154" s="157"/>
      <c r="B154" s="55"/>
      <c r="C154" s="55"/>
      <c r="D154" s="55"/>
      <c r="E154" s="55"/>
    </row>
    <row r="155" spans="1:5" s="852" customFormat="1" ht="15.75">
      <c r="A155" s="157"/>
      <c r="B155" s="55"/>
      <c r="C155" s="55"/>
      <c r="D155" s="55"/>
      <c r="E155" s="55"/>
    </row>
    <row r="156" spans="1:5" s="852" customFormat="1" ht="15.75">
      <c r="A156" s="157"/>
      <c r="B156" s="55"/>
      <c r="C156" s="55"/>
      <c r="D156" s="55"/>
      <c r="E156" s="55"/>
    </row>
    <row r="157" spans="1:5" s="852" customFormat="1" ht="15.75">
      <c r="A157" s="157"/>
      <c r="B157" s="55"/>
      <c r="C157" s="55"/>
      <c r="D157" s="55"/>
      <c r="E157" s="55"/>
    </row>
    <row r="158" spans="1:5" s="852" customFormat="1" ht="15.75">
      <c r="A158" s="157"/>
      <c r="B158" s="55"/>
      <c r="C158" s="55"/>
      <c r="D158" s="55"/>
      <c r="E158" s="55"/>
    </row>
    <row r="159" spans="1:5" s="852" customFormat="1" ht="15.75">
      <c r="A159" s="157"/>
      <c r="B159" s="55"/>
      <c r="C159" s="55"/>
      <c r="D159" s="55"/>
      <c r="E159" s="55"/>
    </row>
    <row r="160" spans="1:5" s="852" customFormat="1" ht="15.75">
      <c r="A160" s="157"/>
      <c r="B160" s="55"/>
      <c r="C160" s="55"/>
      <c r="D160" s="55"/>
      <c r="E160" s="55"/>
    </row>
    <row r="161" spans="1:5" s="852" customFormat="1" ht="15.75">
      <c r="A161" s="157"/>
      <c r="B161" s="55"/>
      <c r="C161" s="55"/>
      <c r="D161" s="55"/>
      <c r="E161" s="55"/>
    </row>
    <row r="162" spans="1:5" s="852" customFormat="1" ht="15.75">
      <c r="A162" s="157"/>
      <c r="B162" s="55"/>
      <c r="C162" s="55"/>
      <c r="D162" s="55"/>
      <c r="E162" s="55"/>
    </row>
    <row r="163" spans="1:5" s="852" customFormat="1" ht="15.75">
      <c r="A163" s="157"/>
      <c r="B163" s="55"/>
      <c r="C163" s="55"/>
      <c r="D163" s="55"/>
      <c r="E163" s="55"/>
    </row>
    <row r="164" spans="1:5" s="852" customFormat="1" ht="15.75">
      <c r="A164" s="157"/>
      <c r="B164" s="55"/>
      <c r="C164" s="55"/>
      <c r="D164" s="55"/>
      <c r="E164" s="55"/>
    </row>
    <row r="165" spans="1:5" s="852" customFormat="1" ht="15.75">
      <c r="A165" s="157"/>
      <c r="B165" s="55"/>
      <c r="C165" s="55"/>
      <c r="D165" s="55"/>
      <c r="E165" s="55"/>
    </row>
    <row r="166" spans="1:5" s="852" customFormat="1" ht="15.75">
      <c r="A166" s="157"/>
      <c r="B166" s="55"/>
      <c r="C166" s="55"/>
      <c r="D166" s="55"/>
      <c r="E166" s="55"/>
    </row>
    <row r="167" spans="1:5" s="852" customFormat="1" ht="15.75">
      <c r="A167" s="157"/>
      <c r="B167" s="55"/>
      <c r="C167" s="55"/>
      <c r="D167" s="55"/>
      <c r="E167" s="55"/>
    </row>
    <row r="168" spans="1:5" s="852" customFormat="1" ht="15.75">
      <c r="A168" s="157"/>
      <c r="B168" s="55"/>
      <c r="C168" s="55"/>
      <c r="D168" s="55"/>
      <c r="E168" s="55"/>
    </row>
    <row r="169" spans="1:5" s="852" customFormat="1" ht="15.75">
      <c r="A169" s="157"/>
      <c r="B169" s="55"/>
      <c r="C169" s="55"/>
      <c r="D169" s="55"/>
      <c r="E169" s="55"/>
    </row>
    <row r="170" spans="1:5" s="852" customFormat="1" ht="15.75">
      <c r="A170" s="157"/>
      <c r="B170" s="55"/>
      <c r="C170" s="55"/>
      <c r="D170" s="55"/>
      <c r="E170" s="55"/>
    </row>
    <row r="171" spans="1:5" s="852" customFormat="1" ht="15.75">
      <c r="A171" s="157"/>
      <c r="B171" s="55"/>
      <c r="C171" s="55"/>
      <c r="D171" s="55"/>
      <c r="E171" s="55"/>
    </row>
    <row r="172" spans="1:5" s="852" customFormat="1" ht="15.75">
      <c r="A172" s="157"/>
      <c r="B172" s="55"/>
      <c r="C172" s="55"/>
      <c r="D172" s="55"/>
      <c r="E172" s="55"/>
    </row>
    <row r="173" spans="1:5" s="852" customFormat="1" ht="15.75">
      <c r="A173" s="157"/>
      <c r="B173" s="55"/>
      <c r="C173" s="55"/>
      <c r="D173" s="55"/>
      <c r="E173" s="55"/>
    </row>
    <row r="174" spans="1:5" s="852" customFormat="1" ht="15.75">
      <c r="A174" s="157"/>
      <c r="B174" s="55"/>
      <c r="C174" s="55"/>
      <c r="D174" s="55"/>
      <c r="E174" s="55"/>
    </row>
    <row r="175" spans="1:5" s="852" customFormat="1" ht="15.75">
      <c r="A175" s="157"/>
      <c r="B175" s="55"/>
      <c r="C175" s="55"/>
      <c r="D175" s="55"/>
      <c r="E175" s="55"/>
    </row>
    <row r="176" spans="1:5" s="852" customFormat="1" ht="15.75">
      <c r="A176" s="157"/>
      <c r="B176" s="55"/>
      <c r="C176" s="55"/>
      <c r="D176" s="55"/>
      <c r="E176" s="55"/>
    </row>
    <row r="177" spans="1:5" s="852" customFormat="1" ht="15.75">
      <c r="A177" s="157"/>
      <c r="B177" s="55"/>
      <c r="C177" s="55"/>
      <c r="D177" s="55"/>
      <c r="E177" s="55"/>
    </row>
    <row r="178" spans="1:5" s="852" customFormat="1" ht="15.75">
      <c r="A178" s="157"/>
      <c r="B178" s="55"/>
      <c r="C178" s="55"/>
      <c r="D178" s="55"/>
      <c r="E178" s="55"/>
    </row>
    <row r="179" spans="1:5" s="852" customFormat="1" ht="15.75">
      <c r="A179" s="157"/>
      <c r="B179" s="55"/>
      <c r="C179" s="55"/>
      <c r="D179" s="55"/>
      <c r="E179" s="55"/>
    </row>
    <row r="180" spans="1:5" s="852" customFormat="1" ht="15.75">
      <c r="A180" s="157"/>
      <c r="B180" s="55"/>
      <c r="C180" s="55"/>
      <c r="D180" s="55"/>
      <c r="E180" s="55"/>
    </row>
    <row r="181" spans="1:5" s="852" customFormat="1" ht="15.75">
      <c r="A181" s="157"/>
      <c r="B181" s="55"/>
      <c r="C181" s="55"/>
      <c r="D181" s="55"/>
      <c r="E181" s="55"/>
    </row>
    <row r="182" spans="1:5" s="852" customFormat="1" ht="15.75">
      <c r="A182" s="157"/>
      <c r="B182" s="55"/>
      <c r="C182" s="55"/>
      <c r="D182" s="55"/>
      <c r="E182" s="55"/>
    </row>
    <row r="183" spans="1:5" s="852" customFormat="1" ht="15.75">
      <c r="A183" s="157"/>
      <c r="B183" s="55"/>
      <c r="C183" s="55"/>
      <c r="D183" s="55"/>
      <c r="E183" s="55"/>
    </row>
    <row r="184" spans="1:5" s="852" customFormat="1" ht="15.75">
      <c r="A184" s="157"/>
      <c r="B184" s="55"/>
      <c r="C184" s="55"/>
      <c r="D184" s="55"/>
      <c r="E184" s="55"/>
    </row>
    <row r="185" spans="1:5" s="852" customFormat="1" ht="15.75">
      <c r="A185" s="157"/>
      <c r="B185" s="55"/>
      <c r="C185" s="55"/>
      <c r="D185" s="55"/>
      <c r="E185" s="55"/>
    </row>
    <row r="186" spans="1:5" s="852" customFormat="1" ht="15.75">
      <c r="A186" s="157"/>
      <c r="B186" s="55"/>
      <c r="C186" s="55"/>
      <c r="D186" s="55"/>
      <c r="E186" s="55"/>
    </row>
    <row r="187" spans="1:5" s="852" customFormat="1" ht="15.75">
      <c r="A187" s="157"/>
      <c r="B187" s="55"/>
      <c r="C187" s="55"/>
      <c r="D187" s="55"/>
      <c r="E187" s="55"/>
    </row>
    <row r="188" spans="1:5" s="852" customFormat="1" ht="15.75">
      <c r="A188" s="157"/>
      <c r="B188" s="55"/>
      <c r="C188" s="55"/>
      <c r="D188" s="55"/>
      <c r="E188" s="55"/>
    </row>
    <row r="189" spans="1:5" s="852" customFormat="1" ht="15.75">
      <c r="A189" s="157"/>
      <c r="B189" s="55"/>
      <c r="C189" s="55"/>
      <c r="D189" s="55"/>
      <c r="E189" s="55"/>
    </row>
    <row r="190" spans="1:5" s="852" customFormat="1" ht="15.75">
      <c r="A190" s="157"/>
      <c r="B190" s="55"/>
      <c r="C190" s="55"/>
      <c r="D190" s="55"/>
      <c r="E190" s="55"/>
    </row>
    <row r="191" spans="1:5" s="852" customFormat="1" ht="15.75">
      <c r="A191" s="47"/>
      <c r="B191" s="55"/>
      <c r="C191" s="55"/>
      <c r="D191" s="55"/>
      <c r="E191" s="55"/>
    </row>
    <row r="192" spans="1:5" s="852" customFormat="1" ht="15.75">
      <c r="A192" s="47"/>
      <c r="B192" s="55"/>
      <c r="C192" s="55"/>
      <c r="D192" s="55"/>
      <c r="E192" s="55"/>
    </row>
    <row r="193" spans="1:12" ht="15.75">
      <c r="A193" s="47"/>
      <c r="B193" s="55"/>
      <c r="C193" s="55"/>
      <c r="D193" s="55"/>
      <c r="E193" s="55"/>
      <c r="F193" s="880"/>
      <c r="G193" s="880"/>
      <c r="H193" s="880"/>
      <c r="I193" s="880"/>
      <c r="J193" s="880"/>
      <c r="K193" s="880"/>
      <c r="L193" s="880"/>
    </row>
    <row r="194" spans="1:12" ht="15.75">
      <c r="A194" s="47"/>
      <c r="B194" s="55"/>
      <c r="C194" s="55"/>
      <c r="D194" s="55"/>
      <c r="E194" s="55"/>
      <c r="F194" s="880"/>
      <c r="G194" s="880"/>
      <c r="H194" s="880"/>
      <c r="I194" s="880"/>
      <c r="J194" s="880"/>
      <c r="K194" s="880"/>
      <c r="L194" s="880"/>
    </row>
    <row r="195" spans="1:12" ht="15.75">
      <c r="A195" s="47"/>
      <c r="B195" s="55"/>
      <c r="C195" s="55"/>
      <c r="D195" s="55"/>
      <c r="E195" s="55"/>
      <c r="F195" s="880"/>
      <c r="G195" s="880"/>
      <c r="H195" s="880"/>
      <c r="I195" s="880"/>
      <c r="J195" s="880"/>
      <c r="K195" s="880"/>
      <c r="L195" s="880"/>
    </row>
    <row r="196" spans="1:12" ht="15.75">
      <c r="A196" s="47"/>
      <c r="B196" s="55"/>
      <c r="C196" s="55"/>
      <c r="D196" s="55"/>
      <c r="E196" s="55"/>
      <c r="F196" s="880"/>
      <c r="G196" s="880"/>
      <c r="H196" s="880"/>
      <c r="I196" s="880"/>
      <c r="J196" s="880"/>
      <c r="K196" s="880"/>
      <c r="L196" s="880"/>
    </row>
    <row r="197" spans="1:12" ht="15.75">
      <c r="A197" s="47"/>
      <c r="B197" s="55"/>
      <c r="C197" s="55"/>
      <c r="D197" s="55"/>
      <c r="E197" s="55"/>
      <c r="F197" s="880"/>
      <c r="G197" s="880"/>
      <c r="H197" s="880"/>
      <c r="I197" s="880"/>
      <c r="J197" s="880"/>
      <c r="K197" s="880"/>
      <c r="L197" s="880"/>
    </row>
    <row r="198" spans="1:12" ht="15.75">
      <c r="A198" s="47"/>
      <c r="B198" s="55"/>
      <c r="C198" s="55"/>
      <c r="D198" s="55"/>
      <c r="E198" s="55"/>
      <c r="F198" s="880"/>
      <c r="G198" s="880"/>
      <c r="H198" s="880"/>
      <c r="I198" s="880"/>
      <c r="J198" s="880"/>
      <c r="K198" s="880"/>
      <c r="L198" s="880"/>
    </row>
    <row r="199" spans="1:12" ht="15.75">
      <c r="A199" s="47"/>
      <c r="B199" s="55"/>
      <c r="C199" s="55"/>
      <c r="D199" s="55"/>
      <c r="E199" s="55"/>
      <c r="F199" s="880"/>
      <c r="G199" s="880"/>
      <c r="H199" s="880"/>
      <c r="I199" s="880"/>
      <c r="J199" s="880"/>
      <c r="K199" s="880"/>
      <c r="L199" s="880"/>
    </row>
    <row r="200" spans="1:12" ht="15.75">
      <c r="A200" s="47"/>
      <c r="B200" s="55"/>
      <c r="C200" s="55"/>
      <c r="D200" s="55"/>
      <c r="E200" s="55"/>
      <c r="F200" s="880"/>
      <c r="G200" s="880"/>
      <c r="H200" s="880"/>
      <c r="I200" s="880"/>
      <c r="J200" s="880"/>
      <c r="K200" s="880"/>
      <c r="L200" s="880"/>
    </row>
    <row r="201" spans="1:12" ht="15.75">
      <c r="A201" s="47"/>
      <c r="B201" s="55"/>
      <c r="C201" s="55"/>
      <c r="D201" s="55"/>
      <c r="E201" s="55"/>
      <c r="F201" s="880"/>
      <c r="G201" s="880"/>
      <c r="H201" s="880"/>
      <c r="I201" s="880"/>
      <c r="J201" s="880"/>
      <c r="K201" s="880"/>
    </row>
    <row r="202" spans="1:12" ht="15.75">
      <c r="A202" s="47"/>
      <c r="B202" s="55"/>
      <c r="C202" s="55"/>
      <c r="D202" s="55"/>
      <c r="E202" s="55"/>
      <c r="F202" s="880"/>
      <c r="G202" s="880"/>
      <c r="H202" s="880"/>
      <c r="I202" s="880"/>
      <c r="J202" s="880"/>
      <c r="K202" s="880"/>
    </row>
    <row r="203" spans="1:12" ht="15.75">
      <c r="A203" s="47"/>
      <c r="B203" s="55"/>
      <c r="C203" s="55"/>
      <c r="D203" s="55"/>
      <c r="E203" s="55"/>
      <c r="F203" s="880"/>
      <c r="G203" s="880"/>
      <c r="H203" s="880"/>
      <c r="I203" s="880"/>
      <c r="J203" s="880"/>
      <c r="K203" s="880"/>
    </row>
    <row r="204" spans="1:12" ht="15.75">
      <c r="A204" s="47"/>
      <c r="B204" s="55"/>
      <c r="C204" s="55"/>
      <c r="D204" s="55"/>
      <c r="E204" s="55"/>
      <c r="F204" s="880"/>
      <c r="G204" s="880"/>
      <c r="H204" s="880"/>
      <c r="I204" s="880"/>
      <c r="J204" s="880"/>
      <c r="K204" s="880"/>
    </row>
    <row r="205" spans="1:12" ht="15.75">
      <c r="A205" s="47"/>
      <c r="B205" s="55"/>
      <c r="C205" s="55"/>
      <c r="D205" s="55"/>
      <c r="E205" s="55"/>
      <c r="F205" s="880"/>
      <c r="G205" s="880"/>
      <c r="H205" s="880"/>
      <c r="I205" s="880"/>
      <c r="J205" s="880"/>
      <c r="K205" s="880"/>
    </row>
    <row r="206" spans="1:12" ht="15.75">
      <c r="A206" s="47"/>
      <c r="B206" s="55"/>
      <c r="C206" s="55"/>
      <c r="D206" s="55"/>
      <c r="E206" s="55"/>
      <c r="F206" s="880"/>
      <c r="G206" s="880"/>
      <c r="H206" s="880"/>
      <c r="I206" s="880"/>
      <c r="J206" s="880"/>
      <c r="K206" s="880"/>
    </row>
    <row r="207" spans="1:12" ht="15.75">
      <c r="A207" s="47"/>
      <c r="B207" s="55"/>
      <c r="C207" s="55"/>
      <c r="D207" s="55"/>
      <c r="E207" s="55"/>
      <c r="F207" s="880"/>
      <c r="G207" s="880"/>
      <c r="H207" s="880"/>
      <c r="I207" s="880"/>
      <c r="J207" s="880"/>
      <c r="K207" s="880"/>
    </row>
    <row r="208" spans="1:12" ht="15.75">
      <c r="A208" s="47"/>
      <c r="B208" s="55"/>
      <c r="C208" s="55"/>
      <c r="D208" s="55"/>
      <c r="E208" s="55"/>
      <c r="F208" s="880"/>
      <c r="G208" s="880"/>
      <c r="H208" s="880"/>
      <c r="I208" s="880"/>
      <c r="J208" s="880"/>
      <c r="K208" s="880"/>
    </row>
    <row r="209" spans="1:5" ht="15.75">
      <c r="A209" s="47"/>
      <c r="B209" s="55"/>
      <c r="C209" s="55"/>
      <c r="D209" s="55"/>
      <c r="E209" s="55"/>
    </row>
    <row r="210" spans="1:5" ht="15.75">
      <c r="A210" s="47"/>
      <c r="B210" s="55"/>
      <c r="C210" s="55"/>
      <c r="D210" s="55"/>
      <c r="E210" s="55"/>
    </row>
    <row r="211" spans="1:5" ht="15.75">
      <c r="A211" s="47"/>
      <c r="B211" s="55"/>
      <c r="C211" s="55"/>
      <c r="D211" s="55"/>
      <c r="E211" s="55"/>
    </row>
    <row r="212" spans="1:5" ht="15.75">
      <c r="A212" s="47"/>
      <c r="B212" s="55"/>
      <c r="C212" s="55"/>
      <c r="D212" s="55"/>
      <c r="E212" s="55"/>
    </row>
    <row r="213" spans="1:5" ht="15.75">
      <c r="A213" s="47"/>
      <c r="B213" s="55"/>
      <c r="C213" s="55"/>
      <c r="D213" s="55"/>
      <c r="E213" s="55"/>
    </row>
    <row r="214" spans="1:5" ht="15.75">
      <c r="A214" s="47"/>
      <c r="B214" s="55"/>
      <c r="C214" s="55"/>
      <c r="D214" s="55"/>
      <c r="E214" s="55"/>
    </row>
    <row r="215" spans="1:5" ht="15.75">
      <c r="A215" s="47"/>
      <c r="B215" s="55"/>
      <c r="C215" s="55"/>
      <c r="D215" s="55"/>
      <c r="E215" s="55"/>
    </row>
    <row r="216" spans="1:5" ht="15.75">
      <c r="A216" s="47"/>
      <c r="B216" s="55"/>
      <c r="C216" s="55"/>
      <c r="D216" s="55"/>
      <c r="E216" s="55"/>
    </row>
    <row r="217" spans="1:5" ht="15.75">
      <c r="A217" s="47"/>
      <c r="B217" s="55"/>
      <c r="C217" s="55"/>
      <c r="D217" s="55"/>
      <c r="E217" s="55"/>
    </row>
    <row r="218" spans="1:5" ht="15.75">
      <c r="A218" s="47"/>
      <c r="B218" s="55"/>
      <c r="C218" s="55"/>
      <c r="D218" s="55"/>
      <c r="E218" s="55"/>
    </row>
    <row r="219" spans="1:5" ht="15.75">
      <c r="A219" s="47"/>
      <c r="B219" s="55"/>
      <c r="C219" s="55"/>
      <c r="D219" s="55"/>
      <c r="E219" s="55"/>
    </row>
    <row r="220" spans="1:5" ht="15.75">
      <c r="A220" s="47"/>
      <c r="B220" s="55"/>
      <c r="C220" s="55"/>
      <c r="D220" s="55"/>
      <c r="E220" s="55"/>
    </row>
    <row r="221" spans="1:5" ht="15.75">
      <c r="A221" s="47"/>
      <c r="B221" s="55"/>
      <c r="C221" s="55"/>
      <c r="D221" s="55"/>
      <c r="E221" s="55"/>
    </row>
    <row r="222" spans="1:5" ht="15.75">
      <c r="A222" s="47"/>
      <c r="B222" s="55"/>
      <c r="C222" s="55"/>
      <c r="D222" s="55"/>
      <c r="E222" s="55"/>
    </row>
    <row r="223" spans="1:5" ht="15.75">
      <c r="A223" s="47"/>
      <c r="B223" s="55"/>
      <c r="C223" s="55"/>
      <c r="D223" s="55"/>
      <c r="E223" s="55"/>
    </row>
    <row r="224" spans="1:5" ht="15.75">
      <c r="A224" s="47"/>
      <c r="B224" s="55"/>
      <c r="C224" s="55"/>
      <c r="D224" s="55"/>
      <c r="E224" s="55"/>
    </row>
    <row r="225" spans="1:5" ht="15.75">
      <c r="A225" s="47"/>
      <c r="B225" s="55"/>
      <c r="C225" s="55"/>
      <c r="D225" s="55"/>
      <c r="E225" s="55"/>
    </row>
    <row r="226" spans="1:5" ht="15.75">
      <c r="A226" s="47"/>
      <c r="B226" s="55"/>
      <c r="C226" s="55"/>
      <c r="D226" s="55"/>
      <c r="E226" s="55"/>
    </row>
    <row r="227" spans="1:5" ht="15.75">
      <c r="A227" s="47"/>
      <c r="B227" s="55"/>
      <c r="C227" s="55"/>
      <c r="D227" s="55"/>
      <c r="E227" s="55"/>
    </row>
    <row r="228" spans="1:5" ht="15.75">
      <c r="A228" s="47"/>
      <c r="B228" s="55"/>
      <c r="C228" s="55"/>
      <c r="D228" s="55"/>
      <c r="E228" s="55"/>
    </row>
    <row r="229" spans="1:5" ht="15.75">
      <c r="A229" s="47"/>
      <c r="B229" s="55"/>
      <c r="C229" s="55"/>
      <c r="D229" s="55"/>
      <c r="E229" s="55"/>
    </row>
    <row r="230" spans="1:5" ht="15.75">
      <c r="A230" s="47"/>
      <c r="B230" s="55"/>
      <c r="C230" s="55"/>
      <c r="D230" s="55"/>
      <c r="E230" s="55"/>
    </row>
    <row r="231" spans="1:5" ht="15.75">
      <c r="A231" s="47"/>
      <c r="B231" s="55"/>
      <c r="C231" s="55"/>
      <c r="D231" s="55"/>
      <c r="E231" s="55"/>
    </row>
    <row r="232" spans="1:5" ht="15.75">
      <c r="A232" s="47"/>
      <c r="B232" s="55"/>
      <c r="C232" s="55"/>
      <c r="D232" s="55"/>
      <c r="E232" s="55"/>
    </row>
    <row r="233" spans="1:5" ht="15.75">
      <c r="A233" s="47"/>
      <c r="B233" s="55"/>
      <c r="C233" s="55"/>
      <c r="D233" s="55"/>
      <c r="E233" s="55"/>
    </row>
    <row r="234" spans="1:5" ht="15.75">
      <c r="A234" s="47"/>
      <c r="B234" s="55"/>
      <c r="C234" s="55"/>
      <c r="D234" s="55"/>
      <c r="E234" s="55"/>
    </row>
    <row r="235" spans="1:5" ht="15.75">
      <c r="A235" s="47"/>
      <c r="B235" s="55"/>
      <c r="C235" s="55"/>
      <c r="D235" s="55"/>
      <c r="E235" s="55"/>
    </row>
    <row r="236" spans="1:5" ht="15.75">
      <c r="A236" s="47"/>
      <c r="B236" s="55"/>
      <c r="C236" s="55"/>
      <c r="D236" s="55"/>
      <c r="E236" s="55"/>
    </row>
    <row r="237" spans="1:5" ht="15.75">
      <c r="A237" s="47"/>
      <c r="B237" s="55"/>
      <c r="C237" s="55"/>
      <c r="D237" s="55"/>
      <c r="E237" s="55"/>
    </row>
    <row r="238" spans="1:5" ht="15.75">
      <c r="A238" s="47"/>
      <c r="B238" s="55"/>
      <c r="C238" s="55"/>
      <c r="D238" s="55"/>
      <c r="E238" s="55"/>
    </row>
    <row r="239" spans="1:5" ht="15.75">
      <c r="A239" s="47"/>
      <c r="B239" s="55"/>
      <c r="C239" s="55"/>
      <c r="D239" s="55"/>
      <c r="E239" s="55"/>
    </row>
    <row r="240" spans="1:5" ht="15.75">
      <c r="A240" s="47"/>
      <c r="B240" s="55"/>
      <c r="C240" s="55"/>
      <c r="D240" s="55"/>
      <c r="E240" s="55"/>
    </row>
    <row r="241" spans="1:5" ht="15.75">
      <c r="A241" s="47"/>
      <c r="B241" s="55"/>
      <c r="C241" s="55"/>
      <c r="D241" s="55"/>
      <c r="E241" s="55"/>
    </row>
    <row r="242" spans="1:5" ht="15.75">
      <c r="A242" s="47"/>
      <c r="B242" s="55"/>
      <c r="C242" s="55"/>
      <c r="D242" s="55"/>
      <c r="E242" s="55"/>
    </row>
    <row r="243" spans="1:5" ht="15.75">
      <c r="A243" s="47"/>
      <c r="B243" s="55"/>
      <c r="C243" s="55"/>
      <c r="D243" s="55"/>
      <c r="E243" s="55"/>
    </row>
    <row r="244" spans="1:5" ht="15.75">
      <c r="A244" s="47"/>
      <c r="B244" s="55"/>
      <c r="C244" s="55"/>
      <c r="D244" s="55"/>
      <c r="E244" s="55"/>
    </row>
    <row r="245" spans="1:5" ht="15.75">
      <c r="A245" s="47"/>
      <c r="B245" s="55"/>
      <c r="C245" s="55"/>
      <c r="D245" s="55"/>
      <c r="E245" s="55"/>
    </row>
    <row r="246" spans="1:5" ht="15.75">
      <c r="A246" s="47"/>
      <c r="B246" s="55"/>
      <c r="C246" s="55"/>
      <c r="D246" s="55"/>
      <c r="E246" s="55"/>
    </row>
    <row r="247" spans="1:5" ht="15.75">
      <c r="A247" s="47"/>
      <c r="B247" s="55"/>
      <c r="C247" s="55"/>
      <c r="D247" s="55"/>
      <c r="E247" s="55"/>
    </row>
    <row r="248" spans="1:5" ht="15.75">
      <c r="A248" s="47"/>
      <c r="B248" s="55"/>
      <c r="C248" s="55"/>
      <c r="D248" s="55"/>
      <c r="E248" s="55"/>
    </row>
    <row r="249" spans="1:5" ht="15.75">
      <c r="A249" s="47"/>
      <c r="B249" s="55"/>
      <c r="C249" s="55"/>
      <c r="D249" s="55"/>
      <c r="E249" s="55"/>
    </row>
    <row r="250" spans="1:5" ht="15.75">
      <c r="A250" s="47"/>
      <c r="B250" s="55"/>
      <c r="C250" s="55"/>
      <c r="D250" s="55"/>
      <c r="E250" s="55"/>
    </row>
    <row r="251" spans="1:5" ht="15.75">
      <c r="A251" s="47"/>
      <c r="B251" s="55"/>
      <c r="C251" s="55"/>
      <c r="D251" s="55"/>
      <c r="E251" s="55"/>
    </row>
    <row r="252" spans="1:5" ht="15.75">
      <c r="A252" s="47"/>
      <c r="B252" s="55"/>
      <c r="C252" s="55"/>
      <c r="D252" s="55"/>
      <c r="E252" s="55"/>
    </row>
    <row r="253" spans="1:5" ht="15.75">
      <c r="A253" s="47"/>
      <c r="B253" s="55"/>
      <c r="C253" s="55"/>
      <c r="D253" s="55"/>
      <c r="E253" s="55"/>
    </row>
    <row r="254" spans="1:5" ht="15.75">
      <c r="A254" s="47"/>
      <c r="B254" s="55"/>
      <c r="C254" s="55"/>
      <c r="D254" s="55"/>
      <c r="E254" s="55"/>
    </row>
    <row r="255" spans="1:5" ht="15.75">
      <c r="A255" s="47"/>
      <c r="B255" s="55"/>
      <c r="C255" s="55"/>
      <c r="D255" s="55"/>
      <c r="E255" s="55"/>
    </row>
    <row r="256" spans="1:5" ht="15.75">
      <c r="A256" s="47"/>
      <c r="B256" s="55"/>
      <c r="C256" s="55"/>
      <c r="D256" s="55"/>
      <c r="E256" s="55"/>
    </row>
    <row r="257" spans="1:5" ht="15.75">
      <c r="A257" s="47"/>
      <c r="B257" s="55"/>
      <c r="C257" s="55"/>
      <c r="D257" s="55"/>
      <c r="E257" s="55"/>
    </row>
    <row r="258" spans="1:5" ht="15.75">
      <c r="A258" s="47"/>
      <c r="B258" s="55"/>
      <c r="C258" s="55"/>
      <c r="D258" s="55"/>
      <c r="E258" s="55"/>
    </row>
    <row r="259" spans="1:5" ht="15.75">
      <c r="A259" s="47"/>
      <c r="B259" s="55"/>
      <c r="C259" s="55"/>
      <c r="D259" s="55"/>
      <c r="E259" s="55"/>
    </row>
    <row r="260" spans="1:5" ht="15.75">
      <c r="A260" s="47"/>
      <c r="B260" s="55"/>
      <c r="C260" s="55"/>
      <c r="D260" s="55"/>
      <c r="E260" s="55"/>
    </row>
    <row r="261" spans="1:5" ht="15.75">
      <c r="A261" s="47"/>
      <c r="B261" s="55"/>
      <c r="C261" s="55"/>
      <c r="D261" s="55"/>
      <c r="E261" s="55"/>
    </row>
    <row r="262" spans="1:5" ht="15.75">
      <c r="A262" s="47"/>
      <c r="B262" s="55"/>
      <c r="C262" s="55"/>
      <c r="D262" s="55"/>
      <c r="E262" s="55"/>
    </row>
    <row r="263" spans="1:5" ht="15.75">
      <c r="A263" s="47"/>
      <c r="B263" s="880"/>
      <c r="C263" s="880"/>
      <c r="D263" s="880"/>
      <c r="E263" s="880"/>
    </row>
    <row r="264" spans="1:5" ht="15.75">
      <c r="A264" s="47"/>
      <c r="B264" s="880"/>
      <c r="C264" s="880"/>
      <c r="D264" s="880"/>
      <c r="E264" s="880"/>
    </row>
    <row r="265" spans="1:5" ht="15.75">
      <c r="A265" s="47"/>
      <c r="B265" s="880"/>
      <c r="C265" s="880"/>
      <c r="D265" s="880"/>
      <c r="E265" s="880"/>
    </row>
    <row r="266" spans="1:5" ht="15.75">
      <c r="A266" s="47"/>
      <c r="B266" s="880"/>
      <c r="C266" s="880"/>
      <c r="D266" s="880"/>
      <c r="E266" s="880"/>
    </row>
    <row r="267" spans="1:5" ht="15.75">
      <c r="A267" s="47"/>
      <c r="B267" s="880"/>
      <c r="C267" s="880"/>
      <c r="D267" s="880"/>
      <c r="E267" s="880"/>
    </row>
    <row r="268" spans="1:5" ht="15.75">
      <c r="A268" s="47"/>
      <c r="B268" s="880"/>
      <c r="C268" s="880"/>
      <c r="D268" s="880"/>
      <c r="E268" s="880"/>
    </row>
    <row r="269" spans="1:5" ht="15.75">
      <c r="A269" s="47"/>
      <c r="B269" s="880"/>
      <c r="C269" s="880"/>
      <c r="D269" s="880"/>
      <c r="E269" s="880"/>
    </row>
    <row r="270" spans="1:5" ht="15.75">
      <c r="A270" s="47"/>
      <c r="B270" s="880"/>
      <c r="C270" s="880"/>
      <c r="D270" s="880"/>
      <c r="E270" s="880"/>
    </row>
    <row r="271" spans="1:5" ht="15.75">
      <c r="A271" s="47"/>
      <c r="B271" s="880"/>
      <c r="C271" s="880"/>
      <c r="D271" s="880"/>
      <c r="E271" s="880"/>
    </row>
    <row r="272" spans="1:5" ht="15.75">
      <c r="A272" s="47"/>
      <c r="B272" s="880"/>
      <c r="C272" s="880"/>
      <c r="D272" s="880"/>
      <c r="E272" s="880"/>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K26"/>
    <mergeCell ref="A2:K2"/>
    <mergeCell ref="A3:K3"/>
    <mergeCell ref="A4:K4"/>
    <mergeCell ref="A5:K5"/>
    <mergeCell ref="A25:K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N3" sqref="N3"/>
    </sheetView>
  </sheetViews>
  <sheetFormatPr baseColWidth="10" defaultColWidth="9.140625" defaultRowHeight="15"/>
  <cols>
    <col min="1" max="1" width="64.140625" style="441" customWidth="1"/>
    <col min="2" max="7" width="20.140625" style="48" customWidth="1"/>
    <col min="8" max="9" width="21" style="48" customWidth="1"/>
    <col min="10" max="10" width="26.42578125" style="48" customWidth="1"/>
    <col min="11" max="11" width="3.7109375" style="131" customWidth="1"/>
    <col min="12" max="12" width="11.140625" style="852" bestFit="1" customWidth="1"/>
    <col min="13" max="256" width="9.140625" style="852"/>
    <col min="257" max="257" width="64.140625" style="852" customWidth="1"/>
    <col min="258" max="263" width="20.140625" style="852" customWidth="1"/>
    <col min="264" max="265" width="21" style="852" customWidth="1"/>
    <col min="266" max="266" width="26.42578125" style="852" customWidth="1"/>
    <col min="267" max="267" width="3.7109375" style="852" customWidth="1"/>
    <col min="268" max="268" width="11.140625" style="852" bestFit="1" customWidth="1"/>
    <col min="269" max="512" width="9.140625" style="852"/>
    <col min="513" max="513" width="64.140625" style="852" customWidth="1"/>
    <col min="514" max="519" width="20.140625" style="852" customWidth="1"/>
    <col min="520" max="521" width="21" style="852" customWidth="1"/>
    <col min="522" max="522" width="26.42578125" style="852" customWidth="1"/>
    <col min="523" max="523" width="3.7109375" style="852" customWidth="1"/>
    <col min="524" max="524" width="11.140625" style="852" bestFit="1" customWidth="1"/>
    <col min="525" max="768" width="9.140625" style="852"/>
    <col min="769" max="769" width="64.140625" style="852" customWidth="1"/>
    <col min="770" max="775" width="20.140625" style="852" customWidth="1"/>
    <col min="776" max="777" width="21" style="852" customWidth="1"/>
    <col min="778" max="778" width="26.42578125" style="852" customWidth="1"/>
    <col min="779" max="779" width="3.7109375" style="852" customWidth="1"/>
    <col min="780" max="780" width="11.140625" style="852" bestFit="1" customWidth="1"/>
    <col min="781" max="1024" width="9.140625" style="852"/>
    <col min="1025" max="1025" width="64.140625" style="852" customWidth="1"/>
    <col min="1026" max="1031" width="20.140625" style="852" customWidth="1"/>
    <col min="1032" max="1033" width="21" style="852" customWidth="1"/>
    <col min="1034" max="1034" width="26.42578125" style="852" customWidth="1"/>
    <col min="1035" max="1035" width="3.7109375" style="852" customWidth="1"/>
    <col min="1036" max="1036" width="11.140625" style="852" bestFit="1" customWidth="1"/>
    <col min="1037" max="1280" width="9.140625" style="852"/>
    <col min="1281" max="1281" width="64.140625" style="852" customWidth="1"/>
    <col min="1282" max="1287" width="20.140625" style="852" customWidth="1"/>
    <col min="1288" max="1289" width="21" style="852" customWidth="1"/>
    <col min="1290" max="1290" width="26.42578125" style="852" customWidth="1"/>
    <col min="1291" max="1291" width="3.7109375" style="852" customWidth="1"/>
    <col min="1292" max="1292" width="11.140625" style="852" bestFit="1" customWidth="1"/>
    <col min="1293" max="1536" width="9.140625" style="852"/>
    <col min="1537" max="1537" width="64.140625" style="852" customWidth="1"/>
    <col min="1538" max="1543" width="20.140625" style="852" customWidth="1"/>
    <col min="1544" max="1545" width="21" style="852" customWidth="1"/>
    <col min="1546" max="1546" width="26.42578125" style="852" customWidth="1"/>
    <col min="1547" max="1547" width="3.7109375" style="852" customWidth="1"/>
    <col min="1548" max="1548" width="11.140625" style="852" bestFit="1" customWidth="1"/>
    <col min="1549" max="1792" width="9.140625" style="852"/>
    <col min="1793" max="1793" width="64.140625" style="852" customWidth="1"/>
    <col min="1794" max="1799" width="20.140625" style="852" customWidth="1"/>
    <col min="1800" max="1801" width="21" style="852" customWidth="1"/>
    <col min="1802" max="1802" width="26.42578125" style="852" customWidth="1"/>
    <col min="1803" max="1803" width="3.7109375" style="852" customWidth="1"/>
    <col min="1804" max="1804" width="11.140625" style="852" bestFit="1" customWidth="1"/>
    <col min="1805" max="2048" width="9.140625" style="852"/>
    <col min="2049" max="2049" width="64.140625" style="852" customWidth="1"/>
    <col min="2050" max="2055" width="20.140625" style="852" customWidth="1"/>
    <col min="2056" max="2057" width="21" style="852" customWidth="1"/>
    <col min="2058" max="2058" width="26.42578125" style="852" customWidth="1"/>
    <col min="2059" max="2059" width="3.7109375" style="852" customWidth="1"/>
    <col min="2060" max="2060" width="11.140625" style="852" bestFit="1" customWidth="1"/>
    <col min="2061" max="2304" width="9.140625" style="852"/>
    <col min="2305" max="2305" width="64.140625" style="852" customWidth="1"/>
    <col min="2306" max="2311" width="20.140625" style="852" customWidth="1"/>
    <col min="2312" max="2313" width="21" style="852" customWidth="1"/>
    <col min="2314" max="2314" width="26.42578125" style="852" customWidth="1"/>
    <col min="2315" max="2315" width="3.7109375" style="852" customWidth="1"/>
    <col min="2316" max="2316" width="11.140625" style="852" bestFit="1" customWidth="1"/>
    <col min="2317" max="2560" width="9.140625" style="852"/>
    <col min="2561" max="2561" width="64.140625" style="852" customWidth="1"/>
    <col min="2562" max="2567" width="20.140625" style="852" customWidth="1"/>
    <col min="2568" max="2569" width="21" style="852" customWidth="1"/>
    <col min="2570" max="2570" width="26.42578125" style="852" customWidth="1"/>
    <col min="2571" max="2571" width="3.7109375" style="852" customWidth="1"/>
    <col min="2572" max="2572" width="11.140625" style="852" bestFit="1" customWidth="1"/>
    <col min="2573" max="2816" width="9.140625" style="852"/>
    <col min="2817" max="2817" width="64.140625" style="852" customWidth="1"/>
    <col min="2818" max="2823" width="20.140625" style="852" customWidth="1"/>
    <col min="2824" max="2825" width="21" style="852" customWidth="1"/>
    <col min="2826" max="2826" width="26.42578125" style="852" customWidth="1"/>
    <col min="2827" max="2827" width="3.7109375" style="852" customWidth="1"/>
    <col min="2828" max="2828" width="11.140625" style="852" bestFit="1" customWidth="1"/>
    <col min="2829" max="3072" width="9.140625" style="852"/>
    <col min="3073" max="3073" width="64.140625" style="852" customWidth="1"/>
    <col min="3074" max="3079" width="20.140625" style="852" customWidth="1"/>
    <col min="3080" max="3081" width="21" style="852" customWidth="1"/>
    <col min="3082" max="3082" width="26.42578125" style="852" customWidth="1"/>
    <col min="3083" max="3083" width="3.7109375" style="852" customWidth="1"/>
    <col min="3084" max="3084" width="11.140625" style="852" bestFit="1" customWidth="1"/>
    <col min="3085" max="3328" width="9.140625" style="852"/>
    <col min="3329" max="3329" width="64.140625" style="852" customWidth="1"/>
    <col min="3330" max="3335" width="20.140625" style="852" customWidth="1"/>
    <col min="3336" max="3337" width="21" style="852" customWidth="1"/>
    <col min="3338" max="3338" width="26.42578125" style="852" customWidth="1"/>
    <col min="3339" max="3339" width="3.7109375" style="852" customWidth="1"/>
    <col min="3340" max="3340" width="11.140625" style="852" bestFit="1" customWidth="1"/>
    <col min="3341" max="3584" width="9.140625" style="852"/>
    <col min="3585" max="3585" width="64.140625" style="852" customWidth="1"/>
    <col min="3586" max="3591" width="20.140625" style="852" customWidth="1"/>
    <col min="3592" max="3593" width="21" style="852" customWidth="1"/>
    <col min="3594" max="3594" width="26.42578125" style="852" customWidth="1"/>
    <col min="3595" max="3595" width="3.7109375" style="852" customWidth="1"/>
    <col min="3596" max="3596" width="11.140625" style="852" bestFit="1" customWidth="1"/>
    <col min="3597" max="3840" width="9.140625" style="852"/>
    <col min="3841" max="3841" width="64.140625" style="852" customWidth="1"/>
    <col min="3842" max="3847" width="20.140625" style="852" customWidth="1"/>
    <col min="3848" max="3849" width="21" style="852" customWidth="1"/>
    <col min="3850" max="3850" width="26.42578125" style="852" customWidth="1"/>
    <col min="3851" max="3851" width="3.7109375" style="852" customWidth="1"/>
    <col min="3852" max="3852" width="11.140625" style="852" bestFit="1" customWidth="1"/>
    <col min="3853" max="4096" width="9.140625" style="852"/>
    <col min="4097" max="4097" width="64.140625" style="852" customWidth="1"/>
    <col min="4098" max="4103" width="20.140625" style="852" customWidth="1"/>
    <col min="4104" max="4105" width="21" style="852" customWidth="1"/>
    <col min="4106" max="4106" width="26.42578125" style="852" customWidth="1"/>
    <col min="4107" max="4107" width="3.7109375" style="852" customWidth="1"/>
    <col min="4108" max="4108" width="11.140625" style="852" bestFit="1" customWidth="1"/>
    <col min="4109" max="4352" width="9.140625" style="852"/>
    <col min="4353" max="4353" width="64.140625" style="852" customWidth="1"/>
    <col min="4354" max="4359" width="20.140625" style="852" customWidth="1"/>
    <col min="4360" max="4361" width="21" style="852" customWidth="1"/>
    <col min="4362" max="4362" width="26.42578125" style="852" customWidth="1"/>
    <col min="4363" max="4363" width="3.7109375" style="852" customWidth="1"/>
    <col min="4364" max="4364" width="11.140625" style="852" bestFit="1" customWidth="1"/>
    <col min="4365" max="4608" width="9.140625" style="852"/>
    <col min="4609" max="4609" width="64.140625" style="852" customWidth="1"/>
    <col min="4610" max="4615" width="20.140625" style="852" customWidth="1"/>
    <col min="4616" max="4617" width="21" style="852" customWidth="1"/>
    <col min="4618" max="4618" width="26.42578125" style="852" customWidth="1"/>
    <col min="4619" max="4619" width="3.7109375" style="852" customWidth="1"/>
    <col min="4620" max="4620" width="11.140625" style="852" bestFit="1" customWidth="1"/>
    <col min="4621" max="4864" width="9.140625" style="852"/>
    <col min="4865" max="4865" width="64.140625" style="852" customWidth="1"/>
    <col min="4866" max="4871" width="20.140625" style="852" customWidth="1"/>
    <col min="4872" max="4873" width="21" style="852" customWidth="1"/>
    <col min="4874" max="4874" width="26.42578125" style="852" customWidth="1"/>
    <col min="4875" max="4875" width="3.7109375" style="852" customWidth="1"/>
    <col min="4876" max="4876" width="11.140625" style="852" bestFit="1" customWidth="1"/>
    <col min="4877" max="5120" width="9.140625" style="852"/>
    <col min="5121" max="5121" width="64.140625" style="852" customWidth="1"/>
    <col min="5122" max="5127" width="20.140625" style="852" customWidth="1"/>
    <col min="5128" max="5129" width="21" style="852" customWidth="1"/>
    <col min="5130" max="5130" width="26.42578125" style="852" customWidth="1"/>
    <col min="5131" max="5131" width="3.7109375" style="852" customWidth="1"/>
    <col min="5132" max="5132" width="11.140625" style="852" bestFit="1" customWidth="1"/>
    <col min="5133" max="5376" width="9.140625" style="852"/>
    <col min="5377" max="5377" width="64.140625" style="852" customWidth="1"/>
    <col min="5378" max="5383" width="20.140625" style="852" customWidth="1"/>
    <col min="5384" max="5385" width="21" style="852" customWidth="1"/>
    <col min="5386" max="5386" width="26.42578125" style="852" customWidth="1"/>
    <col min="5387" max="5387" width="3.7109375" style="852" customWidth="1"/>
    <col min="5388" max="5388" width="11.140625" style="852" bestFit="1" customWidth="1"/>
    <col min="5389" max="5632" width="9.140625" style="852"/>
    <col min="5633" max="5633" width="64.140625" style="852" customWidth="1"/>
    <col min="5634" max="5639" width="20.140625" style="852" customWidth="1"/>
    <col min="5640" max="5641" width="21" style="852" customWidth="1"/>
    <col min="5642" max="5642" width="26.42578125" style="852" customWidth="1"/>
    <col min="5643" max="5643" width="3.7109375" style="852" customWidth="1"/>
    <col min="5644" max="5644" width="11.140625" style="852" bestFit="1" customWidth="1"/>
    <col min="5645" max="5888" width="9.140625" style="852"/>
    <col min="5889" max="5889" width="64.140625" style="852" customWidth="1"/>
    <col min="5890" max="5895" width="20.140625" style="852" customWidth="1"/>
    <col min="5896" max="5897" width="21" style="852" customWidth="1"/>
    <col min="5898" max="5898" width="26.42578125" style="852" customWidth="1"/>
    <col min="5899" max="5899" width="3.7109375" style="852" customWidth="1"/>
    <col min="5900" max="5900" width="11.140625" style="852" bestFit="1" customWidth="1"/>
    <col min="5901" max="6144" width="9.140625" style="852"/>
    <col min="6145" max="6145" width="64.140625" style="852" customWidth="1"/>
    <col min="6146" max="6151" width="20.140625" style="852" customWidth="1"/>
    <col min="6152" max="6153" width="21" style="852" customWidth="1"/>
    <col min="6154" max="6154" width="26.42578125" style="852" customWidth="1"/>
    <col min="6155" max="6155" width="3.7109375" style="852" customWidth="1"/>
    <col min="6156" max="6156" width="11.140625" style="852" bestFit="1" customWidth="1"/>
    <col min="6157" max="6400" width="9.140625" style="852"/>
    <col min="6401" max="6401" width="64.140625" style="852" customWidth="1"/>
    <col min="6402" max="6407" width="20.140625" style="852" customWidth="1"/>
    <col min="6408" max="6409" width="21" style="852" customWidth="1"/>
    <col min="6410" max="6410" width="26.42578125" style="852" customWidth="1"/>
    <col min="6411" max="6411" width="3.7109375" style="852" customWidth="1"/>
    <col min="6412" max="6412" width="11.140625" style="852" bestFit="1" customWidth="1"/>
    <col min="6413" max="6656" width="9.140625" style="852"/>
    <col min="6657" max="6657" width="64.140625" style="852" customWidth="1"/>
    <col min="6658" max="6663" width="20.140625" style="852" customWidth="1"/>
    <col min="6664" max="6665" width="21" style="852" customWidth="1"/>
    <col min="6666" max="6666" width="26.42578125" style="852" customWidth="1"/>
    <col min="6667" max="6667" width="3.7109375" style="852" customWidth="1"/>
    <col min="6668" max="6668" width="11.140625" style="852" bestFit="1" customWidth="1"/>
    <col min="6669" max="6912" width="9.140625" style="852"/>
    <col min="6913" max="6913" width="64.140625" style="852" customWidth="1"/>
    <col min="6914" max="6919" width="20.140625" style="852" customWidth="1"/>
    <col min="6920" max="6921" width="21" style="852" customWidth="1"/>
    <col min="6922" max="6922" width="26.42578125" style="852" customWidth="1"/>
    <col min="6923" max="6923" width="3.7109375" style="852" customWidth="1"/>
    <col min="6924" max="6924" width="11.140625" style="852" bestFit="1" customWidth="1"/>
    <col min="6925" max="7168" width="9.140625" style="852"/>
    <col min="7169" max="7169" width="64.140625" style="852" customWidth="1"/>
    <col min="7170" max="7175" width="20.140625" style="852" customWidth="1"/>
    <col min="7176" max="7177" width="21" style="852" customWidth="1"/>
    <col min="7178" max="7178" width="26.42578125" style="852" customWidth="1"/>
    <col min="7179" max="7179" width="3.7109375" style="852" customWidth="1"/>
    <col min="7180" max="7180" width="11.140625" style="852" bestFit="1" customWidth="1"/>
    <col min="7181" max="7424" width="9.140625" style="852"/>
    <col min="7425" max="7425" width="64.140625" style="852" customWidth="1"/>
    <col min="7426" max="7431" width="20.140625" style="852" customWidth="1"/>
    <col min="7432" max="7433" width="21" style="852" customWidth="1"/>
    <col min="7434" max="7434" width="26.42578125" style="852" customWidth="1"/>
    <col min="7435" max="7435" width="3.7109375" style="852" customWidth="1"/>
    <col min="7436" max="7436" width="11.140625" style="852" bestFit="1" customWidth="1"/>
    <col min="7437" max="7680" width="9.140625" style="852"/>
    <col min="7681" max="7681" width="64.140625" style="852" customWidth="1"/>
    <col min="7682" max="7687" width="20.140625" style="852" customWidth="1"/>
    <col min="7688" max="7689" width="21" style="852" customWidth="1"/>
    <col min="7690" max="7690" width="26.42578125" style="852" customWidth="1"/>
    <col min="7691" max="7691" width="3.7109375" style="852" customWidth="1"/>
    <col min="7692" max="7692" width="11.140625" style="852" bestFit="1" customWidth="1"/>
    <col min="7693" max="7936" width="9.140625" style="852"/>
    <col min="7937" max="7937" width="64.140625" style="852" customWidth="1"/>
    <col min="7938" max="7943" width="20.140625" style="852" customWidth="1"/>
    <col min="7944" max="7945" width="21" style="852" customWidth="1"/>
    <col min="7946" max="7946" width="26.42578125" style="852" customWidth="1"/>
    <col min="7947" max="7947" width="3.7109375" style="852" customWidth="1"/>
    <col min="7948" max="7948" width="11.140625" style="852" bestFit="1" customWidth="1"/>
    <col min="7949" max="8192" width="9.140625" style="852"/>
    <col min="8193" max="8193" width="64.140625" style="852" customWidth="1"/>
    <col min="8194" max="8199" width="20.140625" style="852" customWidth="1"/>
    <col min="8200" max="8201" width="21" style="852" customWidth="1"/>
    <col min="8202" max="8202" width="26.42578125" style="852" customWidth="1"/>
    <col min="8203" max="8203" width="3.7109375" style="852" customWidth="1"/>
    <col min="8204" max="8204" width="11.140625" style="852" bestFit="1" customWidth="1"/>
    <col min="8205" max="8448" width="9.140625" style="852"/>
    <col min="8449" max="8449" width="64.140625" style="852" customWidth="1"/>
    <col min="8450" max="8455" width="20.140625" style="852" customWidth="1"/>
    <col min="8456" max="8457" width="21" style="852" customWidth="1"/>
    <col min="8458" max="8458" width="26.42578125" style="852" customWidth="1"/>
    <col min="8459" max="8459" width="3.7109375" style="852" customWidth="1"/>
    <col min="8460" max="8460" width="11.140625" style="852" bestFit="1" customWidth="1"/>
    <col min="8461" max="8704" width="9.140625" style="852"/>
    <col min="8705" max="8705" width="64.140625" style="852" customWidth="1"/>
    <col min="8706" max="8711" width="20.140625" style="852" customWidth="1"/>
    <col min="8712" max="8713" width="21" style="852" customWidth="1"/>
    <col min="8714" max="8714" width="26.42578125" style="852" customWidth="1"/>
    <col min="8715" max="8715" width="3.7109375" style="852" customWidth="1"/>
    <col min="8716" max="8716" width="11.140625" style="852" bestFit="1" customWidth="1"/>
    <col min="8717" max="8960" width="9.140625" style="852"/>
    <col min="8961" max="8961" width="64.140625" style="852" customWidth="1"/>
    <col min="8962" max="8967" width="20.140625" style="852" customWidth="1"/>
    <col min="8968" max="8969" width="21" style="852" customWidth="1"/>
    <col min="8970" max="8970" width="26.42578125" style="852" customWidth="1"/>
    <col min="8971" max="8971" width="3.7109375" style="852" customWidth="1"/>
    <col min="8972" max="8972" width="11.140625" style="852" bestFit="1" customWidth="1"/>
    <col min="8973" max="9216" width="9.140625" style="852"/>
    <col min="9217" max="9217" width="64.140625" style="852" customWidth="1"/>
    <col min="9218" max="9223" width="20.140625" style="852" customWidth="1"/>
    <col min="9224" max="9225" width="21" style="852" customWidth="1"/>
    <col min="9226" max="9226" width="26.42578125" style="852" customWidth="1"/>
    <col min="9227" max="9227" width="3.7109375" style="852" customWidth="1"/>
    <col min="9228" max="9228" width="11.140625" style="852" bestFit="1" customWidth="1"/>
    <col min="9229" max="9472" width="9.140625" style="852"/>
    <col min="9473" max="9473" width="64.140625" style="852" customWidth="1"/>
    <col min="9474" max="9479" width="20.140625" style="852" customWidth="1"/>
    <col min="9480" max="9481" width="21" style="852" customWidth="1"/>
    <col min="9482" max="9482" width="26.42578125" style="852" customWidth="1"/>
    <col min="9483" max="9483" width="3.7109375" style="852" customWidth="1"/>
    <col min="9484" max="9484" width="11.140625" style="852" bestFit="1" customWidth="1"/>
    <col min="9485" max="9728" width="9.140625" style="852"/>
    <col min="9729" max="9729" width="64.140625" style="852" customWidth="1"/>
    <col min="9730" max="9735" width="20.140625" style="852" customWidth="1"/>
    <col min="9736" max="9737" width="21" style="852" customWidth="1"/>
    <col min="9738" max="9738" width="26.42578125" style="852" customWidth="1"/>
    <col min="9739" max="9739" width="3.7109375" style="852" customWidth="1"/>
    <col min="9740" max="9740" width="11.140625" style="852" bestFit="1" customWidth="1"/>
    <col min="9741" max="9984" width="9.140625" style="852"/>
    <col min="9985" max="9985" width="64.140625" style="852" customWidth="1"/>
    <col min="9986" max="9991" width="20.140625" style="852" customWidth="1"/>
    <col min="9992" max="9993" width="21" style="852" customWidth="1"/>
    <col min="9994" max="9994" width="26.42578125" style="852" customWidth="1"/>
    <col min="9995" max="9995" width="3.7109375" style="852" customWidth="1"/>
    <col min="9996" max="9996" width="11.140625" style="852" bestFit="1" customWidth="1"/>
    <col min="9997" max="10240" width="9.140625" style="852"/>
    <col min="10241" max="10241" width="64.140625" style="852" customWidth="1"/>
    <col min="10242" max="10247" width="20.140625" style="852" customWidth="1"/>
    <col min="10248" max="10249" width="21" style="852" customWidth="1"/>
    <col min="10250" max="10250" width="26.42578125" style="852" customWidth="1"/>
    <col min="10251" max="10251" width="3.7109375" style="852" customWidth="1"/>
    <col min="10252" max="10252" width="11.140625" style="852" bestFit="1" customWidth="1"/>
    <col min="10253" max="10496" width="9.140625" style="852"/>
    <col min="10497" max="10497" width="64.140625" style="852" customWidth="1"/>
    <col min="10498" max="10503" width="20.140625" style="852" customWidth="1"/>
    <col min="10504" max="10505" width="21" style="852" customWidth="1"/>
    <col min="10506" max="10506" width="26.42578125" style="852" customWidth="1"/>
    <col min="10507" max="10507" width="3.7109375" style="852" customWidth="1"/>
    <col min="10508" max="10508" width="11.140625" style="852" bestFit="1" customWidth="1"/>
    <col min="10509" max="10752" width="9.140625" style="852"/>
    <col min="10753" max="10753" width="64.140625" style="852" customWidth="1"/>
    <col min="10754" max="10759" width="20.140625" style="852" customWidth="1"/>
    <col min="10760" max="10761" width="21" style="852" customWidth="1"/>
    <col min="10762" max="10762" width="26.42578125" style="852" customWidth="1"/>
    <col min="10763" max="10763" width="3.7109375" style="852" customWidth="1"/>
    <col min="10764" max="10764" width="11.140625" style="852" bestFit="1" customWidth="1"/>
    <col min="10765" max="11008" width="9.140625" style="852"/>
    <col min="11009" max="11009" width="64.140625" style="852" customWidth="1"/>
    <col min="11010" max="11015" width="20.140625" style="852" customWidth="1"/>
    <col min="11016" max="11017" width="21" style="852" customWidth="1"/>
    <col min="11018" max="11018" width="26.42578125" style="852" customWidth="1"/>
    <col min="11019" max="11019" width="3.7109375" style="852" customWidth="1"/>
    <col min="11020" max="11020" width="11.140625" style="852" bestFit="1" customWidth="1"/>
    <col min="11021" max="11264" width="9.140625" style="852"/>
    <col min="11265" max="11265" width="64.140625" style="852" customWidth="1"/>
    <col min="11266" max="11271" width="20.140625" style="852" customWidth="1"/>
    <col min="11272" max="11273" width="21" style="852" customWidth="1"/>
    <col min="11274" max="11274" width="26.42578125" style="852" customWidth="1"/>
    <col min="11275" max="11275" width="3.7109375" style="852" customWidth="1"/>
    <col min="11276" max="11276" width="11.140625" style="852" bestFit="1" customWidth="1"/>
    <col min="11277" max="11520" width="9.140625" style="852"/>
    <col min="11521" max="11521" width="64.140625" style="852" customWidth="1"/>
    <col min="11522" max="11527" width="20.140625" style="852" customWidth="1"/>
    <col min="11528" max="11529" width="21" style="852" customWidth="1"/>
    <col min="11530" max="11530" width="26.42578125" style="852" customWidth="1"/>
    <col min="11531" max="11531" width="3.7109375" style="852" customWidth="1"/>
    <col min="11532" max="11532" width="11.140625" style="852" bestFit="1" customWidth="1"/>
    <col min="11533" max="11776" width="9.140625" style="852"/>
    <col min="11777" max="11777" width="64.140625" style="852" customWidth="1"/>
    <col min="11778" max="11783" width="20.140625" style="852" customWidth="1"/>
    <col min="11784" max="11785" width="21" style="852" customWidth="1"/>
    <col min="11786" max="11786" width="26.42578125" style="852" customWidth="1"/>
    <col min="11787" max="11787" width="3.7109375" style="852" customWidth="1"/>
    <col min="11788" max="11788" width="11.140625" style="852" bestFit="1" customWidth="1"/>
    <col min="11789" max="12032" width="9.140625" style="852"/>
    <col min="12033" max="12033" width="64.140625" style="852" customWidth="1"/>
    <col min="12034" max="12039" width="20.140625" style="852" customWidth="1"/>
    <col min="12040" max="12041" width="21" style="852" customWidth="1"/>
    <col min="12042" max="12042" width="26.42578125" style="852" customWidth="1"/>
    <col min="12043" max="12043" width="3.7109375" style="852" customWidth="1"/>
    <col min="12044" max="12044" width="11.140625" style="852" bestFit="1" customWidth="1"/>
    <col min="12045" max="12288" width="9.140625" style="852"/>
    <col min="12289" max="12289" width="64.140625" style="852" customWidth="1"/>
    <col min="12290" max="12295" width="20.140625" style="852" customWidth="1"/>
    <col min="12296" max="12297" width="21" style="852" customWidth="1"/>
    <col min="12298" max="12298" width="26.42578125" style="852" customWidth="1"/>
    <col min="12299" max="12299" width="3.7109375" style="852" customWidth="1"/>
    <col min="12300" max="12300" width="11.140625" style="852" bestFit="1" customWidth="1"/>
    <col min="12301" max="12544" width="9.140625" style="852"/>
    <col min="12545" max="12545" width="64.140625" style="852" customWidth="1"/>
    <col min="12546" max="12551" width="20.140625" style="852" customWidth="1"/>
    <col min="12552" max="12553" width="21" style="852" customWidth="1"/>
    <col min="12554" max="12554" width="26.42578125" style="852" customWidth="1"/>
    <col min="12555" max="12555" width="3.7109375" style="852" customWidth="1"/>
    <col min="12556" max="12556" width="11.140625" style="852" bestFit="1" customWidth="1"/>
    <col min="12557" max="12800" width="9.140625" style="852"/>
    <col min="12801" max="12801" width="64.140625" style="852" customWidth="1"/>
    <col min="12802" max="12807" width="20.140625" style="852" customWidth="1"/>
    <col min="12808" max="12809" width="21" style="852" customWidth="1"/>
    <col min="12810" max="12810" width="26.42578125" style="852" customWidth="1"/>
    <col min="12811" max="12811" width="3.7109375" style="852" customWidth="1"/>
    <col min="12812" max="12812" width="11.140625" style="852" bestFit="1" customWidth="1"/>
    <col min="12813" max="13056" width="9.140625" style="852"/>
    <col min="13057" max="13057" width="64.140625" style="852" customWidth="1"/>
    <col min="13058" max="13063" width="20.140625" style="852" customWidth="1"/>
    <col min="13064" max="13065" width="21" style="852" customWidth="1"/>
    <col min="13066" max="13066" width="26.42578125" style="852" customWidth="1"/>
    <col min="13067" max="13067" width="3.7109375" style="852" customWidth="1"/>
    <col min="13068" max="13068" width="11.140625" style="852" bestFit="1" customWidth="1"/>
    <col min="13069" max="13312" width="9.140625" style="852"/>
    <col min="13313" max="13313" width="64.140625" style="852" customWidth="1"/>
    <col min="13314" max="13319" width="20.140625" style="852" customWidth="1"/>
    <col min="13320" max="13321" width="21" style="852" customWidth="1"/>
    <col min="13322" max="13322" width="26.42578125" style="852" customWidth="1"/>
    <col min="13323" max="13323" width="3.7109375" style="852" customWidth="1"/>
    <col min="13324" max="13324" width="11.140625" style="852" bestFit="1" customWidth="1"/>
    <col min="13325" max="13568" width="9.140625" style="852"/>
    <col min="13569" max="13569" width="64.140625" style="852" customWidth="1"/>
    <col min="13570" max="13575" width="20.140625" style="852" customWidth="1"/>
    <col min="13576" max="13577" width="21" style="852" customWidth="1"/>
    <col min="13578" max="13578" width="26.42578125" style="852" customWidth="1"/>
    <col min="13579" max="13579" width="3.7109375" style="852" customWidth="1"/>
    <col min="13580" max="13580" width="11.140625" style="852" bestFit="1" customWidth="1"/>
    <col min="13581" max="13824" width="9.140625" style="852"/>
    <col min="13825" max="13825" width="64.140625" style="852" customWidth="1"/>
    <col min="13826" max="13831" width="20.140625" style="852" customWidth="1"/>
    <col min="13832" max="13833" width="21" style="852" customWidth="1"/>
    <col min="13834" max="13834" width="26.42578125" style="852" customWidth="1"/>
    <col min="13835" max="13835" width="3.7109375" style="852" customWidth="1"/>
    <col min="13836" max="13836" width="11.140625" style="852" bestFit="1" customWidth="1"/>
    <col min="13837" max="14080" width="9.140625" style="852"/>
    <col min="14081" max="14081" width="64.140625" style="852" customWidth="1"/>
    <col min="14082" max="14087" width="20.140625" style="852" customWidth="1"/>
    <col min="14088" max="14089" width="21" style="852" customWidth="1"/>
    <col min="14090" max="14090" width="26.42578125" style="852" customWidth="1"/>
    <col min="14091" max="14091" width="3.7109375" style="852" customWidth="1"/>
    <col min="14092" max="14092" width="11.140625" style="852" bestFit="1" customWidth="1"/>
    <col min="14093" max="14336" width="9.140625" style="852"/>
    <col min="14337" max="14337" width="64.140625" style="852" customWidth="1"/>
    <col min="14338" max="14343" width="20.140625" style="852" customWidth="1"/>
    <col min="14344" max="14345" width="21" style="852" customWidth="1"/>
    <col min="14346" max="14346" width="26.42578125" style="852" customWidth="1"/>
    <col min="14347" max="14347" width="3.7109375" style="852" customWidth="1"/>
    <col min="14348" max="14348" width="11.140625" style="852" bestFit="1" customWidth="1"/>
    <col min="14349" max="14592" width="9.140625" style="852"/>
    <col min="14593" max="14593" width="64.140625" style="852" customWidth="1"/>
    <col min="14594" max="14599" width="20.140625" style="852" customWidth="1"/>
    <col min="14600" max="14601" width="21" style="852" customWidth="1"/>
    <col min="14602" max="14602" width="26.42578125" style="852" customWidth="1"/>
    <col min="14603" max="14603" width="3.7109375" style="852" customWidth="1"/>
    <col min="14604" max="14604" width="11.140625" style="852" bestFit="1" customWidth="1"/>
    <col min="14605" max="14848" width="9.140625" style="852"/>
    <col min="14849" max="14849" width="64.140625" style="852" customWidth="1"/>
    <col min="14850" max="14855" width="20.140625" style="852" customWidth="1"/>
    <col min="14856" max="14857" width="21" style="852" customWidth="1"/>
    <col min="14858" max="14858" width="26.42578125" style="852" customWidth="1"/>
    <col min="14859" max="14859" width="3.7109375" style="852" customWidth="1"/>
    <col min="14860" max="14860" width="11.140625" style="852" bestFit="1" customWidth="1"/>
    <col min="14861" max="15104" width="9.140625" style="852"/>
    <col min="15105" max="15105" width="64.140625" style="852" customWidth="1"/>
    <col min="15106" max="15111" width="20.140625" style="852" customWidth="1"/>
    <col min="15112" max="15113" width="21" style="852" customWidth="1"/>
    <col min="15114" max="15114" width="26.42578125" style="852" customWidth="1"/>
    <col min="15115" max="15115" width="3.7109375" style="852" customWidth="1"/>
    <col min="15116" max="15116" width="11.140625" style="852" bestFit="1" customWidth="1"/>
    <col min="15117" max="15360" width="9.140625" style="852"/>
    <col min="15361" max="15361" width="64.140625" style="852" customWidth="1"/>
    <col min="15362" max="15367" width="20.140625" style="852" customWidth="1"/>
    <col min="15368" max="15369" width="21" style="852" customWidth="1"/>
    <col min="15370" max="15370" width="26.42578125" style="852" customWidth="1"/>
    <col min="15371" max="15371" width="3.7109375" style="852" customWidth="1"/>
    <col min="15372" max="15372" width="11.140625" style="852" bestFit="1" customWidth="1"/>
    <col min="15373" max="15616" width="9.140625" style="852"/>
    <col min="15617" max="15617" width="64.140625" style="852" customWidth="1"/>
    <col min="15618" max="15623" width="20.140625" style="852" customWidth="1"/>
    <col min="15624" max="15625" width="21" style="852" customWidth="1"/>
    <col min="15626" max="15626" width="26.42578125" style="852" customWidth="1"/>
    <col min="15627" max="15627" width="3.7109375" style="852" customWidth="1"/>
    <col min="15628" max="15628" width="11.140625" style="852" bestFit="1" customWidth="1"/>
    <col min="15629" max="15872" width="9.140625" style="852"/>
    <col min="15873" max="15873" width="64.140625" style="852" customWidth="1"/>
    <col min="15874" max="15879" width="20.140625" style="852" customWidth="1"/>
    <col min="15880" max="15881" width="21" style="852" customWidth="1"/>
    <col min="15882" max="15882" width="26.42578125" style="852" customWidth="1"/>
    <col min="15883" max="15883" width="3.7109375" style="852" customWidth="1"/>
    <col min="15884" max="15884" width="11.140625" style="852" bestFit="1" customWidth="1"/>
    <col min="15885" max="16128" width="9.140625" style="852"/>
    <col min="16129" max="16129" width="64.140625" style="852" customWidth="1"/>
    <col min="16130" max="16135" width="20.140625" style="852" customWidth="1"/>
    <col min="16136" max="16137" width="21" style="852" customWidth="1"/>
    <col min="16138" max="16138" width="26.42578125" style="852" customWidth="1"/>
    <col min="16139" max="16139" width="3.7109375" style="852" customWidth="1"/>
    <col min="16140" max="16140" width="11.140625" style="852" bestFit="1" customWidth="1"/>
    <col min="16141" max="16384" width="9.140625" style="852"/>
  </cols>
  <sheetData>
    <row r="1" spans="1:10" s="852" customFormat="1" ht="20.25" hidden="1">
      <c r="A1" s="439"/>
      <c r="B1" s="449"/>
      <c r="C1" s="449"/>
      <c r="D1" s="449"/>
      <c r="E1" s="449"/>
      <c r="F1" s="449"/>
      <c r="G1" s="449"/>
      <c r="H1" s="48"/>
      <c r="I1" s="48"/>
      <c r="J1" s="48"/>
    </row>
    <row r="2" spans="1:10" s="852" customFormat="1" ht="69" customHeight="1">
      <c r="A2" s="1071" t="s">
        <v>1272</v>
      </c>
      <c r="B2" s="1072"/>
      <c r="C2" s="1072"/>
      <c r="D2" s="1072"/>
      <c r="E2" s="1072"/>
      <c r="F2" s="1072"/>
      <c r="G2" s="1072"/>
      <c r="H2" s="1072"/>
      <c r="I2" s="1072"/>
      <c r="J2" s="1072"/>
    </row>
    <row r="3" spans="1:10" s="852" customFormat="1" ht="44.25" customHeight="1">
      <c r="A3" s="1071" t="s">
        <v>678</v>
      </c>
      <c r="B3" s="1072"/>
      <c r="C3" s="1072"/>
      <c r="D3" s="1072"/>
      <c r="E3" s="1072"/>
      <c r="F3" s="1072"/>
      <c r="G3" s="1072"/>
      <c r="H3" s="1072"/>
      <c r="I3" s="1072"/>
      <c r="J3" s="1072"/>
    </row>
    <row r="4" spans="1:10" s="852" customFormat="1" ht="44.25" customHeight="1">
      <c r="A4" s="1071" t="s">
        <v>1530</v>
      </c>
      <c r="B4" s="1072"/>
      <c r="C4" s="1072"/>
      <c r="D4" s="1072"/>
      <c r="E4" s="1072"/>
      <c r="F4" s="1072"/>
      <c r="G4" s="1072"/>
      <c r="H4" s="1072"/>
      <c r="I4" s="1072"/>
      <c r="J4" s="1072"/>
    </row>
    <row r="5" spans="1:10" s="80" customFormat="1" ht="51.75" customHeight="1">
      <c r="A5" s="1073" t="s">
        <v>1255</v>
      </c>
      <c r="B5" s="1074"/>
      <c r="C5" s="1074"/>
      <c r="D5" s="1074"/>
      <c r="E5" s="1074"/>
      <c r="F5" s="1074"/>
      <c r="G5" s="1074"/>
      <c r="H5" s="1074"/>
      <c r="I5" s="1074"/>
      <c r="J5" s="1074"/>
    </row>
    <row r="6" spans="1:10" s="852" customFormat="1" ht="3" customHeight="1">
      <c r="A6" s="440"/>
      <c r="B6" s="792"/>
      <c r="C6" s="792"/>
      <c r="D6" s="792"/>
      <c r="E6" s="792"/>
      <c r="F6" s="792"/>
      <c r="G6" s="792"/>
      <c r="H6" s="792"/>
      <c r="I6" s="792"/>
      <c r="J6" s="792"/>
    </row>
    <row r="7" spans="1:10" s="852" customFormat="1" ht="11.25" customHeight="1" thickBot="1">
      <c r="A7" s="441"/>
      <c r="B7" s="48"/>
      <c r="C7" s="48"/>
      <c r="D7" s="48"/>
      <c r="E7" s="48"/>
      <c r="F7" s="48"/>
      <c r="G7" s="48"/>
      <c r="H7" s="48"/>
      <c r="I7" s="48"/>
      <c r="J7" s="48"/>
    </row>
    <row r="8" spans="1:10" s="302" customFormat="1" ht="51.75" customHeight="1" thickTop="1" thickBot="1">
      <c r="A8" s="442"/>
      <c r="B8" s="450" t="s">
        <v>1273</v>
      </c>
      <c r="C8" s="450" t="s">
        <v>1274</v>
      </c>
      <c r="D8" s="450" t="s">
        <v>1275</v>
      </c>
      <c r="E8" s="450" t="s">
        <v>1276</v>
      </c>
      <c r="F8" s="450" t="s">
        <v>1277</v>
      </c>
      <c r="G8" s="450" t="s">
        <v>1278</v>
      </c>
      <c r="H8" s="456" t="s">
        <v>1279</v>
      </c>
      <c r="I8" s="456" t="s">
        <v>1398</v>
      </c>
      <c r="J8" s="456" t="s">
        <v>309</v>
      </c>
    </row>
    <row r="9" spans="1:10" s="118" customFormat="1" ht="36.75" customHeight="1" thickTop="1" thickBot="1">
      <c r="A9" s="117" t="s">
        <v>679</v>
      </c>
      <c r="B9" s="796">
        <v>0.14119999999999999</v>
      </c>
      <c r="C9" s="796">
        <v>0.1903</v>
      </c>
      <c r="D9" s="796">
        <v>0.39229999999999998</v>
      </c>
      <c r="E9" s="796">
        <v>0.26929999999999998</v>
      </c>
      <c r="F9" s="796">
        <v>0.21929999999999999</v>
      </c>
      <c r="G9" s="796">
        <v>0.1469</v>
      </c>
      <c r="H9" s="796">
        <v>0.16839999999999999</v>
      </c>
      <c r="I9" s="796">
        <v>0.2432</v>
      </c>
      <c r="J9" s="796">
        <v>0.23519999999999999</v>
      </c>
    </row>
    <row r="10" spans="1:10" s="80" customFormat="1" ht="36.75" customHeight="1" thickTop="1">
      <c r="A10" s="123" t="s">
        <v>680</v>
      </c>
      <c r="B10" s="771">
        <v>222325218.69999999</v>
      </c>
      <c r="C10" s="771">
        <v>14435033.630000001</v>
      </c>
      <c r="D10" s="771">
        <v>26736217.629999999</v>
      </c>
      <c r="E10" s="771">
        <v>1206971.77</v>
      </c>
      <c r="F10" s="771">
        <v>4420157.49</v>
      </c>
      <c r="G10" s="771">
        <v>356342698.64999998</v>
      </c>
      <c r="H10" s="771">
        <v>188734.62</v>
      </c>
      <c r="I10" s="771">
        <v>8597461.3000000007</v>
      </c>
      <c r="J10" s="771">
        <v>634252493.78999996</v>
      </c>
    </row>
    <row r="11" spans="1:10" s="80" customFormat="1" ht="36.75" customHeight="1">
      <c r="A11" s="123" t="s">
        <v>681</v>
      </c>
      <c r="B11" s="771">
        <v>0</v>
      </c>
      <c r="C11" s="771">
        <v>0</v>
      </c>
      <c r="D11" s="771">
        <v>0</v>
      </c>
      <c r="E11" s="771">
        <v>0</v>
      </c>
      <c r="F11" s="771">
        <v>0</v>
      </c>
      <c r="G11" s="771">
        <v>0</v>
      </c>
      <c r="H11" s="771">
        <v>0</v>
      </c>
      <c r="I11" s="771">
        <v>0</v>
      </c>
      <c r="J11" s="771">
        <v>0</v>
      </c>
    </row>
    <row r="12" spans="1:10" s="119" customFormat="1" ht="36.75" customHeight="1">
      <c r="A12" s="123" t="s">
        <v>682</v>
      </c>
      <c r="B12" s="771">
        <v>34557555.369999997</v>
      </c>
      <c r="C12" s="771">
        <v>63636458.869999997</v>
      </c>
      <c r="D12" s="771">
        <v>136541916.06999999</v>
      </c>
      <c r="E12" s="771">
        <v>4947966.51</v>
      </c>
      <c r="F12" s="771">
        <v>35305102</v>
      </c>
      <c r="G12" s="771">
        <v>16378955.060000001</v>
      </c>
      <c r="H12" s="771">
        <v>1539848.89</v>
      </c>
      <c r="I12" s="771">
        <v>34908926.670000002</v>
      </c>
      <c r="J12" s="771">
        <v>327816729.44</v>
      </c>
    </row>
    <row r="13" spans="1:10" s="119" customFormat="1" ht="36.75" customHeight="1">
      <c r="A13" s="123" t="s">
        <v>683</v>
      </c>
      <c r="B13" s="771">
        <v>35422858.810000002</v>
      </c>
      <c r="C13" s="771">
        <v>27578071.52</v>
      </c>
      <c r="D13" s="771">
        <v>105340197.98</v>
      </c>
      <c r="E13" s="771">
        <v>2796998.07</v>
      </c>
      <c r="F13" s="771">
        <v>640887.91</v>
      </c>
      <c r="G13" s="771">
        <v>0</v>
      </c>
      <c r="H13" s="771">
        <v>0</v>
      </c>
      <c r="I13" s="771">
        <v>1741737.92</v>
      </c>
      <c r="J13" s="771">
        <v>173520752.21000001</v>
      </c>
    </row>
    <row r="14" spans="1:10" s="119" customFormat="1" ht="36.75" customHeight="1">
      <c r="A14" s="123" t="s">
        <v>684</v>
      </c>
      <c r="B14" s="771">
        <v>51216778.189999998</v>
      </c>
      <c r="C14" s="771">
        <v>15578942.210000001</v>
      </c>
      <c r="D14" s="771">
        <v>0</v>
      </c>
      <c r="E14" s="771">
        <v>32685025.670000002</v>
      </c>
      <c r="F14" s="771">
        <v>703506.22</v>
      </c>
      <c r="G14" s="771">
        <v>0</v>
      </c>
      <c r="H14" s="771">
        <v>0</v>
      </c>
      <c r="I14" s="771">
        <v>0</v>
      </c>
      <c r="J14" s="771">
        <v>100184252.29000001</v>
      </c>
    </row>
    <row r="15" spans="1:10" s="119" customFormat="1" ht="36.75" customHeight="1" thickBot="1">
      <c r="A15" s="123" t="s">
        <v>685</v>
      </c>
      <c r="B15" s="771">
        <v>582939965.47000003</v>
      </c>
      <c r="C15" s="771">
        <v>1631791495.97</v>
      </c>
      <c r="D15" s="771">
        <v>972693995.88999999</v>
      </c>
      <c r="E15" s="771">
        <v>54099353.130000003</v>
      </c>
      <c r="F15" s="771">
        <v>241564169.44999999</v>
      </c>
      <c r="G15" s="771">
        <v>343816440.01999998</v>
      </c>
      <c r="H15" s="771">
        <v>30930945.449999999</v>
      </c>
      <c r="I15" s="771">
        <v>516377253.80000001</v>
      </c>
      <c r="J15" s="771">
        <v>4374213619.1800003</v>
      </c>
    </row>
    <row r="16" spans="1:10" s="119" customFormat="1" ht="36.75" customHeight="1" thickTop="1" thickBot="1">
      <c r="A16" s="815" t="s">
        <v>686</v>
      </c>
      <c r="B16" s="699">
        <v>926462376.53999996</v>
      </c>
      <c r="C16" s="699">
        <v>1753020002.2</v>
      </c>
      <c r="D16" s="699">
        <v>1241312327.5699999</v>
      </c>
      <c r="E16" s="699">
        <v>95736315.150000006</v>
      </c>
      <c r="F16" s="699">
        <v>282633823.06999999</v>
      </c>
      <c r="G16" s="699">
        <v>716538093.73000002</v>
      </c>
      <c r="H16" s="699">
        <v>32659528.960000001</v>
      </c>
      <c r="I16" s="699">
        <v>561625379.69000006</v>
      </c>
      <c r="J16" s="699">
        <v>5609987846.9099998</v>
      </c>
    </row>
    <row r="17" spans="1:10" s="120" customFormat="1" ht="36.75" customHeight="1" thickTop="1">
      <c r="A17" s="443" t="s">
        <v>687</v>
      </c>
      <c r="B17" s="772">
        <v>645975489.59150004</v>
      </c>
      <c r="C17" s="772">
        <v>1669992030.1615</v>
      </c>
      <c r="D17" s="772">
        <v>1052672478.094</v>
      </c>
      <c r="E17" s="772">
        <v>81001214.719500005</v>
      </c>
      <c r="F17" s="772">
        <v>249473263.47</v>
      </c>
      <c r="G17" s="772">
        <v>347092231.03200001</v>
      </c>
      <c r="H17" s="772">
        <v>31238915.228</v>
      </c>
      <c r="I17" s="772">
        <v>524229908.09399998</v>
      </c>
      <c r="J17" s="772">
        <v>4601675530.3905001</v>
      </c>
    </row>
    <row r="18" spans="1:10" s="122" customFormat="1" ht="36.75" customHeight="1" thickBot="1">
      <c r="A18" s="121" t="s">
        <v>688</v>
      </c>
      <c r="B18" s="797">
        <v>0.69720000000000004</v>
      </c>
      <c r="C18" s="797">
        <v>0.9526</v>
      </c>
      <c r="D18" s="797">
        <v>0.84799999999999998</v>
      </c>
      <c r="E18" s="797">
        <v>0.84609999999999996</v>
      </c>
      <c r="F18" s="797">
        <v>0.88270000000000004</v>
      </c>
      <c r="G18" s="797">
        <v>0.4844</v>
      </c>
      <c r="H18" s="797">
        <v>0.95650000000000002</v>
      </c>
      <c r="I18" s="797">
        <v>0.93340000000000001</v>
      </c>
      <c r="J18" s="797">
        <v>0.82030000000000003</v>
      </c>
    </row>
    <row r="19" spans="1:10" s="119" customFormat="1" ht="36.75" customHeight="1" thickTop="1" thickBot="1">
      <c r="A19" s="815" t="s">
        <v>689</v>
      </c>
      <c r="B19" s="699">
        <v>64597548.959200002</v>
      </c>
      <c r="C19" s="699">
        <v>166999203.01620001</v>
      </c>
      <c r="D19" s="699">
        <v>105267247.80940001</v>
      </c>
      <c r="E19" s="699">
        <v>8100121.4720000001</v>
      </c>
      <c r="F19" s="699">
        <v>24947326.346999999</v>
      </c>
      <c r="G19" s="699">
        <v>34709223.103200004</v>
      </c>
      <c r="H19" s="699">
        <v>3123891.5227999999</v>
      </c>
      <c r="I19" s="699">
        <v>52422990.8094</v>
      </c>
      <c r="J19" s="699">
        <v>460167553.03909999</v>
      </c>
    </row>
    <row r="20" spans="1:10" s="119" customFormat="1" ht="36.75" customHeight="1" thickTop="1">
      <c r="A20" s="123" t="s">
        <v>690</v>
      </c>
      <c r="B20" s="771">
        <v>64375256</v>
      </c>
      <c r="C20" s="771">
        <v>309780012</v>
      </c>
      <c r="D20" s="771">
        <v>413465085</v>
      </c>
      <c r="E20" s="771">
        <v>24486915</v>
      </c>
      <c r="F20" s="771">
        <v>54700960</v>
      </c>
      <c r="G20" s="771">
        <v>56698680</v>
      </c>
      <c r="H20" s="771">
        <v>5397706</v>
      </c>
      <c r="I20" s="771">
        <v>122393848</v>
      </c>
      <c r="J20" s="771">
        <v>1051298462</v>
      </c>
    </row>
    <row r="21" spans="1:10" s="119" customFormat="1" ht="36.75" customHeight="1">
      <c r="A21" s="123" t="s">
        <v>691</v>
      </c>
      <c r="B21" s="771">
        <v>0</v>
      </c>
      <c r="C21" s="771">
        <v>0</v>
      </c>
      <c r="D21" s="771">
        <v>0</v>
      </c>
      <c r="E21" s="771">
        <v>6057</v>
      </c>
      <c r="F21" s="771">
        <v>0</v>
      </c>
      <c r="G21" s="771">
        <v>0</v>
      </c>
      <c r="H21" s="771">
        <v>0</v>
      </c>
      <c r="I21" s="771">
        <v>0</v>
      </c>
      <c r="J21" s="771">
        <v>6057</v>
      </c>
    </row>
    <row r="22" spans="1:10" s="119" customFormat="1" ht="36.75" customHeight="1">
      <c r="A22" s="125" t="s">
        <v>692</v>
      </c>
      <c r="B22" s="771">
        <v>0</v>
      </c>
      <c r="C22" s="771">
        <v>0</v>
      </c>
      <c r="D22" s="771">
        <v>0</v>
      </c>
      <c r="E22" s="771">
        <v>0</v>
      </c>
      <c r="F22" s="771">
        <v>0</v>
      </c>
      <c r="G22" s="771">
        <v>0</v>
      </c>
      <c r="H22" s="771">
        <v>0</v>
      </c>
      <c r="I22" s="771">
        <v>0</v>
      </c>
      <c r="J22" s="771">
        <v>0</v>
      </c>
    </row>
    <row r="23" spans="1:10" s="119" customFormat="1" ht="36.75" customHeight="1" thickBot="1">
      <c r="A23" s="123" t="s">
        <v>693</v>
      </c>
      <c r="B23" s="771">
        <v>0</v>
      </c>
      <c r="C23" s="771">
        <v>17111</v>
      </c>
      <c r="D23" s="771">
        <v>516</v>
      </c>
      <c r="E23" s="771">
        <v>2324220</v>
      </c>
      <c r="F23" s="771">
        <v>0</v>
      </c>
      <c r="G23" s="771">
        <v>5417179</v>
      </c>
      <c r="H23" s="771">
        <v>138406</v>
      </c>
      <c r="I23" s="771">
        <v>0</v>
      </c>
      <c r="J23" s="771">
        <v>7897432</v>
      </c>
    </row>
    <row r="24" spans="1:10" s="119" customFormat="1" ht="36.75" customHeight="1" thickTop="1" thickBot="1">
      <c r="A24" s="815" t="s">
        <v>694</v>
      </c>
      <c r="B24" s="699">
        <v>64375256</v>
      </c>
      <c r="C24" s="699">
        <v>309762901</v>
      </c>
      <c r="D24" s="699">
        <v>413464569</v>
      </c>
      <c r="E24" s="699">
        <v>22156638</v>
      </c>
      <c r="F24" s="699">
        <v>54700960</v>
      </c>
      <c r="G24" s="699">
        <v>51281501</v>
      </c>
      <c r="H24" s="699">
        <v>5259300</v>
      </c>
      <c r="I24" s="699">
        <v>122393848</v>
      </c>
      <c r="J24" s="699">
        <v>1043394973</v>
      </c>
    </row>
    <row r="25" spans="1:10" s="119" customFormat="1" ht="36.75" customHeight="1" thickTop="1">
      <c r="A25" s="123" t="s">
        <v>695</v>
      </c>
      <c r="B25" s="771">
        <v>21902201</v>
      </c>
      <c r="C25" s="771">
        <v>0</v>
      </c>
      <c r="D25" s="771">
        <v>0</v>
      </c>
      <c r="E25" s="771">
        <v>0</v>
      </c>
      <c r="F25" s="771">
        <v>0</v>
      </c>
      <c r="G25" s="771">
        <v>0</v>
      </c>
      <c r="H25" s="771">
        <v>0</v>
      </c>
      <c r="I25" s="771">
        <v>0</v>
      </c>
      <c r="J25" s="771">
        <v>21902201</v>
      </c>
    </row>
    <row r="26" spans="1:10" s="119" customFormat="1" ht="36.75" customHeight="1">
      <c r="A26" s="123" t="s">
        <v>696</v>
      </c>
      <c r="B26" s="771">
        <v>0</v>
      </c>
      <c r="C26" s="771">
        <v>0</v>
      </c>
      <c r="D26" s="771">
        <v>0</v>
      </c>
      <c r="E26" s="771">
        <v>0</v>
      </c>
      <c r="F26" s="771">
        <v>0</v>
      </c>
      <c r="G26" s="771">
        <v>0</v>
      </c>
      <c r="H26" s="771">
        <v>0</v>
      </c>
      <c r="I26" s="771">
        <v>0</v>
      </c>
      <c r="J26" s="771">
        <v>0</v>
      </c>
    </row>
    <row r="27" spans="1:10" s="124" customFormat="1" ht="36.75" customHeight="1">
      <c r="A27" s="123" t="s">
        <v>697</v>
      </c>
      <c r="B27" s="771">
        <v>0</v>
      </c>
      <c r="C27" s="771">
        <v>0</v>
      </c>
      <c r="D27" s="771">
        <v>0</v>
      </c>
      <c r="E27" s="771">
        <v>0</v>
      </c>
      <c r="F27" s="771">
        <v>0</v>
      </c>
      <c r="G27" s="771">
        <v>0</v>
      </c>
      <c r="H27" s="771">
        <v>0</v>
      </c>
      <c r="I27" s="771">
        <v>0</v>
      </c>
      <c r="J27" s="771">
        <v>0</v>
      </c>
    </row>
    <row r="28" spans="1:10" s="119" customFormat="1" ht="36.75" customHeight="1">
      <c r="A28" s="123" t="s">
        <v>698</v>
      </c>
      <c r="B28" s="771">
        <v>21902201</v>
      </c>
      <c r="C28" s="771">
        <v>0</v>
      </c>
      <c r="D28" s="771">
        <v>0</v>
      </c>
      <c r="E28" s="771">
        <v>0</v>
      </c>
      <c r="F28" s="771">
        <v>0</v>
      </c>
      <c r="G28" s="771">
        <v>0</v>
      </c>
      <c r="H28" s="771">
        <v>0</v>
      </c>
      <c r="I28" s="771">
        <v>0</v>
      </c>
      <c r="J28" s="771">
        <v>0</v>
      </c>
    </row>
    <row r="29" spans="1:10" s="325" customFormat="1" ht="36.75" customHeight="1">
      <c r="A29" s="125" t="s">
        <v>699</v>
      </c>
      <c r="B29" s="771">
        <v>4909907</v>
      </c>
      <c r="C29" s="771">
        <v>8268621</v>
      </c>
      <c r="D29" s="771">
        <v>0</v>
      </c>
      <c r="E29" s="771">
        <v>0</v>
      </c>
      <c r="F29" s="771">
        <v>0</v>
      </c>
      <c r="G29" s="771">
        <v>0</v>
      </c>
      <c r="H29" s="771">
        <v>0</v>
      </c>
      <c r="I29" s="771">
        <v>5705399</v>
      </c>
      <c r="J29" s="771">
        <v>18883927</v>
      </c>
    </row>
    <row r="30" spans="1:10" s="803" customFormat="1" ht="36.75" customHeight="1" thickBot="1">
      <c r="A30" s="125" t="s">
        <v>700</v>
      </c>
      <c r="B30" s="771">
        <v>0</v>
      </c>
      <c r="C30" s="771">
        <v>0</v>
      </c>
      <c r="D30" s="771">
        <v>0</v>
      </c>
      <c r="E30" s="771">
        <v>0</v>
      </c>
      <c r="F30" s="771">
        <v>0</v>
      </c>
      <c r="G30" s="771">
        <v>0</v>
      </c>
      <c r="H30" s="771">
        <v>0</v>
      </c>
      <c r="I30" s="771">
        <v>0</v>
      </c>
      <c r="J30" s="771">
        <v>0</v>
      </c>
    </row>
    <row r="31" spans="1:10" s="119" customFormat="1" ht="36.75" customHeight="1" thickTop="1" thickBot="1">
      <c r="A31" s="126" t="s">
        <v>701</v>
      </c>
      <c r="B31" s="699">
        <v>26812108</v>
      </c>
      <c r="C31" s="699">
        <v>8268621</v>
      </c>
      <c r="D31" s="699">
        <v>0</v>
      </c>
      <c r="E31" s="699">
        <v>0</v>
      </c>
      <c r="F31" s="699">
        <v>0</v>
      </c>
      <c r="G31" s="699">
        <v>0</v>
      </c>
      <c r="H31" s="699">
        <v>0</v>
      </c>
      <c r="I31" s="699">
        <v>5705399</v>
      </c>
      <c r="J31" s="699">
        <v>40786128</v>
      </c>
    </row>
    <row r="32" spans="1:10" s="119" customFormat="1" ht="36.75" customHeight="1" thickTop="1">
      <c r="A32" s="125" t="s">
        <v>702</v>
      </c>
      <c r="B32" s="771">
        <v>0</v>
      </c>
      <c r="C32" s="771">
        <v>0</v>
      </c>
      <c r="D32" s="771">
        <v>0</v>
      </c>
      <c r="E32" s="771">
        <v>0</v>
      </c>
      <c r="F32" s="771">
        <v>0</v>
      </c>
      <c r="G32" s="771">
        <v>0</v>
      </c>
      <c r="H32" s="771">
        <v>0</v>
      </c>
      <c r="I32" s="771">
        <v>0</v>
      </c>
      <c r="J32" s="771">
        <v>0</v>
      </c>
    </row>
    <row r="33" spans="1:10" s="119" customFormat="1" ht="36.75" customHeight="1" thickBot="1">
      <c r="A33" s="125" t="s">
        <v>703</v>
      </c>
      <c r="B33" s="771">
        <v>0</v>
      </c>
      <c r="C33" s="771">
        <v>315400</v>
      </c>
      <c r="D33" s="771">
        <v>495600</v>
      </c>
      <c r="E33" s="771">
        <v>342100</v>
      </c>
      <c r="F33" s="771">
        <v>0</v>
      </c>
      <c r="G33" s="771">
        <v>292100</v>
      </c>
      <c r="H33" s="771">
        <v>0</v>
      </c>
      <c r="I33" s="771">
        <v>602300</v>
      </c>
      <c r="J33" s="771">
        <v>2047500</v>
      </c>
    </row>
    <row r="34" spans="1:10" s="119" customFormat="1" ht="36.75" customHeight="1" thickTop="1" thickBot="1">
      <c r="A34" s="815" t="s">
        <v>1259</v>
      </c>
      <c r="B34" s="699">
        <v>91187364</v>
      </c>
      <c r="C34" s="699">
        <v>317716122</v>
      </c>
      <c r="D34" s="699">
        <v>412968969</v>
      </c>
      <c r="E34" s="699">
        <v>21814538</v>
      </c>
      <c r="F34" s="699">
        <v>54700960</v>
      </c>
      <c r="G34" s="699">
        <v>50989401</v>
      </c>
      <c r="H34" s="699">
        <v>5259300</v>
      </c>
      <c r="I34" s="699">
        <v>127496947</v>
      </c>
      <c r="J34" s="699">
        <v>1082133601</v>
      </c>
    </row>
    <row r="35" spans="1:10" s="80" customFormat="1" ht="36.75" customHeight="1" thickTop="1">
      <c r="A35" s="123" t="s">
        <v>705</v>
      </c>
      <c r="B35" s="771">
        <v>26589815.040899999</v>
      </c>
      <c r="C35" s="771">
        <v>150716918.98390001</v>
      </c>
      <c r="D35" s="771">
        <v>307701721.19059998</v>
      </c>
      <c r="E35" s="771">
        <v>13714416.528100001</v>
      </c>
      <c r="F35" s="771">
        <v>29753633.653000001</v>
      </c>
      <c r="G35" s="771">
        <v>16280177.8968</v>
      </c>
      <c r="H35" s="771">
        <v>2135408.4772000001</v>
      </c>
      <c r="I35" s="771">
        <v>75073956.190599993</v>
      </c>
      <c r="J35" s="771">
        <v>621966047.96099997</v>
      </c>
    </row>
    <row r="36" spans="1:10" s="128" customFormat="1" ht="36.75" customHeight="1">
      <c r="A36" s="127" t="s">
        <v>706</v>
      </c>
      <c r="B36" s="798">
        <v>0.1321</v>
      </c>
      <c r="C36" s="798">
        <v>0.1013</v>
      </c>
      <c r="D36" s="798">
        <v>0.16750000000000001</v>
      </c>
      <c r="E36" s="798">
        <v>0.29659999999999997</v>
      </c>
      <c r="F36" s="798">
        <v>9.7699999999999995E-2</v>
      </c>
      <c r="G36" s="798">
        <v>0.1134</v>
      </c>
      <c r="H36" s="798">
        <v>0.24079999999999999</v>
      </c>
      <c r="I36" s="798">
        <v>6.6900000000000001E-2</v>
      </c>
      <c r="J36" s="798">
        <v>0.13009999999999999</v>
      </c>
    </row>
    <row r="37" spans="1:10" s="852" customFormat="1" ht="6" customHeight="1" thickBot="1">
      <c r="A37" s="444"/>
      <c r="B37" s="372"/>
      <c r="C37" s="372"/>
      <c r="D37" s="372"/>
      <c r="E37" s="372"/>
      <c r="F37" s="372"/>
      <c r="G37" s="372"/>
      <c r="H37" s="372"/>
      <c r="I37" s="372"/>
      <c r="J37" s="372"/>
    </row>
    <row r="38" spans="1:10" s="852" customFormat="1" ht="28.5" customHeight="1" thickTop="1">
      <c r="A38" s="130" t="s">
        <v>707</v>
      </c>
      <c r="B38" s="48"/>
      <c r="C38" s="48"/>
      <c r="D38" s="48"/>
      <c r="E38" s="48"/>
      <c r="F38" s="48"/>
      <c r="G38" s="48"/>
      <c r="H38" s="48"/>
      <c r="I38" s="48"/>
      <c r="J38" s="48"/>
    </row>
    <row r="39" spans="1:10" s="852" customFormat="1" ht="16.5" customHeight="1">
      <c r="A39" s="130"/>
      <c r="B39" s="48"/>
      <c r="C39" s="48"/>
      <c r="D39" s="48"/>
      <c r="E39" s="48"/>
      <c r="F39" s="48"/>
      <c r="G39" s="48"/>
      <c r="H39" s="48"/>
      <c r="I39" s="48"/>
      <c r="J39" s="48"/>
    </row>
    <row r="40" spans="1:10" s="852" customFormat="1" ht="15.75">
      <c r="A40" s="130"/>
      <c r="B40" s="48"/>
      <c r="C40" s="48"/>
      <c r="D40" s="48"/>
      <c r="E40" s="48"/>
      <c r="F40" s="48"/>
      <c r="G40" s="48"/>
      <c r="H40" s="48"/>
      <c r="I40" s="48"/>
      <c r="J40" s="48"/>
    </row>
    <row r="41" spans="1:10" s="852" customFormat="1">
      <c r="A41" s="441"/>
      <c r="B41" s="48"/>
      <c r="C41" s="48"/>
      <c r="D41" s="48"/>
      <c r="E41" s="48"/>
      <c r="F41" s="48"/>
      <c r="G41" s="48"/>
      <c r="H41" s="48"/>
      <c r="I41" s="48"/>
      <c r="J41" s="48"/>
    </row>
    <row r="42" spans="1:10" s="852" customFormat="1">
      <c r="A42" s="441"/>
      <c r="B42" s="451"/>
      <c r="C42" s="451"/>
      <c r="D42" s="451"/>
      <c r="E42" s="451"/>
      <c r="F42" s="451"/>
      <c r="G42" s="451"/>
      <c r="H42" s="451"/>
      <c r="I42" s="451"/>
      <c r="J42" s="451"/>
    </row>
    <row r="43" spans="1:10" s="852" customFormat="1">
      <c r="A43" s="441"/>
      <c r="B43" s="451"/>
      <c r="C43" s="451"/>
      <c r="D43" s="451"/>
      <c r="E43" s="451"/>
      <c r="F43" s="451"/>
      <c r="G43" s="451"/>
      <c r="H43" s="451"/>
      <c r="I43" s="451"/>
      <c r="J43" s="451"/>
    </row>
    <row r="44" spans="1:10" s="852" customFormat="1">
      <c r="A44" s="441"/>
      <c r="B44" s="48"/>
      <c r="C44" s="48"/>
      <c r="D44" s="48"/>
      <c r="E44" s="48"/>
      <c r="F44" s="48"/>
      <c r="G44" s="48"/>
      <c r="H44" s="48"/>
      <c r="I44" s="48"/>
      <c r="J44" s="48"/>
    </row>
    <row r="45" spans="1:10" s="852" customFormat="1">
      <c r="A45" s="441"/>
      <c r="B45" s="48"/>
      <c r="C45" s="48"/>
      <c r="D45" s="48"/>
      <c r="E45" s="48"/>
      <c r="F45" s="48"/>
      <c r="G45" s="48"/>
      <c r="H45" s="48"/>
      <c r="I45" s="48"/>
      <c r="J45" s="48"/>
    </row>
    <row r="46" spans="1:10" s="852" customFormat="1">
      <c r="A46" s="441"/>
      <c r="B46" s="48"/>
      <c r="C46" s="48"/>
      <c r="D46" s="48"/>
      <c r="E46" s="48"/>
      <c r="F46" s="48"/>
      <c r="G46" s="48"/>
      <c r="H46" s="48"/>
      <c r="I46" s="48"/>
      <c r="J46" s="48"/>
    </row>
    <row r="47" spans="1:10" s="852" customFormat="1">
      <c r="A47" s="441"/>
      <c r="B47" s="48"/>
      <c r="C47" s="48"/>
      <c r="D47" s="48"/>
      <c r="E47" s="48"/>
      <c r="F47" s="48"/>
      <c r="G47" s="48"/>
      <c r="H47" s="48"/>
      <c r="I47" s="48"/>
      <c r="J47" s="48"/>
    </row>
    <row r="48" spans="1:10" s="852" customFormat="1">
      <c r="A48" s="441"/>
      <c r="B48" s="48"/>
      <c r="C48" s="48"/>
      <c r="D48" s="48"/>
      <c r="E48" s="48"/>
      <c r="F48" s="48"/>
      <c r="G48" s="48"/>
      <c r="H48" s="48"/>
      <c r="I48" s="48"/>
      <c r="J48" s="48"/>
    </row>
    <row r="49" spans="1:10" s="852" customFormat="1">
      <c r="A49" s="441"/>
      <c r="B49" s="48"/>
      <c r="C49" s="48"/>
      <c r="D49" s="48"/>
      <c r="E49" s="48"/>
      <c r="F49" s="48"/>
      <c r="G49" s="48"/>
      <c r="H49" s="48"/>
      <c r="I49" s="48"/>
      <c r="J49" s="48"/>
    </row>
    <row r="50" spans="1:10" s="852" customFormat="1">
      <c r="A50" s="441"/>
      <c r="B50" s="48"/>
      <c r="C50" s="48"/>
      <c r="D50" s="48"/>
      <c r="E50" s="48"/>
      <c r="F50" s="48"/>
      <c r="G50" s="48"/>
      <c r="H50" s="48"/>
      <c r="I50" s="48"/>
      <c r="J50" s="48"/>
    </row>
    <row r="51" spans="1:10" s="852" customFormat="1">
      <c r="A51" s="441"/>
      <c r="B51" s="48"/>
      <c r="C51" s="48"/>
      <c r="D51" s="48"/>
      <c r="E51" s="48"/>
      <c r="F51" s="48"/>
      <c r="G51" s="48"/>
      <c r="H51" s="48"/>
      <c r="I51" s="48"/>
      <c r="J51" s="48"/>
    </row>
    <row r="52" spans="1:10" s="852" customFormat="1">
      <c r="A52" s="441"/>
      <c r="B52" s="48"/>
      <c r="C52" s="48"/>
      <c r="D52" s="48"/>
      <c r="E52" s="48"/>
      <c r="F52" s="48"/>
      <c r="G52" s="48"/>
      <c r="H52" s="48"/>
      <c r="I52" s="48"/>
      <c r="J52" s="48"/>
    </row>
    <row r="53" spans="1:10" s="852" customFormat="1">
      <c r="A53" s="441"/>
      <c r="B53" s="48"/>
      <c r="C53" s="48"/>
      <c r="D53" s="48"/>
      <c r="E53" s="48"/>
      <c r="F53" s="48"/>
      <c r="G53" s="48"/>
      <c r="H53" s="48"/>
      <c r="I53" s="48"/>
      <c r="J53" s="48"/>
    </row>
    <row r="54" spans="1:10" s="852" customFormat="1">
      <c r="A54" s="441"/>
      <c r="B54" s="48"/>
      <c r="C54" s="48"/>
      <c r="D54" s="48"/>
      <c r="E54" s="48"/>
      <c r="F54" s="48"/>
      <c r="G54" s="48"/>
      <c r="H54" s="48"/>
      <c r="I54" s="48"/>
      <c r="J54" s="48"/>
    </row>
    <row r="55" spans="1:10" s="852" customFormat="1">
      <c r="A55" s="441"/>
      <c r="B55" s="48"/>
      <c r="C55" s="48"/>
      <c r="D55" s="48"/>
      <c r="E55" s="48"/>
      <c r="F55" s="48"/>
      <c r="G55" s="48"/>
      <c r="H55" s="48"/>
      <c r="I55" s="48"/>
      <c r="J55" s="48"/>
    </row>
    <row r="56" spans="1:10" s="852" customFormat="1">
      <c r="A56" s="441"/>
      <c r="B56" s="48"/>
      <c r="C56" s="48"/>
      <c r="D56" s="48"/>
      <c r="E56" s="48"/>
      <c r="F56" s="48"/>
      <c r="G56" s="48"/>
      <c r="H56" s="48"/>
      <c r="I56" s="48"/>
      <c r="J56" s="48"/>
    </row>
    <row r="57" spans="1:10" s="852" customFormat="1">
      <c r="A57" s="441"/>
      <c r="B57" s="48"/>
      <c r="C57" s="48"/>
      <c r="D57" s="48"/>
      <c r="E57" s="48"/>
      <c r="F57" s="48"/>
      <c r="G57" s="48"/>
      <c r="H57" s="48"/>
      <c r="I57" s="48"/>
      <c r="J57" s="48"/>
    </row>
    <row r="58" spans="1:10" s="852" customFormat="1">
      <c r="A58" s="441"/>
      <c r="B58" s="48"/>
      <c r="C58" s="48"/>
      <c r="D58" s="48"/>
      <c r="E58" s="48"/>
      <c r="F58" s="48"/>
      <c r="G58" s="48"/>
      <c r="H58" s="48"/>
      <c r="I58" s="48"/>
      <c r="J58" s="48"/>
    </row>
    <row r="59" spans="1:10" s="852" customFormat="1">
      <c r="A59" s="441"/>
      <c r="B59" s="48"/>
      <c r="C59" s="48"/>
      <c r="D59" s="48"/>
      <c r="E59" s="48"/>
      <c r="F59" s="48"/>
      <c r="G59" s="48"/>
      <c r="H59" s="48"/>
      <c r="I59" s="48"/>
      <c r="J59" s="48"/>
    </row>
    <row r="60" spans="1:10" s="852" customFormat="1">
      <c r="A60" s="441"/>
      <c r="B60" s="48"/>
      <c r="C60" s="48"/>
      <c r="D60" s="48"/>
      <c r="E60" s="48"/>
      <c r="F60" s="48"/>
      <c r="G60" s="48"/>
      <c r="H60" s="48"/>
      <c r="I60" s="48"/>
      <c r="J60" s="48"/>
    </row>
    <row r="61" spans="1:10" s="852" customFormat="1">
      <c r="A61" s="441"/>
      <c r="B61" s="48"/>
      <c r="C61" s="48"/>
      <c r="D61" s="48"/>
      <c r="E61" s="48"/>
      <c r="F61" s="48"/>
      <c r="G61" s="48"/>
      <c r="H61" s="48"/>
      <c r="I61" s="48"/>
      <c r="J61" s="48"/>
    </row>
    <row r="62" spans="1:10" s="852" customFormat="1">
      <c r="A62" s="441"/>
      <c r="B62" s="48"/>
      <c r="C62" s="48"/>
      <c r="D62" s="48"/>
      <c r="E62" s="48"/>
      <c r="F62" s="48"/>
      <c r="G62" s="48"/>
      <c r="H62" s="48"/>
      <c r="I62" s="48"/>
      <c r="J62" s="48"/>
    </row>
    <row r="63" spans="1:10" s="852" customFormat="1">
      <c r="A63" s="441"/>
      <c r="B63" s="48"/>
      <c r="C63" s="48"/>
      <c r="D63" s="48"/>
      <c r="E63" s="48"/>
      <c r="F63" s="48"/>
      <c r="G63" s="48"/>
      <c r="H63" s="48"/>
      <c r="I63" s="48"/>
      <c r="J63" s="48"/>
    </row>
    <row r="64" spans="1:10" s="852" customFormat="1">
      <c r="A64" s="441"/>
      <c r="B64" s="48"/>
      <c r="C64" s="48"/>
      <c r="D64" s="48"/>
      <c r="E64" s="48"/>
      <c r="F64" s="48"/>
      <c r="G64" s="48"/>
      <c r="H64" s="48"/>
      <c r="I64" s="48"/>
      <c r="J64" s="48"/>
    </row>
    <row r="65" spans="1:10" s="852" customFormat="1">
      <c r="A65" s="441"/>
      <c r="B65" s="48"/>
      <c r="C65" s="48"/>
      <c r="D65" s="48"/>
      <c r="E65" s="48"/>
      <c r="F65" s="48"/>
      <c r="G65" s="48"/>
      <c r="H65" s="48"/>
      <c r="I65" s="48"/>
      <c r="J65" s="48"/>
    </row>
    <row r="66" spans="1:10" s="852" customFormat="1">
      <c r="A66" s="441"/>
      <c r="B66" s="48"/>
      <c r="C66" s="48"/>
      <c r="D66" s="48"/>
      <c r="E66" s="48"/>
      <c r="F66" s="48"/>
      <c r="G66" s="48"/>
      <c r="H66" s="48"/>
      <c r="I66" s="48"/>
      <c r="J66" s="48"/>
    </row>
    <row r="67" spans="1:10" s="852" customFormat="1">
      <c r="A67" s="441"/>
      <c r="B67" s="48"/>
      <c r="C67" s="48"/>
      <c r="D67" s="48"/>
      <c r="E67" s="48"/>
      <c r="F67" s="48"/>
      <c r="G67" s="48"/>
      <c r="H67" s="48"/>
      <c r="I67" s="48"/>
      <c r="J67" s="48"/>
    </row>
    <row r="68" spans="1:10" s="852" customFormat="1">
      <c r="A68" s="441"/>
      <c r="B68" s="48"/>
      <c r="C68" s="48"/>
      <c r="D68" s="48"/>
      <c r="E68" s="48"/>
      <c r="F68" s="48"/>
      <c r="G68" s="48"/>
      <c r="H68" s="48"/>
      <c r="I68" s="48"/>
      <c r="J68" s="48"/>
    </row>
    <row r="69" spans="1:10" s="852" customFormat="1">
      <c r="A69" s="441"/>
      <c r="B69" s="48"/>
      <c r="C69" s="48"/>
      <c r="D69" s="48"/>
      <c r="E69" s="48"/>
      <c r="F69" s="48"/>
      <c r="G69" s="48"/>
      <c r="H69" s="48"/>
      <c r="I69" s="48"/>
      <c r="J69" s="48"/>
    </row>
    <row r="70" spans="1:10" s="852" customFormat="1">
      <c r="A70" s="441"/>
      <c r="B70" s="48"/>
      <c r="C70" s="48"/>
      <c r="D70" s="48"/>
      <c r="E70" s="48"/>
      <c r="F70" s="48"/>
      <c r="G70" s="48"/>
      <c r="H70" s="48"/>
      <c r="I70" s="48"/>
      <c r="J70" s="48"/>
    </row>
    <row r="71" spans="1:10" s="852" customFormat="1">
      <c r="A71" s="441"/>
      <c r="B71" s="48"/>
      <c r="C71" s="48"/>
      <c r="D71" s="48"/>
      <c r="E71" s="48"/>
      <c r="F71" s="48"/>
      <c r="G71" s="48"/>
      <c r="H71" s="48"/>
      <c r="I71" s="48"/>
      <c r="J71" s="48"/>
    </row>
    <row r="72" spans="1:10" s="852" customFormat="1">
      <c r="A72" s="441"/>
      <c r="B72" s="48"/>
      <c r="C72" s="48"/>
      <c r="D72" s="48"/>
      <c r="E72" s="48"/>
      <c r="F72" s="48"/>
      <c r="G72" s="48"/>
      <c r="H72" s="48"/>
      <c r="I72" s="48"/>
      <c r="J72" s="48"/>
    </row>
    <row r="73" spans="1:10" s="852" customFormat="1">
      <c r="A73" s="441"/>
      <c r="B73" s="48"/>
      <c r="C73" s="48"/>
      <c r="D73" s="48"/>
      <c r="E73" s="48"/>
      <c r="F73" s="48"/>
      <c r="G73" s="48"/>
      <c r="H73" s="48"/>
      <c r="I73" s="48"/>
      <c r="J73" s="48"/>
    </row>
    <row r="74" spans="1:10" s="852" customFormat="1">
      <c r="A74" s="441"/>
      <c r="B74" s="48"/>
      <c r="C74" s="48"/>
      <c r="D74" s="48"/>
      <c r="E74" s="48"/>
      <c r="F74" s="48"/>
      <c r="G74" s="48"/>
      <c r="H74" s="48"/>
      <c r="I74" s="48"/>
      <c r="J74" s="48"/>
    </row>
    <row r="75" spans="1:10" s="852" customFormat="1">
      <c r="A75" s="441"/>
      <c r="B75" s="48"/>
      <c r="C75" s="48"/>
      <c r="D75" s="48"/>
      <c r="E75" s="48"/>
      <c r="F75" s="48"/>
      <c r="G75" s="48"/>
      <c r="H75" s="48"/>
      <c r="I75" s="48"/>
      <c r="J75" s="48"/>
    </row>
    <row r="76" spans="1:10" s="852" customFormat="1">
      <c r="A76" s="441"/>
      <c r="B76" s="48"/>
      <c r="C76" s="48"/>
      <c r="D76" s="48"/>
      <c r="E76" s="48"/>
      <c r="F76" s="48"/>
      <c r="G76" s="48"/>
      <c r="H76" s="48"/>
      <c r="I76" s="48"/>
      <c r="J76" s="48"/>
    </row>
    <row r="77" spans="1:10" s="852" customFormat="1">
      <c r="A77" s="441"/>
      <c r="B77" s="48"/>
      <c r="C77" s="48"/>
      <c r="D77" s="48"/>
      <c r="E77" s="48"/>
      <c r="F77" s="48"/>
      <c r="G77" s="48"/>
      <c r="H77" s="48"/>
      <c r="I77" s="48"/>
      <c r="J77" s="48"/>
    </row>
    <row r="78" spans="1:10" s="852" customFormat="1">
      <c r="A78" s="441"/>
      <c r="B78" s="48"/>
      <c r="C78" s="48"/>
      <c r="D78" s="48"/>
      <c r="E78" s="48"/>
      <c r="F78" s="48"/>
      <c r="G78" s="48"/>
      <c r="H78" s="48"/>
      <c r="I78" s="48"/>
      <c r="J78" s="48"/>
    </row>
    <row r="79" spans="1:10" s="852" customFormat="1">
      <c r="A79" s="441"/>
      <c r="B79" s="48"/>
      <c r="C79" s="48"/>
      <c r="D79" s="48"/>
      <c r="E79" s="48"/>
      <c r="F79" s="48"/>
      <c r="G79" s="48"/>
      <c r="H79" s="48"/>
      <c r="I79" s="48"/>
      <c r="J79" s="48"/>
    </row>
    <row r="80" spans="1:10" s="852" customFormat="1">
      <c r="A80" s="441"/>
      <c r="B80" s="48"/>
      <c r="C80" s="48"/>
      <c r="D80" s="48"/>
      <c r="E80" s="48"/>
      <c r="F80" s="48"/>
      <c r="G80" s="48"/>
      <c r="H80" s="48"/>
      <c r="I80" s="48"/>
      <c r="J80" s="48"/>
    </row>
    <row r="81" spans="1:10" s="852" customFormat="1">
      <c r="A81" s="441"/>
      <c r="B81" s="48"/>
      <c r="C81" s="48"/>
      <c r="D81" s="48"/>
      <c r="E81" s="48"/>
      <c r="F81" s="48"/>
      <c r="G81" s="48"/>
      <c r="H81" s="48"/>
      <c r="I81" s="48"/>
      <c r="J81" s="48"/>
    </row>
    <row r="82" spans="1:10" s="852" customFormat="1">
      <c r="A82" s="441"/>
      <c r="B82" s="48"/>
      <c r="C82" s="48"/>
      <c r="D82" s="48"/>
      <c r="E82" s="48"/>
      <c r="F82" s="48"/>
      <c r="G82" s="48"/>
      <c r="H82" s="48"/>
      <c r="I82" s="48"/>
      <c r="J82" s="48"/>
    </row>
    <row r="83" spans="1:10" s="852" customFormat="1">
      <c r="A83" s="441"/>
      <c r="B83" s="48"/>
      <c r="C83" s="48"/>
      <c r="D83" s="48"/>
      <c r="E83" s="48"/>
      <c r="F83" s="48"/>
      <c r="G83" s="48"/>
      <c r="H83" s="48"/>
      <c r="I83" s="48"/>
      <c r="J83" s="48"/>
    </row>
    <row r="84" spans="1:10" s="852" customFormat="1">
      <c r="A84" s="441"/>
      <c r="B84" s="48"/>
      <c r="C84" s="48"/>
      <c r="D84" s="48"/>
      <c r="E84" s="48"/>
      <c r="F84" s="48"/>
      <c r="G84" s="48"/>
      <c r="H84" s="48"/>
      <c r="I84" s="48"/>
      <c r="J84" s="48"/>
    </row>
    <row r="85" spans="1:10" s="852" customFormat="1">
      <c r="A85" s="441"/>
      <c r="B85" s="48"/>
      <c r="C85" s="48"/>
      <c r="D85" s="48"/>
      <c r="E85" s="48"/>
      <c r="F85" s="48"/>
      <c r="G85" s="48"/>
      <c r="H85" s="48"/>
      <c r="I85" s="48"/>
      <c r="J85" s="48"/>
    </row>
    <row r="86" spans="1:10" s="852" customFormat="1">
      <c r="A86" s="441"/>
      <c r="B86" s="48"/>
      <c r="C86" s="48"/>
      <c r="D86" s="48"/>
      <c r="E86" s="48"/>
      <c r="F86" s="48"/>
      <c r="G86" s="48"/>
      <c r="H86" s="48"/>
      <c r="I86" s="48"/>
      <c r="J86" s="48"/>
    </row>
    <row r="87" spans="1:10" s="852" customFormat="1">
      <c r="A87" s="441"/>
      <c r="B87" s="48"/>
      <c r="C87" s="48"/>
      <c r="D87" s="48"/>
      <c r="E87" s="48"/>
      <c r="F87" s="48"/>
      <c r="G87" s="48"/>
      <c r="H87" s="48"/>
      <c r="I87" s="48"/>
      <c r="J87" s="48"/>
    </row>
    <row r="88" spans="1:10" s="852" customFormat="1">
      <c r="A88" s="441"/>
      <c r="B88" s="48"/>
      <c r="C88" s="48"/>
      <c r="D88" s="48"/>
      <c r="E88" s="48"/>
      <c r="F88" s="48"/>
      <c r="G88" s="48"/>
      <c r="H88" s="48"/>
      <c r="I88" s="48"/>
      <c r="J88" s="48"/>
    </row>
    <row r="89" spans="1:10" s="852" customFormat="1">
      <c r="A89" s="441"/>
      <c r="B89" s="48"/>
      <c r="C89" s="48"/>
      <c r="D89" s="48"/>
      <c r="E89" s="48"/>
      <c r="F89" s="48"/>
      <c r="G89" s="48"/>
      <c r="H89" s="48"/>
      <c r="I89" s="48"/>
      <c r="J89" s="48"/>
    </row>
    <row r="90" spans="1:10" s="852" customFormat="1">
      <c r="A90" s="441"/>
      <c r="B90" s="48"/>
      <c r="C90" s="48"/>
      <c r="D90" s="48"/>
      <c r="E90" s="48"/>
      <c r="F90" s="48"/>
      <c r="G90" s="48"/>
      <c r="H90" s="48"/>
      <c r="I90" s="48"/>
      <c r="J90" s="48"/>
    </row>
    <row r="91" spans="1:10" s="852" customFormat="1">
      <c r="A91" s="441"/>
      <c r="B91" s="48"/>
      <c r="C91" s="48"/>
      <c r="D91" s="48"/>
      <c r="E91" s="48"/>
      <c r="F91" s="48"/>
      <c r="G91" s="48"/>
      <c r="H91" s="48"/>
      <c r="I91" s="48"/>
      <c r="J91" s="48"/>
    </row>
    <row r="92" spans="1:10" s="852" customFormat="1">
      <c r="A92" s="441"/>
      <c r="B92" s="48"/>
      <c r="C92" s="48"/>
      <c r="D92" s="48"/>
      <c r="E92" s="48"/>
      <c r="F92" s="48"/>
      <c r="G92" s="48"/>
      <c r="H92" s="48"/>
      <c r="I92" s="48"/>
      <c r="J92" s="48"/>
    </row>
    <row r="93" spans="1:10" s="852" customFormat="1">
      <c r="A93" s="441"/>
      <c r="B93" s="48"/>
      <c r="C93" s="48"/>
      <c r="D93" s="48"/>
      <c r="E93" s="48"/>
      <c r="F93" s="48"/>
      <c r="G93" s="48"/>
      <c r="H93" s="48"/>
      <c r="I93" s="48"/>
      <c r="J93" s="48"/>
    </row>
    <row r="94" spans="1:10" s="852" customFormat="1">
      <c r="A94" s="441"/>
      <c r="B94" s="48"/>
      <c r="C94" s="48"/>
      <c r="D94" s="48"/>
      <c r="E94" s="48"/>
      <c r="F94" s="48"/>
      <c r="G94" s="48"/>
      <c r="H94" s="48"/>
      <c r="I94" s="48"/>
      <c r="J94" s="48"/>
    </row>
    <row r="95" spans="1:10" s="852" customFormat="1">
      <c r="A95" s="441"/>
      <c r="B95" s="48"/>
      <c r="C95" s="48"/>
      <c r="D95" s="48"/>
      <c r="E95" s="48"/>
      <c r="F95" s="48"/>
      <c r="G95" s="48"/>
      <c r="H95" s="48"/>
      <c r="I95" s="48"/>
      <c r="J95" s="48"/>
    </row>
    <row r="96" spans="1:10" s="852" customFormat="1">
      <c r="A96" s="441"/>
      <c r="B96" s="48"/>
      <c r="C96" s="48"/>
      <c r="D96" s="48"/>
      <c r="E96" s="48"/>
      <c r="F96" s="48"/>
      <c r="G96" s="48"/>
      <c r="H96" s="48"/>
      <c r="I96" s="48"/>
      <c r="J96" s="48"/>
    </row>
    <row r="97" spans="1:10" s="852" customFormat="1">
      <c r="A97" s="441"/>
      <c r="B97" s="48"/>
      <c r="C97" s="48"/>
      <c r="D97" s="48"/>
      <c r="E97" s="48"/>
      <c r="F97" s="48"/>
      <c r="G97" s="48"/>
      <c r="H97" s="48"/>
      <c r="I97" s="48"/>
      <c r="J97" s="48"/>
    </row>
    <row r="98" spans="1:10" s="852" customFormat="1">
      <c r="A98" s="441"/>
      <c r="B98" s="48"/>
      <c r="C98" s="48"/>
      <c r="D98" s="48"/>
      <c r="E98" s="48"/>
      <c r="F98" s="48"/>
      <c r="G98" s="48"/>
      <c r="H98" s="48"/>
      <c r="I98" s="48"/>
      <c r="J98" s="48"/>
    </row>
    <row r="99" spans="1:10" s="852" customFormat="1">
      <c r="A99" s="441"/>
      <c r="B99" s="48"/>
      <c r="C99" s="48"/>
      <c r="D99" s="48"/>
      <c r="E99" s="48"/>
      <c r="F99" s="48"/>
      <c r="G99" s="48"/>
      <c r="H99" s="48"/>
      <c r="I99" s="48"/>
      <c r="J99" s="48"/>
    </row>
    <row r="100" spans="1:10" s="852" customFormat="1">
      <c r="A100" s="441"/>
      <c r="B100" s="48"/>
      <c r="C100" s="48"/>
      <c r="D100" s="48"/>
      <c r="E100" s="48"/>
      <c r="F100" s="48"/>
      <c r="G100" s="48"/>
      <c r="H100" s="48"/>
      <c r="I100" s="48"/>
      <c r="J100" s="48"/>
    </row>
    <row r="101" spans="1:10" s="852" customFormat="1">
      <c r="A101" s="441"/>
      <c r="B101" s="48"/>
      <c r="C101" s="48"/>
      <c r="D101" s="48"/>
      <c r="E101" s="48"/>
      <c r="F101" s="48"/>
      <c r="G101" s="48"/>
      <c r="H101" s="48"/>
      <c r="I101" s="48"/>
      <c r="J101" s="48"/>
    </row>
    <row r="102" spans="1:10" s="852" customFormat="1">
      <c r="A102" s="441"/>
      <c r="B102" s="48"/>
      <c r="C102" s="48"/>
      <c r="D102" s="48"/>
      <c r="E102" s="48"/>
      <c r="F102" s="48"/>
      <c r="G102" s="48"/>
      <c r="H102" s="48"/>
      <c r="I102" s="48"/>
      <c r="J102" s="48"/>
    </row>
    <row r="103" spans="1:10" s="852" customFormat="1">
      <c r="A103" s="441"/>
      <c r="B103" s="48"/>
      <c r="C103" s="48"/>
      <c r="D103" s="48"/>
      <c r="E103" s="48"/>
      <c r="F103" s="48"/>
      <c r="G103" s="48"/>
      <c r="H103" s="48"/>
      <c r="I103" s="48"/>
      <c r="J103" s="48"/>
    </row>
    <row r="104" spans="1:10" s="852" customFormat="1">
      <c r="A104" s="441"/>
      <c r="B104" s="48"/>
      <c r="C104" s="48"/>
      <c r="D104" s="48"/>
      <c r="E104" s="48"/>
      <c r="F104" s="48"/>
      <c r="G104" s="48"/>
      <c r="H104" s="48"/>
      <c r="I104" s="48"/>
      <c r="J104" s="48"/>
    </row>
    <row r="105" spans="1:10" s="852" customFormat="1">
      <c r="A105" s="441"/>
      <c r="B105" s="48"/>
      <c r="C105" s="48"/>
      <c r="D105" s="48"/>
      <c r="E105" s="48"/>
      <c r="F105" s="48"/>
      <c r="G105" s="48"/>
      <c r="H105" s="48"/>
      <c r="I105" s="48"/>
      <c r="J105" s="48"/>
    </row>
    <row r="106" spans="1:10" s="852" customFormat="1">
      <c r="A106" s="441"/>
      <c r="B106" s="48"/>
      <c r="C106" s="48"/>
      <c r="D106" s="48"/>
      <c r="E106" s="48"/>
      <c r="F106" s="48"/>
      <c r="G106" s="48"/>
      <c r="H106" s="48"/>
      <c r="I106" s="48"/>
      <c r="J106" s="48"/>
    </row>
    <row r="107" spans="1:10" s="852" customFormat="1">
      <c r="A107" s="441"/>
      <c r="B107" s="48"/>
      <c r="C107" s="48"/>
      <c r="D107" s="48"/>
      <c r="E107" s="48"/>
      <c r="F107" s="48"/>
      <c r="G107" s="48"/>
      <c r="H107" s="48"/>
      <c r="I107" s="48"/>
      <c r="J107" s="48"/>
    </row>
    <row r="108" spans="1:10" s="852" customFormat="1">
      <c r="A108" s="441"/>
      <c r="B108" s="48"/>
      <c r="C108" s="48"/>
      <c r="D108" s="48"/>
      <c r="E108" s="48"/>
      <c r="F108" s="48"/>
      <c r="G108" s="48"/>
      <c r="H108" s="48"/>
      <c r="I108" s="48"/>
      <c r="J108" s="48"/>
    </row>
    <row r="109" spans="1:10" s="852" customFormat="1">
      <c r="A109" s="441"/>
      <c r="B109" s="48"/>
      <c r="C109" s="48"/>
      <c r="D109" s="48"/>
      <c r="E109" s="48"/>
      <c r="F109" s="48"/>
      <c r="G109" s="48"/>
      <c r="H109" s="48"/>
      <c r="I109" s="48"/>
      <c r="J109" s="48"/>
    </row>
    <row r="110" spans="1:10" s="852" customFormat="1">
      <c r="A110" s="441"/>
      <c r="B110" s="48"/>
      <c r="C110" s="48"/>
      <c r="D110" s="48"/>
      <c r="E110" s="48"/>
      <c r="F110" s="48"/>
      <c r="G110" s="48"/>
      <c r="H110" s="48"/>
      <c r="I110" s="48"/>
      <c r="J110" s="48"/>
    </row>
    <row r="111" spans="1:10" s="852" customFormat="1">
      <c r="A111" s="441"/>
      <c r="B111" s="48"/>
      <c r="C111" s="48"/>
      <c r="D111" s="48"/>
      <c r="E111" s="48"/>
      <c r="F111" s="48"/>
      <c r="G111" s="48"/>
      <c r="H111" s="48"/>
      <c r="I111" s="48"/>
      <c r="J111" s="48"/>
    </row>
    <row r="112" spans="1:10" s="852" customFormat="1">
      <c r="A112" s="441"/>
      <c r="B112" s="48"/>
      <c r="C112" s="48"/>
      <c r="D112" s="48"/>
      <c r="E112" s="48"/>
      <c r="F112" s="48"/>
      <c r="G112" s="48"/>
      <c r="H112" s="48"/>
      <c r="I112" s="48"/>
      <c r="J112" s="48"/>
    </row>
    <row r="113" spans="1:10" s="852" customFormat="1">
      <c r="A113" s="441"/>
      <c r="B113" s="48"/>
      <c r="C113" s="48"/>
      <c r="D113" s="48"/>
      <c r="E113" s="48"/>
      <c r="F113" s="48"/>
      <c r="G113" s="48"/>
      <c r="H113" s="48"/>
      <c r="I113" s="48"/>
      <c r="J113" s="48"/>
    </row>
    <row r="114" spans="1:10" s="852" customFormat="1">
      <c r="A114" s="441"/>
      <c r="B114" s="48"/>
      <c r="C114" s="48"/>
      <c r="D114" s="48"/>
      <c r="E114" s="48"/>
      <c r="F114" s="48"/>
      <c r="G114" s="48"/>
      <c r="H114" s="48"/>
      <c r="I114" s="48"/>
      <c r="J114" s="48"/>
    </row>
    <row r="115" spans="1:10" s="852" customFormat="1">
      <c r="A115" s="441"/>
      <c r="B115" s="48"/>
      <c r="C115" s="48"/>
      <c r="D115" s="48"/>
      <c r="E115" s="48"/>
      <c r="F115" s="48"/>
      <c r="G115" s="48"/>
      <c r="H115" s="48"/>
      <c r="I115" s="48"/>
      <c r="J115" s="48"/>
    </row>
    <row r="116" spans="1:10" s="852" customFormat="1">
      <c r="A116" s="441"/>
      <c r="B116" s="48"/>
      <c r="C116" s="48"/>
      <c r="D116" s="48"/>
      <c r="E116" s="48"/>
      <c r="F116" s="48"/>
      <c r="G116" s="48"/>
      <c r="H116" s="48"/>
      <c r="I116" s="48"/>
      <c r="J116" s="48"/>
    </row>
    <row r="117" spans="1:10" s="852" customFormat="1">
      <c r="A117" s="441"/>
      <c r="B117" s="48"/>
      <c r="C117" s="48"/>
      <c r="D117" s="48"/>
      <c r="E117" s="48"/>
      <c r="F117" s="48"/>
      <c r="G117" s="48"/>
      <c r="H117" s="48"/>
      <c r="I117" s="48"/>
      <c r="J117" s="48"/>
    </row>
    <row r="118" spans="1:10" s="852" customFormat="1">
      <c r="A118" s="441"/>
      <c r="B118" s="48"/>
      <c r="C118" s="48"/>
      <c r="D118" s="48"/>
      <c r="E118" s="48"/>
      <c r="F118" s="48"/>
      <c r="G118" s="48"/>
      <c r="H118" s="48"/>
      <c r="I118" s="48"/>
      <c r="J118" s="48"/>
    </row>
    <row r="119" spans="1:10" s="852" customFormat="1">
      <c r="A119" s="441"/>
      <c r="B119" s="48"/>
      <c r="C119" s="48"/>
      <c r="D119" s="48"/>
      <c r="E119" s="48"/>
      <c r="F119" s="48"/>
      <c r="G119" s="48"/>
      <c r="H119" s="48"/>
      <c r="I119" s="48"/>
      <c r="J119" s="48"/>
    </row>
    <row r="120" spans="1:10" s="852" customFormat="1">
      <c r="A120" s="441"/>
      <c r="B120" s="48"/>
      <c r="C120" s="48"/>
      <c r="D120" s="48"/>
      <c r="E120" s="48"/>
      <c r="F120" s="48"/>
      <c r="G120" s="48"/>
      <c r="H120" s="48"/>
      <c r="I120" s="48"/>
      <c r="J120" s="48"/>
    </row>
    <row r="121" spans="1:10" s="852" customFormat="1">
      <c r="A121" s="441"/>
      <c r="B121" s="48"/>
      <c r="C121" s="48"/>
      <c r="D121" s="48"/>
      <c r="E121" s="48"/>
      <c r="F121" s="48"/>
      <c r="G121" s="48"/>
      <c r="H121" s="48"/>
      <c r="I121" s="48"/>
      <c r="J121" s="48"/>
    </row>
    <row r="122" spans="1:10" s="852" customFormat="1">
      <c r="A122" s="441"/>
      <c r="B122" s="48"/>
      <c r="C122" s="48"/>
      <c r="D122" s="48"/>
      <c r="E122" s="48"/>
      <c r="F122" s="48"/>
      <c r="G122" s="48"/>
      <c r="H122" s="48"/>
      <c r="I122" s="48"/>
      <c r="J122" s="48"/>
    </row>
    <row r="123" spans="1:10" s="852" customFormat="1">
      <c r="A123" s="441"/>
      <c r="B123" s="48"/>
      <c r="C123" s="48"/>
      <c r="D123" s="48"/>
      <c r="E123" s="48"/>
      <c r="F123" s="48"/>
      <c r="G123" s="48"/>
      <c r="H123" s="48"/>
      <c r="I123" s="48"/>
      <c r="J123" s="48"/>
    </row>
    <row r="124" spans="1:10" s="852" customFormat="1">
      <c r="A124" s="441"/>
      <c r="B124" s="48"/>
      <c r="C124" s="48"/>
      <c r="D124" s="48"/>
      <c r="E124" s="48"/>
      <c r="F124" s="48"/>
      <c r="G124" s="48"/>
      <c r="H124" s="48"/>
      <c r="I124" s="48"/>
      <c r="J124" s="48"/>
    </row>
    <row r="125" spans="1:10" s="852" customFormat="1">
      <c r="A125" s="441"/>
      <c r="B125" s="48"/>
      <c r="C125" s="48"/>
      <c r="D125" s="48"/>
      <c r="E125" s="48"/>
      <c r="F125" s="48"/>
      <c r="G125" s="48"/>
      <c r="H125" s="48"/>
      <c r="I125" s="48"/>
      <c r="J125" s="48"/>
    </row>
    <row r="126" spans="1:10" s="852" customFormat="1">
      <c r="A126" s="441"/>
      <c r="B126" s="48"/>
      <c r="C126" s="48"/>
      <c r="D126" s="48"/>
      <c r="E126" s="48"/>
      <c r="F126" s="48"/>
      <c r="G126" s="48"/>
      <c r="H126" s="48"/>
      <c r="I126" s="48"/>
      <c r="J126" s="48"/>
    </row>
    <row r="127" spans="1:10" s="852" customFormat="1">
      <c r="A127" s="441"/>
      <c r="B127" s="48"/>
      <c r="C127" s="48"/>
      <c r="D127" s="48"/>
      <c r="E127" s="48"/>
      <c r="F127" s="48"/>
      <c r="G127" s="48"/>
      <c r="H127" s="48"/>
      <c r="I127" s="48"/>
      <c r="J127" s="48"/>
    </row>
    <row r="128" spans="1:10" s="852" customFormat="1">
      <c r="A128" s="441"/>
      <c r="B128" s="48"/>
      <c r="C128" s="48"/>
      <c r="D128" s="48"/>
      <c r="E128" s="48"/>
      <c r="F128" s="48"/>
      <c r="G128" s="48"/>
      <c r="H128" s="48"/>
      <c r="I128" s="48"/>
      <c r="J128" s="48"/>
    </row>
    <row r="129" spans="1:10" s="852" customFormat="1">
      <c r="A129" s="441"/>
      <c r="B129" s="48"/>
      <c r="C129" s="48"/>
      <c r="D129" s="48"/>
      <c r="E129" s="48"/>
      <c r="F129" s="48"/>
      <c r="G129" s="48"/>
      <c r="H129" s="48"/>
      <c r="I129" s="48"/>
      <c r="J129" s="48"/>
    </row>
    <row r="130" spans="1:10" s="852" customFormat="1">
      <c r="A130" s="441"/>
      <c r="B130" s="48"/>
      <c r="C130" s="48"/>
      <c r="D130" s="48"/>
      <c r="E130" s="48"/>
      <c r="F130" s="48"/>
      <c r="G130" s="48"/>
      <c r="H130" s="48"/>
      <c r="I130" s="48"/>
      <c r="J130" s="48"/>
    </row>
    <row r="131" spans="1:10" s="852" customFormat="1">
      <c r="A131" s="441"/>
      <c r="B131" s="48"/>
      <c r="C131" s="48"/>
      <c r="D131" s="48"/>
      <c r="E131" s="48"/>
      <c r="F131" s="48"/>
      <c r="G131" s="48"/>
      <c r="H131" s="48"/>
      <c r="I131" s="48"/>
      <c r="J131" s="48"/>
    </row>
    <row r="132" spans="1:10" s="852" customFormat="1">
      <c r="A132" s="441"/>
      <c r="B132" s="48"/>
      <c r="C132" s="48"/>
      <c r="D132" s="48"/>
      <c r="E132" s="48"/>
      <c r="F132" s="48"/>
      <c r="G132" s="48"/>
      <c r="H132" s="48"/>
      <c r="I132" s="48"/>
      <c r="J132" s="48"/>
    </row>
    <row r="133" spans="1:10" s="852" customFormat="1">
      <c r="A133" s="441"/>
      <c r="B133" s="48"/>
      <c r="C133" s="48"/>
      <c r="D133" s="48"/>
      <c r="E133" s="48"/>
      <c r="F133" s="48"/>
      <c r="G133" s="48"/>
      <c r="H133" s="48"/>
      <c r="I133" s="48"/>
      <c r="J133" s="48"/>
    </row>
    <row r="134" spans="1:10" s="852" customFormat="1">
      <c r="A134" s="441"/>
      <c r="B134" s="48"/>
      <c r="C134" s="48"/>
      <c r="D134" s="48"/>
      <c r="E134" s="48"/>
      <c r="F134" s="48"/>
      <c r="G134" s="48"/>
      <c r="H134" s="48"/>
      <c r="I134" s="48"/>
      <c r="J134" s="48"/>
    </row>
    <row r="135" spans="1:10" s="852" customFormat="1">
      <c r="A135" s="441"/>
      <c r="B135" s="48"/>
      <c r="C135" s="48"/>
      <c r="D135" s="48"/>
      <c r="E135" s="48"/>
      <c r="F135" s="48"/>
      <c r="G135" s="48"/>
      <c r="H135" s="48"/>
      <c r="I135" s="48"/>
      <c r="J135" s="48"/>
    </row>
    <row r="136" spans="1:10" s="852" customFormat="1">
      <c r="A136" s="441"/>
      <c r="B136" s="48"/>
      <c r="C136" s="48"/>
      <c r="D136" s="48"/>
      <c r="E136" s="48"/>
      <c r="F136" s="48"/>
      <c r="G136" s="48"/>
      <c r="H136" s="48"/>
      <c r="I136" s="48"/>
      <c r="J136" s="48"/>
    </row>
    <row r="137" spans="1:10" s="852" customFormat="1">
      <c r="A137" s="441"/>
      <c r="B137" s="48"/>
      <c r="C137" s="48"/>
      <c r="D137" s="48"/>
      <c r="E137" s="48"/>
      <c r="F137" s="48"/>
      <c r="G137" s="48"/>
      <c r="H137" s="48"/>
      <c r="I137" s="48"/>
      <c r="J137" s="48"/>
    </row>
    <row r="138" spans="1:10" s="852" customFormat="1">
      <c r="A138" s="441"/>
      <c r="B138" s="48"/>
      <c r="C138" s="48"/>
      <c r="D138" s="48"/>
      <c r="E138" s="48"/>
      <c r="F138" s="48"/>
      <c r="G138" s="48"/>
      <c r="H138" s="48"/>
      <c r="I138" s="48"/>
      <c r="J138" s="48"/>
    </row>
    <row r="139" spans="1:10" s="852" customFormat="1">
      <c r="A139" s="441"/>
      <c r="B139" s="48"/>
      <c r="C139" s="48"/>
      <c r="D139" s="48"/>
      <c r="E139" s="48"/>
      <c r="F139" s="48"/>
      <c r="G139" s="48"/>
      <c r="H139" s="48"/>
      <c r="I139" s="48"/>
      <c r="J139" s="48"/>
    </row>
    <row r="140" spans="1:10" s="852" customFormat="1">
      <c r="A140" s="441"/>
      <c r="B140" s="48"/>
      <c r="C140" s="48"/>
      <c r="D140" s="48"/>
      <c r="E140" s="48"/>
      <c r="F140" s="48"/>
      <c r="G140" s="48"/>
      <c r="H140" s="48"/>
      <c r="I140" s="48"/>
      <c r="J140" s="48"/>
    </row>
    <row r="141" spans="1:10" s="852" customFormat="1">
      <c r="A141" s="441"/>
      <c r="B141" s="48"/>
      <c r="C141" s="48"/>
      <c r="D141" s="48"/>
      <c r="E141" s="48"/>
      <c r="F141" s="48"/>
      <c r="G141" s="48"/>
      <c r="H141" s="48"/>
      <c r="I141" s="48"/>
      <c r="J141" s="48"/>
    </row>
    <row r="142" spans="1:10" s="852" customFormat="1">
      <c r="A142" s="441"/>
      <c r="B142" s="48"/>
      <c r="C142" s="48"/>
      <c r="D142" s="48"/>
      <c r="E142" s="48"/>
      <c r="F142" s="48"/>
      <c r="G142" s="48"/>
      <c r="H142" s="48"/>
      <c r="I142" s="48"/>
      <c r="J142" s="48"/>
    </row>
    <row r="143" spans="1:10" s="852" customFormat="1">
      <c r="A143" s="441"/>
      <c r="B143" s="48"/>
      <c r="C143" s="48"/>
      <c r="D143" s="48"/>
      <c r="E143" s="48"/>
      <c r="F143" s="48"/>
      <c r="G143" s="48"/>
      <c r="H143" s="48"/>
      <c r="I143" s="48"/>
      <c r="J143" s="48"/>
    </row>
    <row r="144" spans="1:10" s="852" customFormat="1">
      <c r="A144" s="441"/>
      <c r="B144" s="48"/>
      <c r="C144" s="48"/>
      <c r="D144" s="48"/>
      <c r="E144" s="48"/>
      <c r="F144" s="48"/>
      <c r="G144" s="48"/>
      <c r="H144" s="48"/>
      <c r="I144" s="48"/>
      <c r="J144" s="48"/>
    </row>
    <row r="145" spans="1:10" s="852" customFormat="1">
      <c r="A145" s="441"/>
      <c r="B145" s="48"/>
      <c r="C145" s="48"/>
      <c r="D145" s="48"/>
      <c r="E145" s="48"/>
      <c r="F145" s="48"/>
      <c r="G145" s="48"/>
      <c r="H145" s="48"/>
      <c r="I145" s="48"/>
      <c r="J145" s="48"/>
    </row>
    <row r="146" spans="1:10" s="852" customFormat="1">
      <c r="A146" s="441"/>
      <c r="B146" s="48"/>
      <c r="C146" s="48"/>
      <c r="D146" s="48"/>
      <c r="E146" s="48"/>
      <c r="F146" s="48"/>
      <c r="G146" s="48"/>
      <c r="H146" s="48"/>
      <c r="I146" s="48"/>
      <c r="J146" s="48"/>
    </row>
    <row r="147" spans="1:10" s="852" customFormat="1">
      <c r="A147" s="441"/>
      <c r="B147" s="48"/>
      <c r="C147" s="48"/>
      <c r="D147" s="48"/>
      <c r="E147" s="48"/>
      <c r="F147" s="48"/>
      <c r="G147" s="48"/>
      <c r="H147" s="48"/>
      <c r="I147" s="48"/>
      <c r="J147" s="48"/>
    </row>
    <row r="148" spans="1:10" s="852" customFormat="1">
      <c r="A148" s="441"/>
      <c r="B148" s="48"/>
      <c r="C148" s="48"/>
      <c r="D148" s="48"/>
      <c r="E148" s="48"/>
      <c r="F148" s="48"/>
      <c r="G148" s="48"/>
      <c r="H148" s="48"/>
      <c r="I148" s="48"/>
      <c r="J148" s="48"/>
    </row>
    <row r="149" spans="1:10" s="852" customFormat="1">
      <c r="A149" s="441"/>
      <c r="B149" s="48"/>
      <c r="C149" s="48"/>
      <c r="D149" s="48"/>
      <c r="E149" s="48"/>
      <c r="F149" s="48"/>
      <c r="G149" s="48"/>
      <c r="H149" s="48"/>
      <c r="I149" s="48"/>
      <c r="J149" s="48"/>
    </row>
    <row r="150" spans="1:10" s="852" customFormat="1">
      <c r="A150" s="441"/>
      <c r="B150" s="48"/>
      <c r="C150" s="48"/>
      <c r="D150" s="48"/>
      <c r="E150" s="48"/>
      <c r="F150" s="48"/>
      <c r="G150" s="48"/>
      <c r="H150" s="48"/>
      <c r="I150" s="48"/>
      <c r="J150" s="48"/>
    </row>
    <row r="151" spans="1:10" s="852" customFormat="1">
      <c r="A151" s="441"/>
      <c r="B151" s="48"/>
      <c r="C151" s="48"/>
      <c r="D151" s="48"/>
      <c r="E151" s="48"/>
      <c r="F151" s="48"/>
      <c r="G151" s="48"/>
      <c r="H151" s="48"/>
      <c r="I151" s="48"/>
      <c r="J151" s="48"/>
    </row>
    <row r="152" spans="1:10" s="852" customFormat="1">
      <c r="A152" s="441"/>
      <c r="B152" s="48"/>
      <c r="C152" s="48"/>
      <c r="D152" s="48"/>
      <c r="E152" s="48"/>
      <c r="F152" s="48"/>
      <c r="G152" s="48"/>
      <c r="H152" s="48"/>
      <c r="I152" s="48"/>
      <c r="J152" s="48"/>
    </row>
    <row r="153" spans="1:10" s="852" customFormat="1">
      <c r="A153" s="441"/>
      <c r="B153" s="48"/>
      <c r="C153" s="48"/>
      <c r="D153" s="48"/>
      <c r="E153" s="48"/>
      <c r="F153" s="48"/>
      <c r="G153" s="48"/>
      <c r="H153" s="48"/>
      <c r="I153" s="48"/>
      <c r="J153" s="48"/>
    </row>
    <row r="154" spans="1:10" s="852" customFormat="1">
      <c r="A154" s="441"/>
      <c r="B154" s="48"/>
      <c r="C154" s="48"/>
      <c r="D154" s="48"/>
      <c r="E154" s="48"/>
      <c r="F154" s="48"/>
      <c r="G154" s="48"/>
      <c r="H154" s="48"/>
      <c r="I154" s="48"/>
      <c r="J154" s="48"/>
    </row>
    <row r="155" spans="1:10" s="852" customFormat="1">
      <c r="A155" s="441"/>
      <c r="B155" s="48"/>
      <c r="C155" s="48"/>
      <c r="D155" s="48"/>
      <c r="E155" s="48"/>
      <c r="F155" s="48"/>
      <c r="G155" s="48"/>
      <c r="H155" s="48"/>
      <c r="I155" s="48"/>
      <c r="J155" s="48"/>
    </row>
    <row r="156" spans="1:10" s="852" customFormat="1">
      <c r="A156" s="441"/>
      <c r="B156" s="48"/>
      <c r="C156" s="48"/>
      <c r="D156" s="48"/>
      <c r="E156" s="48"/>
      <c r="F156" s="48"/>
      <c r="G156" s="48"/>
      <c r="H156" s="48"/>
      <c r="I156" s="48"/>
      <c r="J156" s="48"/>
    </row>
    <row r="157" spans="1:10" s="852" customFormat="1">
      <c r="A157" s="441"/>
      <c r="B157" s="48"/>
      <c r="C157" s="48"/>
      <c r="D157" s="48"/>
      <c r="E157" s="48"/>
      <c r="F157" s="48"/>
      <c r="G157" s="48"/>
      <c r="H157" s="48"/>
      <c r="I157" s="48"/>
      <c r="J157" s="48"/>
    </row>
    <row r="158" spans="1:10" s="852" customFormat="1">
      <c r="A158" s="441"/>
      <c r="B158" s="48"/>
      <c r="C158" s="48"/>
      <c r="D158" s="48"/>
      <c r="E158" s="48"/>
      <c r="F158" s="48"/>
      <c r="G158" s="48"/>
      <c r="H158" s="48"/>
      <c r="I158" s="48"/>
      <c r="J158" s="48"/>
    </row>
    <row r="159" spans="1:10" s="852" customFormat="1">
      <c r="A159" s="441"/>
      <c r="B159" s="48"/>
      <c r="C159" s="48"/>
      <c r="D159" s="48"/>
      <c r="E159" s="48"/>
      <c r="F159" s="48"/>
      <c r="G159" s="48"/>
      <c r="H159" s="48"/>
      <c r="I159" s="48"/>
      <c r="J159" s="48"/>
    </row>
    <row r="160" spans="1:10" s="852" customFormat="1">
      <c r="A160" s="441"/>
      <c r="B160" s="48"/>
      <c r="C160" s="48"/>
      <c r="D160" s="48"/>
      <c r="E160" s="48"/>
      <c r="F160" s="48"/>
      <c r="G160" s="48"/>
      <c r="H160" s="48"/>
      <c r="I160" s="48"/>
      <c r="J160" s="48"/>
    </row>
    <row r="161" spans="1:10" s="852" customFormat="1">
      <c r="A161" s="441"/>
      <c r="B161" s="48"/>
      <c r="C161" s="48"/>
      <c r="D161" s="48"/>
      <c r="E161" s="48"/>
      <c r="F161" s="48"/>
      <c r="G161" s="48"/>
      <c r="H161" s="48"/>
      <c r="I161" s="48"/>
      <c r="J161" s="48"/>
    </row>
    <row r="162" spans="1:10" s="852" customFormat="1">
      <c r="A162" s="441"/>
      <c r="B162" s="48"/>
      <c r="C162" s="48"/>
      <c r="D162" s="48"/>
      <c r="E162" s="48"/>
      <c r="F162" s="48"/>
      <c r="G162" s="48"/>
      <c r="H162" s="48"/>
      <c r="I162" s="48"/>
      <c r="J162" s="48"/>
    </row>
    <row r="163" spans="1:10" s="852" customFormat="1">
      <c r="A163" s="441"/>
      <c r="B163" s="48"/>
      <c r="C163" s="48"/>
      <c r="D163" s="48"/>
      <c r="E163" s="48"/>
      <c r="F163" s="48"/>
      <c r="G163" s="48"/>
      <c r="H163" s="48"/>
      <c r="I163" s="48"/>
      <c r="J163" s="48"/>
    </row>
    <row r="164" spans="1:10" s="852" customFormat="1">
      <c r="A164" s="441"/>
      <c r="B164" s="48"/>
      <c r="C164" s="48"/>
      <c r="D164" s="48"/>
      <c r="E164" s="48"/>
      <c r="F164" s="48"/>
      <c r="G164" s="48"/>
      <c r="H164" s="48"/>
      <c r="I164" s="48"/>
      <c r="J164" s="48"/>
    </row>
    <row r="165" spans="1:10" s="852" customFormat="1">
      <c r="A165" s="441"/>
      <c r="B165" s="48"/>
      <c r="C165" s="48"/>
      <c r="D165" s="48"/>
      <c r="E165" s="48"/>
      <c r="F165" s="48"/>
      <c r="G165" s="48"/>
      <c r="H165" s="48"/>
      <c r="I165" s="48"/>
      <c r="J165" s="48"/>
    </row>
    <row r="166" spans="1:10" s="852" customFormat="1">
      <c r="A166" s="441"/>
      <c r="B166" s="48"/>
      <c r="C166" s="48"/>
      <c r="D166" s="48"/>
      <c r="E166" s="48"/>
      <c r="F166" s="48"/>
      <c r="G166" s="48"/>
      <c r="H166" s="48"/>
      <c r="I166" s="48"/>
      <c r="J166" s="48"/>
    </row>
    <row r="167" spans="1:10" s="852" customFormat="1">
      <c r="A167" s="441"/>
      <c r="B167" s="48"/>
      <c r="C167" s="48"/>
      <c r="D167" s="48"/>
      <c r="E167" s="48"/>
      <c r="F167" s="48"/>
      <c r="G167" s="48"/>
      <c r="H167" s="48"/>
      <c r="I167" s="48"/>
      <c r="J167" s="48"/>
    </row>
    <row r="168" spans="1:10" s="852" customFormat="1">
      <c r="A168" s="441"/>
      <c r="B168" s="48"/>
      <c r="C168" s="48"/>
      <c r="D168" s="48"/>
      <c r="E168" s="48"/>
      <c r="F168" s="48"/>
      <c r="G168" s="48"/>
      <c r="H168" s="48"/>
      <c r="I168" s="48"/>
      <c r="J168" s="48"/>
    </row>
    <row r="169" spans="1:10" s="852" customFormat="1">
      <c r="A169" s="441"/>
      <c r="B169" s="48"/>
      <c r="C169" s="48"/>
      <c r="D169" s="48"/>
      <c r="E169" s="48"/>
      <c r="F169" s="48"/>
      <c r="G169" s="48"/>
      <c r="H169" s="48"/>
      <c r="I169" s="48"/>
      <c r="J169" s="48"/>
    </row>
    <row r="170" spans="1:10" s="852" customFormat="1">
      <c r="A170" s="441"/>
      <c r="B170" s="48"/>
      <c r="C170" s="48"/>
      <c r="D170" s="48"/>
      <c r="E170" s="48"/>
      <c r="F170" s="48"/>
      <c r="G170" s="48"/>
      <c r="H170" s="48"/>
      <c r="I170" s="48"/>
      <c r="J170" s="48"/>
    </row>
    <row r="171" spans="1:10" s="852" customFormat="1">
      <c r="A171" s="441"/>
      <c r="B171" s="48"/>
      <c r="C171" s="48"/>
      <c r="D171" s="48"/>
      <c r="E171" s="48"/>
      <c r="F171" s="48"/>
      <c r="G171" s="48"/>
      <c r="H171" s="48"/>
      <c r="I171" s="48"/>
      <c r="J171" s="48"/>
    </row>
    <row r="172" spans="1:10" s="852" customFormat="1">
      <c r="A172" s="441"/>
      <c r="B172" s="48"/>
      <c r="C172" s="48"/>
      <c r="D172" s="48"/>
      <c r="E172" s="48"/>
      <c r="F172" s="48"/>
      <c r="G172" s="48"/>
      <c r="H172" s="48"/>
      <c r="I172" s="48"/>
      <c r="J172" s="48"/>
    </row>
    <row r="173" spans="1:10" s="852" customFormat="1">
      <c r="A173" s="441"/>
      <c r="B173" s="48"/>
      <c r="C173" s="48"/>
      <c r="D173" s="48"/>
      <c r="E173" s="48"/>
      <c r="F173" s="48"/>
      <c r="G173" s="48"/>
      <c r="H173" s="48"/>
      <c r="I173" s="48"/>
      <c r="J173" s="48"/>
    </row>
    <row r="174" spans="1:10" s="852" customFormat="1">
      <c r="A174" s="441"/>
      <c r="B174" s="48"/>
      <c r="C174" s="48"/>
      <c r="D174" s="48"/>
      <c r="E174" s="48"/>
      <c r="F174" s="48"/>
      <c r="G174" s="48"/>
      <c r="H174" s="48"/>
      <c r="I174" s="48"/>
      <c r="J174" s="48"/>
    </row>
    <row r="175" spans="1:10" s="852" customFormat="1">
      <c r="A175" s="441"/>
      <c r="B175" s="48"/>
      <c r="C175" s="48"/>
      <c r="D175" s="48"/>
      <c r="E175" s="48"/>
      <c r="F175" s="48"/>
      <c r="G175" s="48"/>
      <c r="H175" s="48"/>
      <c r="I175" s="48"/>
      <c r="J175" s="48"/>
    </row>
    <row r="176" spans="1:10" s="852" customFormat="1">
      <c r="A176" s="441"/>
      <c r="B176" s="48"/>
      <c r="C176" s="48"/>
      <c r="D176" s="48"/>
      <c r="E176" s="48"/>
      <c r="F176" s="48"/>
      <c r="G176" s="48"/>
      <c r="H176" s="48"/>
      <c r="I176" s="48"/>
      <c r="J176" s="48"/>
    </row>
    <row r="177" spans="1:10" s="852" customFormat="1">
      <c r="A177" s="441"/>
      <c r="B177" s="48"/>
      <c r="C177" s="48"/>
      <c r="D177" s="48"/>
      <c r="E177" s="48"/>
      <c r="F177" s="48"/>
      <c r="G177" s="48"/>
      <c r="H177" s="48"/>
      <c r="I177" s="48"/>
      <c r="J177" s="48"/>
    </row>
    <row r="178" spans="1:10" s="852" customFormat="1">
      <c r="A178" s="441"/>
      <c r="B178" s="48"/>
      <c r="C178" s="48"/>
      <c r="D178" s="48"/>
      <c r="E178" s="48"/>
      <c r="F178" s="48"/>
      <c r="G178" s="48"/>
      <c r="H178" s="48"/>
      <c r="I178" s="48"/>
      <c r="J178" s="48"/>
    </row>
    <row r="179" spans="1:10" s="852" customFormat="1">
      <c r="A179" s="441"/>
      <c r="B179" s="48"/>
      <c r="C179" s="48"/>
      <c r="D179" s="48"/>
      <c r="E179" s="48"/>
      <c r="F179" s="48"/>
      <c r="G179" s="48"/>
      <c r="H179" s="48"/>
      <c r="I179" s="48"/>
      <c r="J179" s="48"/>
    </row>
    <row r="180" spans="1:10" s="852" customFormat="1">
      <c r="A180" s="441"/>
      <c r="B180" s="48"/>
      <c r="C180" s="48"/>
      <c r="D180" s="48"/>
      <c r="E180" s="48"/>
      <c r="F180" s="48"/>
      <c r="G180" s="48"/>
      <c r="H180" s="48"/>
      <c r="I180" s="48"/>
      <c r="J180" s="48"/>
    </row>
    <row r="181" spans="1:10" s="852" customFormat="1">
      <c r="A181" s="441"/>
      <c r="B181" s="48"/>
      <c r="C181" s="48"/>
      <c r="D181" s="48"/>
      <c r="E181" s="48"/>
      <c r="F181" s="48"/>
      <c r="G181" s="48"/>
      <c r="H181" s="48"/>
      <c r="I181" s="48"/>
      <c r="J181" s="48"/>
    </row>
    <row r="182" spans="1:10" s="852" customFormat="1">
      <c r="A182" s="441"/>
      <c r="B182" s="48"/>
      <c r="C182" s="48"/>
      <c r="D182" s="48"/>
      <c r="E182" s="48"/>
      <c r="F182" s="48"/>
      <c r="G182" s="48"/>
      <c r="H182" s="48"/>
      <c r="I182" s="48"/>
      <c r="J182" s="48"/>
    </row>
    <row r="183" spans="1:10" s="852" customFormat="1">
      <c r="A183" s="441"/>
      <c r="B183" s="48"/>
      <c r="C183" s="48"/>
      <c r="D183" s="48"/>
      <c r="E183" s="48"/>
      <c r="F183" s="48"/>
      <c r="G183" s="48"/>
      <c r="H183" s="48"/>
      <c r="I183" s="48"/>
      <c r="J183" s="48"/>
    </row>
    <row r="184" spans="1:10" s="852" customFormat="1">
      <c r="A184" s="441"/>
      <c r="B184" s="48"/>
      <c r="C184" s="48"/>
      <c r="D184" s="48"/>
      <c r="E184" s="48"/>
      <c r="F184" s="48"/>
      <c r="G184" s="48"/>
      <c r="H184" s="48"/>
      <c r="I184" s="48"/>
      <c r="J184" s="48"/>
    </row>
    <row r="185" spans="1:10" s="852" customFormat="1">
      <c r="A185" s="441"/>
      <c r="B185" s="48"/>
      <c r="C185" s="48"/>
      <c r="D185" s="48"/>
      <c r="E185" s="48"/>
      <c r="F185" s="48"/>
      <c r="G185" s="48"/>
      <c r="H185" s="48"/>
      <c r="I185" s="48"/>
      <c r="J185" s="48"/>
    </row>
    <row r="186" spans="1:10" s="852" customFormat="1">
      <c r="A186" s="441"/>
      <c r="B186" s="48"/>
      <c r="C186" s="48"/>
      <c r="D186" s="48"/>
      <c r="E186" s="48"/>
      <c r="F186" s="48"/>
      <c r="G186" s="48"/>
      <c r="H186" s="48"/>
      <c r="I186" s="48"/>
      <c r="J186" s="48"/>
    </row>
    <row r="187" spans="1:10" s="852" customFormat="1">
      <c r="A187" s="441"/>
      <c r="B187" s="48"/>
      <c r="C187" s="48"/>
      <c r="D187" s="48"/>
      <c r="E187" s="48"/>
      <c r="F187" s="48"/>
      <c r="G187" s="48"/>
      <c r="H187" s="48"/>
      <c r="I187" s="48"/>
      <c r="J187" s="48"/>
    </row>
    <row r="188" spans="1:10" s="852" customFormat="1">
      <c r="A188" s="441"/>
      <c r="B188" s="48"/>
      <c r="C188" s="48"/>
      <c r="D188" s="48"/>
      <c r="E188" s="48"/>
      <c r="F188" s="48"/>
      <c r="G188" s="48"/>
      <c r="H188" s="48"/>
      <c r="I188" s="48"/>
      <c r="J188" s="48"/>
    </row>
    <row r="189" spans="1:10" s="852" customFormat="1">
      <c r="A189" s="441"/>
      <c r="B189" s="48"/>
      <c r="C189" s="48"/>
      <c r="D189" s="48"/>
      <c r="E189" s="48"/>
      <c r="F189" s="48"/>
      <c r="G189" s="48"/>
      <c r="H189" s="48"/>
      <c r="I189" s="48"/>
      <c r="J189" s="48"/>
    </row>
    <row r="190" spans="1:10" s="852" customFormat="1">
      <c r="A190" s="441"/>
      <c r="B190" s="48"/>
      <c r="C190" s="48"/>
      <c r="D190" s="48"/>
      <c r="E190" s="48"/>
      <c r="F190" s="48"/>
      <c r="G190" s="48"/>
      <c r="H190" s="48"/>
      <c r="I190" s="48"/>
      <c r="J190" s="48"/>
    </row>
    <row r="191" spans="1:10" s="852" customFormat="1">
      <c r="A191" s="441"/>
      <c r="B191" s="48"/>
      <c r="C191" s="48"/>
      <c r="D191" s="48"/>
      <c r="E191" s="48"/>
      <c r="F191" s="48"/>
      <c r="G191" s="48"/>
      <c r="H191" s="48"/>
      <c r="I191" s="48"/>
      <c r="J191" s="48"/>
    </row>
    <row r="192" spans="1:10" s="852" customFormat="1">
      <c r="A192" s="441"/>
      <c r="B192" s="48"/>
      <c r="C192" s="48"/>
      <c r="D192" s="48"/>
      <c r="E192" s="48"/>
      <c r="F192" s="48"/>
      <c r="G192" s="48"/>
      <c r="H192" s="48"/>
      <c r="I192" s="48"/>
      <c r="J192" s="48"/>
    </row>
    <row r="193" spans="1:10" s="852" customFormat="1">
      <c r="A193" s="441"/>
      <c r="B193" s="48"/>
      <c r="C193" s="48"/>
      <c r="D193" s="48"/>
      <c r="E193" s="48"/>
      <c r="F193" s="48"/>
      <c r="G193" s="48"/>
      <c r="H193" s="48"/>
      <c r="I193" s="48"/>
      <c r="J193" s="48"/>
    </row>
    <row r="194" spans="1:10" s="852" customFormat="1">
      <c r="A194" s="441"/>
      <c r="B194" s="48"/>
      <c r="C194" s="48"/>
      <c r="D194" s="48"/>
      <c r="E194" s="48"/>
      <c r="F194" s="48"/>
      <c r="G194" s="48"/>
      <c r="H194" s="48"/>
      <c r="I194" s="48"/>
      <c r="J194" s="48"/>
    </row>
    <row r="195" spans="1:10" s="852" customFormat="1">
      <c r="A195" s="441"/>
      <c r="B195" s="48"/>
      <c r="C195" s="48"/>
      <c r="D195" s="48"/>
      <c r="E195" s="48"/>
      <c r="F195" s="48"/>
      <c r="G195" s="48"/>
      <c r="H195" s="48"/>
      <c r="I195" s="48"/>
      <c r="J195" s="48"/>
    </row>
    <row r="196" spans="1:10" s="852" customFormat="1">
      <c r="A196" s="441"/>
      <c r="B196" s="48"/>
      <c r="C196" s="48"/>
      <c r="D196" s="48"/>
      <c r="E196" s="48"/>
      <c r="F196" s="48"/>
      <c r="G196" s="48"/>
      <c r="H196" s="48"/>
      <c r="I196" s="48"/>
      <c r="J196" s="48"/>
    </row>
    <row r="197" spans="1:10" s="852" customFormat="1">
      <c r="A197" s="441"/>
      <c r="B197" s="48"/>
      <c r="C197" s="48"/>
      <c r="D197" s="48"/>
      <c r="E197" s="48"/>
      <c r="F197" s="48"/>
      <c r="G197" s="48"/>
      <c r="H197" s="48"/>
      <c r="I197" s="48"/>
      <c r="J197" s="48"/>
    </row>
    <row r="198" spans="1:10" s="852" customFormat="1">
      <c r="A198" s="441"/>
      <c r="B198" s="48"/>
      <c r="C198" s="48"/>
      <c r="D198" s="48"/>
      <c r="E198" s="48"/>
      <c r="F198" s="48"/>
      <c r="G198" s="48"/>
      <c r="H198" s="48"/>
      <c r="I198" s="48"/>
      <c r="J198" s="48"/>
    </row>
    <row r="199" spans="1:10" s="852" customFormat="1">
      <c r="A199" s="441"/>
      <c r="B199" s="48"/>
      <c r="C199" s="48"/>
      <c r="D199" s="48"/>
      <c r="E199" s="48"/>
      <c r="F199" s="48"/>
      <c r="G199" s="48"/>
      <c r="H199" s="48"/>
      <c r="I199" s="48"/>
      <c r="J199" s="48"/>
    </row>
    <row r="200" spans="1:10" s="852" customFormat="1">
      <c r="A200" s="441"/>
      <c r="B200" s="48"/>
      <c r="C200" s="48"/>
      <c r="D200" s="48"/>
      <c r="E200" s="48"/>
      <c r="F200" s="48"/>
      <c r="G200" s="48"/>
      <c r="H200" s="48"/>
      <c r="I200" s="48"/>
      <c r="J200" s="48"/>
    </row>
  </sheetData>
  <mergeCells count="4">
    <mergeCell ref="A2:J2"/>
    <mergeCell ref="A3:J3"/>
    <mergeCell ref="A4:J4"/>
    <mergeCell ref="A5:J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17"/>
  <sheetViews>
    <sheetView showGridLines="0" workbookViewId="0">
      <selection activeCell="J19" sqref="J19"/>
    </sheetView>
  </sheetViews>
  <sheetFormatPr baseColWidth="10" defaultColWidth="9.140625" defaultRowHeight="15"/>
  <cols>
    <col min="1" max="1" width="65.85546875" style="49" customWidth="1"/>
    <col min="2" max="6" width="9.28515625" style="852" customWidth="1"/>
    <col min="7" max="7" width="1.85546875" style="53" customWidth="1"/>
    <col min="8" max="8" width="9.140625" style="852" customWidth="1"/>
    <col min="9" max="9" width="10.7109375" style="852" bestFit="1" customWidth="1"/>
    <col min="10" max="256" width="9.140625" style="852"/>
    <col min="257" max="257" width="65.85546875" style="852" customWidth="1"/>
    <col min="258" max="262" width="9.28515625" style="852" customWidth="1"/>
    <col min="263" max="263" width="1.85546875" style="852" customWidth="1"/>
    <col min="264" max="264" width="9.140625" style="852" customWidth="1"/>
    <col min="265" max="265" width="10.7109375" style="852" bestFit="1" customWidth="1"/>
    <col min="266" max="512" width="9.140625" style="852"/>
    <col min="513" max="513" width="65.85546875" style="852" customWidth="1"/>
    <col min="514" max="518" width="9.28515625" style="852" customWidth="1"/>
    <col min="519" max="519" width="1.85546875" style="852" customWidth="1"/>
    <col min="520" max="520" width="9.140625" style="852" customWidth="1"/>
    <col min="521" max="521" width="10.7109375" style="852" bestFit="1" customWidth="1"/>
    <col min="522" max="768" width="9.140625" style="852"/>
    <col min="769" max="769" width="65.85546875" style="852" customWidth="1"/>
    <col min="770" max="774" width="9.28515625" style="852" customWidth="1"/>
    <col min="775" max="775" width="1.85546875" style="852" customWidth="1"/>
    <col min="776" max="776" width="9.140625" style="852" customWidth="1"/>
    <col min="777" max="777" width="10.7109375" style="852" bestFit="1" customWidth="1"/>
    <col min="778" max="1024" width="9.140625" style="852"/>
    <col min="1025" max="1025" width="65.85546875" style="852" customWidth="1"/>
    <col min="1026" max="1030" width="9.28515625" style="852" customWidth="1"/>
    <col min="1031" max="1031" width="1.85546875" style="852" customWidth="1"/>
    <col min="1032" max="1032" width="9.140625" style="852" customWidth="1"/>
    <col min="1033" max="1033" width="10.7109375" style="852" bestFit="1" customWidth="1"/>
    <col min="1034" max="1280" width="9.140625" style="852"/>
    <col min="1281" max="1281" width="65.85546875" style="852" customWidth="1"/>
    <col min="1282" max="1286" width="9.28515625" style="852" customWidth="1"/>
    <col min="1287" max="1287" width="1.85546875" style="852" customWidth="1"/>
    <col min="1288" max="1288" width="9.140625" style="852" customWidth="1"/>
    <col min="1289" max="1289" width="10.7109375" style="852" bestFit="1" customWidth="1"/>
    <col min="1290" max="1536" width="9.140625" style="852"/>
    <col min="1537" max="1537" width="65.85546875" style="852" customWidth="1"/>
    <col min="1538" max="1542" width="9.28515625" style="852" customWidth="1"/>
    <col min="1543" max="1543" width="1.85546875" style="852" customWidth="1"/>
    <col min="1544" max="1544" width="9.140625" style="852" customWidth="1"/>
    <col min="1545" max="1545" width="10.7109375" style="852" bestFit="1" customWidth="1"/>
    <col min="1546" max="1792" width="9.140625" style="852"/>
    <col min="1793" max="1793" width="65.85546875" style="852" customWidth="1"/>
    <col min="1794" max="1798" width="9.28515625" style="852" customWidth="1"/>
    <col min="1799" max="1799" width="1.85546875" style="852" customWidth="1"/>
    <col min="1800" max="1800" width="9.140625" style="852" customWidth="1"/>
    <col min="1801" max="1801" width="10.7109375" style="852" bestFit="1" customWidth="1"/>
    <col min="1802" max="2048" width="9.140625" style="852"/>
    <col min="2049" max="2049" width="65.85546875" style="852" customWidth="1"/>
    <col min="2050" max="2054" width="9.28515625" style="852" customWidth="1"/>
    <col min="2055" max="2055" width="1.85546875" style="852" customWidth="1"/>
    <col min="2056" max="2056" width="9.140625" style="852" customWidth="1"/>
    <col min="2057" max="2057" width="10.7109375" style="852" bestFit="1" customWidth="1"/>
    <col min="2058" max="2304" width="9.140625" style="852"/>
    <col min="2305" max="2305" width="65.85546875" style="852" customWidth="1"/>
    <col min="2306" max="2310" width="9.28515625" style="852" customWidth="1"/>
    <col min="2311" max="2311" width="1.85546875" style="852" customWidth="1"/>
    <col min="2312" max="2312" width="9.140625" style="852" customWidth="1"/>
    <col min="2313" max="2313" width="10.7109375" style="852" bestFit="1" customWidth="1"/>
    <col min="2314" max="2560" width="9.140625" style="852"/>
    <col min="2561" max="2561" width="65.85546875" style="852" customWidth="1"/>
    <col min="2562" max="2566" width="9.28515625" style="852" customWidth="1"/>
    <col min="2567" max="2567" width="1.85546875" style="852" customWidth="1"/>
    <col min="2568" max="2568" width="9.140625" style="852" customWidth="1"/>
    <col min="2569" max="2569" width="10.7109375" style="852" bestFit="1" customWidth="1"/>
    <col min="2570" max="2816" width="9.140625" style="852"/>
    <col min="2817" max="2817" width="65.85546875" style="852" customWidth="1"/>
    <col min="2818" max="2822" width="9.28515625" style="852" customWidth="1"/>
    <col min="2823" max="2823" width="1.85546875" style="852" customWidth="1"/>
    <col min="2824" max="2824" width="9.140625" style="852" customWidth="1"/>
    <col min="2825" max="2825" width="10.7109375" style="852" bestFit="1" customWidth="1"/>
    <col min="2826" max="3072" width="9.140625" style="852"/>
    <col min="3073" max="3073" width="65.85546875" style="852" customWidth="1"/>
    <col min="3074" max="3078" width="9.28515625" style="852" customWidth="1"/>
    <col min="3079" max="3079" width="1.85546875" style="852" customWidth="1"/>
    <col min="3080" max="3080" width="9.140625" style="852" customWidth="1"/>
    <col min="3081" max="3081" width="10.7109375" style="852" bestFit="1" customWidth="1"/>
    <col min="3082" max="3328" width="9.140625" style="852"/>
    <col min="3329" max="3329" width="65.85546875" style="852" customWidth="1"/>
    <col min="3330" max="3334" width="9.28515625" style="852" customWidth="1"/>
    <col min="3335" max="3335" width="1.85546875" style="852" customWidth="1"/>
    <col min="3336" max="3336" width="9.140625" style="852" customWidth="1"/>
    <col min="3337" max="3337" width="10.7109375" style="852" bestFit="1" customWidth="1"/>
    <col min="3338" max="3584" width="9.140625" style="852"/>
    <col min="3585" max="3585" width="65.85546875" style="852" customWidth="1"/>
    <col min="3586" max="3590" width="9.28515625" style="852" customWidth="1"/>
    <col min="3591" max="3591" width="1.85546875" style="852" customWidth="1"/>
    <col min="3592" max="3592" width="9.140625" style="852" customWidth="1"/>
    <col min="3593" max="3593" width="10.7109375" style="852" bestFit="1" customWidth="1"/>
    <col min="3594" max="3840" width="9.140625" style="852"/>
    <col min="3841" max="3841" width="65.85546875" style="852" customWidth="1"/>
    <col min="3842" max="3846" width="9.28515625" style="852" customWidth="1"/>
    <col min="3847" max="3847" width="1.85546875" style="852" customWidth="1"/>
    <col min="3848" max="3848" width="9.140625" style="852" customWidth="1"/>
    <col min="3849" max="3849" width="10.7109375" style="852" bestFit="1" customWidth="1"/>
    <col min="3850" max="4096" width="9.140625" style="852"/>
    <col min="4097" max="4097" width="65.85546875" style="852" customWidth="1"/>
    <col min="4098" max="4102" width="9.28515625" style="852" customWidth="1"/>
    <col min="4103" max="4103" width="1.85546875" style="852" customWidth="1"/>
    <col min="4104" max="4104" width="9.140625" style="852" customWidth="1"/>
    <col min="4105" max="4105" width="10.7109375" style="852" bestFit="1" customWidth="1"/>
    <col min="4106" max="4352" width="9.140625" style="852"/>
    <col min="4353" max="4353" width="65.85546875" style="852" customWidth="1"/>
    <col min="4354" max="4358" width="9.28515625" style="852" customWidth="1"/>
    <col min="4359" max="4359" width="1.85546875" style="852" customWidth="1"/>
    <col min="4360" max="4360" width="9.140625" style="852" customWidth="1"/>
    <col min="4361" max="4361" width="10.7109375" style="852" bestFit="1" customWidth="1"/>
    <col min="4362" max="4608" width="9.140625" style="852"/>
    <col min="4609" max="4609" width="65.85546875" style="852" customWidth="1"/>
    <col min="4610" max="4614" width="9.28515625" style="852" customWidth="1"/>
    <col min="4615" max="4615" width="1.85546875" style="852" customWidth="1"/>
    <col min="4616" max="4616" width="9.140625" style="852" customWidth="1"/>
    <col min="4617" max="4617" width="10.7109375" style="852" bestFit="1" customWidth="1"/>
    <col min="4618" max="4864" width="9.140625" style="852"/>
    <col min="4865" max="4865" width="65.85546875" style="852" customWidth="1"/>
    <col min="4866" max="4870" width="9.28515625" style="852" customWidth="1"/>
    <col min="4871" max="4871" width="1.85546875" style="852" customWidth="1"/>
    <col min="4872" max="4872" width="9.140625" style="852" customWidth="1"/>
    <col min="4873" max="4873" width="10.7109375" style="852" bestFit="1" customWidth="1"/>
    <col min="4874" max="5120" width="9.140625" style="852"/>
    <col min="5121" max="5121" width="65.85546875" style="852" customWidth="1"/>
    <col min="5122" max="5126" width="9.28515625" style="852" customWidth="1"/>
    <col min="5127" max="5127" width="1.85546875" style="852" customWidth="1"/>
    <col min="5128" max="5128" width="9.140625" style="852" customWidth="1"/>
    <col min="5129" max="5129" width="10.7109375" style="852" bestFit="1" customWidth="1"/>
    <col min="5130" max="5376" width="9.140625" style="852"/>
    <col min="5377" max="5377" width="65.85546875" style="852" customWidth="1"/>
    <col min="5378" max="5382" width="9.28515625" style="852" customWidth="1"/>
    <col min="5383" max="5383" width="1.85546875" style="852" customWidth="1"/>
    <col min="5384" max="5384" width="9.140625" style="852" customWidth="1"/>
    <col min="5385" max="5385" width="10.7109375" style="852" bestFit="1" customWidth="1"/>
    <col min="5386" max="5632" width="9.140625" style="852"/>
    <col min="5633" max="5633" width="65.85546875" style="852" customWidth="1"/>
    <col min="5634" max="5638" width="9.28515625" style="852" customWidth="1"/>
    <col min="5639" max="5639" width="1.85546875" style="852" customWidth="1"/>
    <col min="5640" max="5640" width="9.140625" style="852" customWidth="1"/>
    <col min="5641" max="5641" width="10.7109375" style="852" bestFit="1" customWidth="1"/>
    <col min="5642" max="5888" width="9.140625" style="852"/>
    <col min="5889" max="5889" width="65.85546875" style="852" customWidth="1"/>
    <col min="5890" max="5894" width="9.28515625" style="852" customWidth="1"/>
    <col min="5895" max="5895" width="1.85546875" style="852" customWidth="1"/>
    <col min="5896" max="5896" width="9.140625" style="852" customWidth="1"/>
    <col min="5897" max="5897" width="10.7109375" style="852" bestFit="1" customWidth="1"/>
    <col min="5898" max="6144" width="9.140625" style="852"/>
    <col min="6145" max="6145" width="65.85546875" style="852" customWidth="1"/>
    <col min="6146" max="6150" width="9.28515625" style="852" customWidth="1"/>
    <col min="6151" max="6151" width="1.85546875" style="852" customWidth="1"/>
    <col min="6152" max="6152" width="9.140625" style="852" customWidth="1"/>
    <col min="6153" max="6153" width="10.7109375" style="852" bestFit="1" customWidth="1"/>
    <col min="6154" max="6400" width="9.140625" style="852"/>
    <col min="6401" max="6401" width="65.85546875" style="852" customWidth="1"/>
    <col min="6402" max="6406" width="9.28515625" style="852" customWidth="1"/>
    <col min="6407" max="6407" width="1.85546875" style="852" customWidth="1"/>
    <col min="6408" max="6408" width="9.140625" style="852" customWidth="1"/>
    <col min="6409" max="6409" width="10.7109375" style="852" bestFit="1" customWidth="1"/>
    <col min="6410" max="6656" width="9.140625" style="852"/>
    <col min="6657" max="6657" width="65.85546875" style="852" customWidth="1"/>
    <col min="6658" max="6662" width="9.28515625" style="852" customWidth="1"/>
    <col min="6663" max="6663" width="1.85546875" style="852" customWidth="1"/>
    <col min="6664" max="6664" width="9.140625" style="852" customWidth="1"/>
    <col min="6665" max="6665" width="10.7109375" style="852" bestFit="1" customWidth="1"/>
    <col min="6666" max="6912" width="9.140625" style="852"/>
    <col min="6913" max="6913" width="65.85546875" style="852" customWidth="1"/>
    <col min="6914" max="6918" width="9.28515625" style="852" customWidth="1"/>
    <col min="6919" max="6919" width="1.85546875" style="852" customWidth="1"/>
    <col min="6920" max="6920" width="9.140625" style="852" customWidth="1"/>
    <col min="6921" max="6921" width="10.7109375" style="852" bestFit="1" customWidth="1"/>
    <col min="6922" max="7168" width="9.140625" style="852"/>
    <col min="7169" max="7169" width="65.85546875" style="852" customWidth="1"/>
    <col min="7170" max="7174" width="9.28515625" style="852" customWidth="1"/>
    <col min="7175" max="7175" width="1.85546875" style="852" customWidth="1"/>
    <col min="7176" max="7176" width="9.140625" style="852" customWidth="1"/>
    <col min="7177" max="7177" width="10.7109375" style="852" bestFit="1" customWidth="1"/>
    <col min="7178" max="7424" width="9.140625" style="852"/>
    <col min="7425" max="7425" width="65.85546875" style="852" customWidth="1"/>
    <col min="7426" max="7430" width="9.28515625" style="852" customWidth="1"/>
    <col min="7431" max="7431" width="1.85546875" style="852" customWidth="1"/>
    <col min="7432" max="7432" width="9.140625" style="852" customWidth="1"/>
    <col min="7433" max="7433" width="10.7109375" style="852" bestFit="1" customWidth="1"/>
    <col min="7434" max="7680" width="9.140625" style="852"/>
    <col min="7681" max="7681" width="65.85546875" style="852" customWidth="1"/>
    <col min="7682" max="7686" width="9.28515625" style="852" customWidth="1"/>
    <col min="7687" max="7687" width="1.85546875" style="852" customWidth="1"/>
    <col min="7688" max="7688" width="9.140625" style="852" customWidth="1"/>
    <col min="7689" max="7689" width="10.7109375" style="852" bestFit="1" customWidth="1"/>
    <col min="7690" max="7936" width="9.140625" style="852"/>
    <col min="7937" max="7937" width="65.85546875" style="852" customWidth="1"/>
    <col min="7938" max="7942" width="9.28515625" style="852" customWidth="1"/>
    <col min="7943" max="7943" width="1.85546875" style="852" customWidth="1"/>
    <col min="7944" max="7944" width="9.140625" style="852" customWidth="1"/>
    <col min="7945" max="7945" width="10.7109375" style="852" bestFit="1" customWidth="1"/>
    <col min="7946" max="8192" width="9.140625" style="852"/>
    <col min="8193" max="8193" width="65.85546875" style="852" customWidth="1"/>
    <col min="8194" max="8198" width="9.28515625" style="852" customWidth="1"/>
    <col min="8199" max="8199" width="1.85546875" style="852" customWidth="1"/>
    <col min="8200" max="8200" width="9.140625" style="852" customWidth="1"/>
    <col min="8201" max="8201" width="10.7109375" style="852" bestFit="1" customWidth="1"/>
    <col min="8202" max="8448" width="9.140625" style="852"/>
    <col min="8449" max="8449" width="65.85546875" style="852" customWidth="1"/>
    <col min="8450" max="8454" width="9.28515625" style="852" customWidth="1"/>
    <col min="8455" max="8455" width="1.85546875" style="852" customWidth="1"/>
    <col min="8456" max="8456" width="9.140625" style="852" customWidth="1"/>
    <col min="8457" max="8457" width="10.7109375" style="852" bestFit="1" customWidth="1"/>
    <col min="8458" max="8704" width="9.140625" style="852"/>
    <col min="8705" max="8705" width="65.85546875" style="852" customWidth="1"/>
    <col min="8706" max="8710" width="9.28515625" style="852" customWidth="1"/>
    <col min="8711" max="8711" width="1.85546875" style="852" customWidth="1"/>
    <col min="8712" max="8712" width="9.140625" style="852" customWidth="1"/>
    <col min="8713" max="8713" width="10.7109375" style="852" bestFit="1" customWidth="1"/>
    <col min="8714" max="8960" width="9.140625" style="852"/>
    <col min="8961" max="8961" width="65.85546875" style="852" customWidth="1"/>
    <col min="8962" max="8966" width="9.28515625" style="852" customWidth="1"/>
    <col min="8967" max="8967" width="1.85546875" style="852" customWidth="1"/>
    <col min="8968" max="8968" width="9.140625" style="852" customWidth="1"/>
    <col min="8969" max="8969" width="10.7109375" style="852" bestFit="1" customWidth="1"/>
    <col min="8970" max="9216" width="9.140625" style="852"/>
    <col min="9217" max="9217" width="65.85546875" style="852" customWidth="1"/>
    <col min="9218" max="9222" width="9.28515625" style="852" customWidth="1"/>
    <col min="9223" max="9223" width="1.85546875" style="852" customWidth="1"/>
    <col min="9224" max="9224" width="9.140625" style="852" customWidth="1"/>
    <col min="9225" max="9225" width="10.7109375" style="852" bestFit="1" customWidth="1"/>
    <col min="9226" max="9472" width="9.140625" style="852"/>
    <col min="9473" max="9473" width="65.85546875" style="852" customWidth="1"/>
    <col min="9474" max="9478" width="9.28515625" style="852" customWidth="1"/>
    <col min="9479" max="9479" width="1.85546875" style="852" customWidth="1"/>
    <col min="9480" max="9480" width="9.140625" style="852" customWidth="1"/>
    <col min="9481" max="9481" width="10.7109375" style="852" bestFit="1" customWidth="1"/>
    <col min="9482" max="9728" width="9.140625" style="852"/>
    <col min="9729" max="9729" width="65.85546875" style="852" customWidth="1"/>
    <col min="9730" max="9734" width="9.28515625" style="852" customWidth="1"/>
    <col min="9735" max="9735" width="1.85546875" style="852" customWidth="1"/>
    <col min="9736" max="9736" width="9.140625" style="852" customWidth="1"/>
    <col min="9737" max="9737" width="10.7109375" style="852" bestFit="1" customWidth="1"/>
    <col min="9738" max="9984" width="9.140625" style="852"/>
    <col min="9985" max="9985" width="65.85546875" style="852" customWidth="1"/>
    <col min="9986" max="9990" width="9.28515625" style="852" customWidth="1"/>
    <col min="9991" max="9991" width="1.85546875" style="852" customWidth="1"/>
    <col min="9992" max="9992" width="9.140625" style="852" customWidth="1"/>
    <col min="9993" max="9993" width="10.7109375" style="852" bestFit="1" customWidth="1"/>
    <col min="9994" max="10240" width="9.140625" style="852"/>
    <col min="10241" max="10241" width="65.85546875" style="852" customWidth="1"/>
    <col min="10242" max="10246" width="9.28515625" style="852" customWidth="1"/>
    <col min="10247" max="10247" width="1.85546875" style="852" customWidth="1"/>
    <col min="10248" max="10248" width="9.140625" style="852" customWidth="1"/>
    <col min="10249" max="10249" width="10.7109375" style="852" bestFit="1" customWidth="1"/>
    <col min="10250" max="10496" width="9.140625" style="852"/>
    <col min="10497" max="10497" width="65.85546875" style="852" customWidth="1"/>
    <col min="10498" max="10502" width="9.28515625" style="852" customWidth="1"/>
    <col min="10503" max="10503" width="1.85546875" style="852" customWidth="1"/>
    <col min="10504" max="10504" width="9.140625" style="852" customWidth="1"/>
    <col min="10505" max="10505" width="10.7109375" style="852" bestFit="1" customWidth="1"/>
    <col min="10506" max="10752" width="9.140625" style="852"/>
    <col min="10753" max="10753" width="65.85546875" style="852" customWidth="1"/>
    <col min="10754" max="10758" width="9.28515625" style="852" customWidth="1"/>
    <col min="10759" max="10759" width="1.85546875" style="852" customWidth="1"/>
    <col min="10760" max="10760" width="9.140625" style="852" customWidth="1"/>
    <col min="10761" max="10761" width="10.7109375" style="852" bestFit="1" customWidth="1"/>
    <col min="10762" max="11008" width="9.140625" style="852"/>
    <col min="11009" max="11009" width="65.85546875" style="852" customWidth="1"/>
    <col min="11010" max="11014" width="9.28515625" style="852" customWidth="1"/>
    <col min="11015" max="11015" width="1.85546875" style="852" customWidth="1"/>
    <col min="11016" max="11016" width="9.140625" style="852" customWidth="1"/>
    <col min="11017" max="11017" width="10.7109375" style="852" bestFit="1" customWidth="1"/>
    <col min="11018" max="11264" width="9.140625" style="852"/>
    <col min="11265" max="11265" width="65.85546875" style="852" customWidth="1"/>
    <col min="11266" max="11270" width="9.28515625" style="852" customWidth="1"/>
    <col min="11271" max="11271" width="1.85546875" style="852" customWidth="1"/>
    <col min="11272" max="11272" width="9.140625" style="852" customWidth="1"/>
    <col min="11273" max="11273" width="10.7109375" style="852" bestFit="1" customWidth="1"/>
    <col min="11274" max="11520" width="9.140625" style="852"/>
    <col min="11521" max="11521" width="65.85546875" style="852" customWidth="1"/>
    <col min="11522" max="11526" width="9.28515625" style="852" customWidth="1"/>
    <col min="11527" max="11527" width="1.85546875" style="852" customWidth="1"/>
    <col min="11528" max="11528" width="9.140625" style="852" customWidth="1"/>
    <col min="11529" max="11529" width="10.7109375" style="852" bestFit="1" customWidth="1"/>
    <col min="11530" max="11776" width="9.140625" style="852"/>
    <col min="11777" max="11777" width="65.85546875" style="852" customWidth="1"/>
    <col min="11778" max="11782" width="9.28515625" style="852" customWidth="1"/>
    <col min="11783" max="11783" width="1.85546875" style="852" customWidth="1"/>
    <col min="11784" max="11784" width="9.140625" style="852" customWidth="1"/>
    <col min="11785" max="11785" width="10.7109375" style="852" bestFit="1" customWidth="1"/>
    <col min="11786" max="12032" width="9.140625" style="852"/>
    <col min="12033" max="12033" width="65.85546875" style="852" customWidth="1"/>
    <col min="12034" max="12038" width="9.28515625" style="852" customWidth="1"/>
    <col min="12039" max="12039" width="1.85546875" style="852" customWidth="1"/>
    <col min="12040" max="12040" width="9.140625" style="852" customWidth="1"/>
    <col min="12041" max="12041" width="10.7109375" style="852" bestFit="1" customWidth="1"/>
    <col min="12042" max="12288" width="9.140625" style="852"/>
    <col min="12289" max="12289" width="65.85546875" style="852" customWidth="1"/>
    <col min="12290" max="12294" width="9.28515625" style="852" customWidth="1"/>
    <col min="12295" max="12295" width="1.85546875" style="852" customWidth="1"/>
    <col min="12296" max="12296" width="9.140625" style="852" customWidth="1"/>
    <col min="12297" max="12297" width="10.7109375" style="852" bestFit="1" customWidth="1"/>
    <col min="12298" max="12544" width="9.140625" style="852"/>
    <col min="12545" max="12545" width="65.85546875" style="852" customWidth="1"/>
    <col min="12546" max="12550" width="9.28515625" style="852" customWidth="1"/>
    <col min="12551" max="12551" width="1.85546875" style="852" customWidth="1"/>
    <col min="12552" max="12552" width="9.140625" style="852" customWidth="1"/>
    <col min="12553" max="12553" width="10.7109375" style="852" bestFit="1" customWidth="1"/>
    <col min="12554" max="12800" width="9.140625" style="852"/>
    <col min="12801" max="12801" width="65.85546875" style="852" customWidth="1"/>
    <col min="12802" max="12806" width="9.28515625" style="852" customWidth="1"/>
    <col min="12807" max="12807" width="1.85546875" style="852" customWidth="1"/>
    <col min="12808" max="12808" width="9.140625" style="852" customWidth="1"/>
    <col min="12809" max="12809" width="10.7109375" style="852" bestFit="1" customWidth="1"/>
    <col min="12810" max="13056" width="9.140625" style="852"/>
    <col min="13057" max="13057" width="65.85546875" style="852" customWidth="1"/>
    <col min="13058" max="13062" width="9.28515625" style="852" customWidth="1"/>
    <col min="13063" max="13063" width="1.85546875" style="852" customWidth="1"/>
    <col min="13064" max="13064" width="9.140625" style="852" customWidth="1"/>
    <col min="13065" max="13065" width="10.7109375" style="852" bestFit="1" customWidth="1"/>
    <col min="13066" max="13312" width="9.140625" style="852"/>
    <col min="13313" max="13313" width="65.85546875" style="852" customWidth="1"/>
    <col min="13314" max="13318" width="9.28515625" style="852" customWidth="1"/>
    <col min="13319" max="13319" width="1.85546875" style="852" customWidth="1"/>
    <col min="13320" max="13320" width="9.140625" style="852" customWidth="1"/>
    <col min="13321" max="13321" width="10.7109375" style="852" bestFit="1" customWidth="1"/>
    <col min="13322" max="13568" width="9.140625" style="852"/>
    <col min="13569" max="13569" width="65.85546875" style="852" customWidth="1"/>
    <col min="13570" max="13574" width="9.28515625" style="852" customWidth="1"/>
    <col min="13575" max="13575" width="1.85546875" style="852" customWidth="1"/>
    <col min="13576" max="13576" width="9.140625" style="852" customWidth="1"/>
    <col min="13577" max="13577" width="10.7109375" style="852" bestFit="1" customWidth="1"/>
    <col min="13578" max="13824" width="9.140625" style="852"/>
    <col min="13825" max="13825" width="65.85546875" style="852" customWidth="1"/>
    <col min="13826" max="13830" width="9.28515625" style="852" customWidth="1"/>
    <col min="13831" max="13831" width="1.85546875" style="852" customWidth="1"/>
    <col min="13832" max="13832" width="9.140625" style="852" customWidth="1"/>
    <col min="13833" max="13833" width="10.7109375" style="852" bestFit="1" customWidth="1"/>
    <col min="13834" max="14080" width="9.140625" style="852"/>
    <col min="14081" max="14081" width="65.85546875" style="852" customWidth="1"/>
    <col min="14082" max="14086" width="9.28515625" style="852" customWidth="1"/>
    <col min="14087" max="14087" width="1.85546875" style="852" customWidth="1"/>
    <col min="14088" max="14088" width="9.140625" style="852" customWidth="1"/>
    <col min="14089" max="14089" width="10.7109375" style="852" bestFit="1" customWidth="1"/>
    <col min="14090" max="14336" width="9.140625" style="852"/>
    <col min="14337" max="14337" width="65.85546875" style="852" customWidth="1"/>
    <col min="14338" max="14342" width="9.28515625" style="852" customWidth="1"/>
    <col min="14343" max="14343" width="1.85546875" style="852" customWidth="1"/>
    <col min="14344" max="14344" width="9.140625" style="852" customWidth="1"/>
    <col min="14345" max="14345" width="10.7109375" style="852" bestFit="1" customWidth="1"/>
    <col min="14346" max="14592" width="9.140625" style="852"/>
    <col min="14593" max="14593" width="65.85546875" style="852" customWidth="1"/>
    <col min="14594" max="14598" width="9.28515625" style="852" customWidth="1"/>
    <col min="14599" max="14599" width="1.85546875" style="852" customWidth="1"/>
    <col min="14600" max="14600" width="9.140625" style="852" customWidth="1"/>
    <col min="14601" max="14601" width="10.7109375" style="852" bestFit="1" customWidth="1"/>
    <col min="14602" max="14848" width="9.140625" style="852"/>
    <col min="14849" max="14849" width="65.85546875" style="852" customWidth="1"/>
    <col min="14850" max="14854" width="9.28515625" style="852" customWidth="1"/>
    <col min="14855" max="14855" width="1.85546875" style="852" customWidth="1"/>
    <col min="14856" max="14856" width="9.140625" style="852" customWidth="1"/>
    <col min="14857" max="14857" width="10.7109375" style="852" bestFit="1" customWidth="1"/>
    <col min="14858" max="15104" width="9.140625" style="852"/>
    <col min="15105" max="15105" width="65.85546875" style="852" customWidth="1"/>
    <col min="15106" max="15110" width="9.28515625" style="852" customWidth="1"/>
    <col min="15111" max="15111" width="1.85546875" style="852" customWidth="1"/>
    <col min="15112" max="15112" width="9.140625" style="852" customWidth="1"/>
    <col min="15113" max="15113" width="10.7109375" style="852" bestFit="1" customWidth="1"/>
    <col min="15114" max="15360" width="9.140625" style="852"/>
    <col min="15361" max="15361" width="65.85546875" style="852" customWidth="1"/>
    <col min="15362" max="15366" width="9.28515625" style="852" customWidth="1"/>
    <col min="15367" max="15367" width="1.85546875" style="852" customWidth="1"/>
    <col min="15368" max="15368" width="9.140625" style="852" customWidth="1"/>
    <col min="15369" max="15369" width="10.7109375" style="852" bestFit="1" customWidth="1"/>
    <col min="15370" max="15616" width="9.140625" style="852"/>
    <col min="15617" max="15617" width="65.85546875" style="852" customWidth="1"/>
    <col min="15618" max="15622" width="9.28515625" style="852" customWidth="1"/>
    <col min="15623" max="15623" width="1.85546875" style="852" customWidth="1"/>
    <col min="15624" max="15624" width="9.140625" style="852" customWidth="1"/>
    <col min="15625" max="15625" width="10.7109375" style="852" bestFit="1" customWidth="1"/>
    <col min="15626" max="15872" width="9.140625" style="852"/>
    <col min="15873" max="15873" width="65.85546875" style="852" customWidth="1"/>
    <col min="15874" max="15878" width="9.28515625" style="852" customWidth="1"/>
    <col min="15879" max="15879" width="1.85546875" style="852" customWidth="1"/>
    <col min="15880" max="15880" width="9.140625" style="852" customWidth="1"/>
    <col min="15881" max="15881" width="10.7109375" style="852" bestFit="1" customWidth="1"/>
    <col min="15882" max="16128" width="9.140625" style="852"/>
    <col min="16129" max="16129" width="65.85546875" style="852" customWidth="1"/>
    <col min="16130" max="16134" width="9.28515625" style="852" customWidth="1"/>
    <col min="16135" max="16135" width="1.85546875" style="852" customWidth="1"/>
    <col min="16136" max="16136" width="9.140625" style="852" customWidth="1"/>
    <col min="16137" max="16137" width="10.7109375" style="852" bestFit="1" customWidth="1"/>
    <col min="16138" max="16384" width="9.140625" style="852"/>
  </cols>
  <sheetData>
    <row r="1" spans="1:6" s="52" customFormat="1" ht="2.25" customHeight="1">
      <c r="A1" s="50"/>
      <c r="B1" s="51"/>
      <c r="C1" s="51"/>
      <c r="D1" s="51"/>
      <c r="E1" s="51"/>
      <c r="F1" s="51"/>
    </row>
    <row r="2" spans="1:6" s="42" customFormat="1" ht="39" customHeight="1">
      <c r="A2" s="1052" t="s">
        <v>1335</v>
      </c>
      <c r="B2" s="1052"/>
      <c r="C2" s="1052"/>
      <c r="D2" s="1052"/>
      <c r="E2" s="1052"/>
      <c r="F2" s="1052"/>
    </row>
    <row r="3" spans="1:6" s="42" customFormat="1" ht="20.25">
      <c r="A3" s="1052" t="s">
        <v>1158</v>
      </c>
      <c r="B3" s="1052"/>
      <c r="C3" s="1052"/>
      <c r="D3" s="1052"/>
      <c r="E3" s="1052"/>
      <c r="F3" s="1052"/>
    </row>
    <row r="4" spans="1:6" s="42" customFormat="1" ht="20.25">
      <c r="A4" s="1052" t="s">
        <v>1530</v>
      </c>
      <c r="B4" s="1052"/>
      <c r="C4" s="1052"/>
      <c r="D4" s="1052"/>
      <c r="E4" s="1052"/>
      <c r="F4" s="1052"/>
    </row>
    <row r="5" spans="1:6" s="43" customFormat="1" ht="39" customHeight="1">
      <c r="A5" s="1058" t="s">
        <v>1255</v>
      </c>
      <c r="B5" s="1058"/>
      <c r="C5" s="1058"/>
      <c r="D5" s="1058"/>
      <c r="E5" s="1058"/>
      <c r="F5" s="1058"/>
    </row>
    <row r="6" spans="1:6" s="852" customFormat="1" ht="6" customHeight="1">
      <c r="A6" s="49"/>
    </row>
    <row r="7" spans="1:6" s="852" customFormat="1" ht="4.5" customHeight="1" thickBot="1">
      <c r="A7" s="361"/>
      <c r="B7" s="561"/>
      <c r="C7" s="561"/>
      <c r="D7" s="561"/>
      <c r="E7" s="561"/>
      <c r="F7" s="561"/>
    </row>
    <row r="8" spans="1:6" s="852" customFormat="1" ht="15" customHeight="1" thickTop="1" thickBot="1">
      <c r="A8" s="700"/>
      <c r="B8" s="816" t="s">
        <v>2</v>
      </c>
      <c r="C8" s="816" t="s">
        <v>3</v>
      </c>
      <c r="D8" s="816" t="s">
        <v>4</v>
      </c>
      <c r="E8" s="816" t="s">
        <v>5</v>
      </c>
      <c r="F8" s="816" t="s">
        <v>6</v>
      </c>
    </row>
    <row r="9" spans="1:6" s="852" customFormat="1" ht="15" customHeight="1" thickTop="1" thickBot="1">
      <c r="A9" s="701" t="s">
        <v>7</v>
      </c>
      <c r="B9" s="667">
        <v>4299796.7806799999</v>
      </c>
      <c r="C9" s="667">
        <v>37575.849119999999</v>
      </c>
      <c r="D9" s="667">
        <v>0</v>
      </c>
      <c r="E9" s="667">
        <v>1.0099400000000001</v>
      </c>
      <c r="F9" s="667">
        <v>4337373.6397399995</v>
      </c>
    </row>
    <row r="10" spans="1:6" s="852" customFormat="1" ht="15" customHeight="1" thickTop="1" thickBot="1">
      <c r="A10" s="665" t="s">
        <v>8</v>
      </c>
      <c r="B10" s="668">
        <v>129535.66367000001</v>
      </c>
      <c r="C10" s="668">
        <v>1435.6477</v>
      </c>
      <c r="D10" s="668">
        <v>0</v>
      </c>
      <c r="E10" s="668">
        <v>0</v>
      </c>
      <c r="F10" s="668">
        <v>130971.31137000001</v>
      </c>
    </row>
    <row r="11" spans="1:6" s="852" customFormat="1" ht="15" customHeight="1" thickTop="1">
      <c r="A11" s="669" t="s">
        <v>9</v>
      </c>
      <c r="B11" s="416">
        <v>0</v>
      </c>
      <c r="C11" s="416">
        <v>0</v>
      </c>
      <c r="D11" s="416">
        <v>0</v>
      </c>
      <c r="E11" s="416">
        <v>0</v>
      </c>
      <c r="F11" s="416">
        <v>0</v>
      </c>
    </row>
    <row r="12" spans="1:6" s="852" customFormat="1" ht="15" customHeight="1">
      <c r="A12" s="669" t="s">
        <v>10</v>
      </c>
      <c r="B12" s="416">
        <v>28913.63032</v>
      </c>
      <c r="C12" s="416">
        <v>1372.1625300000001</v>
      </c>
      <c r="D12" s="416">
        <v>0</v>
      </c>
      <c r="E12" s="416">
        <v>0</v>
      </c>
      <c r="F12" s="416">
        <v>30285.792850000002</v>
      </c>
    </row>
    <row r="13" spans="1:6" s="852" customFormat="1" ht="15" customHeight="1">
      <c r="A13" s="669" t="s">
        <v>11</v>
      </c>
      <c r="B13" s="416">
        <v>100622.03335</v>
      </c>
      <c r="C13" s="416">
        <v>63.485169999999997</v>
      </c>
      <c r="D13" s="416">
        <v>0</v>
      </c>
      <c r="E13" s="416">
        <v>0</v>
      </c>
      <c r="F13" s="416">
        <v>100685.51852</v>
      </c>
    </row>
    <row r="14" spans="1:6" s="852" customFormat="1" ht="15" customHeight="1">
      <c r="A14" s="669" t="s">
        <v>12</v>
      </c>
      <c r="B14" s="416">
        <v>0</v>
      </c>
      <c r="C14" s="416">
        <v>0</v>
      </c>
      <c r="D14" s="416">
        <v>0</v>
      </c>
      <c r="E14" s="416">
        <v>0</v>
      </c>
      <c r="F14" s="416">
        <v>0</v>
      </c>
    </row>
    <row r="15" spans="1:6" s="852" customFormat="1" ht="15" customHeight="1">
      <c r="A15" s="669" t="s">
        <v>13</v>
      </c>
      <c r="B15" s="416">
        <v>0</v>
      </c>
      <c r="C15" s="416">
        <v>0</v>
      </c>
      <c r="D15" s="416">
        <v>0</v>
      </c>
      <c r="E15" s="416">
        <v>0</v>
      </c>
      <c r="F15" s="416">
        <v>0</v>
      </c>
    </row>
    <row r="16" spans="1:6" s="852" customFormat="1" ht="15" customHeight="1">
      <c r="A16" s="669" t="s">
        <v>14</v>
      </c>
      <c r="B16" s="416">
        <v>0</v>
      </c>
      <c r="C16" s="416">
        <v>0</v>
      </c>
      <c r="D16" s="416">
        <v>0</v>
      </c>
      <c r="E16" s="416">
        <v>0</v>
      </c>
      <c r="F16" s="416">
        <v>0</v>
      </c>
    </row>
    <row r="17" spans="1:6" s="852" customFormat="1" ht="15" customHeight="1">
      <c r="A17" s="669" t="s">
        <v>15</v>
      </c>
      <c r="B17" s="416">
        <v>0</v>
      </c>
      <c r="C17" s="416">
        <v>0</v>
      </c>
      <c r="D17" s="416">
        <v>0</v>
      </c>
      <c r="E17" s="416">
        <v>0</v>
      </c>
      <c r="F17" s="416">
        <v>0</v>
      </c>
    </row>
    <row r="18" spans="1:6" s="852" customFormat="1" ht="15" customHeight="1" thickBot="1">
      <c r="A18" s="669" t="s">
        <v>16</v>
      </c>
      <c r="B18" s="416">
        <v>0</v>
      </c>
      <c r="C18" s="416">
        <v>0</v>
      </c>
      <c r="D18" s="416">
        <v>0</v>
      </c>
      <c r="E18" s="416">
        <v>0</v>
      </c>
      <c r="F18" s="416">
        <v>0</v>
      </c>
    </row>
    <row r="19" spans="1:6" s="852" customFormat="1" ht="15" customHeight="1" thickTop="1" thickBot="1">
      <c r="A19" s="665" t="s">
        <v>17</v>
      </c>
      <c r="B19" s="668">
        <v>160892.25221999999</v>
      </c>
      <c r="C19" s="668">
        <v>20727.711440000003</v>
      </c>
      <c r="D19" s="668">
        <v>0</v>
      </c>
      <c r="E19" s="668">
        <v>1.0099400000000001</v>
      </c>
      <c r="F19" s="668">
        <v>181620.9736</v>
      </c>
    </row>
    <row r="20" spans="1:6" s="852" customFormat="1" ht="15" customHeight="1" thickTop="1">
      <c r="A20" s="669" t="s">
        <v>18</v>
      </c>
      <c r="B20" s="416">
        <v>0</v>
      </c>
      <c r="C20" s="416">
        <v>0</v>
      </c>
      <c r="D20" s="416">
        <v>0</v>
      </c>
      <c r="E20" s="416">
        <v>0</v>
      </c>
      <c r="F20" s="416">
        <v>0</v>
      </c>
    </row>
    <row r="21" spans="1:6" s="852" customFormat="1" ht="15" customHeight="1">
      <c r="A21" s="669" t="s">
        <v>19</v>
      </c>
      <c r="B21" s="416">
        <v>4600</v>
      </c>
      <c r="C21" s="416">
        <v>0</v>
      </c>
      <c r="D21" s="416">
        <v>0</v>
      </c>
      <c r="E21" s="416">
        <v>0</v>
      </c>
      <c r="F21" s="416">
        <v>4600</v>
      </c>
    </row>
    <row r="22" spans="1:6" s="852" customFormat="1" ht="15" customHeight="1">
      <c r="A22" s="669" t="s">
        <v>20</v>
      </c>
      <c r="B22" s="416">
        <v>0</v>
      </c>
      <c r="C22" s="416">
        <v>0</v>
      </c>
      <c r="D22" s="416">
        <v>0</v>
      </c>
      <c r="E22" s="416">
        <v>0</v>
      </c>
      <c r="F22" s="416">
        <v>0</v>
      </c>
    </row>
    <row r="23" spans="1:6" s="852" customFormat="1" ht="15" customHeight="1">
      <c r="A23" s="669" t="s">
        <v>21</v>
      </c>
      <c r="B23" s="416">
        <v>0</v>
      </c>
      <c r="C23" s="416">
        <v>0</v>
      </c>
      <c r="D23" s="416">
        <v>0</v>
      </c>
      <c r="E23" s="416">
        <v>0</v>
      </c>
      <c r="F23" s="416">
        <v>0</v>
      </c>
    </row>
    <row r="24" spans="1:6" s="852" customFormat="1" ht="15" customHeight="1">
      <c r="A24" s="669" t="s">
        <v>22</v>
      </c>
      <c r="B24" s="416">
        <v>25568.712030000002</v>
      </c>
      <c r="C24" s="416">
        <v>20727.711440000003</v>
      </c>
      <c r="D24" s="416">
        <v>0</v>
      </c>
      <c r="E24" s="416">
        <v>1.0099400000000001</v>
      </c>
      <c r="F24" s="416">
        <v>46297.433409999998</v>
      </c>
    </row>
    <row r="25" spans="1:6" s="852" customFormat="1" ht="15" customHeight="1">
      <c r="A25" s="669" t="s">
        <v>23</v>
      </c>
      <c r="B25" s="416">
        <v>130699.59744</v>
      </c>
      <c r="C25" s="416">
        <v>0</v>
      </c>
      <c r="D25" s="416">
        <v>0</v>
      </c>
      <c r="E25" s="416">
        <v>0</v>
      </c>
      <c r="F25" s="416">
        <v>130699.59744</v>
      </c>
    </row>
    <row r="26" spans="1:6" s="852" customFormat="1" ht="15" customHeight="1">
      <c r="A26" s="669" t="s">
        <v>24</v>
      </c>
      <c r="B26" s="416">
        <v>23.94275</v>
      </c>
      <c r="C26" s="416">
        <v>0</v>
      </c>
      <c r="D26" s="416">
        <v>0</v>
      </c>
      <c r="E26" s="416">
        <v>0</v>
      </c>
      <c r="F26" s="416">
        <v>23.94275</v>
      </c>
    </row>
    <row r="27" spans="1:6" s="852" customFormat="1" ht="15" customHeight="1" thickBot="1">
      <c r="A27" s="669" t="s">
        <v>25</v>
      </c>
      <c r="B27" s="416">
        <v>0</v>
      </c>
      <c r="C27" s="416">
        <v>0</v>
      </c>
      <c r="D27" s="416">
        <v>0</v>
      </c>
      <c r="E27" s="416">
        <v>0</v>
      </c>
      <c r="F27" s="416">
        <v>0</v>
      </c>
    </row>
    <row r="28" spans="1:6" s="852" customFormat="1" ht="15" customHeight="1" thickTop="1" thickBot="1">
      <c r="A28" s="665" t="s">
        <v>26</v>
      </c>
      <c r="B28" s="668">
        <v>2750887.0994699998</v>
      </c>
      <c r="C28" s="668">
        <v>14669.57165</v>
      </c>
      <c r="D28" s="668">
        <v>0</v>
      </c>
      <c r="E28" s="668">
        <v>0</v>
      </c>
      <c r="F28" s="668">
        <v>2765556.6711200001</v>
      </c>
    </row>
    <row r="29" spans="1:6" s="852" customFormat="1" ht="15" customHeight="1" thickTop="1">
      <c r="A29" s="670" t="s">
        <v>27</v>
      </c>
      <c r="B29" s="416">
        <v>2791228.9891900001</v>
      </c>
      <c r="C29" s="416">
        <v>16294.796910000001</v>
      </c>
      <c r="D29" s="416">
        <v>0</v>
      </c>
      <c r="E29" s="416">
        <v>0</v>
      </c>
      <c r="F29" s="416">
        <v>2807523.7860999997</v>
      </c>
    </row>
    <row r="30" spans="1:6" s="852" customFormat="1" ht="15" customHeight="1">
      <c r="A30" s="669" t="s">
        <v>28</v>
      </c>
      <c r="B30" s="416">
        <v>2790684.7821300002</v>
      </c>
      <c r="C30" s="416">
        <v>16294.796910000001</v>
      </c>
      <c r="D30" s="416">
        <v>0</v>
      </c>
      <c r="E30" s="416">
        <v>0</v>
      </c>
      <c r="F30" s="416">
        <v>2806979.5790399997</v>
      </c>
    </row>
    <row r="31" spans="1:6" s="852" customFormat="1" ht="15" customHeight="1">
      <c r="A31" s="669" t="s">
        <v>29</v>
      </c>
      <c r="B31" s="416">
        <v>544.20706000000007</v>
      </c>
      <c r="C31" s="416">
        <v>0</v>
      </c>
      <c r="D31" s="416">
        <v>0</v>
      </c>
      <c r="E31" s="416">
        <v>0</v>
      </c>
      <c r="F31" s="416">
        <v>544.20706000000007</v>
      </c>
    </row>
    <row r="32" spans="1:6" s="852" customFormat="1" ht="15" customHeight="1">
      <c r="A32" s="669" t="s">
        <v>30</v>
      </c>
      <c r="B32" s="416">
        <v>0</v>
      </c>
      <c r="C32" s="416">
        <v>0</v>
      </c>
      <c r="D32" s="416">
        <v>0</v>
      </c>
      <c r="E32" s="416">
        <v>0</v>
      </c>
      <c r="F32" s="416">
        <v>0</v>
      </c>
    </row>
    <row r="33" spans="1:6" s="852" customFormat="1" ht="15" customHeight="1">
      <c r="A33" s="670" t="s">
        <v>31</v>
      </c>
      <c r="B33" s="416">
        <v>4572.3002100000003</v>
      </c>
      <c r="C33" s="416">
        <v>0</v>
      </c>
      <c r="D33" s="416">
        <v>0</v>
      </c>
      <c r="E33" s="416">
        <v>0</v>
      </c>
      <c r="F33" s="416">
        <v>4572.3002100000003</v>
      </c>
    </row>
    <row r="34" spans="1:6" s="852" customFormat="1" ht="15" customHeight="1">
      <c r="A34" s="669" t="s">
        <v>32</v>
      </c>
      <c r="B34" s="416">
        <v>4572.3002100000003</v>
      </c>
      <c r="C34" s="416">
        <v>0</v>
      </c>
      <c r="D34" s="416">
        <v>0</v>
      </c>
      <c r="E34" s="416">
        <v>0</v>
      </c>
      <c r="F34" s="416">
        <v>4572.3002100000003</v>
      </c>
    </row>
    <row r="35" spans="1:6" s="852" customFormat="1" ht="15" customHeight="1">
      <c r="A35" s="669" t="s">
        <v>33</v>
      </c>
      <c r="B35" s="416">
        <v>0</v>
      </c>
      <c r="C35" s="416">
        <v>0</v>
      </c>
      <c r="D35" s="416">
        <v>0</v>
      </c>
      <c r="E35" s="416">
        <v>0</v>
      </c>
      <c r="F35" s="416">
        <v>0</v>
      </c>
    </row>
    <row r="36" spans="1:6" s="852" customFormat="1" ht="15" customHeight="1">
      <c r="A36" s="669" t="s">
        <v>34</v>
      </c>
      <c r="B36" s="416">
        <v>0</v>
      </c>
      <c r="C36" s="416">
        <v>0</v>
      </c>
      <c r="D36" s="416">
        <v>0</v>
      </c>
      <c r="E36" s="416">
        <v>0</v>
      </c>
      <c r="F36" s="416">
        <v>0</v>
      </c>
    </row>
    <row r="37" spans="1:6" s="852" customFormat="1" ht="15" customHeight="1">
      <c r="A37" s="670" t="s">
        <v>35</v>
      </c>
      <c r="B37" s="416">
        <v>7253.0983200000001</v>
      </c>
      <c r="C37" s="416">
        <v>0</v>
      </c>
      <c r="D37" s="416">
        <v>0</v>
      </c>
      <c r="E37" s="416">
        <v>0</v>
      </c>
      <c r="F37" s="416">
        <v>7253.0983200000001</v>
      </c>
    </row>
    <row r="38" spans="1:6" s="852" customFormat="1" ht="15" customHeight="1">
      <c r="A38" s="669" t="s">
        <v>36</v>
      </c>
      <c r="B38" s="416">
        <v>7253.0983200000001</v>
      </c>
      <c r="C38" s="416">
        <v>0</v>
      </c>
      <c r="D38" s="416">
        <v>0</v>
      </c>
      <c r="E38" s="416">
        <v>0</v>
      </c>
      <c r="F38" s="416">
        <v>7253.0983200000001</v>
      </c>
    </row>
    <row r="39" spans="1:6" s="852" customFormat="1" ht="15" customHeight="1">
      <c r="A39" s="669" t="s">
        <v>37</v>
      </c>
      <c r="B39" s="416">
        <v>0</v>
      </c>
      <c r="C39" s="416">
        <v>0</v>
      </c>
      <c r="D39" s="416">
        <v>0</v>
      </c>
      <c r="E39" s="416">
        <v>0</v>
      </c>
      <c r="F39" s="416">
        <v>0</v>
      </c>
    </row>
    <row r="40" spans="1:6" s="852" customFormat="1" ht="15" customHeight="1">
      <c r="A40" s="669" t="s">
        <v>38</v>
      </c>
      <c r="B40" s="416">
        <v>0</v>
      </c>
      <c r="C40" s="416">
        <v>0</v>
      </c>
      <c r="D40" s="416">
        <v>0</v>
      </c>
      <c r="E40" s="416">
        <v>0</v>
      </c>
      <c r="F40" s="416">
        <v>0</v>
      </c>
    </row>
    <row r="41" spans="1:6" s="852" customFormat="1" ht="15" customHeight="1">
      <c r="A41" s="670" t="s">
        <v>39</v>
      </c>
      <c r="B41" s="416">
        <v>29868.361260000001</v>
      </c>
      <c r="C41" s="416">
        <v>183.07657</v>
      </c>
      <c r="D41" s="416">
        <v>0</v>
      </c>
      <c r="E41" s="416">
        <v>0</v>
      </c>
      <c r="F41" s="416">
        <v>30051.437829999999</v>
      </c>
    </row>
    <row r="42" spans="1:6" s="852" customFormat="1" ht="15" customHeight="1">
      <c r="A42" s="669" t="s">
        <v>40</v>
      </c>
      <c r="B42" s="416">
        <v>29846.496059999998</v>
      </c>
      <c r="C42" s="416">
        <v>183.07657</v>
      </c>
      <c r="D42" s="416">
        <v>0</v>
      </c>
      <c r="E42" s="416">
        <v>0</v>
      </c>
      <c r="F42" s="416">
        <v>30029.572629999999</v>
      </c>
    </row>
    <row r="43" spans="1:6" s="852" customFormat="1" ht="15" customHeight="1">
      <c r="A43" s="669" t="s">
        <v>41</v>
      </c>
      <c r="B43" s="416">
        <v>21.865200000000002</v>
      </c>
      <c r="C43" s="416">
        <v>0</v>
      </c>
      <c r="D43" s="416">
        <v>0</v>
      </c>
      <c r="E43" s="416">
        <v>0</v>
      </c>
      <c r="F43" s="416">
        <v>21.865200000000002</v>
      </c>
    </row>
    <row r="44" spans="1:6" s="852" customFormat="1" ht="15" customHeight="1">
      <c r="A44" s="669" t="s">
        <v>42</v>
      </c>
      <c r="B44" s="416">
        <v>0</v>
      </c>
      <c r="C44" s="416">
        <v>0</v>
      </c>
      <c r="D44" s="416">
        <v>0</v>
      </c>
      <c r="E44" s="416">
        <v>0</v>
      </c>
      <c r="F44" s="416">
        <v>0</v>
      </c>
    </row>
    <row r="45" spans="1:6" s="852" customFormat="1" ht="15" customHeight="1">
      <c r="A45" s="669" t="s">
        <v>43</v>
      </c>
      <c r="B45" s="416">
        <v>0</v>
      </c>
      <c r="C45" s="416">
        <v>0</v>
      </c>
      <c r="D45" s="416">
        <v>0</v>
      </c>
      <c r="E45" s="416">
        <v>0</v>
      </c>
      <c r="F45" s="416">
        <v>0</v>
      </c>
    </row>
    <row r="46" spans="1:6" s="852" customFormat="1" ht="15" customHeight="1">
      <c r="A46" s="669" t="s">
        <v>44</v>
      </c>
      <c r="B46" s="416">
        <v>0</v>
      </c>
      <c r="C46" s="416">
        <v>0</v>
      </c>
      <c r="D46" s="416">
        <v>0</v>
      </c>
      <c r="E46" s="416">
        <v>0</v>
      </c>
      <c r="F46" s="416">
        <v>0</v>
      </c>
    </row>
    <row r="47" spans="1:6" s="852" customFormat="1" ht="15" customHeight="1">
      <c r="A47" s="669" t="s">
        <v>45</v>
      </c>
      <c r="B47" s="416">
        <v>0</v>
      </c>
      <c r="C47" s="416">
        <v>0</v>
      </c>
      <c r="D47" s="416">
        <v>0</v>
      </c>
      <c r="E47" s="416">
        <v>0</v>
      </c>
      <c r="F47" s="416">
        <v>0</v>
      </c>
    </row>
    <row r="48" spans="1:6" s="852" customFormat="1" ht="15" customHeight="1">
      <c r="A48" s="670" t="s">
        <v>46</v>
      </c>
      <c r="B48" s="416">
        <v>-82035.649510000003</v>
      </c>
      <c r="C48" s="416">
        <v>-1808.3018300000001</v>
      </c>
      <c r="D48" s="416">
        <v>0</v>
      </c>
      <c r="E48" s="416">
        <v>0</v>
      </c>
      <c r="F48" s="416">
        <v>-83843.95134</v>
      </c>
    </row>
    <row r="49" spans="1:6" s="852" customFormat="1" ht="15" customHeight="1">
      <c r="A49" s="671" t="s">
        <v>47</v>
      </c>
      <c r="B49" s="416">
        <v>-71.250439999999998</v>
      </c>
      <c r="C49" s="416">
        <v>0</v>
      </c>
      <c r="D49" s="416">
        <v>0</v>
      </c>
      <c r="E49" s="416">
        <v>0</v>
      </c>
      <c r="F49" s="416">
        <v>-71.250439999999998</v>
      </c>
    </row>
    <row r="50" spans="1:6" s="852" customFormat="1" ht="15" customHeight="1">
      <c r="A50" s="669" t="s">
        <v>48</v>
      </c>
      <c r="B50" s="416">
        <v>0</v>
      </c>
      <c r="C50" s="416">
        <v>0</v>
      </c>
      <c r="D50" s="416">
        <v>0</v>
      </c>
      <c r="E50" s="416">
        <v>0</v>
      </c>
      <c r="F50" s="416">
        <v>0</v>
      </c>
    </row>
    <row r="51" spans="1:6" s="852" customFormat="1" ht="15" customHeight="1">
      <c r="A51" s="669" t="s">
        <v>49</v>
      </c>
      <c r="B51" s="416">
        <v>-2494.2657799999997</v>
      </c>
      <c r="C51" s="416">
        <v>0</v>
      </c>
      <c r="D51" s="416">
        <v>0</v>
      </c>
      <c r="E51" s="416">
        <v>0</v>
      </c>
      <c r="F51" s="416">
        <v>-2494.2657799999997</v>
      </c>
    </row>
    <row r="52" spans="1:6" s="852" customFormat="1" ht="15" customHeight="1">
      <c r="A52" s="669" t="s">
        <v>50</v>
      </c>
      <c r="B52" s="416">
        <v>0</v>
      </c>
      <c r="C52" s="416">
        <v>0</v>
      </c>
      <c r="D52" s="416">
        <v>0</v>
      </c>
      <c r="E52" s="416">
        <v>0</v>
      </c>
      <c r="F52" s="416">
        <v>0</v>
      </c>
    </row>
    <row r="53" spans="1:6" s="852" customFormat="1" ht="15" customHeight="1">
      <c r="A53" s="669" t="s">
        <v>51</v>
      </c>
      <c r="B53" s="416">
        <v>-5892.8748399999995</v>
      </c>
      <c r="C53" s="416">
        <v>0</v>
      </c>
      <c r="D53" s="416">
        <v>0</v>
      </c>
      <c r="E53" s="416">
        <v>0</v>
      </c>
      <c r="F53" s="416">
        <v>-5892.8748399999995</v>
      </c>
    </row>
    <row r="54" spans="1:6" s="852" customFormat="1" ht="15" customHeight="1">
      <c r="A54" s="669" t="s">
        <v>52</v>
      </c>
      <c r="B54" s="416">
        <v>0</v>
      </c>
      <c r="C54" s="416">
        <v>0</v>
      </c>
      <c r="D54" s="416">
        <v>0</v>
      </c>
      <c r="E54" s="416">
        <v>0</v>
      </c>
      <c r="F54" s="416">
        <v>0</v>
      </c>
    </row>
    <row r="55" spans="1:6" s="852" customFormat="1" ht="15" customHeight="1">
      <c r="A55" s="671" t="s">
        <v>53</v>
      </c>
      <c r="B55" s="416">
        <v>-19822.650989999998</v>
      </c>
      <c r="C55" s="416">
        <v>0</v>
      </c>
      <c r="D55" s="416">
        <v>0</v>
      </c>
      <c r="E55" s="416">
        <v>0</v>
      </c>
      <c r="F55" s="416">
        <v>-19822.650989999998</v>
      </c>
    </row>
    <row r="56" spans="1:6" s="852" customFormat="1" ht="15" customHeight="1">
      <c r="A56" s="669" t="s">
        <v>54</v>
      </c>
      <c r="B56" s="416">
        <v>-53754.607459999999</v>
      </c>
      <c r="C56" s="416">
        <v>-1808.3018300000001</v>
      </c>
      <c r="D56" s="416">
        <v>0</v>
      </c>
      <c r="E56" s="416">
        <v>0</v>
      </c>
      <c r="F56" s="416">
        <v>-55562.909289999996</v>
      </c>
    </row>
    <row r="57" spans="1:6" s="852" customFormat="1" ht="15" customHeight="1">
      <c r="A57" s="669" t="s">
        <v>55</v>
      </c>
      <c r="B57" s="416">
        <v>0</v>
      </c>
      <c r="C57" s="416">
        <v>0</v>
      </c>
      <c r="D57" s="416">
        <v>0</v>
      </c>
      <c r="E57" s="416">
        <v>0</v>
      </c>
      <c r="F57" s="416">
        <v>0</v>
      </c>
    </row>
    <row r="58" spans="1:6" s="852" customFormat="1" ht="15" customHeight="1" thickBot="1">
      <c r="A58" s="669" t="s">
        <v>56</v>
      </c>
      <c r="B58" s="416">
        <v>0</v>
      </c>
      <c r="C58" s="416">
        <v>0</v>
      </c>
      <c r="D58" s="416">
        <v>0</v>
      </c>
      <c r="E58" s="416">
        <v>0</v>
      </c>
      <c r="F58" s="416">
        <v>0</v>
      </c>
    </row>
    <row r="59" spans="1:6" s="852" customFormat="1" ht="15" customHeight="1" thickTop="1" thickBot="1">
      <c r="A59" s="665" t="s">
        <v>57</v>
      </c>
      <c r="B59" s="668">
        <v>4069.41428</v>
      </c>
      <c r="C59" s="668">
        <v>738.11632999999995</v>
      </c>
      <c r="D59" s="668">
        <v>0</v>
      </c>
      <c r="E59" s="668">
        <v>0</v>
      </c>
      <c r="F59" s="668">
        <v>4807.5306100000007</v>
      </c>
    </row>
    <row r="60" spans="1:6" s="852" customFormat="1" ht="15" customHeight="1" thickTop="1">
      <c r="A60" s="669" t="s">
        <v>58</v>
      </c>
      <c r="B60" s="416">
        <v>0</v>
      </c>
      <c r="C60" s="416">
        <v>0</v>
      </c>
      <c r="D60" s="416">
        <v>0</v>
      </c>
      <c r="E60" s="416">
        <v>0</v>
      </c>
      <c r="F60" s="416">
        <v>0</v>
      </c>
    </row>
    <row r="61" spans="1:6" s="852" customFormat="1" ht="15" customHeight="1">
      <c r="A61" s="671" t="s">
        <v>59</v>
      </c>
      <c r="B61" s="416">
        <v>2723.8013300000002</v>
      </c>
      <c r="C61" s="416">
        <v>86.818250000000006</v>
      </c>
      <c r="D61" s="416">
        <v>0</v>
      </c>
      <c r="E61" s="416">
        <v>0</v>
      </c>
      <c r="F61" s="416">
        <v>2810.61958</v>
      </c>
    </row>
    <row r="62" spans="1:6" s="852" customFormat="1" ht="15" customHeight="1">
      <c r="A62" s="669" t="s">
        <v>60</v>
      </c>
      <c r="B62" s="416">
        <v>1829.1884499999999</v>
      </c>
      <c r="C62" s="416">
        <v>656.24831999999992</v>
      </c>
      <c r="D62" s="416">
        <v>0</v>
      </c>
      <c r="E62" s="416">
        <v>0</v>
      </c>
      <c r="F62" s="416">
        <v>2485.4367699999998</v>
      </c>
    </row>
    <row r="63" spans="1:6" s="852" customFormat="1" ht="15" customHeight="1">
      <c r="A63" s="669" t="s">
        <v>61</v>
      </c>
      <c r="B63" s="416">
        <v>0</v>
      </c>
      <c r="C63" s="416">
        <v>0</v>
      </c>
      <c r="D63" s="416">
        <v>0</v>
      </c>
      <c r="E63" s="416">
        <v>0</v>
      </c>
      <c r="F63" s="416">
        <v>0</v>
      </c>
    </row>
    <row r="64" spans="1:6" s="852" customFormat="1" ht="15" customHeight="1" thickBot="1">
      <c r="A64" s="669" t="s">
        <v>62</v>
      </c>
      <c r="B64" s="416">
        <v>-483.57549999999998</v>
      </c>
      <c r="C64" s="416">
        <v>-4.95024</v>
      </c>
      <c r="D64" s="416">
        <v>0</v>
      </c>
      <c r="E64" s="416">
        <v>0</v>
      </c>
      <c r="F64" s="416">
        <v>-488.52573999999998</v>
      </c>
    </row>
    <row r="65" spans="1:6" s="852" customFormat="1" ht="15" customHeight="1" thickTop="1" thickBot="1">
      <c r="A65" s="665" t="s">
        <v>63</v>
      </c>
      <c r="B65" s="668">
        <v>0</v>
      </c>
      <c r="C65" s="668">
        <v>0</v>
      </c>
      <c r="D65" s="668">
        <v>0</v>
      </c>
      <c r="E65" s="668">
        <v>0</v>
      </c>
      <c r="F65" s="668">
        <v>0</v>
      </c>
    </row>
    <row r="66" spans="1:6" s="852" customFormat="1" ht="15" customHeight="1" thickTop="1">
      <c r="A66" s="669" t="s">
        <v>64</v>
      </c>
      <c r="B66" s="416">
        <v>0</v>
      </c>
      <c r="C66" s="416">
        <v>0</v>
      </c>
      <c r="D66" s="416">
        <v>0</v>
      </c>
      <c r="E66" s="416">
        <v>0</v>
      </c>
      <c r="F66" s="416">
        <v>0</v>
      </c>
    </row>
    <row r="67" spans="1:6" s="852" customFormat="1" ht="15" customHeight="1">
      <c r="A67" s="669" t="s">
        <v>65</v>
      </c>
      <c r="B67" s="416">
        <v>0</v>
      </c>
      <c r="C67" s="416">
        <v>0</v>
      </c>
      <c r="D67" s="416">
        <v>0</v>
      </c>
      <c r="E67" s="416">
        <v>0</v>
      </c>
      <c r="F67" s="416">
        <v>0</v>
      </c>
    </row>
    <row r="68" spans="1:6" s="852" customFormat="1" ht="15" customHeight="1">
      <c r="A68" s="669" t="s">
        <v>66</v>
      </c>
      <c r="B68" s="416">
        <v>0</v>
      </c>
      <c r="C68" s="416">
        <v>0</v>
      </c>
      <c r="D68" s="416">
        <v>0</v>
      </c>
      <c r="E68" s="416">
        <v>0</v>
      </c>
      <c r="F68" s="416">
        <v>0</v>
      </c>
    </row>
    <row r="69" spans="1:6" s="852" customFormat="1" ht="15" customHeight="1">
      <c r="A69" s="669" t="s">
        <v>67</v>
      </c>
      <c r="B69" s="416">
        <v>0</v>
      </c>
      <c r="C69" s="416">
        <v>0</v>
      </c>
      <c r="D69" s="416">
        <v>0</v>
      </c>
      <c r="E69" s="416">
        <v>0</v>
      </c>
      <c r="F69" s="416">
        <v>0</v>
      </c>
    </row>
    <row r="70" spans="1:6" s="852" customFormat="1" ht="15" customHeight="1" thickBot="1">
      <c r="A70" s="669" t="s">
        <v>68</v>
      </c>
      <c r="B70" s="416">
        <v>0</v>
      </c>
      <c r="C70" s="416">
        <v>0</v>
      </c>
      <c r="D70" s="416">
        <v>0</v>
      </c>
      <c r="E70" s="416">
        <v>0</v>
      </c>
      <c r="F70" s="416">
        <v>0</v>
      </c>
    </row>
    <row r="71" spans="1:6" s="852" customFormat="1" ht="15" customHeight="1" thickTop="1" thickBot="1">
      <c r="A71" s="665" t="s">
        <v>69</v>
      </c>
      <c r="B71" s="668">
        <v>726277.69115999993</v>
      </c>
      <c r="C71" s="668">
        <v>4.8019999999999996</v>
      </c>
      <c r="D71" s="668">
        <v>0</v>
      </c>
      <c r="E71" s="668">
        <v>0</v>
      </c>
      <c r="F71" s="668">
        <v>726282.49315999995</v>
      </c>
    </row>
    <row r="72" spans="1:6" s="852" customFormat="1" ht="15" customHeight="1" thickTop="1">
      <c r="A72" s="669" t="s">
        <v>18</v>
      </c>
      <c r="B72" s="416">
        <v>0</v>
      </c>
      <c r="C72" s="416">
        <v>0</v>
      </c>
      <c r="D72" s="416">
        <v>0</v>
      </c>
      <c r="E72" s="416">
        <v>0</v>
      </c>
      <c r="F72" s="416">
        <v>0</v>
      </c>
    </row>
    <row r="73" spans="1:6" s="852" customFormat="1" ht="15" customHeight="1">
      <c r="A73" s="669" t="s">
        <v>19</v>
      </c>
      <c r="B73" s="416">
        <v>645298.39278999995</v>
      </c>
      <c r="C73" s="416">
        <v>0</v>
      </c>
      <c r="D73" s="416">
        <v>0</v>
      </c>
      <c r="E73" s="416">
        <v>0</v>
      </c>
      <c r="F73" s="416">
        <v>645298.39278999995</v>
      </c>
    </row>
    <row r="74" spans="1:6" s="852" customFormat="1" ht="15" customHeight="1">
      <c r="A74" s="669" t="s">
        <v>20</v>
      </c>
      <c r="B74" s="416">
        <v>0</v>
      </c>
      <c r="C74" s="416">
        <v>0</v>
      </c>
      <c r="D74" s="416">
        <v>0</v>
      </c>
      <c r="E74" s="416">
        <v>0</v>
      </c>
      <c r="F74" s="416">
        <v>0</v>
      </c>
    </row>
    <row r="75" spans="1:6" s="852" customFormat="1" ht="15" customHeight="1">
      <c r="A75" s="669" t="s">
        <v>21</v>
      </c>
      <c r="B75" s="416">
        <v>0</v>
      </c>
      <c r="C75" s="416">
        <v>0</v>
      </c>
      <c r="D75" s="416">
        <v>0</v>
      </c>
      <c r="E75" s="416">
        <v>0</v>
      </c>
      <c r="F75" s="416">
        <v>0</v>
      </c>
    </row>
    <row r="76" spans="1:6" s="852" customFormat="1" ht="15" customHeight="1">
      <c r="A76" s="669" t="s">
        <v>70</v>
      </c>
      <c r="B76" s="416">
        <v>56696.724130000002</v>
      </c>
      <c r="C76" s="416">
        <v>0</v>
      </c>
      <c r="D76" s="416">
        <v>0</v>
      </c>
      <c r="E76" s="416">
        <v>0</v>
      </c>
      <c r="F76" s="416">
        <v>56696.724130000002</v>
      </c>
    </row>
    <row r="77" spans="1:6" s="852" customFormat="1" ht="15" customHeight="1">
      <c r="A77" s="669" t="s">
        <v>71</v>
      </c>
      <c r="B77" s="416">
        <v>0</v>
      </c>
      <c r="C77" s="416">
        <v>10.29</v>
      </c>
      <c r="D77" s="416">
        <v>0</v>
      </c>
      <c r="E77" s="416">
        <v>0</v>
      </c>
      <c r="F77" s="416">
        <v>10.29</v>
      </c>
    </row>
    <row r="78" spans="1:6" s="852" customFormat="1" ht="15" customHeight="1">
      <c r="A78" s="669" t="s">
        <v>23</v>
      </c>
      <c r="B78" s="416">
        <v>4000</v>
      </c>
      <c r="C78" s="416">
        <v>0</v>
      </c>
      <c r="D78" s="416">
        <v>0</v>
      </c>
      <c r="E78" s="416">
        <v>0</v>
      </c>
      <c r="F78" s="416">
        <v>4000</v>
      </c>
    </row>
    <row r="79" spans="1:6" s="852" customFormat="1" ht="15" customHeight="1">
      <c r="A79" s="669" t="s">
        <v>72</v>
      </c>
      <c r="B79" s="416">
        <v>20701.653829999999</v>
      </c>
      <c r="C79" s="416">
        <v>0</v>
      </c>
      <c r="D79" s="416">
        <v>0</v>
      </c>
      <c r="E79" s="416">
        <v>0</v>
      </c>
      <c r="F79" s="416">
        <v>20701.653829999999</v>
      </c>
    </row>
    <row r="80" spans="1:6" s="852" customFormat="1" ht="15" customHeight="1" thickBot="1">
      <c r="A80" s="669" t="s">
        <v>73</v>
      </c>
      <c r="B80" s="416">
        <v>-419.07959000000005</v>
      </c>
      <c r="C80" s="416">
        <v>-5.4880000000000004</v>
      </c>
      <c r="D80" s="416">
        <v>0</v>
      </c>
      <c r="E80" s="416">
        <v>0</v>
      </c>
      <c r="F80" s="416">
        <v>-424.56759000000005</v>
      </c>
    </row>
    <row r="81" spans="1:6" s="852" customFormat="1" ht="15" customHeight="1" thickTop="1" thickBot="1">
      <c r="A81" s="665" t="s">
        <v>74</v>
      </c>
      <c r="B81" s="668">
        <v>14574.792800000001</v>
      </c>
      <c r="C81" s="668">
        <v>0</v>
      </c>
      <c r="D81" s="668">
        <v>0</v>
      </c>
      <c r="E81" s="668">
        <v>0</v>
      </c>
      <c r="F81" s="668">
        <v>14574.792800000001</v>
      </c>
    </row>
    <row r="82" spans="1:6" s="852" customFormat="1" ht="15" customHeight="1" thickTop="1">
      <c r="A82" s="669" t="s">
        <v>75</v>
      </c>
      <c r="B82" s="416">
        <v>0</v>
      </c>
      <c r="C82" s="416">
        <v>0</v>
      </c>
      <c r="D82" s="416">
        <v>0</v>
      </c>
      <c r="E82" s="416">
        <v>0</v>
      </c>
      <c r="F82" s="416">
        <v>0</v>
      </c>
    </row>
    <row r="83" spans="1:6" s="852" customFormat="1" ht="15" customHeight="1">
      <c r="A83" s="669" t="s">
        <v>76</v>
      </c>
      <c r="B83" s="416">
        <v>4096.1240099999995</v>
      </c>
      <c r="C83" s="416">
        <v>0</v>
      </c>
      <c r="D83" s="416">
        <v>0</v>
      </c>
      <c r="E83" s="416">
        <v>0</v>
      </c>
      <c r="F83" s="416">
        <v>4096.1240099999995</v>
      </c>
    </row>
    <row r="84" spans="1:6" s="852" customFormat="1" ht="15" customHeight="1">
      <c r="A84" s="669" t="s">
        <v>77</v>
      </c>
      <c r="B84" s="416">
        <v>3145.0491499999998</v>
      </c>
      <c r="C84" s="416">
        <v>0</v>
      </c>
      <c r="D84" s="416">
        <v>0</v>
      </c>
      <c r="E84" s="416">
        <v>0</v>
      </c>
      <c r="F84" s="416">
        <v>3145.0491499999998</v>
      </c>
    </row>
    <row r="85" spans="1:6" s="852" customFormat="1" ht="15" customHeight="1">
      <c r="A85" s="669" t="s">
        <v>78</v>
      </c>
      <c r="B85" s="416">
        <v>3230.4565699999998</v>
      </c>
      <c r="C85" s="416">
        <v>0</v>
      </c>
      <c r="D85" s="416">
        <v>0</v>
      </c>
      <c r="E85" s="416">
        <v>0</v>
      </c>
      <c r="F85" s="416">
        <v>3230.4565699999998</v>
      </c>
    </row>
    <row r="86" spans="1:6" s="852" customFormat="1" ht="15" customHeight="1">
      <c r="A86" s="669" t="s">
        <v>79</v>
      </c>
      <c r="B86" s="416">
        <v>3181.2785600000002</v>
      </c>
      <c r="C86" s="416">
        <v>0</v>
      </c>
      <c r="D86" s="416">
        <v>0</v>
      </c>
      <c r="E86" s="416">
        <v>0</v>
      </c>
      <c r="F86" s="416">
        <v>3181.2785600000002</v>
      </c>
    </row>
    <row r="87" spans="1:6" s="852" customFormat="1" ht="15" customHeight="1">
      <c r="A87" s="669" t="s">
        <v>80</v>
      </c>
      <c r="B87" s="416">
        <v>920.85540000000003</v>
      </c>
      <c r="C87" s="416">
        <v>0</v>
      </c>
      <c r="D87" s="416">
        <v>0</v>
      </c>
      <c r="E87" s="416">
        <v>0</v>
      </c>
      <c r="F87" s="416">
        <v>920.85540000000003</v>
      </c>
    </row>
    <row r="88" spans="1:6" s="852" customFormat="1" ht="15" customHeight="1">
      <c r="A88" s="669" t="s">
        <v>81</v>
      </c>
      <c r="B88" s="416">
        <v>1.02911</v>
      </c>
      <c r="C88" s="416">
        <v>0</v>
      </c>
      <c r="D88" s="416">
        <v>0</v>
      </c>
      <c r="E88" s="416">
        <v>0</v>
      </c>
      <c r="F88" s="416">
        <v>1.02911</v>
      </c>
    </row>
    <row r="89" spans="1:6" s="852" customFormat="1" ht="15" customHeight="1">
      <c r="A89" s="669" t="s">
        <v>82</v>
      </c>
      <c r="B89" s="416">
        <v>0</v>
      </c>
      <c r="C89" s="416">
        <v>0</v>
      </c>
      <c r="D89" s="416">
        <v>0</v>
      </c>
      <c r="E89" s="416">
        <v>0</v>
      </c>
      <c r="F89" s="416">
        <v>0</v>
      </c>
    </row>
    <row r="90" spans="1:6" s="852" customFormat="1" ht="15" customHeight="1" thickBot="1">
      <c r="A90" s="669" t="s">
        <v>83</v>
      </c>
      <c r="B90" s="416">
        <v>0</v>
      </c>
      <c r="C90" s="416">
        <v>0</v>
      </c>
      <c r="D90" s="416">
        <v>0</v>
      </c>
      <c r="E90" s="416">
        <v>0</v>
      </c>
      <c r="F90" s="416">
        <v>0</v>
      </c>
    </row>
    <row r="91" spans="1:6" s="852" customFormat="1" ht="15" customHeight="1" thickTop="1" thickBot="1">
      <c r="A91" s="665" t="s">
        <v>84</v>
      </c>
      <c r="B91" s="668">
        <v>2043.78054</v>
      </c>
      <c r="C91" s="668">
        <v>0</v>
      </c>
      <c r="D91" s="668">
        <v>0</v>
      </c>
      <c r="E91" s="668">
        <v>0</v>
      </c>
      <c r="F91" s="668">
        <v>2043.78054</v>
      </c>
    </row>
    <row r="92" spans="1:6" s="852" customFormat="1" ht="15" customHeight="1" thickTop="1">
      <c r="A92" s="669" t="s">
        <v>85</v>
      </c>
      <c r="B92" s="416">
        <v>256.73097000000001</v>
      </c>
      <c r="C92" s="416">
        <v>0</v>
      </c>
      <c r="D92" s="416">
        <v>0</v>
      </c>
      <c r="E92" s="416">
        <v>0</v>
      </c>
      <c r="F92" s="416">
        <v>256.73097000000001</v>
      </c>
    </row>
    <row r="93" spans="1:6" s="852" customFormat="1" ht="15" customHeight="1">
      <c r="A93" s="669" t="s">
        <v>86</v>
      </c>
      <c r="B93" s="416">
        <v>1170.4406299999998</v>
      </c>
      <c r="C93" s="416">
        <v>0</v>
      </c>
      <c r="D93" s="416">
        <v>0</v>
      </c>
      <c r="E93" s="416">
        <v>0</v>
      </c>
      <c r="F93" s="416">
        <v>1170.4406299999998</v>
      </c>
    </row>
    <row r="94" spans="1:6" s="852" customFormat="1" ht="15" customHeight="1">
      <c r="A94" s="669" t="s">
        <v>87</v>
      </c>
      <c r="B94" s="416">
        <v>64.306839999999994</v>
      </c>
      <c r="C94" s="416">
        <v>0.34300000000000003</v>
      </c>
      <c r="D94" s="416">
        <v>0</v>
      </c>
      <c r="E94" s="416">
        <v>0</v>
      </c>
      <c r="F94" s="416">
        <v>64.649839999999998</v>
      </c>
    </row>
    <row r="95" spans="1:6" s="852" customFormat="1" ht="15" customHeight="1">
      <c r="A95" s="669" t="s">
        <v>88</v>
      </c>
      <c r="B95" s="416">
        <v>555.67169999999999</v>
      </c>
      <c r="C95" s="416">
        <v>0</v>
      </c>
      <c r="D95" s="416">
        <v>0</v>
      </c>
      <c r="E95" s="416">
        <v>0</v>
      </c>
      <c r="F95" s="416">
        <v>555.67169999999999</v>
      </c>
    </row>
    <row r="96" spans="1:6" s="852" customFormat="1" ht="15" customHeight="1" thickBot="1">
      <c r="A96" s="669" t="s">
        <v>89</v>
      </c>
      <c r="B96" s="407">
        <v>-3.3695999999999997</v>
      </c>
      <c r="C96" s="407">
        <v>-0.34300000000000003</v>
      </c>
      <c r="D96" s="407">
        <v>0</v>
      </c>
      <c r="E96" s="407">
        <v>0</v>
      </c>
      <c r="F96" s="407">
        <v>-3.7126000000000001</v>
      </c>
    </row>
    <row r="97" spans="1:6" s="852" customFormat="1" ht="15" customHeight="1" thickTop="1" thickBot="1">
      <c r="A97" s="665" t="s">
        <v>1358</v>
      </c>
      <c r="B97" s="668">
        <v>511516.08654000005</v>
      </c>
      <c r="C97" s="668">
        <v>0</v>
      </c>
      <c r="D97" s="668">
        <v>0</v>
      </c>
      <c r="E97" s="668">
        <v>0</v>
      </c>
      <c r="F97" s="668">
        <v>511516.08654000005</v>
      </c>
    </row>
    <row r="98" spans="1:6" s="852" customFormat="1" ht="15" customHeight="1" thickTop="1">
      <c r="A98" s="669" t="s">
        <v>1359</v>
      </c>
      <c r="B98" s="416">
        <v>454494.51724000002</v>
      </c>
      <c r="C98" s="416">
        <v>0</v>
      </c>
      <c r="D98" s="416">
        <v>0</v>
      </c>
      <c r="E98" s="416">
        <v>0</v>
      </c>
      <c r="F98" s="416">
        <v>454494.51724000002</v>
      </c>
    </row>
    <row r="99" spans="1:6" s="852" customFormat="1" ht="15" customHeight="1">
      <c r="A99" s="669" t="s">
        <v>1360</v>
      </c>
      <c r="B99" s="416">
        <v>0</v>
      </c>
      <c r="C99" s="416">
        <v>0</v>
      </c>
      <c r="D99" s="416">
        <v>0</v>
      </c>
      <c r="E99" s="416">
        <v>0</v>
      </c>
      <c r="F99" s="416">
        <v>0</v>
      </c>
    </row>
    <row r="100" spans="1:6" s="852" customFormat="1" ht="15" customHeight="1">
      <c r="A100" s="669" t="s">
        <v>1361</v>
      </c>
      <c r="B100" s="416">
        <v>0</v>
      </c>
      <c r="C100" s="416">
        <v>0</v>
      </c>
      <c r="D100" s="416">
        <v>0</v>
      </c>
      <c r="E100" s="416">
        <v>0</v>
      </c>
      <c r="F100" s="416">
        <v>0</v>
      </c>
    </row>
    <row r="101" spans="1:6" s="852" customFormat="1" ht="15" customHeight="1">
      <c r="A101" s="669" t="s">
        <v>1362</v>
      </c>
      <c r="B101" s="416">
        <v>0</v>
      </c>
      <c r="C101" s="416">
        <v>0</v>
      </c>
      <c r="D101" s="416">
        <v>0</v>
      </c>
      <c r="E101" s="416">
        <v>0</v>
      </c>
      <c r="F101" s="416">
        <v>0</v>
      </c>
    </row>
    <row r="102" spans="1:6" s="852" customFormat="1" ht="15" customHeight="1">
      <c r="A102" s="669" t="s">
        <v>1366</v>
      </c>
      <c r="B102" s="416">
        <v>71001.416459999993</v>
      </c>
      <c r="C102" s="416">
        <v>0</v>
      </c>
      <c r="D102" s="416">
        <v>0</v>
      </c>
      <c r="E102" s="416">
        <v>0</v>
      </c>
      <c r="F102" s="416">
        <v>71001.416459999993</v>
      </c>
    </row>
    <row r="103" spans="1:6" s="852" customFormat="1" ht="15" customHeight="1" thickBot="1">
      <c r="A103" s="669" t="s">
        <v>1364</v>
      </c>
      <c r="B103" s="407">
        <v>-13979.847159999999</v>
      </c>
      <c r="C103" s="407">
        <v>0</v>
      </c>
      <c r="D103" s="407">
        <v>0</v>
      </c>
      <c r="E103" s="407">
        <v>0</v>
      </c>
      <c r="F103" s="407">
        <v>-13979.847159999999</v>
      </c>
    </row>
    <row r="104" spans="1:6" s="852" customFormat="1" ht="15" customHeight="1" thickTop="1" thickBot="1">
      <c r="A104" s="672" t="s">
        <v>90</v>
      </c>
      <c r="B104" s="667">
        <v>3379744.1238800003</v>
      </c>
      <c r="C104" s="667">
        <v>386827.32011999999</v>
      </c>
      <c r="D104" s="667">
        <v>0</v>
      </c>
      <c r="E104" s="667">
        <v>0</v>
      </c>
      <c r="F104" s="667">
        <v>3766571.4440000001</v>
      </c>
    </row>
    <row r="105" spans="1:6" s="852" customFormat="1" ht="15" customHeight="1" thickTop="1" thickBot="1">
      <c r="A105" s="673" t="s">
        <v>743</v>
      </c>
      <c r="B105" s="668">
        <v>2814216.9664600003</v>
      </c>
      <c r="C105" s="668">
        <v>0</v>
      </c>
      <c r="D105" s="668">
        <v>0</v>
      </c>
      <c r="E105" s="668">
        <v>0</v>
      </c>
      <c r="F105" s="668">
        <v>2814216.9664600003</v>
      </c>
    </row>
    <row r="106" spans="1:6" s="852" customFormat="1" ht="15" customHeight="1" thickTop="1">
      <c r="A106" s="46" t="s">
        <v>92</v>
      </c>
      <c r="B106" s="416">
        <v>0</v>
      </c>
      <c r="C106" s="416">
        <v>0</v>
      </c>
      <c r="D106" s="416">
        <v>0</v>
      </c>
      <c r="E106" s="416">
        <v>0</v>
      </c>
      <c r="F106" s="416">
        <v>0</v>
      </c>
    </row>
    <row r="107" spans="1:6" s="852" customFormat="1" ht="15" customHeight="1">
      <c r="A107" s="46" t="s">
        <v>93</v>
      </c>
      <c r="B107" s="416">
        <v>0</v>
      </c>
      <c r="C107" s="416">
        <v>0</v>
      </c>
      <c r="D107" s="416">
        <v>0</v>
      </c>
      <c r="E107" s="416">
        <v>0</v>
      </c>
      <c r="F107" s="416">
        <v>0</v>
      </c>
    </row>
    <row r="108" spans="1:6" s="852" customFormat="1" ht="15" customHeight="1">
      <c r="A108" s="46" t="s">
        <v>94</v>
      </c>
      <c r="B108" s="416">
        <v>0</v>
      </c>
      <c r="C108" s="416">
        <v>0</v>
      </c>
      <c r="D108" s="416">
        <v>0</v>
      </c>
      <c r="E108" s="416">
        <v>0</v>
      </c>
      <c r="F108" s="416">
        <v>0</v>
      </c>
    </row>
    <row r="109" spans="1:6" s="852" customFormat="1" ht="15" customHeight="1">
      <c r="A109" s="46" t="s">
        <v>95</v>
      </c>
      <c r="B109" s="416">
        <v>0</v>
      </c>
      <c r="C109" s="416">
        <v>0</v>
      </c>
      <c r="D109" s="416">
        <v>0</v>
      </c>
      <c r="E109" s="416">
        <v>0</v>
      </c>
      <c r="F109" s="416">
        <v>0</v>
      </c>
    </row>
    <row r="110" spans="1:6" s="852" customFormat="1" ht="15" customHeight="1">
      <c r="A110" s="46" t="s">
        <v>96</v>
      </c>
      <c r="B110" s="416">
        <v>0</v>
      </c>
      <c r="C110" s="416">
        <v>0</v>
      </c>
      <c r="D110" s="416">
        <v>0</v>
      </c>
      <c r="E110" s="416">
        <v>0</v>
      </c>
      <c r="F110" s="416">
        <v>0</v>
      </c>
    </row>
    <row r="111" spans="1:6" s="852" customFormat="1" ht="15" customHeight="1">
      <c r="A111" s="674" t="s">
        <v>97</v>
      </c>
      <c r="B111" s="416">
        <v>0</v>
      </c>
      <c r="C111" s="416">
        <v>0</v>
      </c>
      <c r="D111" s="416">
        <v>0</v>
      </c>
      <c r="E111" s="416">
        <v>0</v>
      </c>
      <c r="F111" s="416">
        <v>0</v>
      </c>
    </row>
    <row r="112" spans="1:6" s="852" customFormat="1" ht="15" customHeight="1">
      <c r="A112" s="674" t="s">
        <v>98</v>
      </c>
      <c r="B112" s="416">
        <v>0</v>
      </c>
      <c r="C112" s="416">
        <v>0</v>
      </c>
      <c r="D112" s="416">
        <v>0</v>
      </c>
      <c r="E112" s="416">
        <v>0</v>
      </c>
      <c r="F112" s="416">
        <v>0</v>
      </c>
    </row>
    <row r="113" spans="1:6" s="852" customFormat="1" ht="15" customHeight="1">
      <c r="A113" s="54" t="s">
        <v>99</v>
      </c>
      <c r="B113" s="416">
        <v>0</v>
      </c>
      <c r="C113" s="416">
        <v>0</v>
      </c>
      <c r="D113" s="416">
        <v>0</v>
      </c>
      <c r="E113" s="416">
        <v>0</v>
      </c>
      <c r="F113" s="416">
        <v>0</v>
      </c>
    </row>
    <row r="114" spans="1:6" s="852" customFormat="1" ht="15" customHeight="1">
      <c r="A114" s="54" t="s">
        <v>100</v>
      </c>
      <c r="B114" s="416">
        <v>0</v>
      </c>
      <c r="C114" s="416">
        <v>0</v>
      </c>
      <c r="D114" s="416">
        <v>0</v>
      </c>
      <c r="E114" s="416">
        <v>0</v>
      </c>
      <c r="F114" s="416">
        <v>0</v>
      </c>
    </row>
    <row r="115" spans="1:6" s="852" customFormat="1" ht="15" customHeight="1">
      <c r="A115" s="54" t="s">
        <v>101</v>
      </c>
      <c r="B115" s="416">
        <v>0</v>
      </c>
      <c r="C115" s="416">
        <v>0</v>
      </c>
      <c r="D115" s="416">
        <v>0</v>
      </c>
      <c r="E115" s="416">
        <v>0</v>
      </c>
      <c r="F115" s="416">
        <v>0</v>
      </c>
    </row>
    <row r="116" spans="1:6" s="852" customFormat="1" ht="15" customHeight="1">
      <c r="A116" s="54" t="s">
        <v>102</v>
      </c>
      <c r="B116" s="416">
        <v>0</v>
      </c>
      <c r="C116" s="416">
        <v>0</v>
      </c>
      <c r="D116" s="416">
        <v>0</v>
      </c>
      <c r="E116" s="416">
        <v>0</v>
      </c>
      <c r="F116" s="416">
        <v>0</v>
      </c>
    </row>
    <row r="117" spans="1:6" s="852" customFormat="1" ht="15" customHeight="1">
      <c r="A117" s="54" t="s">
        <v>103</v>
      </c>
      <c r="B117" s="416">
        <v>0</v>
      </c>
      <c r="C117" s="416">
        <v>0</v>
      </c>
      <c r="D117" s="416">
        <v>0</v>
      </c>
      <c r="E117" s="416">
        <v>0</v>
      </c>
      <c r="F117" s="416">
        <v>0</v>
      </c>
    </row>
    <row r="118" spans="1:6" s="852" customFormat="1" ht="15" customHeight="1">
      <c r="A118" s="54" t="s">
        <v>104</v>
      </c>
      <c r="B118" s="416">
        <v>0</v>
      </c>
      <c r="C118" s="416">
        <v>0</v>
      </c>
      <c r="D118" s="416">
        <v>0</v>
      </c>
      <c r="E118" s="416">
        <v>0</v>
      </c>
      <c r="F118" s="416">
        <v>0</v>
      </c>
    </row>
    <row r="119" spans="1:6" s="852" customFormat="1" ht="15" customHeight="1">
      <c r="A119" s="387" t="s">
        <v>105</v>
      </c>
      <c r="B119" s="416">
        <v>0</v>
      </c>
      <c r="C119" s="416">
        <v>0</v>
      </c>
      <c r="D119" s="416">
        <v>0</v>
      </c>
      <c r="E119" s="416">
        <v>0</v>
      </c>
      <c r="F119" s="416">
        <v>0</v>
      </c>
    </row>
    <row r="120" spans="1:6" s="852" customFormat="1" ht="15" customHeight="1">
      <c r="A120" s="387" t="s">
        <v>106</v>
      </c>
      <c r="B120" s="416">
        <v>2736599</v>
      </c>
      <c r="C120" s="416">
        <v>0</v>
      </c>
      <c r="D120" s="416">
        <v>0</v>
      </c>
      <c r="E120" s="416">
        <v>0</v>
      </c>
      <c r="F120" s="416">
        <v>2736599</v>
      </c>
    </row>
    <row r="121" spans="1:6" s="852" customFormat="1" ht="15" customHeight="1" thickBot="1">
      <c r="A121" s="46" t="s">
        <v>107</v>
      </c>
      <c r="B121" s="416">
        <v>77617.966459999996</v>
      </c>
      <c r="C121" s="416">
        <v>0</v>
      </c>
      <c r="D121" s="416">
        <v>0</v>
      </c>
      <c r="E121" s="416">
        <v>0</v>
      </c>
      <c r="F121" s="416">
        <v>77617.966459999996</v>
      </c>
    </row>
    <row r="122" spans="1:6" s="852" customFormat="1" ht="15" customHeight="1" thickTop="1" thickBot="1">
      <c r="A122" s="675" t="s">
        <v>108</v>
      </c>
      <c r="B122" s="667">
        <v>0</v>
      </c>
      <c r="C122" s="667">
        <v>0</v>
      </c>
      <c r="D122" s="667">
        <v>0</v>
      </c>
      <c r="E122" s="667">
        <v>0</v>
      </c>
      <c r="F122" s="667">
        <v>0</v>
      </c>
    </row>
    <row r="123" spans="1:6" s="852" customFormat="1" ht="15" customHeight="1" thickTop="1" thickBot="1">
      <c r="A123" s="673" t="s">
        <v>109</v>
      </c>
      <c r="B123" s="668">
        <v>0</v>
      </c>
      <c r="C123" s="668">
        <v>0</v>
      </c>
      <c r="D123" s="668">
        <v>0</v>
      </c>
      <c r="E123" s="668">
        <v>0</v>
      </c>
      <c r="F123" s="668">
        <v>0</v>
      </c>
    </row>
    <row r="124" spans="1:6" s="852" customFormat="1" ht="15" customHeight="1" thickTop="1">
      <c r="A124" s="46" t="s">
        <v>110</v>
      </c>
      <c r="B124" s="416">
        <v>0</v>
      </c>
      <c r="C124" s="416">
        <v>0</v>
      </c>
      <c r="D124" s="416">
        <v>0</v>
      </c>
      <c r="E124" s="416">
        <v>0</v>
      </c>
      <c r="F124" s="416">
        <v>0</v>
      </c>
    </row>
    <row r="125" spans="1:6" s="852" customFormat="1" ht="15" customHeight="1">
      <c r="A125" s="46" t="s">
        <v>111</v>
      </c>
      <c r="B125" s="416">
        <v>0</v>
      </c>
      <c r="C125" s="416">
        <v>0</v>
      </c>
      <c r="D125" s="416">
        <v>0</v>
      </c>
      <c r="E125" s="416">
        <v>0</v>
      </c>
      <c r="F125" s="416">
        <v>0</v>
      </c>
    </row>
    <row r="126" spans="1:6" s="852" customFormat="1" ht="15" customHeight="1">
      <c r="A126" s="46" t="s">
        <v>112</v>
      </c>
      <c r="B126" s="416">
        <v>0</v>
      </c>
      <c r="C126" s="416">
        <v>0</v>
      </c>
      <c r="D126" s="416">
        <v>0</v>
      </c>
      <c r="E126" s="416">
        <v>0</v>
      </c>
      <c r="F126" s="416">
        <v>0</v>
      </c>
    </row>
    <row r="127" spans="1:6" s="852" customFormat="1" ht="15" customHeight="1">
      <c r="A127" s="46" t="s">
        <v>113</v>
      </c>
      <c r="B127" s="416">
        <v>0</v>
      </c>
      <c r="C127" s="416">
        <v>0</v>
      </c>
      <c r="D127" s="416">
        <v>0</v>
      </c>
      <c r="E127" s="416">
        <v>0</v>
      </c>
      <c r="F127" s="416">
        <v>0</v>
      </c>
    </row>
    <row r="128" spans="1:6" s="852" customFormat="1" ht="15" customHeight="1">
      <c r="A128" s="46" t="s">
        <v>114</v>
      </c>
      <c r="B128" s="416">
        <v>0</v>
      </c>
      <c r="C128" s="416">
        <v>0</v>
      </c>
      <c r="D128" s="416">
        <v>0</v>
      </c>
      <c r="E128" s="416">
        <v>0</v>
      </c>
      <c r="F128" s="416">
        <v>0</v>
      </c>
    </row>
    <row r="129" spans="1:6" s="852" customFormat="1" ht="15" customHeight="1" thickBot="1">
      <c r="A129" s="46" t="s">
        <v>115</v>
      </c>
      <c r="B129" s="416">
        <v>0</v>
      </c>
      <c r="C129" s="416">
        <v>0</v>
      </c>
      <c r="D129" s="416">
        <v>0</v>
      </c>
      <c r="E129" s="416">
        <v>0</v>
      </c>
      <c r="F129" s="416">
        <v>0</v>
      </c>
    </row>
    <row r="130" spans="1:6" s="852" customFormat="1" ht="15" customHeight="1" thickTop="1" thickBot="1">
      <c r="A130" s="673" t="s">
        <v>116</v>
      </c>
      <c r="B130" s="668">
        <v>274791.64980999997</v>
      </c>
      <c r="C130" s="668">
        <v>386800.86632999999</v>
      </c>
      <c r="D130" s="668">
        <v>0</v>
      </c>
      <c r="E130" s="668">
        <v>0</v>
      </c>
      <c r="F130" s="668">
        <v>661592.51613999996</v>
      </c>
    </row>
    <row r="131" spans="1:6" s="852" customFormat="1" ht="15" customHeight="1" thickTop="1">
      <c r="A131" s="46" t="s">
        <v>117</v>
      </c>
      <c r="B131" s="416">
        <v>0</v>
      </c>
      <c r="C131" s="416">
        <v>0</v>
      </c>
      <c r="D131" s="416">
        <v>0</v>
      </c>
      <c r="E131" s="416">
        <v>0</v>
      </c>
      <c r="F131" s="416">
        <v>0</v>
      </c>
    </row>
    <row r="132" spans="1:6" s="852" customFormat="1" ht="15" customHeight="1">
      <c r="A132" s="46" t="s">
        <v>1367</v>
      </c>
      <c r="B132" s="416">
        <v>0</v>
      </c>
      <c r="C132" s="416">
        <v>0</v>
      </c>
      <c r="D132" s="416">
        <v>0</v>
      </c>
      <c r="E132" s="416">
        <v>0</v>
      </c>
      <c r="F132" s="416">
        <v>0</v>
      </c>
    </row>
    <row r="133" spans="1:6" s="852" customFormat="1" ht="15" customHeight="1">
      <c r="A133" s="46" t="s">
        <v>119</v>
      </c>
      <c r="B133" s="416">
        <v>0</v>
      </c>
      <c r="C133" s="416">
        <v>0</v>
      </c>
      <c r="D133" s="416">
        <v>0</v>
      </c>
      <c r="E133" s="416">
        <v>0</v>
      </c>
      <c r="F133" s="416">
        <v>0</v>
      </c>
    </row>
    <row r="134" spans="1:6" s="852" customFormat="1" ht="15" customHeight="1">
      <c r="A134" s="46" t="s">
        <v>1236</v>
      </c>
      <c r="B134" s="416">
        <v>0</v>
      </c>
      <c r="C134" s="416">
        <v>0</v>
      </c>
      <c r="D134" s="416">
        <v>0</v>
      </c>
      <c r="E134" s="416">
        <v>0</v>
      </c>
      <c r="F134" s="416">
        <v>0</v>
      </c>
    </row>
    <row r="135" spans="1:6" s="852" customFormat="1" ht="15" customHeight="1">
      <c r="A135" s="46" t="s">
        <v>120</v>
      </c>
      <c r="B135" s="416">
        <v>4028.58052</v>
      </c>
      <c r="C135" s="416">
        <v>0</v>
      </c>
      <c r="D135" s="416">
        <v>0</v>
      </c>
      <c r="E135" s="416">
        <v>0</v>
      </c>
      <c r="F135" s="416">
        <v>4028.58052</v>
      </c>
    </row>
    <row r="136" spans="1:6" s="852" customFormat="1" ht="15" customHeight="1">
      <c r="A136" s="46" t="s">
        <v>121</v>
      </c>
      <c r="B136" s="416">
        <v>269845.23086000001</v>
      </c>
      <c r="C136" s="416">
        <v>385534.01487999997</v>
      </c>
      <c r="D136" s="416">
        <v>0</v>
      </c>
      <c r="E136" s="416">
        <v>0</v>
      </c>
      <c r="F136" s="416">
        <v>655379.24574000004</v>
      </c>
    </row>
    <row r="137" spans="1:6" s="852" customFormat="1" ht="15" customHeight="1">
      <c r="A137" s="46" t="s">
        <v>122</v>
      </c>
      <c r="B137" s="416">
        <v>0</v>
      </c>
      <c r="C137" s="416">
        <v>0</v>
      </c>
      <c r="D137" s="416">
        <v>0</v>
      </c>
      <c r="E137" s="416">
        <v>0</v>
      </c>
      <c r="F137" s="416">
        <v>0</v>
      </c>
    </row>
    <row r="138" spans="1:6" s="852" customFormat="1" ht="15" customHeight="1" thickBot="1">
      <c r="A138" s="46" t="s">
        <v>123</v>
      </c>
      <c r="B138" s="416">
        <v>917.83843000000002</v>
      </c>
      <c r="C138" s="416">
        <v>1266.8514499999999</v>
      </c>
      <c r="D138" s="416">
        <v>0</v>
      </c>
      <c r="E138" s="416">
        <v>0</v>
      </c>
      <c r="F138" s="416">
        <v>2184.6898799999999</v>
      </c>
    </row>
    <row r="139" spans="1:6" s="852" customFormat="1" ht="15" customHeight="1" thickTop="1" thickBot="1">
      <c r="A139" s="673" t="s">
        <v>124</v>
      </c>
      <c r="B139" s="668">
        <v>19391.43865</v>
      </c>
      <c r="C139" s="668">
        <v>26.453790000000001</v>
      </c>
      <c r="D139" s="668">
        <v>0</v>
      </c>
      <c r="E139" s="668">
        <v>0</v>
      </c>
      <c r="F139" s="668">
        <v>19417.89244</v>
      </c>
    </row>
    <row r="140" spans="1:6" s="852" customFormat="1" ht="15" customHeight="1" thickTop="1">
      <c r="A140" s="46" t="s">
        <v>58</v>
      </c>
      <c r="B140" s="416">
        <v>0</v>
      </c>
      <c r="C140" s="416">
        <v>0</v>
      </c>
      <c r="D140" s="416">
        <v>0</v>
      </c>
      <c r="E140" s="416">
        <v>0</v>
      </c>
      <c r="F140" s="416">
        <v>0</v>
      </c>
    </row>
    <row r="141" spans="1:6" s="852" customFormat="1" ht="15" customHeight="1">
      <c r="A141" s="46" t="s">
        <v>60</v>
      </c>
      <c r="B141" s="416">
        <v>6349.9291800000001</v>
      </c>
      <c r="C141" s="416">
        <v>26.453790000000001</v>
      </c>
      <c r="D141" s="416">
        <v>0</v>
      </c>
      <c r="E141" s="416">
        <v>0</v>
      </c>
      <c r="F141" s="416">
        <v>6376.3829699999997</v>
      </c>
    </row>
    <row r="142" spans="1:6" s="852" customFormat="1" ht="15" customHeight="1">
      <c r="A142" s="46" t="s">
        <v>125</v>
      </c>
      <c r="B142" s="416">
        <v>13041.509470000001</v>
      </c>
      <c r="C142" s="416">
        <v>0</v>
      </c>
      <c r="D142" s="416">
        <v>0</v>
      </c>
      <c r="E142" s="416">
        <v>0</v>
      </c>
      <c r="F142" s="416">
        <v>13041.509470000001</v>
      </c>
    </row>
    <row r="143" spans="1:6" s="852" customFormat="1" ht="15" customHeight="1">
      <c r="A143" s="46" t="s">
        <v>87</v>
      </c>
      <c r="B143" s="416">
        <v>0</v>
      </c>
      <c r="C143" s="416">
        <v>0</v>
      </c>
      <c r="D143" s="416">
        <v>0</v>
      </c>
      <c r="E143" s="416">
        <v>0</v>
      </c>
      <c r="F143" s="416">
        <v>0</v>
      </c>
    </row>
    <row r="144" spans="1:6" s="852" customFormat="1" ht="15" customHeight="1" thickBot="1">
      <c r="A144" s="46" t="s">
        <v>126</v>
      </c>
      <c r="B144" s="416">
        <v>0</v>
      </c>
      <c r="C144" s="416">
        <v>0</v>
      </c>
      <c r="D144" s="416">
        <v>0</v>
      </c>
      <c r="E144" s="416">
        <v>0</v>
      </c>
      <c r="F144" s="416">
        <v>0</v>
      </c>
    </row>
    <row r="145" spans="1:6" s="852" customFormat="1" ht="15" customHeight="1" thickTop="1" thickBot="1">
      <c r="A145" s="673" t="s">
        <v>127</v>
      </c>
      <c r="B145" s="668">
        <v>12076.21896</v>
      </c>
      <c r="C145" s="668">
        <v>0</v>
      </c>
      <c r="D145" s="668">
        <v>0</v>
      </c>
      <c r="E145" s="668">
        <v>0</v>
      </c>
      <c r="F145" s="668">
        <v>12076.21896</v>
      </c>
    </row>
    <row r="146" spans="1:6" s="852" customFormat="1" ht="15" customHeight="1" thickTop="1">
      <c r="A146" s="46" t="s">
        <v>128</v>
      </c>
      <c r="B146" s="416">
        <v>0</v>
      </c>
      <c r="C146" s="416">
        <v>0</v>
      </c>
      <c r="D146" s="416">
        <v>0</v>
      </c>
      <c r="E146" s="416">
        <v>0</v>
      </c>
      <c r="F146" s="416">
        <v>0</v>
      </c>
    </row>
    <row r="147" spans="1:6" s="852" customFormat="1" ht="15" customHeight="1">
      <c r="A147" s="46" t="s">
        <v>129</v>
      </c>
      <c r="B147" s="416">
        <v>0</v>
      </c>
      <c r="C147" s="416">
        <v>0</v>
      </c>
      <c r="D147" s="416">
        <v>0</v>
      </c>
      <c r="E147" s="416">
        <v>0</v>
      </c>
      <c r="F147" s="416">
        <v>0</v>
      </c>
    </row>
    <row r="148" spans="1:6" s="852" customFormat="1" ht="15" customHeight="1">
      <c r="A148" s="46" t="s">
        <v>130</v>
      </c>
      <c r="B148" s="416">
        <v>4817.6170899999997</v>
      </c>
      <c r="C148" s="416">
        <v>0</v>
      </c>
      <c r="D148" s="416">
        <v>0</v>
      </c>
      <c r="E148" s="416">
        <v>0</v>
      </c>
      <c r="F148" s="416">
        <v>4817.6170899999997</v>
      </c>
    </row>
    <row r="149" spans="1:6" s="852" customFormat="1" ht="15" customHeight="1">
      <c r="A149" s="46" t="s">
        <v>131</v>
      </c>
      <c r="B149" s="416">
        <v>7258.6018700000004</v>
      </c>
      <c r="C149" s="416">
        <v>0</v>
      </c>
      <c r="D149" s="416">
        <v>0</v>
      </c>
      <c r="E149" s="416">
        <v>0</v>
      </c>
      <c r="F149" s="416">
        <v>7258.6018700000004</v>
      </c>
    </row>
    <row r="150" spans="1:6" s="852" customFormat="1" ht="15" customHeight="1" thickBot="1">
      <c r="A150" s="46" t="s">
        <v>132</v>
      </c>
      <c r="B150" s="416">
        <v>0</v>
      </c>
      <c r="C150" s="416">
        <v>0</v>
      </c>
      <c r="D150" s="416">
        <v>0</v>
      </c>
      <c r="E150" s="416">
        <v>0</v>
      </c>
      <c r="F150" s="416">
        <v>0</v>
      </c>
    </row>
    <row r="151" spans="1:6" s="852" customFormat="1" ht="15" customHeight="1" thickTop="1" thickBot="1">
      <c r="A151" s="673" t="s">
        <v>133</v>
      </c>
      <c r="B151" s="668">
        <v>259267.85</v>
      </c>
      <c r="C151" s="668">
        <v>0</v>
      </c>
      <c r="D151" s="668">
        <v>0</v>
      </c>
      <c r="E151" s="668">
        <v>0</v>
      </c>
      <c r="F151" s="668">
        <v>259267.85</v>
      </c>
    </row>
    <row r="152" spans="1:6" s="852" customFormat="1" ht="15" customHeight="1" thickTop="1">
      <c r="A152" s="46" t="s">
        <v>134</v>
      </c>
      <c r="B152" s="416">
        <v>255000</v>
      </c>
      <c r="C152" s="416">
        <v>0</v>
      </c>
      <c r="D152" s="416">
        <v>0</v>
      </c>
      <c r="E152" s="416">
        <v>0</v>
      </c>
      <c r="F152" s="416">
        <v>255000</v>
      </c>
    </row>
    <row r="153" spans="1:6" s="852" customFormat="1" ht="15" customHeight="1">
      <c r="A153" s="46" t="s">
        <v>135</v>
      </c>
      <c r="B153" s="416">
        <v>0</v>
      </c>
      <c r="C153" s="416">
        <v>0</v>
      </c>
      <c r="D153" s="416">
        <v>0</v>
      </c>
      <c r="E153" s="416">
        <v>0</v>
      </c>
      <c r="F153" s="416">
        <v>0</v>
      </c>
    </row>
    <row r="154" spans="1:6" s="852" customFormat="1" ht="15" customHeight="1">
      <c r="A154" s="46" t="s">
        <v>136</v>
      </c>
      <c r="B154" s="416">
        <v>0</v>
      </c>
      <c r="C154" s="416">
        <v>0</v>
      </c>
      <c r="D154" s="416">
        <v>0</v>
      </c>
      <c r="E154" s="416">
        <v>0</v>
      </c>
      <c r="F154" s="416">
        <v>0</v>
      </c>
    </row>
    <row r="155" spans="1:6" s="852" customFormat="1" ht="15" customHeight="1" thickBot="1">
      <c r="A155" s="46" t="s">
        <v>137</v>
      </c>
      <c r="B155" s="416">
        <v>4267.8500000000004</v>
      </c>
      <c r="C155" s="416">
        <v>0</v>
      </c>
      <c r="D155" s="416">
        <v>0</v>
      </c>
      <c r="E155" s="416">
        <v>0</v>
      </c>
      <c r="F155" s="416">
        <v>4267.8500000000004</v>
      </c>
    </row>
    <row r="156" spans="1:6" s="852" customFormat="1" ht="15" customHeight="1" thickTop="1" thickBot="1">
      <c r="A156" s="673" t="s">
        <v>138</v>
      </c>
      <c r="B156" s="668">
        <v>0</v>
      </c>
      <c r="C156" s="668">
        <v>0</v>
      </c>
      <c r="D156" s="668">
        <v>0</v>
      </c>
      <c r="E156" s="668">
        <v>0</v>
      </c>
      <c r="F156" s="668">
        <v>0</v>
      </c>
    </row>
    <row r="157" spans="1:6" s="852" customFormat="1" ht="15" customHeight="1" thickTop="1">
      <c r="A157" s="46" t="s">
        <v>139</v>
      </c>
      <c r="B157" s="416">
        <v>0</v>
      </c>
      <c r="C157" s="416">
        <v>0</v>
      </c>
      <c r="D157" s="416">
        <v>0</v>
      </c>
      <c r="E157" s="416">
        <v>0</v>
      </c>
      <c r="F157" s="416">
        <v>0</v>
      </c>
    </row>
    <row r="158" spans="1:6" s="852" customFormat="1" ht="15" customHeight="1">
      <c r="A158" s="46" t="s">
        <v>140</v>
      </c>
      <c r="B158" s="416">
        <v>0</v>
      </c>
      <c r="C158" s="416">
        <v>0</v>
      </c>
      <c r="D158" s="416">
        <v>0</v>
      </c>
      <c r="E158" s="416">
        <v>0</v>
      </c>
      <c r="F158" s="416">
        <v>0</v>
      </c>
    </row>
    <row r="159" spans="1:6" s="852" customFormat="1" ht="15" customHeight="1">
      <c r="A159" s="46" t="s">
        <v>141</v>
      </c>
      <c r="B159" s="416">
        <v>0</v>
      </c>
      <c r="C159" s="416">
        <v>0</v>
      </c>
      <c r="D159" s="416">
        <v>0</v>
      </c>
      <c r="E159" s="416">
        <v>0</v>
      </c>
      <c r="F159" s="416">
        <v>0</v>
      </c>
    </row>
    <row r="160" spans="1:6" s="852" customFormat="1" ht="15" customHeight="1">
      <c r="A160" s="46" t="s">
        <v>142</v>
      </c>
      <c r="B160" s="416">
        <v>0</v>
      </c>
      <c r="C160" s="416">
        <v>0</v>
      </c>
      <c r="D160" s="416">
        <v>0</v>
      </c>
      <c r="E160" s="416">
        <v>0</v>
      </c>
      <c r="F160" s="416">
        <v>0</v>
      </c>
    </row>
    <row r="161" spans="1:6" s="852" customFormat="1" ht="15" customHeight="1">
      <c r="A161" s="46" t="s">
        <v>143</v>
      </c>
      <c r="B161" s="416">
        <v>0</v>
      </c>
      <c r="C161" s="416">
        <v>0</v>
      </c>
      <c r="D161" s="416">
        <v>0</v>
      </c>
      <c r="E161" s="416">
        <v>0</v>
      </c>
      <c r="F161" s="416">
        <v>0</v>
      </c>
    </row>
    <row r="162" spans="1:6" s="852" customFormat="1" ht="15" customHeight="1">
      <c r="A162" s="46" t="s">
        <v>144</v>
      </c>
      <c r="B162" s="416">
        <v>0</v>
      </c>
      <c r="C162" s="416">
        <v>0</v>
      </c>
      <c r="D162" s="416">
        <v>0</v>
      </c>
      <c r="E162" s="416">
        <v>0</v>
      </c>
      <c r="F162" s="416">
        <v>0</v>
      </c>
    </row>
    <row r="163" spans="1:6" s="852" customFormat="1" ht="15" customHeight="1">
      <c r="A163" s="46" t="s">
        <v>145</v>
      </c>
      <c r="B163" s="416">
        <v>0</v>
      </c>
      <c r="C163" s="416">
        <v>0</v>
      </c>
      <c r="D163" s="416">
        <v>0</v>
      </c>
      <c r="E163" s="416">
        <v>0</v>
      </c>
      <c r="F163" s="416">
        <v>0</v>
      </c>
    </row>
    <row r="164" spans="1:6" s="852" customFormat="1" ht="15" customHeight="1" thickBot="1">
      <c r="A164" s="46" t="s">
        <v>146</v>
      </c>
      <c r="B164" s="407">
        <v>0</v>
      </c>
      <c r="C164" s="407">
        <v>0</v>
      </c>
      <c r="D164" s="407">
        <v>0</v>
      </c>
      <c r="E164" s="407">
        <v>0</v>
      </c>
      <c r="F164" s="407">
        <v>0</v>
      </c>
    </row>
    <row r="165" spans="1:6" s="852" customFormat="1" ht="15" customHeight="1" thickTop="1" thickBot="1">
      <c r="A165" s="676" t="s">
        <v>147</v>
      </c>
      <c r="B165" s="668">
        <v>570802.19502999994</v>
      </c>
      <c r="C165" s="668">
        <v>0</v>
      </c>
      <c r="D165" s="668">
        <v>0</v>
      </c>
      <c r="E165" s="668">
        <v>0</v>
      </c>
      <c r="F165" s="668">
        <v>570802.19502999994</v>
      </c>
    </row>
    <row r="166" spans="1:6" s="852" customFormat="1" ht="15" customHeight="1" thickTop="1">
      <c r="A166" s="677" t="s">
        <v>148</v>
      </c>
      <c r="B166" s="416">
        <v>416239.5</v>
      </c>
      <c r="C166" s="416">
        <v>0</v>
      </c>
      <c r="D166" s="416">
        <v>0</v>
      </c>
      <c r="E166" s="416">
        <v>0</v>
      </c>
      <c r="F166" s="416">
        <v>416239.5</v>
      </c>
    </row>
    <row r="167" spans="1:6" s="852" customFormat="1" ht="15" customHeight="1">
      <c r="A167" s="46" t="s">
        <v>149</v>
      </c>
      <c r="B167" s="416">
        <v>416239.5</v>
      </c>
      <c r="C167" s="416">
        <v>0</v>
      </c>
      <c r="D167" s="416">
        <v>0</v>
      </c>
      <c r="E167" s="416">
        <v>0</v>
      </c>
      <c r="F167" s="416">
        <v>416239.5</v>
      </c>
    </row>
    <row r="168" spans="1:6" s="852" customFormat="1" ht="15" customHeight="1">
      <c r="A168" s="46" t="s">
        <v>150</v>
      </c>
      <c r="B168" s="416">
        <v>0</v>
      </c>
      <c r="C168" s="416">
        <v>0</v>
      </c>
      <c r="D168" s="416">
        <v>0</v>
      </c>
      <c r="E168" s="416">
        <v>0</v>
      </c>
      <c r="F168" s="416">
        <v>0</v>
      </c>
    </row>
    <row r="169" spans="1:6" s="852" customFormat="1" ht="15" customHeight="1">
      <c r="A169" s="46" t="s">
        <v>151</v>
      </c>
      <c r="B169" s="416">
        <v>0</v>
      </c>
      <c r="C169" s="416">
        <v>0</v>
      </c>
      <c r="D169" s="416">
        <v>0</v>
      </c>
      <c r="E169" s="416">
        <v>0</v>
      </c>
      <c r="F169" s="416">
        <v>0</v>
      </c>
    </row>
    <row r="170" spans="1:6" s="852" customFormat="1" ht="15" customHeight="1">
      <c r="A170" s="677" t="s">
        <v>152</v>
      </c>
      <c r="B170" s="416">
        <v>0</v>
      </c>
      <c r="C170" s="416">
        <v>0</v>
      </c>
      <c r="D170" s="416">
        <v>0</v>
      </c>
      <c r="E170" s="416">
        <v>0</v>
      </c>
      <c r="F170" s="416">
        <v>0</v>
      </c>
    </row>
    <row r="171" spans="1:6" s="852" customFormat="1" ht="15" customHeight="1">
      <c r="A171" s="46" t="s">
        <v>153</v>
      </c>
      <c r="B171" s="416">
        <v>0</v>
      </c>
      <c r="C171" s="416">
        <v>0</v>
      </c>
      <c r="D171" s="416">
        <v>0</v>
      </c>
      <c r="E171" s="416">
        <v>0</v>
      </c>
      <c r="F171" s="416">
        <v>0</v>
      </c>
    </row>
    <row r="172" spans="1:6" s="852" customFormat="1" ht="15" customHeight="1">
      <c r="A172" s="46" t="s">
        <v>154</v>
      </c>
      <c r="B172" s="416">
        <v>0</v>
      </c>
      <c r="C172" s="416">
        <v>0</v>
      </c>
      <c r="D172" s="416">
        <v>0</v>
      </c>
      <c r="E172" s="416">
        <v>0</v>
      </c>
      <c r="F172" s="416">
        <v>0</v>
      </c>
    </row>
    <row r="173" spans="1:6" s="852" customFormat="1" ht="15" customHeight="1">
      <c r="A173" s="46" t="s">
        <v>155</v>
      </c>
      <c r="B173" s="416">
        <v>0</v>
      </c>
      <c r="C173" s="416">
        <v>0</v>
      </c>
      <c r="D173" s="416">
        <v>0</v>
      </c>
      <c r="E173" s="416">
        <v>0</v>
      </c>
      <c r="F173" s="416">
        <v>0</v>
      </c>
    </row>
    <row r="174" spans="1:6" s="852" customFormat="1" ht="15" customHeight="1">
      <c r="A174" s="677" t="s">
        <v>156</v>
      </c>
      <c r="B174" s="416">
        <v>0</v>
      </c>
      <c r="C174" s="416">
        <v>0</v>
      </c>
      <c r="D174" s="416">
        <v>0</v>
      </c>
      <c r="E174" s="416">
        <v>0</v>
      </c>
      <c r="F174" s="416">
        <v>0</v>
      </c>
    </row>
    <row r="175" spans="1:6" s="852" customFormat="1" ht="15" customHeight="1">
      <c r="A175" s="46" t="s">
        <v>157</v>
      </c>
      <c r="B175" s="416">
        <v>0</v>
      </c>
      <c r="C175" s="416">
        <v>0</v>
      </c>
      <c r="D175" s="416">
        <v>0</v>
      </c>
      <c r="E175" s="416">
        <v>0</v>
      </c>
      <c r="F175" s="416">
        <v>0</v>
      </c>
    </row>
    <row r="176" spans="1:6" s="852" customFormat="1" ht="15" customHeight="1">
      <c r="A176" s="46" t="s">
        <v>158</v>
      </c>
      <c r="B176" s="416">
        <v>0</v>
      </c>
      <c r="C176" s="416">
        <v>0</v>
      </c>
      <c r="D176" s="416">
        <v>0</v>
      </c>
      <c r="E176" s="416">
        <v>0</v>
      </c>
      <c r="F176" s="416">
        <v>0</v>
      </c>
    </row>
    <row r="177" spans="1:6" s="852" customFormat="1" ht="15" customHeight="1">
      <c r="A177" s="46" t="s">
        <v>159</v>
      </c>
      <c r="B177" s="416">
        <v>0</v>
      </c>
      <c r="C177" s="416">
        <v>0</v>
      </c>
      <c r="D177" s="416">
        <v>0</v>
      </c>
      <c r="E177" s="416">
        <v>0</v>
      </c>
      <c r="F177" s="416">
        <v>0</v>
      </c>
    </row>
    <row r="178" spans="1:6" s="852" customFormat="1" ht="15" customHeight="1">
      <c r="A178" s="677" t="s">
        <v>160</v>
      </c>
      <c r="B178" s="416">
        <v>122027.69667</v>
      </c>
      <c r="C178" s="416">
        <v>0</v>
      </c>
      <c r="D178" s="416">
        <v>0</v>
      </c>
      <c r="E178" s="416">
        <v>0</v>
      </c>
      <c r="F178" s="416">
        <v>122027.69667</v>
      </c>
    </row>
    <row r="179" spans="1:6" s="852" customFormat="1" ht="15" customHeight="1">
      <c r="A179" s="46" t="s">
        <v>161</v>
      </c>
      <c r="B179" s="416">
        <v>47352.874649999998</v>
      </c>
      <c r="C179" s="416">
        <v>0</v>
      </c>
      <c r="D179" s="416">
        <v>0</v>
      </c>
      <c r="E179" s="416">
        <v>0</v>
      </c>
      <c r="F179" s="416">
        <v>47352.874649999998</v>
      </c>
    </row>
    <row r="180" spans="1:6" s="852" customFormat="1" ht="15" customHeight="1">
      <c r="A180" s="46" t="s">
        <v>162</v>
      </c>
      <c r="B180" s="416">
        <v>47494.563020000001</v>
      </c>
      <c r="C180" s="416">
        <v>0</v>
      </c>
      <c r="D180" s="416">
        <v>0</v>
      </c>
      <c r="E180" s="416">
        <v>0</v>
      </c>
      <c r="F180" s="416">
        <v>47494.563020000001</v>
      </c>
    </row>
    <row r="181" spans="1:6" s="852" customFormat="1" ht="15" customHeight="1">
      <c r="A181" s="46" t="s">
        <v>163</v>
      </c>
      <c r="B181" s="416">
        <v>27180.258999999998</v>
      </c>
      <c r="C181" s="416">
        <v>0</v>
      </c>
      <c r="D181" s="416">
        <v>0</v>
      </c>
      <c r="E181" s="416">
        <v>0</v>
      </c>
      <c r="F181" s="416">
        <v>27180.258999999998</v>
      </c>
    </row>
    <row r="182" spans="1:6" s="852" customFormat="1" ht="15" customHeight="1">
      <c r="A182" s="677" t="s">
        <v>164</v>
      </c>
      <c r="B182" s="416">
        <v>32534.998359999998</v>
      </c>
      <c r="C182" s="416">
        <v>0</v>
      </c>
      <c r="D182" s="416">
        <v>0</v>
      </c>
      <c r="E182" s="416">
        <v>0</v>
      </c>
      <c r="F182" s="416">
        <v>32534.998359999998</v>
      </c>
    </row>
    <row r="183" spans="1:6" s="852" customFormat="1" ht="15" customHeight="1">
      <c r="A183" s="46" t="s">
        <v>165</v>
      </c>
      <c r="B183" s="416">
        <v>26612.660769999999</v>
      </c>
      <c r="C183" s="416">
        <v>0</v>
      </c>
      <c r="D183" s="416">
        <v>0</v>
      </c>
      <c r="E183" s="416">
        <v>0</v>
      </c>
      <c r="F183" s="416">
        <v>26612.660769999999</v>
      </c>
    </row>
    <row r="184" spans="1:6" s="852" customFormat="1" ht="15" customHeight="1" thickBot="1">
      <c r="A184" s="46" t="s">
        <v>166</v>
      </c>
      <c r="B184" s="416">
        <v>5922.3375900000001</v>
      </c>
      <c r="C184" s="416">
        <v>0</v>
      </c>
      <c r="D184" s="416">
        <v>0</v>
      </c>
      <c r="E184" s="416">
        <v>0</v>
      </c>
      <c r="F184" s="416">
        <v>5922.3375900000001</v>
      </c>
    </row>
    <row r="185" spans="1:6" s="852" customFormat="1" ht="15" customHeight="1" thickTop="1" thickBot="1">
      <c r="A185" s="678" t="s">
        <v>167</v>
      </c>
      <c r="B185" s="667">
        <v>3950546.3189099999</v>
      </c>
      <c r="C185" s="667">
        <v>386827.32011999999</v>
      </c>
      <c r="D185" s="667">
        <v>0</v>
      </c>
      <c r="E185" s="667">
        <v>0</v>
      </c>
      <c r="F185" s="667">
        <v>4337373.6390300002</v>
      </c>
    </row>
    <row r="186" spans="1:6" s="852" customFormat="1" ht="15" customHeight="1" thickTop="1" thickBot="1">
      <c r="A186" s="679" t="s">
        <v>168</v>
      </c>
      <c r="B186" s="668">
        <v>0</v>
      </c>
      <c r="C186" s="668">
        <v>0</v>
      </c>
      <c r="D186" s="668">
        <v>0</v>
      </c>
      <c r="E186" s="668">
        <v>0</v>
      </c>
      <c r="F186" s="668">
        <v>0</v>
      </c>
    </row>
    <row r="187" spans="1:6" s="852" customFormat="1" ht="15" customHeight="1" thickTop="1">
      <c r="A187" s="680" t="s">
        <v>169</v>
      </c>
      <c r="B187" s="416">
        <v>0</v>
      </c>
      <c r="C187" s="416">
        <v>0</v>
      </c>
      <c r="D187" s="416">
        <v>0</v>
      </c>
      <c r="E187" s="416">
        <v>0</v>
      </c>
      <c r="F187" s="416">
        <v>0</v>
      </c>
    </row>
    <row r="188" spans="1:6" s="852" customFormat="1" ht="15" customHeight="1">
      <c r="A188" s="46" t="s">
        <v>170</v>
      </c>
      <c r="B188" s="416">
        <v>0</v>
      </c>
      <c r="C188" s="416">
        <v>0</v>
      </c>
      <c r="D188" s="416">
        <v>0</v>
      </c>
      <c r="E188" s="416">
        <v>0</v>
      </c>
      <c r="F188" s="416">
        <v>0</v>
      </c>
    </row>
    <row r="189" spans="1:6" s="852" customFormat="1" ht="15" customHeight="1">
      <c r="A189" s="46" t="s">
        <v>171</v>
      </c>
      <c r="B189" s="416">
        <v>0</v>
      </c>
      <c r="C189" s="416">
        <v>0</v>
      </c>
      <c r="D189" s="416">
        <v>0</v>
      </c>
      <c r="E189" s="416">
        <v>0</v>
      </c>
      <c r="F189" s="416">
        <v>0</v>
      </c>
    </row>
    <row r="190" spans="1:6" s="852" customFormat="1" ht="15" customHeight="1">
      <c r="A190" s="46" t="s">
        <v>172</v>
      </c>
      <c r="B190" s="416">
        <v>0</v>
      </c>
      <c r="C190" s="416">
        <v>0</v>
      </c>
      <c r="D190" s="416">
        <v>0</v>
      </c>
      <c r="E190" s="416">
        <v>0</v>
      </c>
      <c r="F190" s="416">
        <v>0</v>
      </c>
    </row>
    <row r="191" spans="1:6" s="852" customFormat="1" ht="15" customHeight="1">
      <c r="A191" s="46" t="s">
        <v>173</v>
      </c>
      <c r="B191" s="416">
        <v>0</v>
      </c>
      <c r="C191" s="416">
        <v>0</v>
      </c>
      <c r="D191" s="416">
        <v>0</v>
      </c>
      <c r="E191" s="416">
        <v>0</v>
      </c>
      <c r="F191" s="416">
        <v>0</v>
      </c>
    </row>
    <row r="192" spans="1:6" s="852" customFormat="1" ht="15" customHeight="1">
      <c r="A192" s="46" t="s">
        <v>174</v>
      </c>
      <c r="B192" s="416">
        <v>0</v>
      </c>
      <c r="C192" s="416">
        <v>0</v>
      </c>
      <c r="D192" s="416">
        <v>0</v>
      </c>
      <c r="E192" s="416">
        <v>0</v>
      </c>
      <c r="F192" s="416">
        <v>0</v>
      </c>
    </row>
    <row r="193" spans="1:7" ht="15" customHeight="1">
      <c r="A193" s="677" t="s">
        <v>175</v>
      </c>
      <c r="B193" s="416">
        <v>0</v>
      </c>
      <c r="C193" s="416">
        <v>0</v>
      </c>
      <c r="D193" s="416">
        <v>0</v>
      </c>
      <c r="E193" s="416">
        <v>0</v>
      </c>
      <c r="F193" s="416">
        <v>0</v>
      </c>
      <c r="G193" s="852"/>
    </row>
    <row r="194" spans="1:7" ht="15" customHeight="1">
      <c r="A194" s="46" t="s">
        <v>176</v>
      </c>
      <c r="B194" s="416">
        <v>0</v>
      </c>
      <c r="C194" s="416">
        <v>0</v>
      </c>
      <c r="D194" s="416">
        <v>0</v>
      </c>
      <c r="E194" s="416">
        <v>0</v>
      </c>
      <c r="F194" s="416">
        <v>0</v>
      </c>
      <c r="G194" s="852"/>
    </row>
    <row r="195" spans="1:7" ht="15" customHeight="1">
      <c r="A195" s="46" t="s">
        <v>177</v>
      </c>
      <c r="B195" s="416">
        <v>0</v>
      </c>
      <c r="C195" s="416">
        <v>0</v>
      </c>
      <c r="D195" s="416">
        <v>0</v>
      </c>
      <c r="E195" s="416">
        <v>0</v>
      </c>
      <c r="F195" s="416">
        <v>0</v>
      </c>
      <c r="G195" s="852"/>
    </row>
    <row r="196" spans="1:7" ht="15" customHeight="1">
      <c r="A196" s="46" t="s">
        <v>178</v>
      </c>
      <c r="B196" s="416">
        <v>0</v>
      </c>
      <c r="C196" s="416">
        <v>0</v>
      </c>
      <c r="D196" s="416">
        <v>0</v>
      </c>
      <c r="E196" s="416">
        <v>0</v>
      </c>
      <c r="F196" s="416">
        <v>0</v>
      </c>
      <c r="G196" s="852"/>
    </row>
    <row r="197" spans="1:7" ht="15" customHeight="1">
      <c r="A197" s="46" t="s">
        <v>179</v>
      </c>
      <c r="B197" s="416">
        <v>0</v>
      </c>
      <c r="C197" s="416">
        <v>0</v>
      </c>
      <c r="D197" s="416">
        <v>0</v>
      </c>
      <c r="E197" s="416">
        <v>0</v>
      </c>
      <c r="F197" s="416">
        <v>0</v>
      </c>
      <c r="G197" s="852"/>
    </row>
    <row r="198" spans="1:7" ht="15" customHeight="1">
      <c r="A198" s="46" t="s">
        <v>180</v>
      </c>
      <c r="B198" s="416">
        <v>0</v>
      </c>
      <c r="C198" s="416">
        <v>0</v>
      </c>
      <c r="D198" s="416">
        <v>0</v>
      </c>
      <c r="E198" s="416">
        <v>0</v>
      </c>
      <c r="F198" s="416">
        <v>0</v>
      </c>
      <c r="G198" s="852"/>
    </row>
    <row r="199" spans="1:7" ht="15" customHeight="1">
      <c r="A199" s="677" t="s">
        <v>181</v>
      </c>
      <c r="B199" s="416">
        <v>0</v>
      </c>
      <c r="C199" s="416">
        <v>0</v>
      </c>
      <c r="D199" s="416">
        <v>0</v>
      </c>
      <c r="E199" s="416">
        <v>0</v>
      </c>
      <c r="F199" s="416">
        <v>0</v>
      </c>
      <c r="G199" s="852"/>
    </row>
    <row r="200" spans="1:7" ht="15" customHeight="1">
      <c r="A200" s="677" t="s">
        <v>182</v>
      </c>
      <c r="B200" s="416">
        <v>0</v>
      </c>
      <c r="C200" s="416">
        <v>0</v>
      </c>
      <c r="D200" s="416">
        <v>0</v>
      </c>
      <c r="E200" s="416">
        <v>0</v>
      </c>
      <c r="F200" s="416">
        <v>0</v>
      </c>
      <c r="G200" s="852"/>
    </row>
    <row r="201" spans="1:7" ht="15" customHeight="1">
      <c r="A201" s="46" t="s">
        <v>183</v>
      </c>
      <c r="B201" s="416">
        <v>0</v>
      </c>
      <c r="C201" s="416">
        <v>0</v>
      </c>
      <c r="D201" s="416">
        <v>0</v>
      </c>
      <c r="E201" s="416">
        <v>0</v>
      </c>
      <c r="F201" s="416">
        <v>0</v>
      </c>
    </row>
    <row r="202" spans="1:7" ht="15" customHeight="1">
      <c r="A202" s="46" t="s">
        <v>184</v>
      </c>
      <c r="B202" s="416">
        <v>0</v>
      </c>
      <c r="C202" s="416">
        <v>0</v>
      </c>
      <c r="D202" s="416">
        <v>0</v>
      </c>
      <c r="E202" s="416">
        <v>0</v>
      </c>
      <c r="F202" s="416">
        <v>0</v>
      </c>
    </row>
    <row r="203" spans="1:7" ht="15" customHeight="1">
      <c r="A203" s="46" t="s">
        <v>185</v>
      </c>
      <c r="B203" s="416">
        <v>0</v>
      </c>
      <c r="C203" s="416">
        <v>0</v>
      </c>
      <c r="D203" s="416">
        <v>0</v>
      </c>
      <c r="E203" s="416">
        <v>0</v>
      </c>
      <c r="F203" s="416">
        <v>0</v>
      </c>
    </row>
    <row r="204" spans="1:7" ht="15" customHeight="1">
      <c r="A204" s="46" t="s">
        <v>186</v>
      </c>
      <c r="B204" s="416">
        <v>0</v>
      </c>
      <c r="C204" s="416">
        <v>0</v>
      </c>
      <c r="D204" s="416">
        <v>0</v>
      </c>
      <c r="E204" s="416">
        <v>0</v>
      </c>
      <c r="F204" s="416">
        <v>0</v>
      </c>
    </row>
    <row r="205" spans="1:7" ht="15" customHeight="1" thickBot="1">
      <c r="A205" s="677" t="s">
        <v>187</v>
      </c>
      <c r="B205" s="416">
        <v>0</v>
      </c>
      <c r="C205" s="416">
        <v>0</v>
      </c>
      <c r="D205" s="416">
        <v>0</v>
      </c>
      <c r="E205" s="416">
        <v>0</v>
      </c>
      <c r="F205" s="416">
        <v>0</v>
      </c>
    </row>
    <row r="206" spans="1:7" ht="15" customHeight="1" thickTop="1" thickBot="1">
      <c r="A206" s="673" t="s">
        <v>188</v>
      </c>
      <c r="B206" s="668">
        <v>9502900.8263700008</v>
      </c>
      <c r="C206" s="668">
        <v>6617618.6767100003</v>
      </c>
      <c r="D206" s="668">
        <v>0</v>
      </c>
      <c r="E206" s="668">
        <v>0</v>
      </c>
      <c r="F206" s="668">
        <v>16120519.503079999</v>
      </c>
    </row>
    <row r="207" spans="1:7" ht="15" customHeight="1" thickTop="1">
      <c r="A207" s="677" t="s">
        <v>189</v>
      </c>
      <c r="B207" s="416">
        <v>0</v>
      </c>
      <c r="C207" s="416">
        <v>0</v>
      </c>
      <c r="D207" s="416">
        <v>0</v>
      </c>
      <c r="E207" s="416">
        <v>0</v>
      </c>
      <c r="F207" s="416">
        <v>0</v>
      </c>
    </row>
    <row r="208" spans="1:7" ht="15" customHeight="1">
      <c r="A208" s="46" t="s">
        <v>190</v>
      </c>
      <c r="B208" s="416">
        <v>0</v>
      </c>
      <c r="C208" s="416">
        <v>0</v>
      </c>
      <c r="D208" s="416">
        <v>0</v>
      </c>
      <c r="E208" s="416">
        <v>0</v>
      </c>
      <c r="F208" s="416">
        <v>0</v>
      </c>
    </row>
    <row r="209" spans="1:6" ht="15" customHeight="1">
      <c r="A209" s="46" t="s">
        <v>191</v>
      </c>
      <c r="B209" s="416">
        <v>0</v>
      </c>
      <c r="C209" s="416">
        <v>0</v>
      </c>
      <c r="D209" s="416">
        <v>0</v>
      </c>
      <c r="E209" s="416">
        <v>0</v>
      </c>
      <c r="F209" s="416">
        <v>0</v>
      </c>
    </row>
    <row r="210" spans="1:6" ht="15" customHeight="1">
      <c r="A210" s="46" t="s">
        <v>192</v>
      </c>
      <c r="B210" s="416">
        <v>0</v>
      </c>
      <c r="C210" s="416">
        <v>0</v>
      </c>
      <c r="D210" s="416">
        <v>0</v>
      </c>
      <c r="E210" s="416">
        <v>0</v>
      </c>
      <c r="F210" s="416">
        <v>0</v>
      </c>
    </row>
    <row r="211" spans="1:6" ht="15" customHeight="1">
      <c r="A211" s="677" t="s">
        <v>193</v>
      </c>
      <c r="B211" s="416">
        <v>0</v>
      </c>
      <c r="C211" s="416">
        <v>0</v>
      </c>
      <c r="D211" s="416">
        <v>0</v>
      </c>
      <c r="E211" s="416">
        <v>0</v>
      </c>
      <c r="F211" s="416">
        <v>0</v>
      </c>
    </row>
    <row r="212" spans="1:6" ht="15" customHeight="1">
      <c r="A212" s="46" t="s">
        <v>194</v>
      </c>
      <c r="B212" s="416">
        <v>0</v>
      </c>
      <c r="C212" s="416">
        <v>0</v>
      </c>
      <c r="D212" s="416">
        <v>0</v>
      </c>
      <c r="E212" s="416">
        <v>0</v>
      </c>
      <c r="F212" s="416">
        <v>0</v>
      </c>
    </row>
    <row r="213" spans="1:6" ht="15" customHeight="1">
      <c r="A213" s="46" t="s">
        <v>195</v>
      </c>
      <c r="B213" s="416">
        <v>0</v>
      </c>
      <c r="C213" s="416">
        <v>0</v>
      </c>
      <c r="D213" s="416">
        <v>0</v>
      </c>
      <c r="E213" s="416">
        <v>0</v>
      </c>
      <c r="F213" s="416">
        <v>0</v>
      </c>
    </row>
    <row r="214" spans="1:6" ht="15" customHeight="1">
      <c r="A214" s="46" t="s">
        <v>196</v>
      </c>
      <c r="B214" s="416">
        <v>0</v>
      </c>
      <c r="C214" s="416">
        <v>0</v>
      </c>
      <c r="D214" s="416">
        <v>0</v>
      </c>
      <c r="E214" s="416">
        <v>0</v>
      </c>
      <c r="F214" s="416">
        <v>0</v>
      </c>
    </row>
    <row r="215" spans="1:6" ht="15" customHeight="1">
      <c r="A215" s="674" t="s">
        <v>1280</v>
      </c>
      <c r="B215" s="416">
        <v>0</v>
      </c>
      <c r="C215" s="416">
        <v>0</v>
      </c>
      <c r="D215" s="416">
        <v>0</v>
      </c>
      <c r="E215" s="416">
        <v>0</v>
      </c>
      <c r="F215" s="416">
        <v>0</v>
      </c>
    </row>
    <row r="216" spans="1:6" ht="15" customHeight="1">
      <c r="A216" s="46" t="s">
        <v>197</v>
      </c>
      <c r="B216" s="416">
        <v>0</v>
      </c>
      <c r="C216" s="416">
        <v>0</v>
      </c>
      <c r="D216" s="416">
        <v>0</v>
      </c>
      <c r="E216" s="416">
        <v>0</v>
      </c>
      <c r="F216" s="416">
        <v>0</v>
      </c>
    </row>
    <row r="217" spans="1:6" ht="15" customHeight="1">
      <c r="A217" s="677" t="s">
        <v>198</v>
      </c>
      <c r="B217" s="416">
        <v>0</v>
      </c>
      <c r="C217" s="416">
        <v>0</v>
      </c>
      <c r="D217" s="416">
        <v>0</v>
      </c>
      <c r="E217" s="416">
        <v>0</v>
      </c>
      <c r="F217" s="416">
        <v>0</v>
      </c>
    </row>
    <row r="218" spans="1:6" ht="15" customHeight="1">
      <c r="A218" s="46" t="s">
        <v>199</v>
      </c>
      <c r="B218" s="416">
        <v>0</v>
      </c>
      <c r="C218" s="416">
        <v>0</v>
      </c>
      <c r="D218" s="416">
        <v>0</v>
      </c>
      <c r="E218" s="416">
        <v>0</v>
      </c>
      <c r="F218" s="416">
        <v>0</v>
      </c>
    </row>
    <row r="219" spans="1:6" ht="15" customHeight="1">
      <c r="A219" s="46" t="s">
        <v>200</v>
      </c>
      <c r="B219" s="416">
        <v>0</v>
      </c>
      <c r="C219" s="416">
        <v>0</v>
      </c>
      <c r="D219" s="416">
        <v>0</v>
      </c>
      <c r="E219" s="416">
        <v>0</v>
      </c>
      <c r="F219" s="416">
        <v>0</v>
      </c>
    </row>
    <row r="220" spans="1:6" ht="15" customHeight="1">
      <c r="A220" s="677" t="s">
        <v>201</v>
      </c>
      <c r="B220" s="416">
        <v>0</v>
      </c>
      <c r="C220" s="416">
        <v>0</v>
      </c>
      <c r="D220" s="416">
        <v>0</v>
      </c>
      <c r="E220" s="416">
        <v>0</v>
      </c>
      <c r="F220" s="416">
        <v>0</v>
      </c>
    </row>
    <row r="221" spans="1:6" ht="15" customHeight="1">
      <c r="A221" s="46" t="s">
        <v>202</v>
      </c>
      <c r="B221" s="416">
        <v>0</v>
      </c>
      <c r="C221" s="416">
        <v>0</v>
      </c>
      <c r="D221" s="416">
        <v>0</v>
      </c>
      <c r="E221" s="416">
        <v>0</v>
      </c>
      <c r="F221" s="416">
        <v>0</v>
      </c>
    </row>
    <row r="222" spans="1:6" ht="15" customHeight="1">
      <c r="A222" s="46" t="s">
        <v>203</v>
      </c>
      <c r="B222" s="416">
        <v>0</v>
      </c>
      <c r="C222" s="416">
        <v>0</v>
      </c>
      <c r="D222" s="416">
        <v>0</v>
      </c>
      <c r="E222" s="416">
        <v>0</v>
      </c>
      <c r="F222" s="416">
        <v>0</v>
      </c>
    </row>
    <row r="223" spans="1:6" ht="15" customHeight="1">
      <c r="A223" s="677" t="s">
        <v>204</v>
      </c>
      <c r="B223" s="416">
        <v>900992.47652000003</v>
      </c>
      <c r="C223" s="416">
        <v>1.0000000000000001E-5</v>
      </c>
      <c r="D223" s="416">
        <v>0</v>
      </c>
      <c r="E223" s="416">
        <v>0</v>
      </c>
      <c r="F223" s="416">
        <v>900992.47652999999</v>
      </c>
    </row>
    <row r="224" spans="1:6" ht="15" customHeight="1">
      <c r="A224" s="46" t="s">
        <v>205</v>
      </c>
      <c r="B224" s="416">
        <v>398756.03356999997</v>
      </c>
      <c r="C224" s="416">
        <v>0</v>
      </c>
      <c r="D224" s="416">
        <v>0</v>
      </c>
      <c r="E224" s="416">
        <v>0</v>
      </c>
      <c r="F224" s="416">
        <v>398756.03356999997</v>
      </c>
    </row>
    <row r="225" spans="1:6" ht="15" customHeight="1">
      <c r="A225" s="46" t="s">
        <v>206</v>
      </c>
      <c r="B225" s="416">
        <v>0</v>
      </c>
      <c r="C225" s="416">
        <v>0</v>
      </c>
      <c r="D225" s="416">
        <v>0</v>
      </c>
      <c r="E225" s="416">
        <v>0</v>
      </c>
      <c r="F225" s="416">
        <v>0</v>
      </c>
    </row>
    <row r="226" spans="1:6" ht="15" customHeight="1">
      <c r="A226" s="46" t="s">
        <v>207</v>
      </c>
      <c r="B226" s="416">
        <v>34061.727869999995</v>
      </c>
      <c r="C226" s="416">
        <v>0</v>
      </c>
      <c r="D226" s="416">
        <v>0</v>
      </c>
      <c r="E226" s="416">
        <v>0</v>
      </c>
      <c r="F226" s="416">
        <v>34061.727869999995</v>
      </c>
    </row>
    <row r="227" spans="1:6" ht="15" customHeight="1">
      <c r="A227" s="46" t="s">
        <v>208</v>
      </c>
      <c r="B227" s="416">
        <v>0</v>
      </c>
      <c r="C227" s="416">
        <v>0</v>
      </c>
      <c r="D227" s="416">
        <v>0</v>
      </c>
      <c r="E227" s="416">
        <v>0</v>
      </c>
      <c r="F227" s="416">
        <v>0</v>
      </c>
    </row>
    <row r="228" spans="1:6" ht="15" customHeight="1">
      <c r="A228" s="46" t="s">
        <v>209</v>
      </c>
      <c r="B228" s="416">
        <v>0</v>
      </c>
      <c r="C228" s="416">
        <v>0</v>
      </c>
      <c r="D228" s="416">
        <v>0</v>
      </c>
      <c r="E228" s="416">
        <v>0</v>
      </c>
      <c r="F228" s="416">
        <v>0</v>
      </c>
    </row>
    <row r="229" spans="1:6" ht="15" customHeight="1">
      <c r="A229" s="46" t="s">
        <v>210</v>
      </c>
      <c r="B229" s="416">
        <v>0</v>
      </c>
      <c r="C229" s="416">
        <v>1.0000000000000001E-5</v>
      </c>
      <c r="D229" s="416">
        <v>0</v>
      </c>
      <c r="E229" s="416">
        <v>0</v>
      </c>
      <c r="F229" s="416">
        <v>1.0000000000000001E-5</v>
      </c>
    </row>
    <row r="230" spans="1:6" ht="15" customHeight="1">
      <c r="A230" s="46" t="s">
        <v>211</v>
      </c>
      <c r="B230" s="416">
        <v>0</v>
      </c>
      <c r="C230" s="416">
        <v>0</v>
      </c>
      <c r="D230" s="416">
        <v>0</v>
      </c>
      <c r="E230" s="416">
        <v>0</v>
      </c>
      <c r="F230" s="416">
        <v>0</v>
      </c>
    </row>
    <row r="231" spans="1:6" ht="15" customHeight="1">
      <c r="A231" s="46" t="s">
        <v>212</v>
      </c>
      <c r="B231" s="416">
        <v>0</v>
      </c>
      <c r="C231" s="416">
        <v>0</v>
      </c>
      <c r="D231" s="416">
        <v>0</v>
      </c>
      <c r="E231" s="416">
        <v>0</v>
      </c>
      <c r="F231" s="416">
        <v>0</v>
      </c>
    </row>
    <row r="232" spans="1:6" ht="15" customHeight="1">
      <c r="A232" s="46" t="s">
        <v>213</v>
      </c>
      <c r="B232" s="416">
        <v>468174.71507999999</v>
      </c>
      <c r="C232" s="416">
        <v>0</v>
      </c>
      <c r="D232" s="416">
        <v>0</v>
      </c>
      <c r="E232" s="416">
        <v>0</v>
      </c>
      <c r="F232" s="416">
        <v>468174.71507999999</v>
      </c>
    </row>
    <row r="233" spans="1:6" ht="15" customHeight="1">
      <c r="A233" s="677" t="s">
        <v>214</v>
      </c>
      <c r="B233" s="416">
        <v>3345651.5469499999</v>
      </c>
      <c r="C233" s="416">
        <v>543103.22663000005</v>
      </c>
      <c r="D233" s="416">
        <v>0</v>
      </c>
      <c r="E233" s="416">
        <v>0</v>
      </c>
      <c r="F233" s="416">
        <v>3888754.7735799998</v>
      </c>
    </row>
    <row r="234" spans="1:6" ht="15" customHeight="1">
      <c r="A234" s="46" t="s">
        <v>215</v>
      </c>
      <c r="B234" s="416">
        <v>24252.13319</v>
      </c>
      <c r="C234" s="416">
        <v>0</v>
      </c>
      <c r="D234" s="416">
        <v>0</v>
      </c>
      <c r="E234" s="416">
        <v>0</v>
      </c>
      <c r="F234" s="416">
        <v>24252.13319</v>
      </c>
    </row>
    <row r="235" spans="1:6" ht="15" customHeight="1">
      <c r="A235" s="46" t="s">
        <v>216</v>
      </c>
      <c r="B235" s="416">
        <v>0</v>
      </c>
      <c r="C235" s="416">
        <v>75.459999999999994</v>
      </c>
      <c r="D235" s="416">
        <v>0</v>
      </c>
      <c r="E235" s="416">
        <v>0</v>
      </c>
      <c r="F235" s="416">
        <v>75.459999999999994</v>
      </c>
    </row>
    <row r="236" spans="1:6" ht="15" customHeight="1">
      <c r="A236" s="46" t="s">
        <v>217</v>
      </c>
      <c r="B236" s="416">
        <v>1458.0191399999999</v>
      </c>
      <c r="C236" s="416">
        <v>3079.5301800000002</v>
      </c>
      <c r="D236" s="416">
        <v>0</v>
      </c>
      <c r="E236" s="416">
        <v>0</v>
      </c>
      <c r="F236" s="416">
        <v>4537.5493200000001</v>
      </c>
    </row>
    <row r="237" spans="1:6" ht="15" customHeight="1">
      <c r="A237" s="46" t="s">
        <v>218</v>
      </c>
      <c r="B237" s="416">
        <v>858.66046999999992</v>
      </c>
      <c r="C237" s="416">
        <v>0</v>
      </c>
      <c r="D237" s="416">
        <v>0</v>
      </c>
      <c r="E237" s="416">
        <v>0</v>
      </c>
      <c r="F237" s="416">
        <v>858.66046999999992</v>
      </c>
    </row>
    <row r="238" spans="1:6" ht="15" customHeight="1">
      <c r="A238" s="46" t="s">
        <v>219</v>
      </c>
      <c r="B238" s="416">
        <v>0</v>
      </c>
      <c r="C238" s="416">
        <v>0</v>
      </c>
      <c r="D238" s="416">
        <v>0</v>
      </c>
      <c r="E238" s="416">
        <v>0</v>
      </c>
      <c r="F238" s="416">
        <v>0</v>
      </c>
    </row>
    <row r="239" spans="1:6" ht="15" customHeight="1">
      <c r="A239" s="46" t="s">
        <v>220</v>
      </c>
      <c r="B239" s="416">
        <v>3319082.7341499999</v>
      </c>
      <c r="C239" s="416">
        <v>539948.23645000008</v>
      </c>
      <c r="D239" s="416">
        <v>0</v>
      </c>
      <c r="E239" s="416">
        <v>0</v>
      </c>
      <c r="F239" s="416">
        <v>3859030.9706000001</v>
      </c>
    </row>
    <row r="240" spans="1:6" ht="15" customHeight="1">
      <c r="A240" s="46" t="s">
        <v>221</v>
      </c>
      <c r="B240" s="416">
        <v>0</v>
      </c>
      <c r="C240" s="416">
        <v>0</v>
      </c>
      <c r="D240" s="416">
        <v>0</v>
      </c>
      <c r="E240" s="416">
        <v>0</v>
      </c>
      <c r="F240" s="416">
        <v>0</v>
      </c>
    </row>
    <row r="241" spans="1:6" ht="15" customHeight="1">
      <c r="A241" s="677" t="s">
        <v>1264</v>
      </c>
      <c r="B241" s="416">
        <v>262459.62595000002</v>
      </c>
      <c r="C241" s="416">
        <v>546078.03009999997</v>
      </c>
      <c r="D241" s="416">
        <v>0</v>
      </c>
      <c r="E241" s="416">
        <v>0</v>
      </c>
      <c r="F241" s="416">
        <v>808537.65604999999</v>
      </c>
    </row>
    <row r="242" spans="1:6" ht="15" customHeight="1">
      <c r="A242" s="46" t="s">
        <v>1265</v>
      </c>
      <c r="B242" s="416">
        <v>261181.66584999999</v>
      </c>
      <c r="C242" s="416">
        <v>539195.51272</v>
      </c>
      <c r="D242" s="416">
        <v>0</v>
      </c>
      <c r="E242" s="416">
        <v>0</v>
      </c>
      <c r="F242" s="416">
        <v>800377.17857000011</v>
      </c>
    </row>
    <row r="243" spans="1:6" ht="15" customHeight="1">
      <c r="A243" s="46" t="s">
        <v>1266</v>
      </c>
      <c r="B243" s="416">
        <v>1277.9601</v>
      </c>
      <c r="C243" s="416">
        <v>6882.5173800000002</v>
      </c>
      <c r="D243" s="416">
        <v>0</v>
      </c>
      <c r="E243" s="416">
        <v>0</v>
      </c>
      <c r="F243" s="416">
        <v>8160.4774800000005</v>
      </c>
    </row>
    <row r="244" spans="1:6" ht="15" customHeight="1">
      <c r="A244" s="677" t="s">
        <v>1267</v>
      </c>
      <c r="B244" s="416">
        <v>4993797.1769500002</v>
      </c>
      <c r="C244" s="416">
        <v>5528437.4199700002</v>
      </c>
      <c r="D244" s="416">
        <v>0</v>
      </c>
      <c r="E244" s="416">
        <v>0</v>
      </c>
      <c r="F244" s="416">
        <v>10522234.59692</v>
      </c>
    </row>
    <row r="245" spans="1:6" ht="15" customHeight="1">
      <c r="A245" s="46" t="s">
        <v>1265</v>
      </c>
      <c r="B245" s="416">
        <v>4521936.7521400005</v>
      </c>
      <c r="C245" s="416">
        <v>5528218.1874500001</v>
      </c>
      <c r="D245" s="416">
        <v>0</v>
      </c>
      <c r="E245" s="416">
        <v>0</v>
      </c>
      <c r="F245" s="416">
        <v>10050154.93959</v>
      </c>
    </row>
    <row r="246" spans="1:6" ht="15" customHeight="1">
      <c r="A246" s="46" t="s">
        <v>1266</v>
      </c>
      <c r="B246" s="407">
        <v>471860.42481</v>
      </c>
      <c r="C246" s="407">
        <v>219.23251999999999</v>
      </c>
      <c r="D246" s="407">
        <v>0</v>
      </c>
      <c r="E246" s="407">
        <v>0</v>
      </c>
      <c r="F246" s="407">
        <v>472079.65732999996</v>
      </c>
    </row>
    <row r="247" spans="1:6" ht="15" customHeight="1">
      <c r="A247" s="677" t="s">
        <v>1268</v>
      </c>
      <c r="B247" s="151">
        <v>262459.62591999996</v>
      </c>
      <c r="C247" s="151">
        <v>546078.03011000005</v>
      </c>
      <c r="D247" s="151">
        <v>0</v>
      </c>
      <c r="E247" s="151">
        <v>0</v>
      </c>
      <c r="F247" s="151">
        <v>808537.65602999995</v>
      </c>
    </row>
    <row r="248" spans="1:6" ht="15" customHeight="1" thickBot="1">
      <c r="A248" s="677" t="s">
        <v>1269</v>
      </c>
      <c r="B248" s="681">
        <v>1891492.30455</v>
      </c>
      <c r="C248" s="681">
        <v>8630742.292200001</v>
      </c>
      <c r="D248" s="681">
        <v>0</v>
      </c>
      <c r="E248" s="681">
        <v>0</v>
      </c>
      <c r="F248" s="681">
        <v>10522234.59675</v>
      </c>
    </row>
    <row r="249" spans="1:6" ht="15" customHeight="1" thickTop="1" thickBot="1">
      <c r="A249" s="271" t="s">
        <v>222</v>
      </c>
      <c r="B249" s="668">
        <v>87371.779800000004</v>
      </c>
      <c r="C249" s="668">
        <v>359.76132000000001</v>
      </c>
      <c r="D249" s="668">
        <v>0</v>
      </c>
      <c r="E249" s="668">
        <v>0</v>
      </c>
      <c r="F249" s="668">
        <v>87731.541120000009</v>
      </c>
    </row>
    <row r="250" spans="1:6" ht="15" customHeight="1" thickTop="1">
      <c r="A250" s="54" t="s">
        <v>223</v>
      </c>
      <c r="B250" s="416">
        <v>87.13306</v>
      </c>
      <c r="C250" s="416">
        <v>0</v>
      </c>
      <c r="D250" s="416">
        <v>0</v>
      </c>
      <c r="E250" s="416">
        <v>0</v>
      </c>
      <c r="F250" s="416">
        <v>87.13306</v>
      </c>
    </row>
    <row r="251" spans="1:6" ht="15" customHeight="1">
      <c r="A251" s="54" t="s">
        <v>224</v>
      </c>
      <c r="B251" s="416">
        <v>321.31961000000001</v>
      </c>
      <c r="C251" s="416">
        <v>0</v>
      </c>
      <c r="D251" s="416">
        <v>0</v>
      </c>
      <c r="E251" s="416">
        <v>0</v>
      </c>
      <c r="F251" s="416">
        <v>321.31961000000001</v>
      </c>
    </row>
    <row r="252" spans="1:6" ht="15" customHeight="1">
      <c r="A252" s="54" t="s">
        <v>225</v>
      </c>
      <c r="B252" s="416">
        <v>75908.693870000003</v>
      </c>
      <c r="C252" s="416">
        <v>359.76132000000001</v>
      </c>
      <c r="D252" s="416">
        <v>0</v>
      </c>
      <c r="E252" s="416">
        <v>0</v>
      </c>
      <c r="F252" s="416">
        <v>76268.455189999993</v>
      </c>
    </row>
    <row r="253" spans="1:6" ht="15" customHeight="1">
      <c r="A253" s="54" t="s">
        <v>226</v>
      </c>
      <c r="B253" s="416">
        <v>14.338889999999999</v>
      </c>
      <c r="C253" s="416">
        <v>0</v>
      </c>
      <c r="D253" s="416">
        <v>0</v>
      </c>
      <c r="E253" s="416">
        <v>0</v>
      </c>
      <c r="F253" s="416">
        <v>14.338889999999999</v>
      </c>
    </row>
    <row r="254" spans="1:6" ht="15" customHeight="1">
      <c r="A254" s="54" t="s">
        <v>227</v>
      </c>
      <c r="B254" s="416">
        <v>305.90796999999998</v>
      </c>
      <c r="C254" s="416">
        <v>0</v>
      </c>
      <c r="D254" s="416">
        <v>0</v>
      </c>
      <c r="E254" s="416">
        <v>0</v>
      </c>
      <c r="F254" s="416">
        <v>305.90796999999998</v>
      </c>
    </row>
    <row r="255" spans="1:6" ht="15" customHeight="1">
      <c r="A255" s="54" t="s">
        <v>228</v>
      </c>
      <c r="B255" s="416">
        <v>0</v>
      </c>
      <c r="C255" s="416">
        <v>0</v>
      </c>
      <c r="D255" s="416">
        <v>0</v>
      </c>
      <c r="E255" s="416">
        <v>0</v>
      </c>
      <c r="F255" s="416">
        <v>0</v>
      </c>
    </row>
    <row r="256" spans="1:6" ht="15" customHeight="1">
      <c r="A256" s="54" t="s">
        <v>229</v>
      </c>
      <c r="B256" s="416">
        <v>0</v>
      </c>
      <c r="C256" s="416">
        <v>0</v>
      </c>
      <c r="D256" s="416">
        <v>0</v>
      </c>
      <c r="E256" s="416">
        <v>0</v>
      </c>
      <c r="F256" s="416">
        <v>0</v>
      </c>
    </row>
    <row r="257" spans="1:6" ht="15" customHeight="1">
      <c r="A257" s="54" t="s">
        <v>230</v>
      </c>
      <c r="B257" s="416">
        <v>0</v>
      </c>
      <c r="C257" s="416">
        <v>0</v>
      </c>
      <c r="D257" s="416">
        <v>0</v>
      </c>
      <c r="E257" s="416">
        <v>0</v>
      </c>
      <c r="F257" s="416">
        <v>0</v>
      </c>
    </row>
    <row r="258" spans="1:6" ht="15" customHeight="1">
      <c r="A258" s="54" t="s">
        <v>231</v>
      </c>
      <c r="B258" s="416">
        <v>0</v>
      </c>
      <c r="C258" s="416">
        <v>0</v>
      </c>
      <c r="D258" s="416">
        <v>0</v>
      </c>
      <c r="E258" s="416">
        <v>0</v>
      </c>
      <c r="F258" s="416">
        <v>0</v>
      </c>
    </row>
    <row r="259" spans="1:6" ht="15" customHeight="1">
      <c r="A259" s="54" t="s">
        <v>232</v>
      </c>
      <c r="B259" s="416">
        <v>10734.386400000001</v>
      </c>
      <c r="C259" s="416">
        <v>0</v>
      </c>
      <c r="D259" s="416">
        <v>0</v>
      </c>
      <c r="E259" s="416">
        <v>0</v>
      </c>
      <c r="F259" s="416">
        <v>10734.386400000001</v>
      </c>
    </row>
    <row r="260" spans="1:6" ht="15" customHeight="1" thickBot="1">
      <c r="A260" s="54" t="s">
        <v>233</v>
      </c>
      <c r="B260" s="416">
        <v>0</v>
      </c>
      <c r="C260" s="416">
        <v>0</v>
      </c>
      <c r="D260" s="416">
        <v>0</v>
      </c>
      <c r="E260" s="416">
        <v>0</v>
      </c>
      <c r="F260" s="416">
        <v>0</v>
      </c>
    </row>
    <row r="261" spans="1:6" ht="15" customHeight="1" thickTop="1" thickBot="1">
      <c r="A261" s="271" t="s">
        <v>234</v>
      </c>
      <c r="B261" s="668">
        <v>-41581.050109999996</v>
      </c>
      <c r="C261" s="668">
        <v>-4425.6266900000001</v>
      </c>
      <c r="D261" s="668">
        <v>0</v>
      </c>
      <c r="E261" s="668">
        <v>0</v>
      </c>
      <c r="F261" s="668">
        <v>-46006.676799999994</v>
      </c>
    </row>
    <row r="262" spans="1:6" ht="15" customHeight="1" thickTop="1">
      <c r="A262" s="54" t="s">
        <v>235</v>
      </c>
      <c r="B262" s="416">
        <v>-34599.561849999998</v>
      </c>
      <c r="C262" s="416">
        <v>0</v>
      </c>
      <c r="D262" s="416">
        <v>0</v>
      </c>
      <c r="E262" s="416">
        <v>0</v>
      </c>
      <c r="F262" s="416">
        <v>-34599.561849999998</v>
      </c>
    </row>
    <row r="263" spans="1:6" ht="15" customHeight="1">
      <c r="A263" s="54" t="s">
        <v>236</v>
      </c>
      <c r="B263" s="416">
        <v>0</v>
      </c>
      <c r="C263" s="416">
        <v>0</v>
      </c>
      <c r="D263" s="416">
        <v>0</v>
      </c>
      <c r="E263" s="416">
        <v>0</v>
      </c>
      <c r="F263" s="416">
        <v>0</v>
      </c>
    </row>
    <row r="264" spans="1:6" ht="15" customHeight="1">
      <c r="A264" s="54" t="s">
        <v>237</v>
      </c>
      <c r="B264" s="416">
        <v>-3258.8282599999998</v>
      </c>
      <c r="C264" s="416">
        <v>-4425.6266900000001</v>
      </c>
      <c r="D264" s="416">
        <v>0</v>
      </c>
      <c r="E264" s="416">
        <v>0</v>
      </c>
      <c r="F264" s="416">
        <v>-7684.4549500000003</v>
      </c>
    </row>
    <row r="265" spans="1:6" ht="15" customHeight="1">
      <c r="A265" s="54" t="s">
        <v>238</v>
      </c>
      <c r="B265" s="416">
        <v>0</v>
      </c>
      <c r="C265" s="416">
        <v>0</v>
      </c>
      <c r="D265" s="416">
        <v>0</v>
      </c>
      <c r="E265" s="416">
        <v>0</v>
      </c>
      <c r="F265" s="416">
        <v>0</v>
      </c>
    </row>
    <row r="266" spans="1:6" ht="15" customHeight="1">
      <c r="A266" s="54" t="s">
        <v>239</v>
      </c>
      <c r="B266" s="416">
        <v>-3722.66</v>
      </c>
      <c r="C266" s="416">
        <v>0</v>
      </c>
      <c r="D266" s="416">
        <v>0</v>
      </c>
      <c r="E266" s="416">
        <v>0</v>
      </c>
      <c r="F266" s="416">
        <v>-3722.66</v>
      </c>
    </row>
    <row r="267" spans="1:6" ht="15" customHeight="1">
      <c r="A267" s="387" t="s">
        <v>240</v>
      </c>
      <c r="B267" s="416">
        <v>0</v>
      </c>
      <c r="C267" s="416">
        <v>0</v>
      </c>
      <c r="D267" s="416">
        <v>0</v>
      </c>
      <c r="E267" s="416">
        <v>0</v>
      </c>
      <c r="F267" s="416">
        <v>0</v>
      </c>
    </row>
    <row r="268" spans="1:6" ht="15" customHeight="1" thickBot="1">
      <c r="A268" s="54" t="s">
        <v>241</v>
      </c>
      <c r="B268" s="416">
        <v>0</v>
      </c>
      <c r="C268" s="416">
        <v>0</v>
      </c>
      <c r="D268" s="416">
        <v>0</v>
      </c>
      <c r="E268" s="416">
        <v>0</v>
      </c>
      <c r="F268" s="416">
        <v>0</v>
      </c>
    </row>
    <row r="269" spans="1:6" ht="15" customHeight="1" thickTop="1" thickBot="1">
      <c r="A269" s="682" t="s">
        <v>242</v>
      </c>
      <c r="B269" s="683">
        <v>45790.72969</v>
      </c>
      <c r="C269" s="683">
        <v>-4065.86537</v>
      </c>
      <c r="D269" s="683">
        <v>0</v>
      </c>
      <c r="E269" s="683">
        <v>0</v>
      </c>
      <c r="F269" s="683">
        <v>41724.864320000001</v>
      </c>
    </row>
    <row r="270" spans="1:6" ht="15" customHeight="1" thickTop="1" thickBot="1">
      <c r="A270" s="684" t="s">
        <v>243</v>
      </c>
      <c r="B270" s="668">
        <v>18407.893780000002</v>
      </c>
      <c r="C270" s="668">
        <v>3263.6347099999998</v>
      </c>
      <c r="D270" s="668">
        <v>0</v>
      </c>
      <c r="E270" s="668">
        <v>0</v>
      </c>
      <c r="F270" s="668">
        <v>21671.528489999997</v>
      </c>
    </row>
    <row r="271" spans="1:6" ht="15" customHeight="1" thickTop="1">
      <c r="A271" s="54" t="s">
        <v>244</v>
      </c>
      <c r="B271" s="416">
        <v>3989.8256800000004</v>
      </c>
      <c r="C271" s="416">
        <v>3263.6347099999998</v>
      </c>
      <c r="D271" s="416">
        <v>0</v>
      </c>
      <c r="E271" s="416">
        <v>0</v>
      </c>
      <c r="F271" s="416">
        <v>7253.4603899999993</v>
      </c>
    </row>
    <row r="272" spans="1:6" ht="15" customHeight="1">
      <c r="A272" s="54" t="s">
        <v>245</v>
      </c>
      <c r="B272" s="416">
        <v>1.24E-3</v>
      </c>
      <c r="C272" s="416">
        <v>0</v>
      </c>
      <c r="D272" s="416">
        <v>0</v>
      </c>
      <c r="E272" s="416">
        <v>0</v>
      </c>
      <c r="F272" s="416">
        <v>1.24E-3</v>
      </c>
    </row>
    <row r="273" spans="1:9" ht="15" customHeight="1">
      <c r="A273" s="54" t="s">
        <v>246</v>
      </c>
      <c r="B273" s="416">
        <v>0</v>
      </c>
      <c r="C273" s="416">
        <v>0</v>
      </c>
      <c r="D273" s="416">
        <v>0</v>
      </c>
      <c r="E273" s="416">
        <v>0</v>
      </c>
      <c r="F273" s="416">
        <v>0</v>
      </c>
    </row>
    <row r="274" spans="1:9" ht="15" customHeight="1">
      <c r="A274" s="54" t="s">
        <v>247</v>
      </c>
      <c r="B274" s="416">
        <v>3977.0358999999999</v>
      </c>
      <c r="C274" s="416">
        <v>0</v>
      </c>
      <c r="D274" s="416">
        <v>0</v>
      </c>
      <c r="E274" s="416">
        <v>0</v>
      </c>
      <c r="F274" s="416">
        <v>3977.0358999999999</v>
      </c>
    </row>
    <row r="275" spans="1:9" ht="15" customHeight="1">
      <c r="A275" s="54" t="s">
        <v>248</v>
      </c>
      <c r="B275" s="416">
        <v>281.74086</v>
      </c>
      <c r="C275" s="416">
        <v>0</v>
      </c>
      <c r="D275" s="416">
        <v>0</v>
      </c>
      <c r="E275" s="416">
        <v>0</v>
      </c>
      <c r="F275" s="416">
        <v>281.74086</v>
      </c>
    </row>
    <row r="276" spans="1:9" ht="15" customHeight="1" thickBot="1">
      <c r="A276" s="859" t="s">
        <v>1405</v>
      </c>
      <c r="B276" s="416">
        <v>10159.2901</v>
      </c>
      <c r="C276" s="416">
        <v>0</v>
      </c>
      <c r="D276" s="416">
        <v>0</v>
      </c>
      <c r="E276" s="416">
        <v>0</v>
      </c>
      <c r="F276" s="416">
        <v>10159.2901</v>
      </c>
    </row>
    <row r="277" spans="1:9" ht="15" customHeight="1" thickTop="1" thickBot="1">
      <c r="A277" s="685" t="s">
        <v>249</v>
      </c>
      <c r="B277" s="668">
        <v>-4541.1895400000003</v>
      </c>
      <c r="C277" s="668">
        <v>-1.84802</v>
      </c>
      <c r="D277" s="668">
        <v>0</v>
      </c>
      <c r="E277" s="668">
        <v>0</v>
      </c>
      <c r="F277" s="668">
        <v>-4543.0375599999998</v>
      </c>
    </row>
    <row r="278" spans="1:9" ht="15" customHeight="1" thickTop="1">
      <c r="A278" s="54" t="s">
        <v>244</v>
      </c>
      <c r="B278" s="416">
        <v>-795.87180000000001</v>
      </c>
      <c r="C278" s="416">
        <v>-1.84802</v>
      </c>
      <c r="D278" s="416">
        <v>0</v>
      </c>
      <c r="E278" s="416">
        <v>0</v>
      </c>
      <c r="F278" s="416">
        <v>-797.71981999999991</v>
      </c>
      <c r="I278" s="416"/>
    </row>
    <row r="279" spans="1:9" ht="15" customHeight="1">
      <c r="A279" s="54" t="s">
        <v>250</v>
      </c>
      <c r="B279" s="416">
        <v>0</v>
      </c>
      <c r="C279" s="416">
        <v>0</v>
      </c>
      <c r="D279" s="416">
        <v>0</v>
      </c>
      <c r="E279" s="416">
        <v>0</v>
      </c>
      <c r="F279" s="416">
        <v>0</v>
      </c>
    </row>
    <row r="280" spans="1:9" ht="15" customHeight="1">
      <c r="A280" s="54" t="s">
        <v>251</v>
      </c>
      <c r="B280" s="416">
        <v>0</v>
      </c>
      <c r="C280" s="416">
        <v>0</v>
      </c>
      <c r="D280" s="416">
        <v>0</v>
      </c>
      <c r="E280" s="416">
        <v>0</v>
      </c>
      <c r="F280" s="416">
        <v>0</v>
      </c>
    </row>
    <row r="281" spans="1:9" ht="15" customHeight="1">
      <c r="A281" s="54" t="s">
        <v>252</v>
      </c>
      <c r="B281" s="416">
        <v>0</v>
      </c>
      <c r="C281" s="416">
        <v>0</v>
      </c>
      <c r="D281" s="416">
        <v>0</v>
      </c>
      <c r="E281" s="416">
        <v>0</v>
      </c>
      <c r="F281" s="416">
        <v>0</v>
      </c>
    </row>
    <row r="282" spans="1:9" ht="15" customHeight="1">
      <c r="A282" s="54" t="s">
        <v>253</v>
      </c>
      <c r="B282" s="416">
        <v>-3.8E-3</v>
      </c>
      <c r="C282" s="416">
        <v>0</v>
      </c>
      <c r="D282" s="416">
        <v>0</v>
      </c>
      <c r="E282" s="416">
        <v>0</v>
      </c>
      <c r="F282" s="416">
        <v>-3.8E-3</v>
      </c>
    </row>
    <row r="283" spans="1:9" ht="15" customHeight="1" thickBot="1">
      <c r="A283" s="859" t="s">
        <v>1445</v>
      </c>
      <c r="B283" s="416">
        <v>-3745.31394</v>
      </c>
      <c r="C283" s="416">
        <v>0</v>
      </c>
      <c r="D283" s="416">
        <v>0</v>
      </c>
      <c r="E283" s="416">
        <v>0</v>
      </c>
      <c r="F283" s="416">
        <v>-3745.31394</v>
      </c>
    </row>
    <row r="284" spans="1:9" ht="15" customHeight="1" thickTop="1" thickBot="1">
      <c r="A284" s="271" t="s">
        <v>254</v>
      </c>
      <c r="B284" s="668">
        <v>59657.433929999999</v>
      </c>
      <c r="C284" s="668">
        <v>-804.07868000000008</v>
      </c>
      <c r="D284" s="668">
        <v>0</v>
      </c>
      <c r="E284" s="668">
        <v>0</v>
      </c>
      <c r="F284" s="668">
        <v>58853.355250000001</v>
      </c>
    </row>
    <row r="285" spans="1:9" ht="15" customHeight="1" thickTop="1">
      <c r="A285" s="286" t="s">
        <v>255</v>
      </c>
      <c r="B285" s="416">
        <v>5423.3677900000002</v>
      </c>
      <c r="C285" s="416">
        <v>0</v>
      </c>
      <c r="D285" s="416">
        <v>0</v>
      </c>
      <c r="E285" s="416">
        <v>0</v>
      </c>
      <c r="F285" s="416">
        <v>5423.3677900000002</v>
      </c>
    </row>
    <row r="286" spans="1:9" ht="15" customHeight="1">
      <c r="A286" s="54" t="s">
        <v>256</v>
      </c>
      <c r="B286" s="416">
        <v>0</v>
      </c>
      <c r="C286" s="416">
        <v>0</v>
      </c>
      <c r="D286" s="416">
        <v>0</v>
      </c>
      <c r="E286" s="416">
        <v>0</v>
      </c>
      <c r="F286" s="416">
        <v>0</v>
      </c>
    </row>
    <row r="287" spans="1:9" ht="15" customHeight="1">
      <c r="A287" s="54" t="s">
        <v>257</v>
      </c>
      <c r="B287" s="416">
        <v>5219.0408499999994</v>
      </c>
      <c r="C287" s="416">
        <v>0</v>
      </c>
      <c r="D287" s="416">
        <v>0</v>
      </c>
      <c r="E287" s="416">
        <v>0</v>
      </c>
      <c r="F287" s="416">
        <v>5219.0408499999994</v>
      </c>
    </row>
    <row r="288" spans="1:9" ht="15" customHeight="1">
      <c r="A288" s="54" t="s">
        <v>258</v>
      </c>
      <c r="B288" s="416">
        <v>0</v>
      </c>
      <c r="C288" s="416">
        <v>0</v>
      </c>
      <c r="D288" s="416">
        <v>0</v>
      </c>
      <c r="E288" s="416">
        <v>0</v>
      </c>
      <c r="F288" s="416">
        <v>0</v>
      </c>
    </row>
    <row r="289" spans="1:6" ht="15" customHeight="1">
      <c r="A289" s="54" t="s">
        <v>259</v>
      </c>
      <c r="B289" s="416">
        <v>204.32694000000001</v>
      </c>
      <c r="C289" s="416">
        <v>0</v>
      </c>
      <c r="D289" s="416">
        <v>0</v>
      </c>
      <c r="E289" s="416">
        <v>0</v>
      </c>
      <c r="F289" s="416">
        <v>204.32694000000001</v>
      </c>
    </row>
    <row r="290" spans="1:6" ht="15" customHeight="1">
      <c r="A290" s="54" t="s">
        <v>260</v>
      </c>
      <c r="B290" s="416">
        <v>0</v>
      </c>
      <c r="C290" s="416">
        <v>0</v>
      </c>
      <c r="D290" s="416">
        <v>0</v>
      </c>
      <c r="E290" s="416">
        <v>0</v>
      </c>
      <c r="F290" s="416">
        <v>0</v>
      </c>
    </row>
    <row r="291" spans="1:6" ht="15" customHeight="1">
      <c r="A291" s="54" t="s">
        <v>261</v>
      </c>
      <c r="B291" s="416">
        <v>0</v>
      </c>
      <c r="C291" s="416">
        <v>0</v>
      </c>
      <c r="D291" s="416">
        <v>0</v>
      </c>
      <c r="E291" s="416">
        <v>0</v>
      </c>
      <c r="F291" s="416">
        <v>0</v>
      </c>
    </row>
    <row r="292" spans="1:6" ht="15" customHeight="1">
      <c r="A292" s="859" t="s">
        <v>1970</v>
      </c>
      <c r="B292" s="416">
        <v>0</v>
      </c>
      <c r="C292" s="416">
        <v>0</v>
      </c>
      <c r="D292" s="416">
        <v>0</v>
      </c>
      <c r="E292" s="416">
        <v>0</v>
      </c>
      <c r="F292" s="416">
        <v>0</v>
      </c>
    </row>
    <row r="293" spans="1:6" ht="15" customHeight="1">
      <c r="A293" s="286" t="s">
        <v>262</v>
      </c>
      <c r="B293" s="416">
        <v>-11633.643550000001</v>
      </c>
      <c r="C293" s="416">
        <v>0</v>
      </c>
      <c r="D293" s="416">
        <v>0</v>
      </c>
      <c r="E293" s="416">
        <v>0</v>
      </c>
      <c r="F293" s="416">
        <v>-11633.643550000001</v>
      </c>
    </row>
    <row r="294" spans="1:6" ht="15" customHeight="1">
      <c r="A294" s="54" t="s">
        <v>263</v>
      </c>
      <c r="B294" s="416">
        <v>-10772.92172</v>
      </c>
      <c r="C294" s="416">
        <v>0</v>
      </c>
      <c r="D294" s="416">
        <v>0</v>
      </c>
      <c r="E294" s="416">
        <v>0</v>
      </c>
      <c r="F294" s="416">
        <v>-10772.92172</v>
      </c>
    </row>
    <row r="295" spans="1:6" ht="15" customHeight="1">
      <c r="A295" s="54" t="s">
        <v>264</v>
      </c>
      <c r="B295" s="416">
        <v>-30.56195</v>
      </c>
      <c r="C295" s="416">
        <v>0</v>
      </c>
      <c r="D295" s="416">
        <v>0</v>
      </c>
      <c r="E295" s="416">
        <v>0</v>
      </c>
      <c r="F295" s="416">
        <v>-30.56195</v>
      </c>
    </row>
    <row r="296" spans="1:6" ht="15" customHeight="1">
      <c r="A296" s="54" t="s">
        <v>265</v>
      </c>
      <c r="B296" s="416">
        <v>-359.94828999999999</v>
      </c>
      <c r="C296" s="416">
        <v>0</v>
      </c>
      <c r="D296" s="416">
        <v>0</v>
      </c>
      <c r="E296" s="416">
        <v>0</v>
      </c>
      <c r="F296" s="416">
        <v>-359.94828999999999</v>
      </c>
    </row>
    <row r="297" spans="1:6" ht="15" customHeight="1">
      <c r="A297" s="387" t="s">
        <v>266</v>
      </c>
      <c r="B297" s="416">
        <v>-470.21159</v>
      </c>
      <c r="C297" s="416">
        <v>0</v>
      </c>
      <c r="D297" s="416">
        <v>0</v>
      </c>
      <c r="E297" s="416">
        <v>0</v>
      </c>
      <c r="F297" s="416">
        <v>-470.21159</v>
      </c>
    </row>
    <row r="298" spans="1:6" ht="15" customHeight="1">
      <c r="A298" s="387" t="s">
        <v>267</v>
      </c>
      <c r="B298" s="416">
        <v>0</v>
      </c>
      <c r="C298" s="416">
        <v>0</v>
      </c>
      <c r="D298" s="416">
        <v>0</v>
      </c>
      <c r="E298" s="416">
        <v>0</v>
      </c>
      <c r="F298" s="416">
        <v>0</v>
      </c>
    </row>
    <row r="299" spans="1:6" ht="15" customHeight="1" thickBot="1">
      <c r="A299" s="387" t="s">
        <v>268</v>
      </c>
      <c r="B299" s="416">
        <v>0</v>
      </c>
      <c r="C299" s="416">
        <v>0</v>
      </c>
      <c r="D299" s="416">
        <v>0</v>
      </c>
      <c r="E299" s="416">
        <v>0</v>
      </c>
      <c r="F299" s="416">
        <v>0</v>
      </c>
    </row>
    <row r="300" spans="1:6" ht="15" customHeight="1" thickTop="1" thickBot="1">
      <c r="A300" s="686" t="s">
        <v>269</v>
      </c>
      <c r="B300" s="667">
        <v>53447.158170000002</v>
      </c>
      <c r="C300" s="667">
        <v>-804.07868000000008</v>
      </c>
      <c r="D300" s="667">
        <v>0</v>
      </c>
      <c r="E300" s="667">
        <v>0</v>
      </c>
      <c r="F300" s="667">
        <v>52643.079490000004</v>
      </c>
    </row>
    <row r="301" spans="1:6" ht="15" customHeight="1" thickTop="1" thickBot="1">
      <c r="A301" s="271" t="s">
        <v>270</v>
      </c>
      <c r="B301" s="668">
        <v>-46519.50776</v>
      </c>
      <c r="C301" s="668">
        <v>-29.465970000000002</v>
      </c>
      <c r="D301" s="668">
        <v>0</v>
      </c>
      <c r="E301" s="668">
        <v>0</v>
      </c>
      <c r="F301" s="668">
        <v>-46548.973729999998</v>
      </c>
    </row>
    <row r="302" spans="1:6" ht="15" customHeight="1" thickTop="1">
      <c r="A302" s="54" t="s">
        <v>271</v>
      </c>
      <c r="B302" s="416">
        <v>-24326.776020000001</v>
      </c>
      <c r="C302" s="416">
        <v>-29.465970000000002</v>
      </c>
      <c r="D302" s="416">
        <v>0</v>
      </c>
      <c r="E302" s="416">
        <v>0</v>
      </c>
      <c r="F302" s="416">
        <v>-24356.241989999999</v>
      </c>
    </row>
    <row r="303" spans="1:6" ht="15" customHeight="1">
      <c r="A303" s="54" t="s">
        <v>272</v>
      </c>
      <c r="B303" s="416">
        <v>-2487.87862</v>
      </c>
      <c r="C303" s="416">
        <v>0</v>
      </c>
      <c r="D303" s="416">
        <v>0</v>
      </c>
      <c r="E303" s="416">
        <v>0</v>
      </c>
      <c r="F303" s="416">
        <v>-2487.87862</v>
      </c>
    </row>
    <row r="304" spans="1:6" ht="15" customHeight="1">
      <c r="A304" s="54" t="s">
        <v>273</v>
      </c>
      <c r="B304" s="416">
        <v>-392.66245000000004</v>
      </c>
      <c r="C304" s="416">
        <v>0</v>
      </c>
      <c r="D304" s="416">
        <v>0</v>
      </c>
      <c r="E304" s="416">
        <v>0</v>
      </c>
      <c r="F304" s="416">
        <v>-392.66245000000004</v>
      </c>
    </row>
    <row r="305" spans="1:6" ht="15" customHeight="1">
      <c r="A305" s="54" t="s">
        <v>274</v>
      </c>
      <c r="B305" s="416">
        <v>-1818.6270099999999</v>
      </c>
      <c r="C305" s="416">
        <v>0</v>
      </c>
      <c r="D305" s="416">
        <v>0</v>
      </c>
      <c r="E305" s="416">
        <v>0</v>
      </c>
      <c r="F305" s="416">
        <v>-1818.6270099999999</v>
      </c>
    </row>
    <row r="306" spans="1:6" ht="15" customHeight="1">
      <c r="A306" s="54" t="s">
        <v>275</v>
      </c>
      <c r="B306" s="416">
        <v>-2753.7167599999998</v>
      </c>
      <c r="C306" s="416">
        <v>0</v>
      </c>
      <c r="D306" s="416">
        <v>0</v>
      </c>
      <c r="E306" s="416">
        <v>0</v>
      </c>
      <c r="F306" s="416">
        <v>-2753.7167599999998</v>
      </c>
    </row>
    <row r="307" spans="1:6" ht="15" customHeight="1">
      <c r="A307" s="54" t="s">
        <v>276</v>
      </c>
      <c r="B307" s="416">
        <v>-640.97497999999996</v>
      </c>
      <c r="C307" s="416">
        <v>0</v>
      </c>
      <c r="D307" s="416">
        <v>0</v>
      </c>
      <c r="E307" s="416">
        <v>0</v>
      </c>
      <c r="F307" s="416">
        <v>-640.97497999999996</v>
      </c>
    </row>
    <row r="308" spans="1:6" ht="15" customHeight="1">
      <c r="A308" s="54" t="s">
        <v>277</v>
      </c>
      <c r="B308" s="416">
        <v>-1546.43445</v>
      </c>
      <c r="C308" s="416">
        <v>0</v>
      </c>
      <c r="D308" s="416">
        <v>0</v>
      </c>
      <c r="E308" s="416">
        <v>0</v>
      </c>
      <c r="F308" s="416">
        <v>-1546.43445</v>
      </c>
    </row>
    <row r="309" spans="1:6" ht="15" customHeight="1">
      <c r="A309" s="54" t="s">
        <v>278</v>
      </c>
      <c r="B309" s="416">
        <v>-877.84573999999998</v>
      </c>
      <c r="C309" s="416">
        <v>0</v>
      </c>
      <c r="D309" s="416">
        <v>0</v>
      </c>
      <c r="E309" s="416">
        <v>0</v>
      </c>
      <c r="F309" s="416">
        <v>-877.84573999999998</v>
      </c>
    </row>
    <row r="310" spans="1:6" ht="15" customHeight="1" thickBot="1">
      <c r="A310" s="54" t="s">
        <v>279</v>
      </c>
      <c r="B310" s="416">
        <v>-11674.59173</v>
      </c>
      <c r="C310" s="416">
        <v>0</v>
      </c>
      <c r="D310" s="416">
        <v>0</v>
      </c>
      <c r="E310" s="416">
        <v>0</v>
      </c>
      <c r="F310" s="416">
        <v>-11674.59173</v>
      </c>
    </row>
    <row r="311" spans="1:6" ht="15" customHeight="1" thickTop="1" thickBot="1">
      <c r="A311" s="684" t="s">
        <v>280</v>
      </c>
      <c r="B311" s="668">
        <v>6927.6504100000002</v>
      </c>
      <c r="C311" s="668">
        <v>-833.54465000000005</v>
      </c>
      <c r="D311" s="668">
        <v>0</v>
      </c>
      <c r="E311" s="668">
        <v>0</v>
      </c>
      <c r="F311" s="668">
        <v>6094.1057599999995</v>
      </c>
    </row>
    <row r="312" spans="1:6" ht="15" customHeight="1" thickTop="1">
      <c r="A312" s="236" t="s">
        <v>281</v>
      </c>
      <c r="B312" s="416">
        <v>1.4240000000000001E-2</v>
      </c>
      <c r="C312" s="416">
        <v>0</v>
      </c>
      <c r="D312" s="416">
        <v>0</v>
      </c>
      <c r="E312" s="416">
        <v>0</v>
      </c>
      <c r="F312" s="416">
        <v>1.4240000000000001E-2</v>
      </c>
    </row>
    <row r="313" spans="1:6" ht="15" customHeight="1">
      <c r="A313" s="387" t="s">
        <v>282</v>
      </c>
      <c r="B313" s="416">
        <v>0</v>
      </c>
      <c r="C313" s="416">
        <v>0</v>
      </c>
      <c r="D313" s="416">
        <v>0</v>
      </c>
      <c r="E313" s="416">
        <v>0</v>
      </c>
      <c r="F313" s="416">
        <v>0</v>
      </c>
    </row>
    <row r="314" spans="1:6" ht="15" customHeight="1">
      <c r="A314" s="387" t="s">
        <v>283</v>
      </c>
      <c r="B314" s="416">
        <v>1.4240000000000001E-2</v>
      </c>
      <c r="C314" s="416">
        <v>0</v>
      </c>
      <c r="D314" s="416">
        <v>0</v>
      </c>
      <c r="E314" s="416">
        <v>0</v>
      </c>
      <c r="F314" s="416">
        <v>1.4240000000000001E-2</v>
      </c>
    </row>
    <row r="315" spans="1:6" ht="15" customHeight="1">
      <c r="A315" s="236" t="s">
        <v>284</v>
      </c>
      <c r="B315" s="416">
        <v>0</v>
      </c>
      <c r="C315" s="416">
        <v>0</v>
      </c>
      <c r="D315" s="416">
        <v>0</v>
      </c>
      <c r="E315" s="416">
        <v>0</v>
      </c>
      <c r="F315" s="416">
        <v>0</v>
      </c>
    </row>
    <row r="316" spans="1:6" ht="15" customHeight="1">
      <c r="A316" s="387" t="s">
        <v>285</v>
      </c>
      <c r="B316" s="416">
        <v>0</v>
      </c>
      <c r="C316" s="416">
        <v>0</v>
      </c>
      <c r="D316" s="416">
        <v>0</v>
      </c>
      <c r="E316" s="416">
        <v>0</v>
      </c>
      <c r="F316" s="416">
        <v>0</v>
      </c>
    </row>
    <row r="317" spans="1:6" ht="15" customHeight="1" thickBot="1">
      <c r="A317" s="387" t="s">
        <v>286</v>
      </c>
      <c r="B317" s="416">
        <v>0</v>
      </c>
      <c r="C317" s="416">
        <v>0</v>
      </c>
      <c r="D317" s="416">
        <v>0</v>
      </c>
      <c r="E317" s="416">
        <v>0</v>
      </c>
      <c r="F317" s="416">
        <v>0</v>
      </c>
    </row>
    <row r="318" spans="1:6" ht="15" customHeight="1" thickTop="1" thickBot="1">
      <c r="A318" s="684" t="s">
        <v>287</v>
      </c>
      <c r="B318" s="668">
        <v>6927.6646500000006</v>
      </c>
      <c r="C318" s="668">
        <v>-833.54465000000005</v>
      </c>
      <c r="D318" s="668">
        <v>0</v>
      </c>
      <c r="E318" s="668">
        <v>0</v>
      </c>
      <c r="F318" s="668">
        <v>6094.12</v>
      </c>
    </row>
    <row r="319" spans="1:6" ht="15" customHeight="1" thickTop="1" thickBot="1">
      <c r="A319" s="54" t="s">
        <v>288</v>
      </c>
      <c r="B319" s="687">
        <v>0</v>
      </c>
      <c r="C319" s="687">
        <v>0</v>
      </c>
      <c r="D319" s="687">
        <v>0</v>
      </c>
      <c r="E319" s="687">
        <v>0</v>
      </c>
      <c r="F319" s="687">
        <v>0</v>
      </c>
    </row>
    <row r="320" spans="1:6" ht="15" customHeight="1" thickTop="1" thickBot="1">
      <c r="A320" s="684" t="s">
        <v>289</v>
      </c>
      <c r="B320" s="273">
        <v>6927.6646500000006</v>
      </c>
      <c r="C320" s="273">
        <v>-833.54465000000005</v>
      </c>
      <c r="D320" s="273">
        <v>0</v>
      </c>
      <c r="E320" s="273">
        <v>0</v>
      </c>
      <c r="F320" s="273">
        <v>6094.12</v>
      </c>
    </row>
    <row r="321" spans="1:6" ht="15" customHeight="1" thickTop="1" thickBot="1">
      <c r="A321" s="387" t="s">
        <v>290</v>
      </c>
      <c r="B321" s="687">
        <v>-171.78241</v>
      </c>
      <c r="C321" s="687">
        <v>0</v>
      </c>
      <c r="D321" s="687">
        <v>0</v>
      </c>
      <c r="E321" s="687">
        <v>0</v>
      </c>
      <c r="F321" s="687">
        <v>-171.78241</v>
      </c>
    </row>
    <row r="322" spans="1:6" ht="15" customHeight="1" thickTop="1" thickBot="1">
      <c r="A322" s="271" t="s">
        <v>291</v>
      </c>
      <c r="B322" s="273">
        <v>6755.8822399999999</v>
      </c>
      <c r="C322" s="273">
        <v>-833.54465000000005</v>
      </c>
      <c r="D322" s="273">
        <v>0</v>
      </c>
      <c r="E322" s="273">
        <v>0</v>
      </c>
      <c r="F322" s="273">
        <v>5922.3375900000001</v>
      </c>
    </row>
    <row r="323" spans="1:6" ht="15" customHeight="1" thickTop="1" thickBot="1">
      <c r="A323" s="387" t="s">
        <v>292</v>
      </c>
      <c r="B323" s="687">
        <v>0</v>
      </c>
      <c r="C323" s="687">
        <v>0</v>
      </c>
      <c r="D323" s="687">
        <v>0</v>
      </c>
      <c r="E323" s="687">
        <v>0</v>
      </c>
      <c r="F323" s="687">
        <v>0</v>
      </c>
    </row>
    <row r="324" spans="1:6" ht="15" customHeight="1" thickTop="1" thickBot="1">
      <c r="A324" s="684" t="s">
        <v>293</v>
      </c>
      <c r="B324" s="273">
        <v>6755.8822399999999</v>
      </c>
      <c r="C324" s="273">
        <v>-833.54465000000005</v>
      </c>
      <c r="D324" s="273">
        <v>0</v>
      </c>
      <c r="E324" s="273">
        <v>0</v>
      </c>
      <c r="F324" s="273">
        <v>5922.3375900000001</v>
      </c>
    </row>
    <row r="325" spans="1:6" ht="15" customHeight="1" thickTop="1" thickBot="1">
      <c r="A325" s="236" t="s">
        <v>294</v>
      </c>
      <c r="B325" s="687">
        <v>0</v>
      </c>
      <c r="C325" s="687">
        <v>0</v>
      </c>
      <c r="D325" s="687">
        <v>0</v>
      </c>
      <c r="E325" s="687">
        <v>0</v>
      </c>
      <c r="F325" s="687">
        <v>0</v>
      </c>
    </row>
    <row r="326" spans="1:6" ht="15" customHeight="1" thickTop="1" thickBot="1">
      <c r="A326" s="684" t="s">
        <v>295</v>
      </c>
      <c r="B326" s="688">
        <v>6755.8822399999999</v>
      </c>
      <c r="C326" s="688">
        <v>-833.54465000000005</v>
      </c>
      <c r="D326" s="688">
        <v>0</v>
      </c>
      <c r="E326" s="688">
        <v>0</v>
      </c>
      <c r="F326" s="688">
        <v>5922.3375900000001</v>
      </c>
    </row>
    <row r="327" spans="1:6" ht="16.5" thickTop="1">
      <c r="A327" s="47"/>
      <c r="B327" s="48"/>
      <c r="C327" s="48"/>
      <c r="D327" s="48"/>
      <c r="E327" s="48"/>
      <c r="F327" s="48"/>
    </row>
    <row r="328" spans="1:6" ht="15.75">
      <c r="A328" s="47"/>
      <c r="B328" s="48"/>
      <c r="C328" s="48"/>
      <c r="D328" s="48"/>
      <c r="E328" s="48"/>
      <c r="F328" s="48"/>
    </row>
    <row r="329" spans="1:6" ht="15.75">
      <c r="A329" s="47"/>
      <c r="B329" s="48"/>
      <c r="C329" s="48"/>
      <c r="D329" s="48"/>
      <c r="E329" s="48"/>
      <c r="F329" s="48"/>
    </row>
    <row r="330" spans="1:6" ht="15.75">
      <c r="A330" s="47"/>
      <c r="B330" s="48"/>
      <c r="C330" s="48"/>
      <c r="D330" s="48"/>
      <c r="E330" s="48"/>
      <c r="F330" s="48"/>
    </row>
    <row r="331" spans="1:6" ht="15.75">
      <c r="A331" s="47"/>
      <c r="B331" s="48"/>
      <c r="C331" s="48"/>
      <c r="D331" s="48"/>
      <c r="E331" s="48"/>
      <c r="F331" s="48"/>
    </row>
    <row r="332" spans="1:6" ht="15.75">
      <c r="A332" s="47"/>
      <c r="B332" s="48"/>
      <c r="C332" s="48"/>
      <c r="D332" s="48"/>
      <c r="E332" s="48"/>
      <c r="F332" s="48"/>
    </row>
    <row r="333" spans="1:6" ht="15.75">
      <c r="A333" s="47"/>
      <c r="B333" s="48"/>
      <c r="C333" s="48"/>
      <c r="D333" s="48"/>
      <c r="E333" s="48"/>
      <c r="F333" s="48"/>
    </row>
    <row r="334" spans="1:6" ht="15.75">
      <c r="A334" s="47"/>
      <c r="B334" s="48"/>
      <c r="C334" s="48"/>
      <c r="D334" s="48"/>
      <c r="E334" s="48"/>
      <c r="F334" s="48"/>
    </row>
    <row r="335" spans="1:6" ht="15.75">
      <c r="A335" s="47"/>
      <c r="B335" s="48"/>
      <c r="C335" s="48"/>
      <c r="D335" s="48"/>
      <c r="E335" s="48"/>
      <c r="F335" s="48"/>
    </row>
    <row r="336" spans="1:6" ht="15.75">
      <c r="A336" s="47"/>
      <c r="B336" s="48"/>
      <c r="C336" s="48"/>
      <c r="D336" s="48"/>
      <c r="E336" s="48"/>
      <c r="F336" s="48"/>
    </row>
    <row r="337" spans="1:6" ht="15.75">
      <c r="A337" s="47"/>
      <c r="B337" s="48"/>
      <c r="C337" s="48"/>
      <c r="D337" s="48"/>
      <c r="E337" s="48"/>
      <c r="F337" s="48"/>
    </row>
    <row r="338" spans="1:6" ht="15.75">
      <c r="A338" s="47"/>
      <c r="B338" s="48"/>
      <c r="C338" s="48"/>
      <c r="D338" s="48"/>
      <c r="E338" s="48"/>
      <c r="F338" s="48"/>
    </row>
    <row r="339" spans="1:6" ht="15.75">
      <c r="A339" s="47"/>
      <c r="B339" s="48"/>
      <c r="C339" s="48"/>
      <c r="D339" s="48"/>
      <c r="E339" s="48"/>
      <c r="F339" s="48"/>
    </row>
    <row r="340" spans="1:6" ht="15.75">
      <c r="A340" s="47"/>
      <c r="B340" s="48"/>
      <c r="C340" s="48"/>
      <c r="D340" s="48"/>
      <c r="E340" s="48"/>
      <c r="F340" s="48"/>
    </row>
    <row r="341" spans="1:6" ht="15.75">
      <c r="A341" s="47"/>
      <c r="B341" s="48"/>
      <c r="C341" s="48"/>
      <c r="D341" s="48"/>
      <c r="E341" s="48"/>
      <c r="F341" s="48"/>
    </row>
    <row r="342" spans="1:6" ht="15.75">
      <c r="A342" s="47"/>
      <c r="B342" s="48"/>
      <c r="C342" s="48"/>
      <c r="D342" s="48"/>
      <c r="E342" s="48"/>
      <c r="F342" s="48"/>
    </row>
    <row r="343" spans="1:6" ht="15.75">
      <c r="A343" s="47"/>
      <c r="B343" s="48"/>
      <c r="C343" s="48"/>
      <c r="D343" s="48"/>
      <c r="E343" s="48"/>
      <c r="F343" s="48"/>
    </row>
    <row r="344" spans="1:6" ht="15.75">
      <c r="A344" s="47"/>
      <c r="B344" s="48"/>
      <c r="C344" s="48"/>
      <c r="D344" s="48"/>
      <c r="E344" s="48"/>
      <c r="F344" s="48"/>
    </row>
    <row r="345" spans="1:6" ht="15.75">
      <c r="A345" s="47"/>
      <c r="B345" s="48"/>
      <c r="C345" s="48"/>
      <c r="D345" s="48"/>
      <c r="E345" s="48"/>
      <c r="F345" s="48"/>
    </row>
    <row r="346" spans="1:6" ht="15.75">
      <c r="A346" s="47"/>
      <c r="B346" s="48"/>
      <c r="C346" s="48"/>
      <c r="D346" s="48"/>
      <c r="E346" s="48"/>
      <c r="F346" s="48"/>
    </row>
    <row r="347" spans="1:6" ht="15.75">
      <c r="A347" s="47"/>
      <c r="B347" s="48"/>
      <c r="C347" s="48"/>
      <c r="D347" s="48"/>
      <c r="E347" s="48"/>
      <c r="F347" s="48"/>
    </row>
    <row r="348" spans="1:6" ht="15.75">
      <c r="A348" s="47"/>
      <c r="B348" s="48"/>
      <c r="C348" s="48"/>
      <c r="D348" s="48"/>
      <c r="E348" s="48"/>
      <c r="F348" s="48"/>
    </row>
    <row r="349" spans="1:6" ht="15.75">
      <c r="A349" s="47"/>
      <c r="B349" s="48"/>
      <c r="C349" s="48"/>
      <c r="D349" s="48"/>
      <c r="E349" s="48"/>
      <c r="F349" s="48"/>
    </row>
    <row r="350" spans="1:6" ht="15.75">
      <c r="A350" s="47"/>
      <c r="B350" s="48"/>
      <c r="C350" s="48"/>
      <c r="D350" s="48"/>
      <c r="E350" s="48"/>
      <c r="F350" s="48"/>
    </row>
    <row r="351" spans="1:6" ht="15.75">
      <c r="A351" s="47"/>
      <c r="B351" s="48"/>
      <c r="C351" s="48"/>
      <c r="D351" s="48"/>
      <c r="E351" s="48"/>
      <c r="F351" s="48"/>
    </row>
    <row r="352" spans="1:6" ht="15.75">
      <c r="A352" s="47"/>
      <c r="B352" s="48"/>
      <c r="C352" s="48"/>
      <c r="D352" s="48"/>
      <c r="E352" s="48"/>
      <c r="F352" s="48"/>
    </row>
    <row r="353" spans="1:6" ht="15.75">
      <c r="A353" s="47"/>
      <c r="B353" s="48"/>
      <c r="C353" s="48"/>
      <c r="D353" s="48"/>
      <c r="E353" s="48"/>
      <c r="F353" s="48"/>
    </row>
    <row r="354" spans="1:6" ht="15.75">
      <c r="A354" s="47"/>
      <c r="B354" s="48"/>
      <c r="C354" s="48"/>
      <c r="D354" s="48"/>
      <c r="E354" s="48"/>
      <c r="F354" s="48"/>
    </row>
    <row r="355" spans="1:6" ht="15.75">
      <c r="A355" s="47"/>
      <c r="B355" s="48"/>
      <c r="C355" s="48"/>
      <c r="D355" s="48"/>
      <c r="E355" s="48"/>
      <c r="F355" s="48"/>
    </row>
    <row r="356" spans="1:6" ht="15.75">
      <c r="A356" s="47"/>
      <c r="B356" s="48"/>
      <c r="C356" s="48"/>
      <c r="D356" s="48"/>
      <c r="E356" s="48"/>
      <c r="F356" s="48"/>
    </row>
    <row r="357" spans="1:6" ht="15.75">
      <c r="A357" s="47"/>
      <c r="B357" s="48"/>
      <c r="C357" s="48"/>
      <c r="D357" s="48"/>
      <c r="E357" s="48"/>
      <c r="F357" s="48"/>
    </row>
    <row r="358" spans="1:6" ht="15.75">
      <c r="A358" s="47"/>
      <c r="B358" s="48"/>
      <c r="C358" s="48"/>
      <c r="D358" s="48"/>
      <c r="E358" s="48"/>
      <c r="F358" s="48"/>
    </row>
    <row r="359" spans="1:6" ht="15.75">
      <c r="A359" s="47"/>
      <c r="B359" s="48"/>
      <c r="C359" s="48"/>
      <c r="D359" s="48"/>
      <c r="E359" s="48"/>
      <c r="F359" s="48"/>
    </row>
    <row r="360" spans="1:6" ht="15.75">
      <c r="A360" s="47"/>
      <c r="B360" s="48"/>
      <c r="C360" s="48"/>
      <c r="D360" s="48"/>
      <c r="E360" s="48"/>
      <c r="F360" s="48"/>
    </row>
    <row r="361" spans="1:6" ht="15.75">
      <c r="A361" s="47"/>
      <c r="B361" s="48"/>
      <c r="C361" s="48"/>
      <c r="D361" s="48"/>
      <c r="E361" s="48"/>
      <c r="F361" s="48"/>
    </row>
    <row r="362" spans="1:6" ht="15.75">
      <c r="A362" s="47"/>
      <c r="B362" s="48"/>
      <c r="C362" s="48"/>
      <c r="D362" s="48"/>
      <c r="E362" s="48"/>
      <c r="F362" s="48"/>
    </row>
    <row r="363" spans="1:6" ht="15.75">
      <c r="A363" s="47"/>
      <c r="B363" s="48"/>
      <c r="C363" s="48"/>
      <c r="D363" s="48"/>
      <c r="E363" s="48"/>
      <c r="F363" s="48"/>
    </row>
    <row r="364" spans="1:6" ht="15.75">
      <c r="A364" s="47"/>
      <c r="B364" s="48"/>
      <c r="C364" s="48"/>
      <c r="D364" s="48"/>
      <c r="E364" s="48"/>
      <c r="F364" s="48"/>
    </row>
    <row r="365" spans="1:6" ht="15.75">
      <c r="A365" s="47"/>
      <c r="B365" s="48"/>
      <c r="C365" s="48"/>
      <c r="D365" s="48"/>
      <c r="E365" s="48"/>
      <c r="F365" s="48"/>
    </row>
    <row r="366" spans="1:6" ht="15.75">
      <c r="A366" s="47"/>
      <c r="B366" s="48"/>
      <c r="C366" s="48"/>
      <c r="D366" s="48"/>
      <c r="E366" s="48"/>
      <c r="F366" s="48"/>
    </row>
    <row r="367" spans="1:6" ht="15.75">
      <c r="A367" s="47"/>
      <c r="B367" s="48"/>
      <c r="C367" s="48"/>
      <c r="D367" s="48"/>
      <c r="E367" s="48"/>
      <c r="F367" s="48"/>
    </row>
    <row r="368" spans="1:6" ht="15.75">
      <c r="A368" s="47"/>
      <c r="B368" s="48"/>
      <c r="C368" s="48"/>
      <c r="D368" s="48"/>
      <c r="E368" s="48"/>
      <c r="F368" s="48"/>
    </row>
    <row r="369" spans="1:6" ht="15.75">
      <c r="A369" s="47"/>
      <c r="B369" s="48"/>
      <c r="C369" s="48"/>
      <c r="D369" s="48"/>
      <c r="E369" s="48"/>
      <c r="F369" s="48"/>
    </row>
    <row r="370" spans="1:6" ht="15.75">
      <c r="A370" s="47"/>
      <c r="B370" s="48"/>
      <c r="C370" s="48"/>
      <c r="D370" s="48"/>
      <c r="E370" s="48"/>
      <c r="F370" s="48"/>
    </row>
    <row r="371" spans="1:6" ht="15.75">
      <c r="A371" s="47"/>
      <c r="B371" s="48"/>
      <c r="C371" s="48"/>
      <c r="D371" s="48"/>
      <c r="E371" s="48"/>
      <c r="F371" s="48"/>
    </row>
    <row r="372" spans="1:6" ht="15.75">
      <c r="A372" s="47"/>
      <c r="B372" s="48"/>
      <c r="C372" s="48"/>
      <c r="D372" s="48"/>
      <c r="E372" s="48"/>
      <c r="F372" s="48"/>
    </row>
    <row r="373" spans="1:6" ht="15.75">
      <c r="A373" s="47"/>
      <c r="B373" s="48"/>
      <c r="C373" s="48"/>
      <c r="D373" s="48"/>
      <c r="E373" s="48"/>
      <c r="F373" s="48"/>
    </row>
    <row r="374" spans="1:6" ht="15.75">
      <c r="A374" s="47"/>
      <c r="B374" s="48"/>
      <c r="C374" s="48"/>
      <c r="D374" s="48"/>
      <c r="E374" s="48"/>
      <c r="F374" s="48"/>
    </row>
    <row r="375" spans="1:6" ht="15.75">
      <c r="A375" s="47"/>
      <c r="B375" s="48"/>
      <c r="C375" s="48"/>
      <c r="D375" s="48"/>
      <c r="E375" s="48"/>
      <c r="F375" s="48"/>
    </row>
    <row r="376" spans="1:6" ht="15.75">
      <c r="A376" s="47"/>
      <c r="B376" s="48"/>
      <c r="C376" s="48"/>
      <c r="D376" s="48"/>
      <c r="E376" s="48"/>
      <c r="F376" s="48"/>
    </row>
    <row r="377" spans="1:6" ht="15.75">
      <c r="A377" s="47"/>
      <c r="B377" s="48"/>
      <c r="C377" s="48"/>
      <c r="D377" s="48"/>
      <c r="E377" s="48"/>
      <c r="F377" s="48"/>
    </row>
    <row r="378" spans="1:6" ht="15.75">
      <c r="A378" s="47"/>
      <c r="B378" s="48"/>
      <c r="C378" s="48"/>
      <c r="D378" s="48"/>
      <c r="E378" s="48"/>
      <c r="F378" s="48"/>
    </row>
    <row r="379" spans="1:6" ht="15.75">
      <c r="A379" s="47"/>
      <c r="B379" s="48"/>
      <c r="C379" s="48"/>
      <c r="D379" s="48"/>
      <c r="E379" s="48"/>
      <c r="F379" s="48"/>
    </row>
    <row r="380" spans="1:6" ht="15.75">
      <c r="A380" s="47"/>
      <c r="B380" s="48"/>
      <c r="C380" s="48"/>
      <c r="D380" s="48"/>
      <c r="E380" s="48"/>
      <c r="F380" s="48"/>
    </row>
    <row r="381" spans="1:6" ht="15.75">
      <c r="A381" s="47"/>
      <c r="B381" s="48"/>
      <c r="C381" s="48"/>
      <c r="D381" s="48"/>
      <c r="E381" s="48"/>
      <c r="F381" s="48"/>
    </row>
    <row r="382" spans="1:6" ht="15.75">
      <c r="A382" s="47"/>
      <c r="B382" s="48"/>
      <c r="C382" s="48"/>
      <c r="D382" s="48"/>
      <c r="E382" s="48"/>
      <c r="F382" s="48"/>
    </row>
    <row r="383" spans="1:6" ht="15.75">
      <c r="A383" s="47"/>
      <c r="B383" s="48"/>
      <c r="C383" s="48"/>
      <c r="D383" s="48"/>
      <c r="E383" s="48"/>
      <c r="F383" s="48"/>
    </row>
    <row r="384" spans="1:6" ht="15.75">
      <c r="A384" s="47"/>
      <c r="B384" s="48"/>
      <c r="C384" s="48"/>
      <c r="D384" s="48"/>
      <c r="E384" s="48"/>
      <c r="F384" s="48"/>
    </row>
    <row r="385" spans="1:6" ht="15.75">
      <c r="A385" s="47"/>
      <c r="B385" s="48"/>
      <c r="C385" s="48"/>
      <c r="D385" s="48"/>
      <c r="E385" s="48"/>
      <c r="F385" s="48"/>
    </row>
    <row r="386" spans="1:6" ht="15.75">
      <c r="A386" s="47"/>
      <c r="B386" s="48"/>
      <c r="C386" s="48"/>
      <c r="D386" s="48"/>
      <c r="E386" s="48"/>
      <c r="F386" s="48"/>
    </row>
    <row r="387" spans="1:6" ht="15.75">
      <c r="A387" s="47"/>
      <c r="B387" s="48"/>
      <c r="C387" s="48"/>
      <c r="D387" s="48"/>
      <c r="E387" s="48"/>
      <c r="F387" s="48"/>
    </row>
    <row r="388" spans="1:6" ht="15.75">
      <c r="A388" s="47"/>
      <c r="B388" s="48"/>
      <c r="C388" s="48"/>
      <c r="D388" s="48"/>
      <c r="E388" s="48"/>
      <c r="F388" s="48"/>
    </row>
    <row r="389" spans="1:6" ht="15.75">
      <c r="A389" s="47"/>
      <c r="B389" s="48"/>
      <c r="C389" s="48"/>
      <c r="D389" s="48"/>
      <c r="E389" s="48"/>
      <c r="F389" s="48"/>
    </row>
    <row r="390" spans="1:6" ht="15.75">
      <c r="A390" s="47"/>
      <c r="B390" s="48"/>
      <c r="C390" s="48"/>
      <c r="D390" s="48"/>
      <c r="E390" s="48"/>
      <c r="F390" s="48"/>
    </row>
    <row r="391" spans="1:6" ht="15.75">
      <c r="A391" s="47"/>
      <c r="B391" s="48"/>
      <c r="C391" s="48"/>
      <c r="D391" s="48"/>
      <c r="E391" s="48"/>
      <c r="F391" s="48"/>
    </row>
    <row r="392" spans="1:6" ht="15.75">
      <c r="A392" s="47"/>
      <c r="B392" s="48"/>
      <c r="C392" s="48"/>
      <c r="D392" s="48"/>
      <c r="E392" s="48"/>
      <c r="F392" s="48"/>
    </row>
    <row r="393" spans="1:6" ht="15.75">
      <c r="A393" s="47"/>
      <c r="B393" s="48"/>
      <c r="C393" s="48"/>
      <c r="D393" s="48"/>
      <c r="E393" s="48"/>
      <c r="F393" s="48"/>
    </row>
    <row r="394" spans="1:6" ht="15.75">
      <c r="A394" s="47"/>
      <c r="B394" s="48"/>
      <c r="C394" s="48"/>
      <c r="D394" s="48"/>
      <c r="E394" s="48"/>
      <c r="F394" s="48"/>
    </row>
    <row r="395" spans="1:6" ht="15.75">
      <c r="A395" s="47"/>
      <c r="B395" s="48"/>
      <c r="C395" s="48"/>
      <c r="D395" s="48"/>
      <c r="E395" s="48"/>
      <c r="F395" s="48"/>
    </row>
    <row r="396" spans="1:6" ht="15.75">
      <c r="A396" s="47"/>
      <c r="B396" s="48"/>
      <c r="C396" s="48"/>
      <c r="D396" s="48"/>
      <c r="E396" s="48"/>
      <c r="F396" s="48"/>
    </row>
    <row r="397" spans="1:6" ht="15.75">
      <c r="A397" s="47"/>
      <c r="B397" s="48"/>
      <c r="C397" s="48"/>
      <c r="D397" s="48"/>
      <c r="E397" s="48"/>
      <c r="F397" s="48"/>
    </row>
    <row r="398" spans="1:6" ht="15.75">
      <c r="A398" s="47"/>
      <c r="B398" s="48"/>
      <c r="C398" s="48"/>
      <c r="D398" s="48"/>
      <c r="E398" s="48"/>
      <c r="F398" s="48"/>
    </row>
    <row r="399" spans="1:6" ht="15.75">
      <c r="A399" s="47"/>
      <c r="B399" s="48"/>
      <c r="C399" s="48"/>
      <c r="D399" s="48"/>
      <c r="E399" s="48"/>
      <c r="F399" s="48"/>
    </row>
    <row r="400" spans="1:6" ht="15.75">
      <c r="A400" s="47"/>
      <c r="B400" s="48"/>
      <c r="C400" s="48"/>
      <c r="D400" s="48"/>
      <c r="E400" s="48"/>
      <c r="F400" s="48"/>
    </row>
    <row r="401" spans="1:6" ht="15.75">
      <c r="A401" s="47"/>
      <c r="B401" s="48"/>
      <c r="C401" s="48"/>
      <c r="D401" s="48"/>
      <c r="E401" s="48"/>
      <c r="F401" s="48"/>
    </row>
    <row r="402" spans="1:6" ht="15.75">
      <c r="A402" s="47"/>
      <c r="B402" s="48"/>
      <c r="C402" s="48"/>
      <c r="D402" s="48"/>
      <c r="E402" s="48"/>
      <c r="F402" s="48"/>
    </row>
    <row r="403" spans="1:6" ht="15.75">
      <c r="A403" s="47"/>
      <c r="B403" s="48"/>
      <c r="C403" s="48"/>
      <c r="D403" s="48"/>
      <c r="E403" s="48"/>
      <c r="F403" s="48"/>
    </row>
    <row r="404" spans="1:6" ht="15.75">
      <c r="A404" s="47"/>
      <c r="B404" s="48"/>
      <c r="C404" s="48"/>
      <c r="D404" s="48"/>
      <c r="E404" s="48"/>
      <c r="F404" s="48"/>
    </row>
    <row r="405" spans="1:6" ht="15.75">
      <c r="A405" s="47"/>
      <c r="B405" s="48"/>
      <c r="C405" s="48"/>
      <c r="D405" s="48"/>
      <c r="E405" s="48"/>
      <c r="F405" s="48"/>
    </row>
    <row r="406" spans="1:6" ht="15.75">
      <c r="A406" s="47"/>
      <c r="B406" s="48"/>
      <c r="C406" s="48"/>
      <c r="D406" s="48"/>
      <c r="E406" s="48"/>
      <c r="F406" s="48"/>
    </row>
    <row r="407" spans="1:6" ht="15.75">
      <c r="A407" s="47"/>
      <c r="B407" s="48"/>
      <c r="C407" s="48"/>
      <c r="D407" s="48"/>
      <c r="E407" s="48"/>
      <c r="F407" s="48"/>
    </row>
    <row r="408" spans="1:6" ht="15.75">
      <c r="A408" s="47"/>
      <c r="B408" s="48"/>
      <c r="C408" s="48"/>
      <c r="D408" s="48"/>
      <c r="E408" s="48"/>
      <c r="F408" s="48"/>
    </row>
    <row r="409" spans="1:6" ht="15.75">
      <c r="A409" s="47"/>
      <c r="B409" s="48"/>
      <c r="C409" s="48"/>
      <c r="D409" s="48"/>
      <c r="E409" s="48"/>
      <c r="F409" s="48"/>
    </row>
    <row r="410" spans="1:6" ht="15.75">
      <c r="A410" s="47"/>
      <c r="B410" s="48"/>
      <c r="C410" s="48"/>
      <c r="D410" s="48"/>
      <c r="E410" s="48"/>
      <c r="F410" s="48"/>
    </row>
    <row r="411" spans="1:6" ht="15.75">
      <c r="A411" s="47"/>
      <c r="B411" s="48"/>
      <c r="C411" s="48"/>
      <c r="D411" s="48"/>
      <c r="E411" s="48"/>
      <c r="F411" s="48"/>
    </row>
    <row r="412" spans="1:6" ht="15.75">
      <c r="A412" s="47"/>
      <c r="B412" s="48"/>
      <c r="C412" s="48"/>
      <c r="D412" s="48"/>
      <c r="E412" s="48"/>
      <c r="F412" s="48"/>
    </row>
    <row r="413" spans="1:6" ht="15.75">
      <c r="A413" s="47"/>
      <c r="B413" s="48"/>
      <c r="C413" s="48"/>
      <c r="D413" s="48"/>
      <c r="E413" s="48"/>
      <c r="F413" s="48"/>
    </row>
    <row r="414" spans="1:6" ht="15.75">
      <c r="A414" s="47"/>
      <c r="B414" s="48"/>
      <c r="C414" s="48"/>
      <c r="D414" s="48"/>
      <c r="E414" s="48"/>
      <c r="F414" s="48"/>
    </row>
    <row r="415" spans="1:6" ht="15.75">
      <c r="A415" s="47"/>
      <c r="B415" s="48"/>
      <c r="C415" s="48"/>
      <c r="D415" s="48"/>
      <c r="E415" s="48"/>
      <c r="F415" s="48"/>
    </row>
    <row r="416" spans="1:6" ht="15.75">
      <c r="A416" s="47"/>
      <c r="B416" s="48"/>
      <c r="C416" s="48"/>
      <c r="D416" s="48"/>
      <c r="E416" s="48"/>
      <c r="F416" s="48"/>
    </row>
    <row r="417" spans="1:6" ht="15.75">
      <c r="A417" s="47"/>
      <c r="B417" s="48"/>
      <c r="C417" s="48"/>
      <c r="D417" s="48"/>
      <c r="E417" s="48"/>
      <c r="F417" s="48"/>
    </row>
    <row r="418" spans="1:6" ht="15.75">
      <c r="A418" s="47"/>
      <c r="B418" s="48"/>
      <c r="C418" s="48"/>
      <c r="D418" s="48"/>
      <c r="E418" s="48"/>
      <c r="F418" s="48"/>
    </row>
    <row r="419" spans="1:6" ht="15.75">
      <c r="A419" s="47"/>
      <c r="B419" s="48"/>
      <c r="C419" s="48"/>
      <c r="D419" s="48"/>
      <c r="E419" s="48"/>
      <c r="F419" s="48"/>
    </row>
    <row r="420" spans="1:6" ht="15.75">
      <c r="A420" s="47"/>
      <c r="B420" s="48"/>
      <c r="C420" s="48"/>
      <c r="D420" s="48"/>
      <c r="E420" s="48"/>
      <c r="F420" s="48"/>
    </row>
    <row r="421" spans="1:6" ht="15.75">
      <c r="A421" s="47"/>
      <c r="B421" s="48"/>
      <c r="C421" s="48"/>
      <c r="D421" s="48"/>
      <c r="E421" s="48"/>
      <c r="F421" s="48"/>
    </row>
    <row r="422" spans="1:6" ht="15.75">
      <c r="A422" s="47"/>
      <c r="B422" s="48"/>
      <c r="C422" s="48"/>
      <c r="D422" s="48"/>
      <c r="E422" s="48"/>
      <c r="F422" s="48"/>
    </row>
    <row r="423" spans="1:6" ht="15.75">
      <c r="A423" s="47"/>
      <c r="B423" s="48"/>
      <c r="C423" s="48"/>
      <c r="D423" s="48"/>
      <c r="E423" s="48"/>
      <c r="F423" s="48"/>
    </row>
    <row r="424" spans="1:6" ht="15.75">
      <c r="A424" s="47"/>
      <c r="B424" s="48"/>
      <c r="C424" s="48"/>
      <c r="D424" s="48"/>
      <c r="E424" s="48"/>
      <c r="F424" s="48"/>
    </row>
    <row r="425" spans="1:6" ht="15.75">
      <c r="A425" s="47"/>
      <c r="B425" s="48"/>
      <c r="C425" s="48"/>
      <c r="D425" s="48"/>
      <c r="E425" s="48"/>
      <c r="F425" s="48"/>
    </row>
    <row r="426" spans="1:6" ht="15.75">
      <c r="A426" s="47"/>
      <c r="B426" s="48"/>
      <c r="C426" s="48"/>
      <c r="D426" s="48"/>
      <c r="E426" s="48"/>
      <c r="F426" s="48"/>
    </row>
    <row r="427" spans="1:6" ht="15.75">
      <c r="A427" s="47"/>
      <c r="B427" s="48"/>
      <c r="C427" s="48"/>
      <c r="D427" s="48"/>
      <c r="E427" s="48"/>
      <c r="F427" s="48"/>
    </row>
    <row r="428" spans="1:6" ht="15.75">
      <c r="A428" s="47"/>
      <c r="B428" s="48"/>
      <c r="C428" s="48"/>
      <c r="D428" s="48"/>
      <c r="E428" s="48"/>
      <c r="F428" s="48"/>
    </row>
    <row r="429" spans="1:6" ht="15.75">
      <c r="A429" s="47"/>
      <c r="B429" s="48"/>
      <c r="C429" s="48"/>
      <c r="D429" s="48"/>
      <c r="E429" s="48"/>
      <c r="F429" s="48"/>
    </row>
    <row r="430" spans="1:6" ht="15.75">
      <c r="A430" s="47"/>
      <c r="B430" s="48"/>
      <c r="C430" s="48"/>
      <c r="D430" s="48"/>
      <c r="E430" s="48"/>
      <c r="F430" s="48"/>
    </row>
    <row r="431" spans="1:6" ht="15.75">
      <c r="A431" s="47"/>
      <c r="B431" s="48"/>
      <c r="C431" s="48"/>
      <c r="D431" s="48"/>
      <c r="E431" s="48"/>
      <c r="F431" s="48"/>
    </row>
    <row r="432" spans="1:6" ht="15.75">
      <c r="A432" s="47"/>
      <c r="B432" s="48"/>
      <c r="C432" s="48"/>
      <c r="D432" s="48"/>
      <c r="E432" s="48"/>
      <c r="F432" s="48"/>
    </row>
    <row r="433" spans="1:6" ht="15.75">
      <c r="A433" s="47"/>
      <c r="B433" s="48"/>
      <c r="C433" s="48"/>
      <c r="D433" s="48"/>
      <c r="E433" s="48"/>
      <c r="F433" s="48"/>
    </row>
    <row r="434" spans="1:6" ht="15.75">
      <c r="A434" s="47"/>
      <c r="B434" s="48"/>
      <c r="C434" s="48"/>
      <c r="D434" s="48"/>
      <c r="E434" s="48"/>
      <c r="F434" s="48"/>
    </row>
    <row r="435" spans="1:6" ht="15.75">
      <c r="A435" s="47"/>
      <c r="B435" s="48"/>
      <c r="C435" s="48"/>
      <c r="D435" s="48"/>
      <c r="E435" s="48"/>
      <c r="F435" s="48"/>
    </row>
    <row r="436" spans="1:6" ht="15.75">
      <c r="A436" s="47"/>
      <c r="B436" s="48"/>
      <c r="C436" s="48"/>
      <c r="D436" s="48"/>
      <c r="E436" s="48"/>
      <c r="F436" s="48"/>
    </row>
    <row r="437" spans="1:6" ht="15.75">
      <c r="A437" s="47"/>
      <c r="B437" s="48"/>
      <c r="C437" s="48"/>
      <c r="D437" s="48"/>
      <c r="E437" s="48"/>
      <c r="F437" s="48"/>
    </row>
    <row r="438" spans="1:6" ht="15.75">
      <c r="A438" s="47"/>
      <c r="B438" s="48"/>
      <c r="C438" s="48"/>
      <c r="D438" s="48"/>
      <c r="E438" s="48"/>
      <c r="F438" s="48"/>
    </row>
    <row r="439" spans="1:6" ht="15.75">
      <c r="A439" s="47"/>
      <c r="B439" s="48"/>
      <c r="C439" s="48"/>
      <c r="D439" s="48"/>
      <c r="E439" s="48"/>
      <c r="F439" s="48"/>
    </row>
    <row r="440" spans="1:6" ht="15.75">
      <c r="A440" s="47"/>
      <c r="B440" s="48"/>
      <c r="C440" s="48"/>
      <c r="D440" s="48"/>
      <c r="E440" s="48"/>
      <c r="F440" s="48"/>
    </row>
    <row r="441" spans="1:6" ht="15.75">
      <c r="A441" s="47"/>
      <c r="B441" s="48"/>
      <c r="C441" s="48"/>
      <c r="D441" s="48"/>
      <c r="E441" s="48"/>
      <c r="F441" s="48"/>
    </row>
    <row r="442" spans="1:6" ht="15.75">
      <c r="A442" s="47"/>
      <c r="B442" s="48"/>
      <c r="C442" s="48"/>
      <c r="D442" s="48"/>
      <c r="E442" s="48"/>
      <c r="F442" s="48"/>
    </row>
    <row r="443" spans="1:6" ht="15.75">
      <c r="A443" s="47"/>
      <c r="B443" s="48"/>
      <c r="C443" s="48"/>
      <c r="D443" s="48"/>
      <c r="E443" s="48"/>
      <c r="F443" s="48"/>
    </row>
    <row r="444" spans="1:6" ht="15.75">
      <c r="A444" s="47"/>
      <c r="B444" s="48"/>
      <c r="C444" s="48"/>
      <c r="D444" s="48"/>
      <c r="E444" s="48"/>
      <c r="F444" s="48"/>
    </row>
    <row r="445" spans="1:6" ht="15.75">
      <c r="A445" s="47"/>
      <c r="B445" s="48"/>
      <c r="C445" s="48"/>
      <c r="D445" s="48"/>
      <c r="E445" s="48"/>
      <c r="F445" s="48"/>
    </row>
    <row r="446" spans="1:6" ht="15.75">
      <c r="A446" s="47"/>
      <c r="B446" s="48"/>
      <c r="C446" s="48"/>
      <c r="D446" s="48"/>
      <c r="E446" s="48"/>
      <c r="F446" s="48"/>
    </row>
    <row r="447" spans="1:6" ht="15.75">
      <c r="A447" s="47"/>
      <c r="B447" s="48"/>
      <c r="C447" s="48"/>
      <c r="D447" s="48"/>
      <c r="E447" s="48"/>
      <c r="F447" s="48"/>
    </row>
    <row r="448" spans="1:6" ht="15.75">
      <c r="A448" s="47"/>
      <c r="B448" s="48"/>
      <c r="C448" s="48"/>
      <c r="D448" s="48"/>
      <c r="E448" s="48"/>
      <c r="F448" s="48"/>
    </row>
    <row r="449" spans="1:6" ht="15.75">
      <c r="A449" s="47"/>
      <c r="B449" s="48"/>
      <c r="C449" s="48"/>
      <c r="D449" s="48"/>
      <c r="E449" s="48"/>
      <c r="F449" s="48"/>
    </row>
    <row r="450" spans="1:6" ht="15.75">
      <c r="A450" s="47"/>
      <c r="B450" s="48"/>
      <c r="C450" s="48"/>
      <c r="D450" s="48"/>
      <c r="E450" s="48"/>
      <c r="F450" s="48"/>
    </row>
    <row r="451" spans="1:6" ht="15.75">
      <c r="A451" s="47"/>
      <c r="B451" s="48"/>
      <c r="C451" s="48"/>
      <c r="D451" s="48"/>
      <c r="E451" s="48"/>
      <c r="F451" s="48"/>
    </row>
    <row r="452" spans="1:6" ht="15.75">
      <c r="A452" s="47"/>
      <c r="B452" s="48"/>
      <c r="C452" s="48"/>
      <c r="D452" s="48"/>
      <c r="E452" s="48"/>
      <c r="F452" s="48"/>
    </row>
    <row r="453" spans="1:6" ht="15.75">
      <c r="A453" s="47"/>
      <c r="B453" s="48"/>
      <c r="C453" s="48"/>
      <c r="D453" s="48"/>
      <c r="E453" s="48"/>
      <c r="F453" s="48"/>
    </row>
    <row r="454" spans="1:6" ht="15.75">
      <c r="A454" s="47"/>
      <c r="B454" s="48"/>
      <c r="C454" s="48"/>
      <c r="D454" s="48"/>
      <c r="E454" s="48"/>
      <c r="F454" s="48"/>
    </row>
    <row r="455" spans="1:6" ht="15.75">
      <c r="A455" s="47"/>
      <c r="B455" s="48"/>
      <c r="C455" s="48"/>
      <c r="D455" s="48"/>
      <c r="E455" s="48"/>
      <c r="F455" s="48"/>
    </row>
    <row r="456" spans="1:6" ht="15.75">
      <c r="A456" s="47"/>
      <c r="B456" s="48"/>
      <c r="C456" s="48"/>
      <c r="D456" s="48"/>
      <c r="E456" s="48"/>
      <c r="F456" s="48"/>
    </row>
    <row r="457" spans="1:6" ht="15.75">
      <c r="A457" s="47"/>
      <c r="B457" s="48"/>
      <c r="C457" s="48"/>
      <c r="D457" s="48"/>
      <c r="E457" s="48"/>
      <c r="F457" s="48"/>
    </row>
    <row r="458" spans="1:6" ht="15.75">
      <c r="A458" s="47"/>
      <c r="B458" s="48"/>
      <c r="C458" s="48"/>
      <c r="D458" s="48"/>
      <c r="E458" s="48"/>
      <c r="F458" s="48"/>
    </row>
    <row r="459" spans="1:6" ht="15.75">
      <c r="A459" s="47"/>
      <c r="B459" s="48"/>
      <c r="C459" s="48"/>
      <c r="D459" s="48"/>
      <c r="E459" s="48"/>
      <c r="F459" s="48"/>
    </row>
    <row r="460" spans="1:6" ht="15.75">
      <c r="A460" s="47"/>
      <c r="B460" s="48"/>
      <c r="C460" s="48"/>
      <c r="D460" s="48"/>
      <c r="E460" s="48"/>
      <c r="F460" s="48"/>
    </row>
    <row r="461" spans="1:6" ht="15.75">
      <c r="A461" s="47"/>
      <c r="B461" s="48"/>
      <c r="C461" s="48"/>
      <c r="D461" s="48"/>
      <c r="E461" s="48"/>
      <c r="F461" s="48"/>
    </row>
    <row r="462" spans="1:6" ht="15.75">
      <c r="A462" s="47"/>
      <c r="B462" s="48"/>
      <c r="C462" s="48"/>
      <c r="D462" s="48"/>
      <c r="E462" s="48"/>
      <c r="F462" s="48"/>
    </row>
    <row r="463" spans="1:6" ht="15.75">
      <c r="A463" s="47"/>
      <c r="B463" s="48"/>
      <c r="C463" s="48"/>
      <c r="D463" s="48"/>
      <c r="E463" s="48"/>
      <c r="F463" s="48"/>
    </row>
    <row r="464" spans="1:6" ht="15.75">
      <c r="A464" s="47"/>
      <c r="B464" s="48"/>
      <c r="C464" s="48"/>
      <c r="D464" s="48"/>
      <c r="E464" s="48"/>
      <c r="F464" s="48"/>
    </row>
    <row r="465" spans="1:6" ht="15.75">
      <c r="A465" s="47"/>
      <c r="B465" s="48"/>
      <c r="C465" s="48"/>
      <c r="D465" s="48"/>
      <c r="E465" s="48"/>
      <c r="F465" s="48"/>
    </row>
    <row r="466" spans="1:6" ht="15.75">
      <c r="A466" s="47"/>
      <c r="B466" s="48"/>
      <c r="C466" s="48"/>
      <c r="D466" s="48"/>
      <c r="E466" s="48"/>
      <c r="F466" s="48"/>
    </row>
    <row r="467" spans="1:6" ht="15.75">
      <c r="A467" s="47"/>
      <c r="B467" s="48"/>
      <c r="C467" s="48"/>
      <c r="D467" s="48"/>
      <c r="E467" s="48"/>
      <c r="F467" s="48"/>
    </row>
    <row r="468" spans="1:6" ht="15.75">
      <c r="A468" s="47"/>
      <c r="B468" s="48"/>
      <c r="C468" s="48"/>
      <c r="D468" s="48"/>
      <c r="E468" s="48"/>
      <c r="F468" s="48"/>
    </row>
    <row r="469" spans="1:6" ht="15.75">
      <c r="A469" s="47"/>
      <c r="B469" s="48"/>
      <c r="C469" s="48"/>
      <c r="D469" s="48"/>
      <c r="E469" s="48"/>
      <c r="F469" s="48"/>
    </row>
    <row r="470" spans="1:6" ht="15.75">
      <c r="A470" s="47"/>
      <c r="B470" s="48"/>
      <c r="C470" s="48"/>
      <c r="D470" s="48"/>
      <c r="E470" s="48"/>
      <c r="F470" s="48"/>
    </row>
    <row r="471" spans="1:6" ht="15.75">
      <c r="A471" s="47"/>
      <c r="B471" s="48"/>
      <c r="C471" s="48"/>
      <c r="D471" s="48"/>
      <c r="E471" s="48"/>
      <c r="F471" s="48"/>
    </row>
    <row r="472" spans="1:6" ht="15.75">
      <c r="A472" s="47"/>
      <c r="B472" s="48"/>
      <c r="C472" s="48"/>
      <c r="D472" s="48"/>
      <c r="E472" s="48"/>
      <c r="F472" s="48"/>
    </row>
    <row r="473" spans="1:6" ht="15.75">
      <c r="A473" s="47"/>
      <c r="B473" s="48"/>
      <c r="C473" s="48"/>
      <c r="D473" s="48"/>
      <c r="E473" s="48"/>
      <c r="F473" s="48"/>
    </row>
    <row r="474" spans="1:6" ht="15.75">
      <c r="A474" s="47"/>
      <c r="B474" s="48"/>
      <c r="C474" s="48"/>
      <c r="D474" s="48"/>
      <c r="E474" s="48"/>
      <c r="F474" s="48"/>
    </row>
    <row r="475" spans="1:6" ht="15.75">
      <c r="A475" s="47"/>
      <c r="B475" s="48"/>
      <c r="C475" s="48"/>
      <c r="D475" s="48"/>
      <c r="E475" s="48"/>
      <c r="F475" s="48"/>
    </row>
    <row r="476" spans="1:6" ht="15.75">
      <c r="A476" s="47"/>
      <c r="B476" s="48"/>
      <c r="C476" s="48"/>
      <c r="D476" s="48"/>
      <c r="E476" s="48"/>
      <c r="F476" s="48"/>
    </row>
    <row r="477" spans="1:6" ht="15.75">
      <c r="A477" s="47"/>
      <c r="B477" s="48"/>
      <c r="C477" s="48"/>
      <c r="D477" s="48"/>
      <c r="E477" s="48"/>
      <c r="F477" s="48"/>
    </row>
    <row r="478" spans="1:6" ht="15.75">
      <c r="A478" s="47"/>
      <c r="B478" s="48"/>
      <c r="C478" s="48"/>
      <c r="D478" s="48"/>
      <c r="E478" s="48"/>
      <c r="F478" s="48"/>
    </row>
    <row r="479" spans="1:6" ht="15.75">
      <c r="A479" s="47"/>
      <c r="B479" s="48"/>
      <c r="C479" s="48"/>
      <c r="D479" s="48"/>
      <c r="E479" s="48"/>
      <c r="F479" s="48"/>
    </row>
    <row r="480" spans="1:6" ht="15.75">
      <c r="A480" s="47"/>
      <c r="B480" s="48"/>
      <c r="C480" s="48"/>
      <c r="D480" s="48"/>
      <c r="E480" s="48"/>
      <c r="F480" s="48"/>
    </row>
    <row r="481" spans="1:6" ht="15.75">
      <c r="A481" s="47"/>
      <c r="B481" s="48"/>
      <c r="C481" s="48"/>
      <c r="D481" s="48"/>
      <c r="E481" s="48"/>
      <c r="F481" s="48"/>
    </row>
    <row r="482" spans="1:6" ht="15.75">
      <c r="A482" s="47"/>
      <c r="B482" s="48"/>
      <c r="C482" s="48"/>
      <c r="D482" s="48"/>
      <c r="E482" s="48"/>
      <c r="F482" s="48"/>
    </row>
    <row r="483" spans="1:6" ht="15.75">
      <c r="A483" s="47"/>
      <c r="B483" s="48"/>
      <c r="C483" s="48"/>
      <c r="D483" s="48"/>
      <c r="E483" s="48"/>
      <c r="F483" s="48"/>
    </row>
    <row r="484" spans="1:6" ht="15.75">
      <c r="A484" s="47"/>
      <c r="B484" s="48"/>
      <c r="C484" s="48"/>
      <c r="D484" s="48"/>
      <c r="E484" s="48"/>
      <c r="F484" s="48"/>
    </row>
    <row r="485" spans="1:6" ht="15.75">
      <c r="A485" s="47"/>
      <c r="B485" s="48"/>
      <c r="C485" s="48"/>
      <c r="D485" s="48"/>
      <c r="E485" s="48"/>
      <c r="F485" s="48"/>
    </row>
    <row r="486" spans="1:6" ht="15.75">
      <c r="A486" s="47"/>
      <c r="B486" s="48"/>
      <c r="C486" s="48"/>
      <c r="D486" s="48"/>
      <c r="E486" s="48"/>
      <c r="F486" s="48"/>
    </row>
    <row r="487" spans="1:6" ht="15.75">
      <c r="A487" s="47"/>
      <c r="B487" s="48"/>
      <c r="C487" s="48"/>
      <c r="D487" s="48"/>
      <c r="E487" s="48"/>
      <c r="F487" s="48"/>
    </row>
    <row r="488" spans="1:6" ht="15.75">
      <c r="A488" s="47"/>
      <c r="B488" s="48"/>
      <c r="C488" s="48"/>
      <c r="D488" s="48"/>
      <c r="E488" s="48"/>
      <c r="F488" s="48"/>
    </row>
    <row r="489" spans="1:6" ht="15.75">
      <c r="A489" s="47"/>
      <c r="B489" s="48"/>
      <c r="C489" s="48"/>
      <c r="D489" s="48"/>
      <c r="E489" s="48"/>
      <c r="F489" s="48"/>
    </row>
    <row r="490" spans="1:6" ht="15.75">
      <c r="A490" s="47"/>
      <c r="B490" s="48"/>
      <c r="C490" s="48"/>
      <c r="D490" s="48"/>
      <c r="E490" s="48"/>
      <c r="F490" s="48"/>
    </row>
    <row r="491" spans="1:6" ht="15.75">
      <c r="A491" s="47"/>
      <c r="B491" s="48"/>
      <c r="C491" s="48"/>
      <c r="D491" s="48"/>
      <c r="E491" s="48"/>
      <c r="F491" s="48"/>
    </row>
    <row r="492" spans="1:6" ht="15.75">
      <c r="A492" s="47"/>
      <c r="B492" s="48"/>
      <c r="C492" s="48"/>
      <c r="D492" s="48"/>
      <c r="E492" s="48"/>
      <c r="F492" s="48"/>
    </row>
    <row r="493" spans="1:6" ht="15.75">
      <c r="A493" s="47"/>
      <c r="B493" s="48"/>
      <c r="C493" s="48"/>
      <c r="D493" s="48"/>
      <c r="E493" s="48"/>
      <c r="F493" s="48"/>
    </row>
    <row r="494" spans="1:6" ht="15.75">
      <c r="A494" s="47"/>
      <c r="B494" s="48"/>
      <c r="C494" s="48"/>
      <c r="D494" s="48"/>
      <c r="E494" s="48"/>
      <c r="F494" s="48"/>
    </row>
    <row r="495" spans="1:6" ht="15.75">
      <c r="A495" s="47"/>
      <c r="B495" s="48"/>
      <c r="C495" s="48"/>
      <c r="D495" s="48"/>
      <c r="E495" s="48"/>
      <c r="F495" s="48"/>
    </row>
    <row r="496" spans="1:6" ht="15.75">
      <c r="A496" s="47"/>
      <c r="B496" s="48"/>
      <c r="C496" s="48"/>
      <c r="D496" s="48"/>
      <c r="E496" s="48"/>
      <c r="F496" s="48"/>
    </row>
    <row r="497" spans="1:6" ht="15.75">
      <c r="A497" s="47"/>
      <c r="B497" s="48"/>
      <c r="C497" s="48"/>
      <c r="D497" s="48"/>
      <c r="E497" s="48"/>
      <c r="F497" s="48"/>
    </row>
    <row r="498" spans="1:6" ht="15.75">
      <c r="A498" s="47"/>
      <c r="B498" s="48"/>
      <c r="C498" s="48"/>
      <c r="D498" s="48"/>
      <c r="E498" s="48"/>
      <c r="F498" s="48"/>
    </row>
    <row r="499" spans="1:6" ht="15.75">
      <c r="A499" s="47"/>
      <c r="B499" s="48"/>
      <c r="C499" s="48"/>
      <c r="D499" s="48"/>
      <c r="E499" s="48"/>
      <c r="F499" s="48"/>
    </row>
    <row r="500" spans="1:6" ht="15.75">
      <c r="A500" s="47"/>
      <c r="B500" s="48"/>
      <c r="C500" s="48"/>
      <c r="D500" s="48"/>
      <c r="E500" s="48"/>
      <c r="F500" s="48"/>
    </row>
    <row r="501" spans="1:6" ht="15.75">
      <c r="A501" s="47"/>
      <c r="B501" s="48"/>
      <c r="C501" s="48"/>
      <c r="D501" s="48"/>
      <c r="E501" s="48"/>
      <c r="F501" s="48"/>
    </row>
    <row r="502" spans="1:6" ht="15.75">
      <c r="A502" s="47"/>
      <c r="B502" s="48"/>
      <c r="C502" s="48"/>
      <c r="D502" s="48"/>
      <c r="E502" s="48"/>
      <c r="F502" s="48"/>
    </row>
    <row r="503" spans="1:6" ht="15.75">
      <c r="A503" s="47"/>
      <c r="B503" s="48"/>
      <c r="C503" s="48"/>
      <c r="D503" s="48"/>
      <c r="E503" s="48"/>
      <c r="F503" s="48"/>
    </row>
    <row r="504" spans="1:6" ht="15.75">
      <c r="A504" s="47"/>
      <c r="B504" s="48"/>
      <c r="C504" s="48"/>
      <c r="D504" s="48"/>
      <c r="E504" s="48"/>
      <c r="F504" s="48"/>
    </row>
    <row r="505" spans="1:6" ht="15.75">
      <c r="A505" s="47"/>
      <c r="B505" s="48"/>
      <c r="C505" s="48"/>
      <c r="D505" s="48"/>
      <c r="E505" s="48"/>
      <c r="F505" s="48"/>
    </row>
    <row r="506" spans="1:6" ht="15.75">
      <c r="A506" s="47"/>
      <c r="B506" s="48"/>
      <c r="C506" s="48"/>
      <c r="D506" s="48"/>
      <c r="E506" s="48"/>
      <c r="F506" s="48"/>
    </row>
    <row r="507" spans="1:6" ht="15.75">
      <c r="A507" s="47"/>
      <c r="B507" s="48"/>
      <c r="C507" s="48"/>
      <c r="D507" s="48"/>
      <c r="E507" s="48"/>
      <c r="F507" s="48"/>
    </row>
    <row r="508" spans="1:6" ht="15.75">
      <c r="A508" s="47"/>
      <c r="B508" s="48"/>
      <c r="C508" s="48"/>
      <c r="D508" s="48"/>
      <c r="E508" s="48"/>
      <c r="F508" s="48"/>
    </row>
    <row r="509" spans="1:6" ht="15.75">
      <c r="A509" s="47"/>
      <c r="B509" s="48"/>
      <c r="C509" s="48"/>
      <c r="D509" s="48"/>
      <c r="E509" s="48"/>
      <c r="F509" s="48"/>
    </row>
    <row r="510" spans="1:6" ht="15.75">
      <c r="A510" s="47"/>
      <c r="B510" s="48"/>
      <c r="C510" s="48"/>
      <c r="D510" s="48"/>
      <c r="E510" s="48"/>
      <c r="F510" s="48"/>
    </row>
    <row r="511" spans="1:6" ht="15.75">
      <c r="A511" s="47"/>
      <c r="B511" s="48"/>
      <c r="C511" s="48"/>
      <c r="D511" s="48"/>
      <c r="E511" s="48"/>
      <c r="F511" s="48"/>
    </row>
    <row r="512" spans="1:6" ht="15.75">
      <c r="A512" s="47"/>
      <c r="B512" s="48"/>
      <c r="C512" s="48"/>
      <c r="D512" s="48"/>
      <c r="E512" s="48"/>
      <c r="F512" s="48"/>
    </row>
    <row r="513" spans="1:6" ht="15.75">
      <c r="A513" s="47"/>
      <c r="B513" s="48"/>
      <c r="C513" s="48"/>
      <c r="D513" s="48"/>
      <c r="E513" s="48"/>
      <c r="F513" s="48"/>
    </row>
    <row r="514" spans="1:6" ht="15.75">
      <c r="A514" s="47"/>
      <c r="B514" s="48"/>
      <c r="C514" s="48"/>
      <c r="D514" s="48"/>
      <c r="E514" s="48"/>
      <c r="F514" s="48"/>
    </row>
    <row r="515" spans="1:6" ht="15.75">
      <c r="A515" s="47"/>
      <c r="B515" s="48"/>
      <c r="C515" s="48"/>
      <c r="D515" s="48"/>
      <c r="E515" s="48"/>
      <c r="F515" s="48"/>
    </row>
    <row r="516" spans="1:6" ht="15.75">
      <c r="A516" s="47"/>
      <c r="B516" s="48"/>
      <c r="C516" s="48"/>
      <c r="D516" s="48"/>
      <c r="E516" s="48"/>
      <c r="F516" s="48"/>
    </row>
    <row r="517" spans="1:6" ht="15.75">
      <c r="A517" s="47"/>
      <c r="B517" s="48"/>
      <c r="C517" s="48"/>
      <c r="D517" s="48"/>
      <c r="E517" s="48"/>
      <c r="F517" s="48"/>
    </row>
    <row r="518" spans="1:6" ht="15.75">
      <c r="A518" s="47"/>
      <c r="B518" s="48"/>
      <c r="C518" s="48"/>
      <c r="D518" s="48"/>
      <c r="E518" s="48"/>
      <c r="F518" s="48"/>
    </row>
    <row r="519" spans="1:6" ht="15.75">
      <c r="A519" s="47"/>
      <c r="B519" s="48"/>
      <c r="C519" s="48"/>
      <c r="D519" s="48"/>
      <c r="E519" s="48"/>
      <c r="F519" s="48"/>
    </row>
    <row r="520" spans="1:6" ht="15.75">
      <c r="A520" s="47"/>
      <c r="B520" s="48"/>
      <c r="C520" s="48"/>
      <c r="D520" s="48"/>
      <c r="E520" s="48"/>
      <c r="F520" s="48"/>
    </row>
    <row r="521" spans="1:6" ht="15.75">
      <c r="A521" s="47"/>
      <c r="B521" s="48"/>
      <c r="C521" s="48"/>
      <c r="D521" s="48"/>
      <c r="E521" s="48"/>
      <c r="F521" s="48"/>
    </row>
    <row r="522" spans="1:6" ht="15.75">
      <c r="A522" s="47"/>
      <c r="B522" s="48"/>
      <c r="C522" s="48"/>
      <c r="D522" s="48"/>
      <c r="E522" s="48"/>
      <c r="F522" s="48"/>
    </row>
    <row r="523" spans="1:6" ht="15.75">
      <c r="A523" s="47"/>
      <c r="B523" s="48"/>
      <c r="C523" s="48"/>
      <c r="D523" s="48"/>
      <c r="E523" s="48"/>
      <c r="F523" s="48"/>
    </row>
    <row r="524" spans="1:6" ht="15.75">
      <c r="A524" s="47"/>
      <c r="B524" s="48"/>
      <c r="C524" s="48"/>
      <c r="D524" s="48"/>
      <c r="E524" s="48"/>
      <c r="F524" s="48"/>
    </row>
    <row r="525" spans="1:6" ht="15.75">
      <c r="A525" s="47"/>
      <c r="B525" s="48"/>
      <c r="C525" s="48"/>
      <c r="D525" s="48"/>
      <c r="E525" s="48"/>
      <c r="F525" s="48"/>
    </row>
    <row r="526" spans="1:6" ht="15.75">
      <c r="A526" s="47"/>
      <c r="B526" s="48"/>
      <c r="C526" s="48"/>
      <c r="D526" s="48"/>
      <c r="E526" s="48"/>
      <c r="F526" s="48"/>
    </row>
    <row r="527" spans="1:6" ht="15.75">
      <c r="A527" s="47"/>
      <c r="B527" s="48"/>
      <c r="C527" s="48"/>
      <c r="D527" s="48"/>
      <c r="E527" s="48"/>
      <c r="F527" s="48"/>
    </row>
    <row r="528" spans="1:6" ht="15.75">
      <c r="A528" s="47"/>
      <c r="B528" s="48"/>
      <c r="C528" s="48"/>
      <c r="D528" s="48"/>
      <c r="E528" s="48"/>
      <c r="F528" s="48"/>
    </row>
    <row r="529" spans="1:6" ht="15.75">
      <c r="A529" s="47"/>
      <c r="B529" s="48"/>
      <c r="C529" s="48"/>
      <c r="D529" s="48"/>
      <c r="E529" s="48"/>
      <c r="F529" s="48"/>
    </row>
    <row r="530" spans="1:6" ht="15.75">
      <c r="A530" s="47"/>
      <c r="B530" s="48"/>
      <c r="C530" s="48"/>
      <c r="D530" s="48"/>
      <c r="E530" s="48"/>
      <c r="F530" s="48"/>
    </row>
    <row r="531" spans="1:6" ht="15.75">
      <c r="A531" s="47"/>
      <c r="B531" s="48"/>
      <c r="C531" s="48"/>
      <c r="D531" s="48"/>
      <c r="E531" s="48"/>
      <c r="F531" s="48"/>
    </row>
    <row r="532" spans="1:6" ht="15.75">
      <c r="A532" s="47"/>
      <c r="B532" s="48"/>
      <c r="C532" s="48"/>
      <c r="D532" s="48"/>
      <c r="E532" s="48"/>
      <c r="F532" s="48"/>
    </row>
    <row r="533" spans="1:6" ht="15.75">
      <c r="A533" s="47"/>
      <c r="B533" s="48"/>
      <c r="C533" s="48"/>
      <c r="D533" s="48"/>
      <c r="E533" s="48"/>
      <c r="F533" s="48"/>
    </row>
    <row r="534" spans="1:6" ht="15.75">
      <c r="A534" s="47"/>
      <c r="B534" s="48"/>
      <c r="C534" s="48"/>
      <c r="D534" s="48"/>
      <c r="E534" s="48"/>
      <c r="F534" s="48"/>
    </row>
    <row r="535" spans="1:6" ht="15.75">
      <c r="A535" s="47"/>
      <c r="B535" s="48"/>
      <c r="C535" s="48"/>
      <c r="D535" s="48"/>
      <c r="E535" s="48"/>
      <c r="F535" s="48"/>
    </row>
    <row r="536" spans="1:6" ht="15.75">
      <c r="A536" s="47"/>
      <c r="B536" s="48"/>
      <c r="C536" s="48"/>
      <c r="D536" s="48"/>
      <c r="E536" s="48"/>
      <c r="F536" s="48"/>
    </row>
    <row r="537" spans="1:6" ht="15.75">
      <c r="A537" s="47"/>
      <c r="B537" s="48"/>
      <c r="C537" s="48"/>
      <c r="D537" s="48"/>
      <c r="E537" s="48"/>
      <c r="F537" s="48"/>
    </row>
    <row r="538" spans="1:6" ht="15.75">
      <c r="A538" s="47"/>
      <c r="B538" s="48"/>
      <c r="C538" s="48"/>
      <c r="D538" s="48"/>
      <c r="E538" s="48"/>
      <c r="F538" s="48"/>
    </row>
    <row r="539" spans="1:6" ht="15.75">
      <c r="A539" s="47"/>
      <c r="B539" s="48"/>
      <c r="C539" s="48"/>
      <c r="D539" s="48"/>
      <c r="E539" s="48"/>
      <c r="F539" s="48"/>
    </row>
    <row r="540" spans="1:6" ht="15.75">
      <c r="A540" s="47"/>
      <c r="B540" s="48"/>
      <c r="C540" s="48"/>
      <c r="D540" s="48"/>
      <c r="E540" s="48"/>
      <c r="F540" s="48"/>
    </row>
    <row r="541" spans="1:6" ht="15.75">
      <c r="A541" s="47"/>
      <c r="B541" s="48"/>
      <c r="C541" s="48"/>
      <c r="D541" s="48"/>
      <c r="E541" s="48"/>
      <c r="F541" s="48"/>
    </row>
    <row r="542" spans="1:6" ht="15.75">
      <c r="A542" s="47"/>
      <c r="B542" s="48"/>
      <c r="C542" s="48"/>
      <c r="D542" s="48"/>
      <c r="E542" s="48"/>
      <c r="F542" s="48"/>
    </row>
    <row r="543" spans="1:6" ht="15.75">
      <c r="A543" s="47"/>
      <c r="B543" s="48"/>
      <c r="C543" s="48"/>
      <c r="D543" s="48"/>
      <c r="E543" s="48"/>
      <c r="F543" s="48"/>
    </row>
    <row r="544" spans="1:6" ht="15.75">
      <c r="A544" s="47"/>
      <c r="B544" s="48"/>
      <c r="C544" s="48"/>
      <c r="D544" s="48"/>
      <c r="E544" s="48"/>
      <c r="F544" s="48"/>
    </row>
    <row r="545" spans="1:6" ht="15.75">
      <c r="A545" s="47"/>
      <c r="B545" s="48"/>
      <c r="C545" s="48"/>
      <c r="D545" s="48"/>
      <c r="E545" s="48"/>
      <c r="F545" s="48"/>
    </row>
    <row r="546" spans="1:6" ht="15.75">
      <c r="A546" s="47"/>
      <c r="B546" s="48"/>
      <c r="C546" s="48"/>
      <c r="D546" s="48"/>
      <c r="E546" s="48"/>
      <c r="F546" s="48"/>
    </row>
    <row r="547" spans="1:6" ht="15.75">
      <c r="A547" s="47"/>
      <c r="B547" s="48"/>
      <c r="C547" s="48"/>
      <c r="D547" s="48"/>
      <c r="E547" s="48"/>
      <c r="F547" s="48"/>
    </row>
    <row r="548" spans="1:6" ht="15.75">
      <c r="A548" s="47"/>
      <c r="B548" s="48"/>
      <c r="C548" s="48"/>
      <c r="D548" s="48"/>
      <c r="E548" s="48"/>
      <c r="F548" s="48"/>
    </row>
    <row r="549" spans="1:6" ht="15.75">
      <c r="A549" s="47"/>
      <c r="B549" s="48"/>
      <c r="C549" s="48"/>
      <c r="D549" s="48"/>
      <c r="E549" s="48"/>
      <c r="F549" s="48"/>
    </row>
    <row r="550" spans="1:6" ht="15.75">
      <c r="A550" s="47"/>
      <c r="B550" s="48"/>
      <c r="C550" s="48"/>
      <c r="D550" s="48"/>
      <c r="E550" s="48"/>
      <c r="F550" s="48"/>
    </row>
    <row r="551" spans="1:6" ht="15.75">
      <c r="A551" s="47"/>
      <c r="B551" s="48"/>
      <c r="C551" s="48"/>
      <c r="D551" s="48"/>
      <c r="E551" s="48"/>
      <c r="F551" s="48"/>
    </row>
    <row r="552" spans="1:6" ht="15.75">
      <c r="A552" s="47"/>
      <c r="B552" s="48"/>
      <c r="C552" s="48"/>
      <c r="D552" s="48"/>
      <c r="E552" s="48"/>
      <c r="F552" s="48"/>
    </row>
    <row r="553" spans="1:6" ht="15.75">
      <c r="A553" s="47"/>
      <c r="B553" s="48"/>
      <c r="C553" s="48"/>
      <c r="D553" s="48"/>
      <c r="E553" s="48"/>
      <c r="F553" s="48"/>
    </row>
    <row r="554" spans="1:6" ht="15.75">
      <c r="A554" s="47"/>
      <c r="B554" s="48"/>
      <c r="C554" s="48"/>
      <c r="D554" s="48"/>
      <c r="E554" s="48"/>
      <c r="F554" s="48"/>
    </row>
    <row r="555" spans="1:6" ht="15.75">
      <c r="A555" s="47"/>
      <c r="B555" s="48"/>
      <c r="C555" s="48"/>
      <c r="D555" s="48"/>
      <c r="E555" s="48"/>
      <c r="F555" s="48"/>
    </row>
    <row r="556" spans="1:6" ht="15.75">
      <c r="A556" s="47"/>
      <c r="B556" s="48"/>
      <c r="C556" s="48"/>
      <c r="D556" s="48"/>
      <c r="E556" s="48"/>
      <c r="F556" s="48"/>
    </row>
    <row r="557" spans="1:6" ht="15.75">
      <c r="A557" s="47"/>
      <c r="B557" s="48"/>
      <c r="C557" s="48"/>
      <c r="D557" s="48"/>
      <c r="E557" s="48"/>
      <c r="F557" s="48"/>
    </row>
    <row r="558" spans="1:6" ht="15.75">
      <c r="A558" s="47"/>
      <c r="B558" s="48"/>
      <c r="C558" s="48"/>
      <c r="D558" s="48"/>
      <c r="E558" s="48"/>
      <c r="F558" s="48"/>
    </row>
    <row r="559" spans="1:6" ht="15.75">
      <c r="A559" s="47"/>
      <c r="B559" s="48"/>
      <c r="C559" s="48"/>
      <c r="D559" s="48"/>
      <c r="E559" s="48"/>
      <c r="F559" s="48"/>
    </row>
    <row r="560" spans="1:6" ht="15.75">
      <c r="A560" s="47"/>
      <c r="B560" s="48"/>
      <c r="C560" s="48"/>
      <c r="D560" s="48"/>
      <c r="E560" s="48"/>
      <c r="F560" s="48"/>
    </row>
    <row r="561" spans="1:6" ht="15.75">
      <c r="A561" s="47"/>
      <c r="B561" s="48"/>
      <c r="C561" s="48"/>
      <c r="D561" s="48"/>
      <c r="E561" s="48"/>
      <c r="F561" s="48"/>
    </row>
    <row r="562" spans="1:6" ht="15.75">
      <c r="A562" s="47"/>
      <c r="B562" s="48"/>
      <c r="C562" s="48"/>
      <c r="D562" s="48"/>
      <c r="E562" s="48"/>
      <c r="F562" s="48"/>
    </row>
    <row r="563" spans="1:6" ht="15.75">
      <c r="A563" s="47"/>
      <c r="B563" s="48"/>
      <c r="C563" s="48"/>
      <c r="D563" s="48"/>
      <c r="E563" s="48"/>
      <c r="F563" s="48"/>
    </row>
    <row r="564" spans="1:6" ht="15.75">
      <c r="A564" s="47"/>
      <c r="B564" s="48"/>
      <c r="C564" s="48"/>
      <c r="D564" s="48"/>
      <c r="E564" s="48"/>
      <c r="F564" s="48"/>
    </row>
    <row r="565" spans="1:6" ht="15.75">
      <c r="A565" s="47"/>
      <c r="B565" s="48"/>
      <c r="C565" s="48"/>
      <c r="D565" s="48"/>
      <c r="E565" s="48"/>
      <c r="F565" s="48"/>
    </row>
    <row r="566" spans="1:6" ht="15.75">
      <c r="A566" s="47"/>
      <c r="B566" s="48"/>
      <c r="C566" s="48"/>
      <c r="D566" s="48"/>
      <c r="E566" s="48"/>
      <c r="F566" s="48"/>
    </row>
    <row r="567" spans="1:6" ht="15.75">
      <c r="A567" s="47"/>
      <c r="B567" s="48"/>
      <c r="C567" s="48"/>
      <c r="D567" s="48"/>
      <c r="E567" s="48"/>
      <c r="F567" s="48"/>
    </row>
    <row r="568" spans="1:6" ht="15.75">
      <c r="A568" s="47"/>
      <c r="B568" s="48"/>
      <c r="C568" s="48"/>
      <c r="D568" s="48"/>
      <c r="E568" s="48"/>
      <c r="F568" s="48"/>
    </row>
    <row r="569" spans="1:6" ht="15.75">
      <c r="A569" s="47"/>
      <c r="B569" s="48"/>
      <c r="C569" s="48"/>
      <c r="D569" s="48"/>
      <c r="E569" s="48"/>
      <c r="F569" s="48"/>
    </row>
    <row r="570" spans="1:6" ht="15.75">
      <c r="A570" s="47"/>
      <c r="B570" s="48"/>
      <c r="C570" s="48"/>
      <c r="D570" s="48"/>
      <c r="E570" s="48"/>
      <c r="F570" s="48"/>
    </row>
    <row r="571" spans="1:6" ht="15.75">
      <c r="A571" s="47"/>
      <c r="B571" s="48"/>
      <c r="C571" s="48"/>
      <c r="D571" s="48"/>
      <c r="E571" s="48"/>
      <c r="F571" s="48"/>
    </row>
    <row r="572" spans="1:6" ht="15.75">
      <c r="A572" s="47"/>
      <c r="B572" s="48"/>
      <c r="C572" s="48"/>
      <c r="D572" s="48"/>
      <c r="E572" s="48"/>
      <c r="F572" s="48"/>
    </row>
    <row r="573" spans="1:6" ht="15.75">
      <c r="A573" s="47"/>
      <c r="B573" s="48"/>
      <c r="C573" s="48"/>
      <c r="D573" s="48"/>
      <c r="E573" s="48"/>
      <c r="F573" s="48"/>
    </row>
    <row r="574" spans="1:6" ht="15.75">
      <c r="A574" s="47"/>
      <c r="B574" s="48"/>
      <c r="C574" s="48"/>
      <c r="D574" s="48"/>
      <c r="E574" s="48"/>
      <c r="F574" s="48"/>
    </row>
    <row r="575" spans="1:6" ht="15.75">
      <c r="A575" s="47"/>
      <c r="B575" s="48"/>
      <c r="C575" s="48"/>
      <c r="D575" s="48"/>
      <c r="E575" s="48"/>
      <c r="F575" s="48"/>
    </row>
    <row r="576" spans="1:6" ht="15.75">
      <c r="A576" s="47"/>
      <c r="B576" s="48"/>
      <c r="C576" s="48"/>
      <c r="D576" s="48"/>
      <c r="E576" s="48"/>
      <c r="F576" s="48"/>
    </row>
    <row r="577" spans="1:6" ht="15.75">
      <c r="A577" s="47"/>
      <c r="B577" s="48"/>
      <c r="C577" s="48"/>
      <c r="D577" s="48"/>
      <c r="E577" s="48"/>
      <c r="F577" s="48"/>
    </row>
    <row r="578" spans="1:6" ht="15.75">
      <c r="A578" s="47"/>
      <c r="B578" s="48"/>
      <c r="C578" s="48"/>
      <c r="D578" s="48"/>
      <c r="E578" s="48"/>
      <c r="F578" s="48"/>
    </row>
    <row r="579" spans="1:6" ht="15.75">
      <c r="A579" s="47"/>
      <c r="B579" s="48"/>
      <c r="C579" s="48"/>
      <c r="D579" s="48"/>
      <c r="E579" s="48"/>
      <c r="F579" s="48"/>
    </row>
    <row r="580" spans="1:6" ht="15.75">
      <c r="A580" s="47"/>
      <c r="B580" s="48"/>
      <c r="C580" s="48"/>
      <c r="D580" s="48"/>
      <c r="E580" s="48"/>
      <c r="F580" s="48"/>
    </row>
    <row r="581" spans="1:6" ht="15.75">
      <c r="A581" s="47"/>
      <c r="B581" s="48"/>
      <c r="C581" s="48"/>
      <c r="D581" s="48"/>
      <c r="E581" s="48"/>
      <c r="F581" s="48"/>
    </row>
    <row r="582" spans="1:6" ht="15.75">
      <c r="A582" s="47"/>
      <c r="B582" s="48"/>
      <c r="C582" s="48"/>
      <c r="D582" s="48"/>
      <c r="E582" s="48"/>
      <c r="F582" s="48"/>
    </row>
    <row r="583" spans="1:6" ht="15.75">
      <c r="A583" s="47"/>
      <c r="B583" s="48"/>
      <c r="C583" s="48"/>
      <c r="D583" s="48"/>
      <c r="E583" s="48"/>
      <c r="F583" s="48"/>
    </row>
    <row r="584" spans="1:6" ht="15.75">
      <c r="A584" s="47"/>
      <c r="B584" s="48"/>
      <c r="C584" s="48"/>
      <c r="D584" s="48"/>
      <c r="E584" s="48"/>
      <c r="F584" s="48"/>
    </row>
    <row r="585" spans="1:6" ht="15.75">
      <c r="A585" s="47"/>
      <c r="B585" s="48"/>
      <c r="C585" s="48"/>
      <c r="D585" s="48"/>
      <c r="E585" s="48"/>
      <c r="F585" s="48"/>
    </row>
    <row r="586" spans="1:6" ht="15.75">
      <c r="A586" s="47"/>
      <c r="B586" s="48"/>
      <c r="C586" s="48"/>
      <c r="D586" s="48"/>
      <c r="E586" s="48"/>
      <c r="F586" s="48"/>
    </row>
    <row r="587" spans="1:6" ht="15.75">
      <c r="A587" s="47"/>
      <c r="B587" s="48"/>
      <c r="C587" s="48"/>
      <c r="D587" s="48"/>
      <c r="E587" s="48"/>
      <c r="F587" s="48"/>
    </row>
    <row r="588" spans="1:6" ht="15.75">
      <c r="A588" s="47"/>
      <c r="B588" s="48"/>
      <c r="C588" s="48"/>
      <c r="D588" s="48"/>
      <c r="E588" s="48"/>
      <c r="F588" s="48"/>
    </row>
    <row r="589" spans="1:6" ht="15.75">
      <c r="A589" s="47"/>
      <c r="B589" s="48"/>
      <c r="C589" s="48"/>
      <c r="D589" s="48"/>
      <c r="E589" s="48"/>
      <c r="F589" s="48"/>
    </row>
    <row r="590" spans="1:6" ht="15.75">
      <c r="A590" s="47"/>
      <c r="B590" s="48"/>
      <c r="C590" s="48"/>
      <c r="D590" s="48"/>
      <c r="E590" s="48"/>
      <c r="F590" s="48"/>
    </row>
    <row r="591" spans="1:6" ht="15.75">
      <c r="A591" s="47"/>
      <c r="B591" s="48"/>
      <c r="C591" s="48"/>
      <c r="D591" s="48"/>
      <c r="E591" s="48"/>
      <c r="F591" s="48"/>
    </row>
    <row r="592" spans="1:6" ht="15.75">
      <c r="A592" s="47"/>
      <c r="B592" s="48"/>
      <c r="C592" s="48"/>
      <c r="D592" s="48"/>
      <c r="E592" s="48"/>
      <c r="F592" s="48"/>
    </row>
    <row r="593" spans="1:6" ht="15.75">
      <c r="A593" s="47"/>
      <c r="B593" s="48"/>
      <c r="C593" s="48"/>
      <c r="D593" s="48"/>
      <c r="E593" s="48"/>
      <c r="F593" s="48"/>
    </row>
    <row r="594" spans="1:6" ht="15.75">
      <c r="A594" s="47"/>
      <c r="B594" s="48"/>
      <c r="C594" s="48"/>
      <c r="D594" s="48"/>
      <c r="E594" s="48"/>
      <c r="F594" s="48"/>
    </row>
    <row r="595" spans="1:6" ht="15.75">
      <c r="A595" s="47"/>
      <c r="B595" s="48"/>
      <c r="C595" s="48"/>
      <c r="D595" s="48"/>
      <c r="E595" s="48"/>
      <c r="F595" s="48"/>
    </row>
    <row r="596" spans="1:6" ht="15.75">
      <c r="A596" s="47"/>
      <c r="B596" s="48"/>
      <c r="C596" s="48"/>
      <c r="D596" s="48"/>
      <c r="E596" s="48"/>
      <c r="F596" s="48"/>
    </row>
    <row r="597" spans="1:6" ht="15.75">
      <c r="A597" s="47"/>
      <c r="B597" s="48"/>
      <c r="C597" s="48"/>
      <c r="D597" s="48"/>
      <c r="E597" s="48"/>
      <c r="F597" s="48"/>
    </row>
    <row r="598" spans="1:6" ht="15.75">
      <c r="A598" s="47"/>
      <c r="B598" s="48"/>
      <c r="C598" s="48"/>
      <c r="D598" s="48"/>
      <c r="E598" s="48"/>
      <c r="F598" s="48"/>
    </row>
    <row r="599" spans="1:6" ht="15.75">
      <c r="A599" s="47"/>
      <c r="B599" s="48"/>
      <c r="C599" s="48"/>
      <c r="D599" s="48"/>
      <c r="E599" s="48"/>
      <c r="F599" s="48"/>
    </row>
    <row r="600" spans="1:6" ht="15.75">
      <c r="A600" s="47"/>
      <c r="B600" s="48"/>
      <c r="C600" s="48"/>
      <c r="D600" s="48"/>
      <c r="E600" s="48"/>
      <c r="F600" s="48"/>
    </row>
    <row r="601" spans="1:6" ht="15.75">
      <c r="A601" s="47"/>
      <c r="B601" s="48"/>
      <c r="C601" s="48"/>
      <c r="D601" s="48"/>
      <c r="E601" s="48"/>
      <c r="F601" s="48"/>
    </row>
    <row r="602" spans="1:6" ht="15.75">
      <c r="A602" s="47"/>
      <c r="B602" s="48"/>
      <c r="C602" s="48"/>
      <c r="D602" s="48"/>
      <c r="E602" s="48"/>
      <c r="F602" s="48"/>
    </row>
    <row r="603" spans="1:6" ht="15.75">
      <c r="A603" s="47"/>
      <c r="B603" s="48"/>
      <c r="C603" s="48"/>
      <c r="D603" s="48"/>
      <c r="E603" s="48"/>
      <c r="F603" s="48"/>
    </row>
    <row r="604" spans="1:6" ht="15.75">
      <c r="A604" s="47"/>
      <c r="B604" s="48"/>
      <c r="C604" s="48"/>
      <c r="D604" s="48"/>
      <c r="E604" s="48"/>
      <c r="F604" s="48"/>
    </row>
    <row r="605" spans="1:6" ht="15.75">
      <c r="A605" s="47"/>
      <c r="B605" s="48"/>
      <c r="C605" s="48"/>
      <c r="D605" s="48"/>
      <c r="E605" s="48"/>
      <c r="F605" s="48"/>
    </row>
    <row r="606" spans="1:6" ht="15.75">
      <c r="A606" s="47"/>
      <c r="B606" s="48"/>
      <c r="C606" s="48"/>
      <c r="D606" s="48"/>
      <c r="E606" s="48"/>
      <c r="F606" s="48"/>
    </row>
    <row r="607" spans="1:6" ht="15.75">
      <c r="A607" s="47"/>
      <c r="B607" s="48"/>
      <c r="C607" s="48"/>
      <c r="D607" s="48"/>
      <c r="E607" s="48"/>
      <c r="F607" s="48"/>
    </row>
    <row r="608" spans="1:6" ht="15.75">
      <c r="A608" s="47"/>
      <c r="B608" s="48"/>
      <c r="C608" s="48"/>
      <c r="D608" s="48"/>
      <c r="E608" s="48"/>
      <c r="F608" s="48"/>
    </row>
    <row r="609" spans="1:6" ht="15.75">
      <c r="A609" s="47"/>
      <c r="B609" s="48"/>
      <c r="C609" s="48"/>
      <c r="D609" s="48"/>
      <c r="E609" s="48"/>
      <c r="F609" s="48"/>
    </row>
    <row r="610" spans="1:6" ht="15.75">
      <c r="A610" s="47"/>
      <c r="B610" s="48"/>
      <c r="C610" s="48"/>
      <c r="D610" s="48"/>
      <c r="E610" s="48"/>
      <c r="F610" s="48"/>
    </row>
    <row r="611" spans="1:6" ht="15.75">
      <c r="A611" s="47"/>
      <c r="B611" s="48"/>
      <c r="C611" s="48"/>
      <c r="D611" s="48"/>
      <c r="E611" s="48"/>
      <c r="F611" s="48"/>
    </row>
    <row r="612" spans="1:6" ht="15.75">
      <c r="A612" s="47"/>
      <c r="B612" s="48"/>
      <c r="C612" s="48"/>
      <c r="D612" s="48"/>
      <c r="E612" s="48"/>
      <c r="F612" s="48"/>
    </row>
    <row r="613" spans="1:6" ht="15.75">
      <c r="A613" s="47"/>
      <c r="B613" s="48"/>
      <c r="C613" s="48"/>
      <c r="D613" s="48"/>
      <c r="E613" s="48"/>
      <c r="F613" s="48"/>
    </row>
    <row r="614" spans="1:6" ht="15.75">
      <c r="A614" s="47"/>
      <c r="B614" s="48"/>
      <c r="C614" s="48"/>
      <c r="D614" s="48"/>
      <c r="E614" s="48"/>
      <c r="F614" s="48"/>
    </row>
    <row r="615" spans="1:6" ht="15.75">
      <c r="A615" s="47"/>
      <c r="B615" s="48"/>
      <c r="C615" s="48"/>
      <c r="D615" s="48"/>
      <c r="E615" s="48"/>
      <c r="F615" s="48"/>
    </row>
    <row r="616" spans="1:6" ht="15.75">
      <c r="A616" s="47"/>
      <c r="B616" s="48"/>
      <c r="C616" s="48"/>
      <c r="D616" s="48"/>
      <c r="E616" s="48"/>
      <c r="F616" s="48"/>
    </row>
    <row r="617" spans="1:6" ht="15.75">
      <c r="A617" s="47"/>
      <c r="B617" s="48"/>
      <c r="C617" s="48"/>
      <c r="D617" s="48"/>
      <c r="E617" s="48"/>
      <c r="F617" s="48"/>
    </row>
    <row r="618" spans="1:6" ht="15.75">
      <c r="A618" s="47"/>
      <c r="B618" s="48"/>
      <c r="C618" s="48"/>
      <c r="D618" s="48"/>
      <c r="E618" s="48"/>
      <c r="F618" s="48"/>
    </row>
    <row r="619" spans="1:6" ht="15.75">
      <c r="A619" s="47"/>
      <c r="B619" s="48"/>
      <c r="C619" s="48"/>
      <c r="D619" s="48"/>
      <c r="E619" s="48"/>
      <c r="F619" s="48"/>
    </row>
    <row r="620" spans="1:6" ht="15.75">
      <c r="A620" s="47"/>
      <c r="B620" s="48"/>
      <c r="C620" s="48"/>
      <c r="D620" s="48"/>
      <c r="E620" s="48"/>
      <c r="F620" s="48"/>
    </row>
    <row r="621" spans="1:6" ht="15.75">
      <c r="A621" s="47"/>
      <c r="B621" s="48"/>
      <c r="C621" s="48"/>
      <c r="D621" s="48"/>
      <c r="E621" s="48"/>
      <c r="F621" s="48"/>
    </row>
    <row r="622" spans="1:6" ht="15.75">
      <c r="A622" s="47"/>
      <c r="B622" s="48"/>
      <c r="C622" s="48"/>
      <c r="D622" s="48"/>
      <c r="E622" s="48"/>
      <c r="F622" s="48"/>
    </row>
    <row r="623" spans="1:6" ht="15.75">
      <c r="A623" s="47"/>
      <c r="B623" s="48"/>
      <c r="C623" s="48"/>
      <c r="D623" s="48"/>
      <c r="E623" s="48"/>
      <c r="F623" s="48"/>
    </row>
    <row r="624" spans="1:6" ht="15.75">
      <c r="A624" s="47"/>
      <c r="B624" s="48"/>
      <c r="C624" s="48"/>
      <c r="D624" s="48"/>
      <c r="E624" s="48"/>
      <c r="F624" s="48"/>
    </row>
    <row r="625" spans="1:6" ht="15.75">
      <c r="A625" s="47"/>
      <c r="B625" s="48"/>
      <c r="C625" s="48"/>
      <c r="D625" s="48"/>
      <c r="E625" s="48"/>
      <c r="F625" s="48"/>
    </row>
    <row r="626" spans="1:6" ht="15.75">
      <c r="A626" s="47"/>
      <c r="B626" s="48"/>
      <c r="C626" s="48"/>
      <c r="D626" s="48"/>
      <c r="E626" s="48"/>
      <c r="F626" s="48"/>
    </row>
    <row r="627" spans="1:6" ht="15.75">
      <c r="A627" s="47"/>
      <c r="B627" s="48"/>
      <c r="C627" s="48"/>
      <c r="D627" s="48"/>
      <c r="E627" s="48"/>
      <c r="F627" s="48"/>
    </row>
    <row r="628" spans="1:6" ht="15.75">
      <c r="A628" s="47"/>
      <c r="B628" s="48"/>
      <c r="C628" s="48"/>
      <c r="D628" s="48"/>
      <c r="E628" s="48"/>
      <c r="F628" s="48"/>
    </row>
    <row r="629" spans="1:6" ht="15.75">
      <c r="A629" s="47"/>
      <c r="B629" s="48"/>
      <c r="C629" s="48"/>
      <c r="D629" s="48"/>
      <c r="E629" s="48"/>
      <c r="F629" s="48"/>
    </row>
    <row r="630" spans="1:6" ht="15.75">
      <c r="A630" s="47"/>
      <c r="B630" s="48"/>
      <c r="C630" s="48"/>
      <c r="D630" s="48"/>
      <c r="E630" s="48"/>
      <c r="F630" s="48"/>
    </row>
    <row r="631" spans="1:6" ht="15.75">
      <c r="A631" s="47"/>
      <c r="B631" s="48"/>
      <c r="C631" s="48"/>
      <c r="D631" s="48"/>
      <c r="E631" s="48"/>
      <c r="F631" s="48"/>
    </row>
    <row r="632" spans="1:6" ht="15.75">
      <c r="A632" s="47"/>
      <c r="B632" s="48"/>
      <c r="C632" s="48"/>
      <c r="D632" s="48"/>
      <c r="E632" s="48"/>
      <c r="F632" s="48"/>
    </row>
    <row r="633" spans="1:6" ht="15.75">
      <c r="A633" s="47"/>
      <c r="B633" s="48"/>
      <c r="C633" s="48"/>
      <c r="D633" s="48"/>
      <c r="E633" s="48"/>
      <c r="F633" s="48"/>
    </row>
    <row r="634" spans="1:6" ht="15.75">
      <c r="A634" s="47"/>
      <c r="B634" s="48"/>
      <c r="C634" s="48"/>
      <c r="D634" s="48"/>
      <c r="E634" s="48"/>
      <c r="F634" s="48"/>
    </row>
    <row r="635" spans="1:6" ht="15.75">
      <c r="A635" s="47"/>
      <c r="B635" s="48"/>
      <c r="C635" s="48"/>
      <c r="D635" s="48"/>
      <c r="E635" s="48"/>
      <c r="F635" s="48"/>
    </row>
    <row r="636" spans="1:6" ht="15.75">
      <c r="A636" s="47"/>
      <c r="B636" s="48"/>
      <c r="C636" s="48"/>
      <c r="D636" s="48"/>
      <c r="E636" s="48"/>
      <c r="F636" s="48"/>
    </row>
    <row r="637" spans="1:6" ht="15.75">
      <c r="A637" s="47"/>
      <c r="B637" s="48"/>
      <c r="C637" s="48"/>
      <c r="D637" s="48"/>
      <c r="E637" s="48"/>
      <c r="F637" s="48"/>
    </row>
    <row r="638" spans="1:6" ht="15.75">
      <c r="A638" s="47"/>
      <c r="B638" s="48"/>
      <c r="C638" s="48"/>
      <c r="D638" s="48"/>
      <c r="E638" s="48"/>
      <c r="F638" s="48"/>
    </row>
    <row r="639" spans="1:6" ht="15.75">
      <c r="A639" s="47"/>
      <c r="B639" s="48"/>
      <c r="C639" s="48"/>
      <c r="D639" s="48"/>
      <c r="E639" s="48"/>
      <c r="F639" s="48"/>
    </row>
    <row r="640" spans="1:6" ht="15.75">
      <c r="A640" s="47"/>
      <c r="B640" s="48"/>
      <c r="C640" s="48"/>
      <c r="D640" s="48"/>
      <c r="E640" s="48"/>
      <c r="F640" s="48"/>
    </row>
    <row r="641" spans="1:6" ht="15.75">
      <c r="A641" s="47"/>
      <c r="B641" s="48"/>
      <c r="C641" s="48"/>
      <c r="D641" s="48"/>
      <c r="E641" s="48"/>
      <c r="F641" s="48"/>
    </row>
    <row r="642" spans="1:6" ht="15.75">
      <c r="A642" s="47"/>
      <c r="B642" s="48"/>
      <c r="C642" s="48"/>
      <c r="D642" s="48"/>
      <c r="E642" s="48"/>
      <c r="F642" s="48"/>
    </row>
    <row r="643" spans="1:6" ht="15.75">
      <c r="A643" s="47"/>
      <c r="B643" s="48"/>
      <c r="C643" s="48"/>
      <c r="D643" s="48"/>
      <c r="E643" s="48"/>
      <c r="F643" s="48"/>
    </row>
    <row r="644" spans="1:6" ht="15.75">
      <c r="A644" s="47"/>
      <c r="B644" s="48"/>
      <c r="C644" s="48"/>
      <c r="D644" s="48"/>
      <c r="E644" s="48"/>
      <c r="F644" s="48"/>
    </row>
    <row r="645" spans="1:6" ht="15.75">
      <c r="A645" s="47"/>
      <c r="B645" s="48"/>
      <c r="C645" s="48"/>
      <c r="D645" s="48"/>
      <c r="E645" s="48"/>
      <c r="F645" s="48"/>
    </row>
    <row r="646" spans="1:6" ht="15.75">
      <c r="A646" s="47"/>
      <c r="B646" s="48"/>
      <c r="C646" s="48"/>
      <c r="D646" s="48"/>
      <c r="E646" s="48"/>
      <c r="F646" s="48"/>
    </row>
    <row r="647" spans="1:6" ht="15.75">
      <c r="A647" s="47"/>
      <c r="B647" s="48"/>
      <c r="C647" s="48"/>
      <c r="D647" s="48"/>
      <c r="E647" s="48"/>
      <c r="F647" s="48"/>
    </row>
    <row r="648" spans="1:6" ht="15.75">
      <c r="A648" s="47"/>
      <c r="B648" s="48"/>
      <c r="C648" s="48"/>
      <c r="D648" s="48"/>
      <c r="E648" s="48"/>
      <c r="F648" s="48"/>
    </row>
    <row r="649" spans="1:6" ht="15.75">
      <c r="A649" s="47"/>
      <c r="B649" s="48"/>
      <c r="C649" s="48"/>
      <c r="D649" s="48"/>
      <c r="E649" s="48"/>
      <c r="F649" s="48"/>
    </row>
    <row r="650" spans="1:6" ht="15.75">
      <c r="A650" s="47"/>
      <c r="B650" s="48"/>
      <c r="C650" s="48"/>
      <c r="D650" s="48"/>
      <c r="E650" s="48"/>
      <c r="F650" s="48"/>
    </row>
    <row r="651" spans="1:6" ht="15.75">
      <c r="A651" s="47"/>
      <c r="B651" s="48"/>
      <c r="C651" s="48"/>
      <c r="D651" s="48"/>
      <c r="E651" s="48"/>
      <c r="F651" s="48"/>
    </row>
    <row r="652" spans="1:6" ht="15.75">
      <c r="A652" s="47"/>
      <c r="B652" s="48"/>
      <c r="C652" s="48"/>
      <c r="D652" s="48"/>
      <c r="E652" s="48"/>
      <c r="F652" s="48"/>
    </row>
    <row r="653" spans="1:6" ht="15.75">
      <c r="A653" s="47"/>
      <c r="B653" s="48"/>
      <c r="C653" s="48"/>
      <c r="D653" s="48"/>
      <c r="E653" s="48"/>
      <c r="F653" s="48"/>
    </row>
    <row r="654" spans="1:6" ht="15.75">
      <c r="A654" s="47"/>
      <c r="B654" s="48"/>
      <c r="C654" s="48"/>
      <c r="D654" s="48"/>
      <c r="E654" s="48"/>
      <c r="F654" s="48"/>
    </row>
    <row r="655" spans="1:6" ht="15.75">
      <c r="A655" s="47"/>
      <c r="B655" s="48"/>
      <c r="C655" s="48"/>
      <c r="D655" s="48"/>
      <c r="E655" s="48"/>
      <c r="F655" s="48"/>
    </row>
    <row r="656" spans="1:6" ht="15.75">
      <c r="A656" s="47"/>
      <c r="B656" s="48"/>
      <c r="C656" s="48"/>
      <c r="D656" s="48"/>
      <c r="E656" s="48"/>
      <c r="F656" s="48"/>
    </row>
    <row r="657" spans="1:6" ht="15.75">
      <c r="A657" s="47"/>
      <c r="B657" s="48"/>
      <c r="C657" s="48"/>
      <c r="D657" s="48"/>
      <c r="E657" s="48"/>
      <c r="F657" s="48"/>
    </row>
    <row r="658" spans="1:6" ht="15.75">
      <c r="A658" s="47"/>
      <c r="B658" s="48"/>
      <c r="C658" s="48"/>
      <c r="D658" s="48"/>
      <c r="E658" s="48"/>
      <c r="F658" s="48"/>
    </row>
    <row r="659" spans="1:6" ht="15.75">
      <c r="A659" s="47"/>
      <c r="B659" s="48"/>
      <c r="C659" s="48"/>
      <c r="D659" s="48"/>
      <c r="E659" s="48"/>
      <c r="F659" s="48"/>
    </row>
    <row r="660" spans="1:6" ht="15.75">
      <c r="A660" s="47"/>
      <c r="B660" s="48"/>
      <c r="C660" s="48"/>
      <c r="D660" s="48"/>
      <c r="E660" s="48"/>
      <c r="F660" s="48"/>
    </row>
    <row r="661" spans="1:6">
      <c r="B661" s="48"/>
      <c r="C661" s="48"/>
      <c r="D661" s="48"/>
      <c r="E661" s="48"/>
      <c r="F661" s="48"/>
    </row>
    <row r="662" spans="1:6">
      <c r="B662" s="48"/>
      <c r="C662" s="48"/>
      <c r="D662" s="48"/>
      <c r="E662" s="48"/>
      <c r="F662" s="48"/>
    </row>
    <row r="663" spans="1:6">
      <c r="B663" s="48"/>
      <c r="C663" s="48"/>
      <c r="D663" s="48"/>
      <c r="E663" s="48"/>
      <c r="F663" s="48"/>
    </row>
    <row r="664" spans="1:6">
      <c r="B664" s="48"/>
      <c r="C664" s="48"/>
      <c r="D664" s="48"/>
      <c r="E664" s="48"/>
      <c r="F664" s="48"/>
    </row>
    <row r="665" spans="1:6">
      <c r="B665" s="48"/>
      <c r="C665" s="48"/>
      <c r="D665" s="48"/>
      <c r="E665" s="48"/>
      <c r="F665" s="48"/>
    </row>
    <row r="666" spans="1:6">
      <c r="B666" s="48"/>
      <c r="C666" s="48"/>
      <c r="D666" s="48"/>
      <c r="E666" s="48"/>
      <c r="F666" s="48"/>
    </row>
    <row r="667" spans="1:6">
      <c r="B667" s="48"/>
      <c r="C667" s="48"/>
      <c r="D667" s="48"/>
      <c r="E667" s="48"/>
      <c r="F667" s="48"/>
    </row>
    <row r="668" spans="1:6">
      <c r="B668" s="48"/>
      <c r="C668" s="48"/>
      <c r="D668" s="48"/>
      <c r="E668" s="48"/>
      <c r="F668" s="48"/>
    </row>
    <row r="669" spans="1:6">
      <c r="B669" s="48"/>
      <c r="C669" s="48"/>
      <c r="D669" s="48"/>
      <c r="E669" s="48"/>
      <c r="F669" s="48"/>
    </row>
    <row r="670" spans="1:6">
      <c r="B670" s="48"/>
      <c r="C670" s="48"/>
      <c r="D670" s="48"/>
      <c r="E670" s="48"/>
      <c r="F670" s="48"/>
    </row>
    <row r="671" spans="1:6">
      <c r="B671" s="48"/>
      <c r="C671" s="48"/>
      <c r="D671" s="48"/>
      <c r="E671" s="48"/>
      <c r="F671" s="48"/>
    </row>
    <row r="672" spans="1:6">
      <c r="B672" s="48"/>
      <c r="C672" s="48"/>
      <c r="D672" s="48"/>
      <c r="E672" s="48"/>
      <c r="F672" s="48"/>
    </row>
    <row r="673" spans="2:6">
      <c r="B673" s="48"/>
      <c r="C673" s="48"/>
      <c r="D673" s="48"/>
      <c r="E673" s="48"/>
      <c r="F673" s="48"/>
    </row>
    <row r="674" spans="2:6">
      <c r="B674" s="48"/>
      <c r="C674" s="48"/>
      <c r="D674" s="48"/>
      <c r="E674" s="48"/>
      <c r="F674" s="48"/>
    </row>
    <row r="675" spans="2:6">
      <c r="B675" s="48"/>
      <c r="C675" s="48"/>
      <c r="D675" s="48"/>
      <c r="E675" s="48"/>
      <c r="F675" s="48"/>
    </row>
    <row r="676" spans="2:6">
      <c r="B676" s="48"/>
      <c r="C676" s="48"/>
      <c r="D676" s="48"/>
      <c r="E676" s="48"/>
      <c r="F676" s="48"/>
    </row>
    <row r="677" spans="2:6">
      <c r="B677" s="48"/>
      <c r="C677" s="48"/>
      <c r="D677" s="48"/>
      <c r="E677" s="48"/>
      <c r="F677" s="48"/>
    </row>
    <row r="678" spans="2:6">
      <c r="B678" s="48"/>
      <c r="C678" s="48"/>
      <c r="D678" s="48"/>
      <c r="E678" s="48"/>
      <c r="F678" s="48"/>
    </row>
    <row r="679" spans="2:6">
      <c r="B679" s="48"/>
      <c r="C679" s="48"/>
      <c r="D679" s="48"/>
      <c r="E679" s="48"/>
      <c r="F679" s="48"/>
    </row>
    <row r="680" spans="2:6">
      <c r="B680" s="48"/>
      <c r="C680" s="48"/>
      <c r="D680" s="48"/>
      <c r="E680" s="48"/>
      <c r="F680" s="48"/>
    </row>
    <row r="681" spans="2:6">
      <c r="B681" s="48"/>
      <c r="C681" s="48"/>
      <c r="D681" s="48"/>
      <c r="E681" s="48"/>
      <c r="F681" s="48"/>
    </row>
    <row r="682" spans="2:6">
      <c r="B682" s="48"/>
      <c r="C682" s="48"/>
      <c r="D682" s="48"/>
      <c r="E682" s="48"/>
      <c r="F682" s="48"/>
    </row>
    <row r="683" spans="2:6">
      <c r="B683" s="48"/>
      <c r="C683" s="48"/>
      <c r="D683" s="48"/>
      <c r="E683" s="48"/>
      <c r="F683" s="48"/>
    </row>
    <row r="684" spans="2:6">
      <c r="B684" s="48"/>
      <c r="C684" s="48"/>
      <c r="D684" s="48"/>
      <c r="E684" s="48"/>
      <c r="F684" s="48"/>
    </row>
    <row r="685" spans="2:6">
      <c r="B685" s="48"/>
      <c r="C685" s="48"/>
      <c r="D685" s="48"/>
      <c r="E685" s="48"/>
      <c r="F685" s="48"/>
    </row>
    <row r="686" spans="2:6">
      <c r="B686" s="48"/>
      <c r="C686" s="48"/>
      <c r="D686" s="48"/>
      <c r="E686" s="48"/>
      <c r="F686" s="48"/>
    </row>
    <row r="687" spans="2:6">
      <c r="B687" s="48"/>
      <c r="C687" s="48"/>
      <c r="D687" s="48"/>
      <c r="E687" s="48"/>
      <c r="F687" s="48"/>
    </row>
    <row r="688" spans="2:6">
      <c r="B688" s="48"/>
      <c r="C688" s="48"/>
      <c r="D688" s="48"/>
      <c r="E688" s="48"/>
      <c r="F688" s="48"/>
    </row>
    <row r="689" spans="2:6">
      <c r="B689" s="48"/>
      <c r="C689" s="48"/>
      <c r="D689" s="48"/>
      <c r="E689" s="48"/>
      <c r="F689" s="48"/>
    </row>
    <row r="690" spans="2:6">
      <c r="B690" s="48"/>
      <c r="C690" s="48"/>
      <c r="D690" s="48"/>
      <c r="E690" s="48"/>
      <c r="F690" s="48"/>
    </row>
    <row r="691" spans="2:6">
      <c r="B691" s="48"/>
      <c r="C691" s="48"/>
      <c r="D691" s="48"/>
      <c r="E691" s="48"/>
      <c r="F691" s="48"/>
    </row>
    <row r="692" spans="2:6">
      <c r="B692" s="48"/>
      <c r="C692" s="48"/>
      <c r="D692" s="48"/>
      <c r="E692" s="48"/>
      <c r="F692" s="48"/>
    </row>
    <row r="693" spans="2:6">
      <c r="B693" s="48"/>
      <c r="C693" s="48"/>
      <c r="D693" s="48"/>
      <c r="E693" s="48"/>
      <c r="F693" s="48"/>
    </row>
    <row r="694" spans="2:6">
      <c r="B694" s="48"/>
      <c r="C694" s="48"/>
      <c r="D694" s="48"/>
      <c r="E694" s="48"/>
      <c r="F694" s="48"/>
    </row>
    <row r="695" spans="2:6">
      <c r="B695" s="48"/>
      <c r="C695" s="48"/>
      <c r="D695" s="48"/>
      <c r="E695" s="48"/>
      <c r="F695" s="48"/>
    </row>
    <row r="696" spans="2:6">
      <c r="B696" s="48"/>
      <c r="C696" s="48"/>
      <c r="D696" s="48"/>
      <c r="E696" s="48"/>
      <c r="F696" s="48"/>
    </row>
    <row r="697" spans="2:6">
      <c r="B697" s="48"/>
      <c r="C697" s="48"/>
      <c r="D697" s="48"/>
      <c r="E697" s="48"/>
      <c r="F697" s="48"/>
    </row>
    <row r="698" spans="2:6">
      <c r="B698" s="48"/>
      <c r="C698" s="48"/>
      <c r="D698" s="48"/>
      <c r="E698" s="48"/>
      <c r="F698" s="48"/>
    </row>
    <row r="699" spans="2:6">
      <c r="B699" s="48"/>
      <c r="C699" s="48"/>
      <c r="D699" s="48"/>
      <c r="E699" s="48"/>
      <c r="F699" s="48"/>
    </row>
    <row r="700" spans="2:6">
      <c r="B700" s="48"/>
      <c r="C700" s="48"/>
      <c r="D700" s="48"/>
      <c r="E700" s="48"/>
      <c r="F700" s="48"/>
    </row>
    <row r="701" spans="2:6">
      <c r="B701" s="48"/>
      <c r="C701" s="48"/>
      <c r="D701" s="48"/>
      <c r="E701" s="48"/>
      <c r="F701" s="48"/>
    </row>
    <row r="702" spans="2:6">
      <c r="B702" s="48"/>
      <c r="C702" s="48"/>
      <c r="D702" s="48"/>
      <c r="E702" s="48"/>
      <c r="F702" s="48"/>
    </row>
    <row r="703" spans="2:6">
      <c r="B703" s="48"/>
      <c r="C703" s="48"/>
      <c r="D703" s="48"/>
      <c r="E703" s="48"/>
      <c r="F703" s="48"/>
    </row>
    <row r="704" spans="2:6">
      <c r="B704" s="48"/>
      <c r="C704" s="48"/>
      <c r="D704" s="48"/>
      <c r="E704" s="48"/>
      <c r="F704" s="48"/>
    </row>
    <row r="705" spans="2:6">
      <c r="B705" s="48"/>
      <c r="C705" s="48"/>
      <c r="D705" s="48"/>
      <c r="E705" s="48"/>
      <c r="F705" s="48"/>
    </row>
    <row r="706" spans="2:6">
      <c r="B706" s="48"/>
      <c r="C706" s="48"/>
      <c r="D706" s="48"/>
      <c r="E706" s="48"/>
      <c r="F706" s="48"/>
    </row>
    <row r="707" spans="2:6">
      <c r="B707" s="48"/>
      <c r="C707" s="48"/>
      <c r="D707" s="48"/>
      <c r="E707" s="48"/>
      <c r="F707" s="48"/>
    </row>
    <row r="708" spans="2:6">
      <c r="B708" s="48"/>
      <c r="C708" s="48"/>
      <c r="D708" s="48"/>
      <c r="E708" s="48"/>
      <c r="F708" s="48"/>
    </row>
    <row r="709" spans="2:6">
      <c r="B709" s="48"/>
      <c r="C709" s="48"/>
      <c r="D709" s="48"/>
      <c r="E709" s="48"/>
      <c r="F709" s="48"/>
    </row>
    <row r="710" spans="2:6">
      <c r="B710" s="48"/>
      <c r="C710" s="48"/>
      <c r="D710" s="48"/>
      <c r="E710" s="48"/>
      <c r="F710" s="48"/>
    </row>
    <row r="711" spans="2:6">
      <c r="B711" s="48"/>
      <c r="C711" s="48"/>
      <c r="D711" s="48"/>
      <c r="E711" s="48"/>
      <c r="F711" s="48"/>
    </row>
    <row r="712" spans="2:6">
      <c r="B712" s="48"/>
      <c r="C712" s="48"/>
      <c r="D712" s="48"/>
      <c r="E712" s="48"/>
      <c r="F712" s="48"/>
    </row>
    <row r="713" spans="2:6">
      <c r="B713" s="48"/>
      <c r="C713" s="48"/>
      <c r="D713" s="48"/>
      <c r="E713" s="48"/>
      <c r="F713" s="48"/>
    </row>
    <row r="714" spans="2:6">
      <c r="B714" s="48"/>
      <c r="C714" s="48"/>
      <c r="D714" s="48"/>
      <c r="E714" s="48"/>
      <c r="F714" s="48"/>
    </row>
    <row r="715" spans="2:6">
      <c r="B715" s="48"/>
      <c r="C715" s="48"/>
      <c r="D715" s="48"/>
      <c r="E715" s="48"/>
      <c r="F715" s="48"/>
    </row>
    <row r="716" spans="2:6">
      <c r="B716" s="48"/>
      <c r="C716" s="48"/>
      <c r="D716" s="48"/>
      <c r="E716" s="48"/>
      <c r="F716" s="48"/>
    </row>
    <row r="717" spans="2:6">
      <c r="B717" s="48"/>
      <c r="C717" s="48"/>
      <c r="D717" s="48"/>
      <c r="E717" s="48"/>
      <c r="F717" s="48"/>
    </row>
    <row r="718" spans="2:6">
      <c r="B718" s="48"/>
      <c r="C718" s="48"/>
      <c r="D718" s="48"/>
      <c r="E718" s="48"/>
      <c r="F718" s="48"/>
    </row>
    <row r="719" spans="2:6">
      <c r="B719" s="48"/>
      <c r="C719" s="48"/>
      <c r="D719" s="48"/>
      <c r="E719" s="48"/>
      <c r="F719" s="48"/>
    </row>
    <row r="720" spans="2:6">
      <c r="B720" s="48"/>
      <c r="C720" s="48"/>
      <c r="D720" s="48"/>
      <c r="E720" s="48"/>
      <c r="F720" s="48"/>
    </row>
    <row r="721" spans="2:6">
      <c r="B721" s="48"/>
      <c r="C721" s="48"/>
      <c r="D721" s="48"/>
      <c r="E721" s="48"/>
      <c r="F721" s="48"/>
    </row>
    <row r="722" spans="2:6">
      <c r="B722" s="48"/>
      <c r="C722" s="48"/>
      <c r="D722" s="48"/>
      <c r="E722" s="48"/>
      <c r="F722" s="48"/>
    </row>
    <row r="723" spans="2:6">
      <c r="B723" s="48"/>
      <c r="C723" s="48"/>
      <c r="D723" s="48"/>
      <c r="E723" s="48"/>
      <c r="F723" s="48"/>
    </row>
    <row r="724" spans="2:6">
      <c r="B724" s="48"/>
      <c r="C724" s="48"/>
      <c r="D724" s="48"/>
      <c r="E724" s="48"/>
      <c r="F724" s="48"/>
    </row>
    <row r="725" spans="2:6">
      <c r="B725" s="48"/>
      <c r="C725" s="48"/>
      <c r="D725" s="48"/>
      <c r="E725" s="48"/>
      <c r="F725" s="48"/>
    </row>
    <row r="726" spans="2:6">
      <c r="B726" s="48"/>
      <c r="C726" s="48"/>
      <c r="D726" s="48"/>
      <c r="E726" s="48"/>
      <c r="F726" s="48"/>
    </row>
    <row r="727" spans="2:6">
      <c r="B727" s="48"/>
      <c r="C727" s="48"/>
      <c r="D727" s="48"/>
      <c r="E727" s="48"/>
      <c r="F727" s="48"/>
    </row>
    <row r="728" spans="2:6">
      <c r="B728" s="48"/>
      <c r="C728" s="48"/>
      <c r="D728" s="48"/>
      <c r="E728" s="48"/>
      <c r="F728" s="48"/>
    </row>
    <row r="729" spans="2:6">
      <c r="B729" s="48"/>
      <c r="C729" s="48"/>
      <c r="D729" s="48"/>
      <c r="E729" s="48"/>
      <c r="F729" s="48"/>
    </row>
    <row r="730" spans="2:6">
      <c r="B730" s="48"/>
      <c r="C730" s="48"/>
      <c r="D730" s="48"/>
      <c r="E730" s="48"/>
      <c r="F730" s="48"/>
    </row>
    <row r="731" spans="2:6">
      <c r="B731" s="48"/>
      <c r="C731" s="48"/>
      <c r="D731" s="48"/>
      <c r="E731" s="48"/>
      <c r="F731" s="48"/>
    </row>
    <row r="732" spans="2:6">
      <c r="B732" s="48"/>
      <c r="C732" s="48"/>
      <c r="D732" s="48"/>
      <c r="E732" s="48"/>
      <c r="F732" s="48"/>
    </row>
    <row r="733" spans="2:6">
      <c r="B733" s="48"/>
      <c r="C733" s="48"/>
      <c r="D733" s="48"/>
      <c r="E733" s="48"/>
      <c r="F733" s="48"/>
    </row>
    <row r="734" spans="2:6">
      <c r="B734" s="48"/>
      <c r="C734" s="48"/>
      <c r="D734" s="48"/>
      <c r="E734" s="48"/>
      <c r="F734" s="48"/>
    </row>
    <row r="735" spans="2:6">
      <c r="B735" s="48"/>
      <c r="C735" s="48"/>
      <c r="D735" s="48"/>
      <c r="E735" s="48"/>
      <c r="F735" s="48"/>
    </row>
    <row r="736" spans="2:6">
      <c r="B736" s="48"/>
      <c r="C736" s="48"/>
      <c r="D736" s="48"/>
      <c r="E736" s="48"/>
      <c r="F736" s="48"/>
    </row>
    <row r="737" spans="2:6">
      <c r="B737" s="48"/>
      <c r="C737" s="48"/>
      <c r="D737" s="48"/>
      <c r="E737" s="48"/>
      <c r="F737" s="48"/>
    </row>
    <row r="738" spans="2:6">
      <c r="B738" s="48"/>
      <c r="C738" s="48"/>
      <c r="D738" s="48"/>
      <c r="E738" s="48"/>
      <c r="F738" s="48"/>
    </row>
    <row r="739" spans="2:6">
      <c r="B739" s="48"/>
      <c r="C739" s="48"/>
      <c r="D739" s="48"/>
      <c r="E739" s="48"/>
      <c r="F739" s="48"/>
    </row>
    <row r="740" spans="2:6">
      <c r="B740" s="48"/>
      <c r="C740" s="48"/>
      <c r="D740" s="48"/>
      <c r="E740" s="48"/>
      <c r="F740" s="48"/>
    </row>
    <row r="741" spans="2:6">
      <c r="B741" s="48"/>
      <c r="C741" s="48"/>
      <c r="D741" s="48"/>
      <c r="E741" s="48"/>
      <c r="F741" s="48"/>
    </row>
    <row r="742" spans="2:6">
      <c r="B742" s="48"/>
      <c r="C742" s="48"/>
      <c r="D742" s="48"/>
      <c r="E742" s="48"/>
      <c r="F742" s="48"/>
    </row>
    <row r="743" spans="2:6">
      <c r="B743" s="48"/>
      <c r="C743" s="48"/>
      <c r="D743" s="48"/>
      <c r="E743" s="48"/>
      <c r="F743" s="48"/>
    </row>
    <row r="744" spans="2:6">
      <c r="B744" s="48"/>
      <c r="C744" s="48"/>
      <c r="D744" s="48"/>
      <c r="E744" s="48"/>
      <c r="F744" s="48"/>
    </row>
    <row r="745" spans="2:6">
      <c r="B745" s="48"/>
      <c r="C745" s="48"/>
      <c r="D745" s="48"/>
      <c r="E745" s="48"/>
      <c r="F745" s="48"/>
    </row>
    <row r="746" spans="2:6">
      <c r="B746" s="48"/>
      <c r="C746" s="48"/>
      <c r="D746" s="48"/>
      <c r="E746" s="48"/>
      <c r="F746" s="48"/>
    </row>
    <row r="747" spans="2:6">
      <c r="B747" s="48"/>
      <c r="C747" s="48"/>
      <c r="D747" s="48"/>
      <c r="E747" s="48"/>
      <c r="F747" s="48"/>
    </row>
    <row r="748" spans="2:6">
      <c r="B748" s="48"/>
      <c r="C748" s="48"/>
      <c r="D748" s="48"/>
      <c r="E748" s="48"/>
      <c r="F748" s="48"/>
    </row>
    <row r="749" spans="2:6">
      <c r="B749" s="48"/>
      <c r="C749" s="48"/>
      <c r="D749" s="48"/>
      <c r="E749" s="48"/>
      <c r="F749" s="48"/>
    </row>
    <row r="750" spans="2:6">
      <c r="B750" s="48"/>
      <c r="C750" s="48"/>
      <c r="D750" s="48"/>
      <c r="E750" s="48"/>
      <c r="F750" s="48"/>
    </row>
    <row r="751" spans="2:6">
      <c r="B751" s="48"/>
      <c r="C751" s="48"/>
      <c r="D751" s="48"/>
      <c r="E751" s="48"/>
      <c r="F751" s="48"/>
    </row>
    <row r="752" spans="2:6">
      <c r="B752" s="48"/>
      <c r="C752" s="48"/>
      <c r="D752" s="48"/>
      <c r="E752" s="48"/>
      <c r="F752" s="48"/>
    </row>
    <row r="753" spans="2:6">
      <c r="B753" s="48"/>
      <c r="C753" s="48"/>
      <c r="D753" s="48"/>
      <c r="E753" s="48"/>
      <c r="F753" s="48"/>
    </row>
    <row r="754" spans="2:6">
      <c r="B754" s="48"/>
      <c r="C754" s="48"/>
      <c r="D754" s="48"/>
      <c r="E754" s="48"/>
      <c r="F754" s="48"/>
    </row>
    <row r="755" spans="2:6">
      <c r="B755" s="48"/>
      <c r="C755" s="48"/>
      <c r="D755" s="48"/>
      <c r="E755" s="48"/>
      <c r="F755" s="48"/>
    </row>
    <row r="756" spans="2:6">
      <c r="B756" s="48"/>
      <c r="C756" s="48"/>
      <c r="D756" s="48"/>
      <c r="E756" s="48"/>
      <c r="F756" s="48"/>
    </row>
    <row r="757" spans="2:6">
      <c r="B757" s="48"/>
      <c r="C757" s="48"/>
      <c r="D757" s="48"/>
      <c r="E757" s="48"/>
      <c r="F757" s="48"/>
    </row>
    <row r="758" spans="2:6">
      <c r="B758" s="48"/>
      <c r="C758" s="48"/>
      <c r="D758" s="48"/>
      <c r="E758" s="48"/>
      <c r="F758" s="48"/>
    </row>
    <row r="759" spans="2:6">
      <c r="B759" s="48"/>
      <c r="C759" s="48"/>
      <c r="D759" s="48"/>
      <c r="E759" s="48"/>
      <c r="F759" s="48"/>
    </row>
    <row r="760" spans="2:6">
      <c r="B760" s="48"/>
      <c r="C760" s="48"/>
      <c r="D760" s="48"/>
      <c r="E760" s="48"/>
      <c r="F760" s="48"/>
    </row>
    <row r="761" spans="2:6">
      <c r="B761" s="48"/>
      <c r="C761" s="48"/>
      <c r="D761" s="48"/>
      <c r="E761" s="48"/>
      <c r="F761" s="48"/>
    </row>
    <row r="762" spans="2:6">
      <c r="B762" s="48"/>
      <c r="C762" s="48"/>
      <c r="D762" s="48"/>
      <c r="E762" s="48"/>
      <c r="F762" s="48"/>
    </row>
    <row r="763" spans="2:6">
      <c r="B763" s="48"/>
      <c r="C763" s="48"/>
      <c r="D763" s="48"/>
      <c r="E763" s="48"/>
      <c r="F763" s="48"/>
    </row>
    <row r="764" spans="2:6">
      <c r="B764" s="48"/>
      <c r="C764" s="48"/>
      <c r="D764" s="48"/>
      <c r="E764" s="48"/>
      <c r="F764" s="48"/>
    </row>
    <row r="765" spans="2:6">
      <c r="B765" s="48"/>
      <c r="C765" s="48"/>
      <c r="D765" s="48"/>
      <c r="E765" s="48"/>
      <c r="F765" s="48"/>
    </row>
    <row r="766" spans="2:6">
      <c r="B766" s="48"/>
      <c r="C766" s="48"/>
      <c r="D766" s="48"/>
      <c r="E766" s="48"/>
      <c r="F766" s="48"/>
    </row>
    <row r="767" spans="2:6">
      <c r="B767" s="48"/>
      <c r="C767" s="48"/>
      <c r="D767" s="48"/>
      <c r="E767" s="48"/>
      <c r="F767" s="48"/>
    </row>
    <row r="768" spans="2:6">
      <c r="B768" s="48"/>
      <c r="C768" s="48"/>
      <c r="D768" s="48"/>
      <c r="E768" s="48"/>
      <c r="F768" s="48"/>
    </row>
    <row r="769" spans="2:6">
      <c r="B769" s="48"/>
      <c r="C769" s="48"/>
      <c r="D769" s="48"/>
      <c r="E769" s="48"/>
      <c r="F769" s="48"/>
    </row>
    <row r="770" spans="2:6">
      <c r="B770" s="48"/>
      <c r="C770" s="48"/>
      <c r="D770" s="48"/>
      <c r="E770" s="48"/>
      <c r="F770" s="48"/>
    </row>
    <row r="771" spans="2:6">
      <c r="B771" s="48"/>
      <c r="C771" s="48"/>
      <c r="D771" s="48"/>
      <c r="E771" s="48"/>
      <c r="F771" s="48"/>
    </row>
    <row r="772" spans="2:6">
      <c r="B772" s="48"/>
      <c r="C772" s="48"/>
      <c r="D772" s="48"/>
      <c r="E772" s="48"/>
      <c r="F772" s="48"/>
    </row>
    <row r="773" spans="2:6">
      <c r="B773" s="48"/>
      <c r="C773" s="48"/>
      <c r="D773" s="48"/>
      <c r="E773" s="48"/>
      <c r="F773" s="48"/>
    </row>
    <row r="774" spans="2:6">
      <c r="B774" s="48"/>
      <c r="C774" s="48"/>
      <c r="D774" s="48"/>
      <c r="E774" s="48"/>
      <c r="F774" s="48"/>
    </row>
    <row r="775" spans="2:6">
      <c r="B775" s="48"/>
      <c r="C775" s="48"/>
      <c r="D775" s="48"/>
      <c r="E775" s="48"/>
      <c r="F775" s="48"/>
    </row>
    <row r="776" spans="2:6">
      <c r="B776" s="48"/>
      <c r="C776" s="48"/>
      <c r="D776" s="48"/>
      <c r="E776" s="48"/>
      <c r="F776" s="48"/>
    </row>
    <row r="777" spans="2:6">
      <c r="B777" s="48"/>
      <c r="C777" s="48"/>
      <c r="D777" s="48"/>
      <c r="E777" s="48"/>
      <c r="F777" s="48"/>
    </row>
    <row r="778" spans="2:6">
      <c r="B778" s="48"/>
      <c r="C778" s="48"/>
      <c r="D778" s="48"/>
      <c r="E778" s="48"/>
      <c r="F778" s="48"/>
    </row>
    <row r="779" spans="2:6">
      <c r="B779" s="48"/>
      <c r="C779" s="48"/>
      <c r="D779" s="48"/>
      <c r="E779" s="48"/>
      <c r="F779" s="48"/>
    </row>
    <row r="780" spans="2:6">
      <c r="B780" s="48"/>
      <c r="C780" s="48"/>
      <c r="D780" s="48"/>
      <c r="E780" s="48"/>
      <c r="F780" s="48"/>
    </row>
    <row r="781" spans="2:6">
      <c r="B781" s="48"/>
      <c r="C781" s="48"/>
      <c r="D781" s="48"/>
      <c r="E781" s="48"/>
      <c r="F781" s="48"/>
    </row>
    <row r="782" spans="2:6">
      <c r="B782" s="48"/>
      <c r="C782" s="48"/>
      <c r="D782" s="48"/>
      <c r="E782" s="48"/>
      <c r="F782" s="48"/>
    </row>
    <row r="783" spans="2:6">
      <c r="B783" s="48"/>
      <c r="C783" s="48"/>
      <c r="D783" s="48"/>
      <c r="E783" s="48"/>
      <c r="F783" s="48"/>
    </row>
    <row r="784" spans="2:6">
      <c r="B784" s="48"/>
      <c r="C784" s="48"/>
      <c r="D784" s="48"/>
      <c r="E784" s="48"/>
      <c r="F784" s="48"/>
    </row>
    <row r="785" spans="2:6">
      <c r="B785" s="48"/>
      <c r="C785" s="48"/>
      <c r="D785" s="48"/>
      <c r="E785" s="48"/>
      <c r="F785" s="48"/>
    </row>
    <row r="786" spans="2:6">
      <c r="B786" s="48"/>
      <c r="C786" s="48"/>
      <c r="D786" s="48"/>
      <c r="E786" s="48"/>
      <c r="F786" s="48"/>
    </row>
    <row r="787" spans="2:6">
      <c r="B787" s="48"/>
      <c r="C787" s="48"/>
      <c r="D787" s="48"/>
      <c r="E787" s="48"/>
      <c r="F787" s="48"/>
    </row>
    <row r="788" spans="2:6">
      <c r="B788" s="48"/>
      <c r="C788" s="48"/>
      <c r="D788" s="48"/>
      <c r="E788" s="48"/>
      <c r="F788" s="48"/>
    </row>
    <row r="789" spans="2:6">
      <c r="B789" s="48"/>
      <c r="C789" s="48"/>
      <c r="D789" s="48"/>
      <c r="E789" s="48"/>
      <c r="F789" s="48"/>
    </row>
    <row r="790" spans="2:6">
      <c r="B790" s="48"/>
      <c r="C790" s="48"/>
      <c r="D790" s="48"/>
      <c r="E790" s="48"/>
      <c r="F790" s="48"/>
    </row>
    <row r="791" spans="2:6">
      <c r="B791" s="48"/>
      <c r="C791" s="48"/>
      <c r="D791" s="48"/>
      <c r="E791" s="48"/>
      <c r="F791" s="48"/>
    </row>
    <row r="792" spans="2:6">
      <c r="B792" s="48"/>
      <c r="C792" s="48"/>
      <c r="D792" s="48"/>
      <c r="E792" s="48"/>
      <c r="F792" s="48"/>
    </row>
    <row r="793" spans="2:6">
      <c r="B793" s="48"/>
      <c r="C793" s="48"/>
      <c r="D793" s="48"/>
      <c r="E793" s="48"/>
      <c r="F793" s="48"/>
    </row>
    <row r="794" spans="2:6">
      <c r="B794" s="48"/>
      <c r="C794" s="48"/>
      <c r="D794" s="48"/>
      <c r="E794" s="48"/>
      <c r="F794" s="48"/>
    </row>
    <row r="795" spans="2:6">
      <c r="B795" s="48"/>
      <c r="C795" s="48"/>
      <c r="D795" s="48"/>
      <c r="E795" s="48"/>
      <c r="F795" s="48"/>
    </row>
    <row r="796" spans="2:6">
      <c r="B796" s="48"/>
      <c r="C796" s="48"/>
      <c r="D796" s="48"/>
      <c r="E796" s="48"/>
      <c r="F796" s="48"/>
    </row>
    <row r="797" spans="2:6">
      <c r="B797" s="48"/>
      <c r="C797" s="48"/>
      <c r="D797" s="48"/>
      <c r="E797" s="48"/>
      <c r="F797" s="48"/>
    </row>
    <row r="798" spans="2:6">
      <c r="B798" s="48"/>
      <c r="C798" s="48"/>
      <c r="D798" s="48"/>
      <c r="E798" s="48"/>
      <c r="F798" s="48"/>
    </row>
    <row r="799" spans="2:6">
      <c r="B799" s="48"/>
      <c r="C799" s="48"/>
      <c r="D799" s="48"/>
      <c r="E799" s="48"/>
      <c r="F799" s="48"/>
    </row>
    <row r="800" spans="2:6">
      <c r="B800" s="48"/>
      <c r="C800" s="48"/>
      <c r="D800" s="48"/>
      <c r="E800" s="48"/>
      <c r="F800" s="48"/>
    </row>
    <row r="801" spans="2:6">
      <c r="B801" s="48"/>
      <c r="C801" s="48"/>
      <c r="D801" s="48"/>
      <c r="E801" s="48"/>
      <c r="F801" s="48"/>
    </row>
    <row r="802" spans="2:6">
      <c r="B802" s="48"/>
      <c r="C802" s="48"/>
      <c r="D802" s="48"/>
      <c r="E802" s="48"/>
      <c r="F802" s="48"/>
    </row>
    <row r="803" spans="2:6">
      <c r="B803" s="48"/>
      <c r="C803" s="48"/>
      <c r="D803" s="48"/>
      <c r="E803" s="48"/>
      <c r="F803" s="48"/>
    </row>
    <row r="804" spans="2:6">
      <c r="B804" s="48"/>
      <c r="C804" s="48"/>
      <c r="D804" s="48"/>
      <c r="E804" s="48"/>
      <c r="F804" s="48"/>
    </row>
    <row r="805" spans="2:6">
      <c r="B805" s="48"/>
      <c r="C805" s="48"/>
      <c r="D805" s="48"/>
      <c r="E805" s="48"/>
      <c r="F805" s="48"/>
    </row>
    <row r="806" spans="2:6">
      <c r="B806" s="48"/>
      <c r="C806" s="48"/>
      <c r="D806" s="48"/>
      <c r="E806" s="48"/>
      <c r="F806" s="48"/>
    </row>
    <row r="807" spans="2:6">
      <c r="B807" s="48"/>
      <c r="C807" s="48"/>
      <c r="D807" s="48"/>
      <c r="E807" s="48"/>
      <c r="F807" s="48"/>
    </row>
    <row r="808" spans="2:6">
      <c r="B808" s="48"/>
      <c r="C808" s="48"/>
      <c r="D808" s="48"/>
      <c r="E808" s="48"/>
      <c r="F808" s="48"/>
    </row>
    <row r="809" spans="2:6">
      <c r="B809" s="48"/>
      <c r="C809" s="48"/>
      <c r="D809" s="48"/>
      <c r="E809" s="48"/>
      <c r="F809" s="48"/>
    </row>
    <row r="810" spans="2:6">
      <c r="B810" s="48"/>
      <c r="C810" s="48"/>
      <c r="D810" s="48"/>
      <c r="E810" s="48"/>
      <c r="F810" s="48"/>
    </row>
    <row r="811" spans="2:6">
      <c r="B811" s="48"/>
      <c r="C811" s="48"/>
      <c r="D811" s="48"/>
      <c r="E811" s="48"/>
      <c r="F811" s="48"/>
    </row>
    <row r="812" spans="2:6">
      <c r="B812" s="48"/>
      <c r="C812" s="48"/>
      <c r="D812" s="48"/>
      <c r="E812" s="48"/>
      <c r="F812" s="48"/>
    </row>
    <row r="813" spans="2:6">
      <c r="B813" s="48"/>
      <c r="C813" s="48"/>
      <c r="D813" s="48"/>
      <c r="E813" s="48"/>
      <c r="F813" s="48"/>
    </row>
    <row r="814" spans="2:6">
      <c r="B814" s="48"/>
      <c r="C814" s="48"/>
      <c r="D814" s="48"/>
      <c r="E814" s="48"/>
      <c r="F814" s="48"/>
    </row>
    <row r="815" spans="2:6">
      <c r="B815" s="48"/>
      <c r="C815" s="48"/>
      <c r="D815" s="48"/>
      <c r="E815" s="48"/>
      <c r="F815" s="48"/>
    </row>
    <row r="816" spans="2:6">
      <c r="B816" s="48"/>
      <c r="C816" s="48"/>
      <c r="D816" s="48"/>
      <c r="E816" s="48"/>
      <c r="F816" s="48"/>
    </row>
    <row r="817" spans="2:6">
      <c r="B817" s="48"/>
      <c r="C817" s="48"/>
      <c r="D817" s="48"/>
      <c r="E817" s="48"/>
      <c r="F817" s="48"/>
    </row>
    <row r="818" spans="2:6">
      <c r="B818" s="48"/>
      <c r="C818" s="48"/>
      <c r="D818" s="48"/>
      <c r="E818" s="48"/>
      <c r="F818" s="48"/>
    </row>
    <row r="819" spans="2:6">
      <c r="B819" s="48"/>
      <c r="C819" s="48"/>
      <c r="D819" s="48"/>
      <c r="E819" s="48"/>
      <c r="F819" s="48"/>
    </row>
    <row r="820" spans="2:6">
      <c r="B820" s="48"/>
      <c r="C820" s="48"/>
      <c r="D820" s="48"/>
      <c r="E820" s="48"/>
      <c r="F820" s="48"/>
    </row>
    <row r="821" spans="2:6">
      <c r="B821" s="48"/>
      <c r="C821" s="48"/>
      <c r="D821" s="48"/>
      <c r="E821" s="48"/>
      <c r="F821" s="48"/>
    </row>
    <row r="822" spans="2:6">
      <c r="B822" s="48"/>
      <c r="C822" s="48"/>
      <c r="D822" s="48"/>
      <c r="E822" s="48"/>
      <c r="F822" s="48"/>
    </row>
    <row r="823" spans="2:6">
      <c r="B823" s="48"/>
      <c r="C823" s="48"/>
      <c r="D823" s="48"/>
      <c r="E823" s="48"/>
      <c r="F823" s="48"/>
    </row>
    <row r="824" spans="2:6">
      <c r="B824" s="48"/>
      <c r="C824" s="48"/>
      <c r="D824" s="48"/>
      <c r="E824" s="48"/>
      <c r="F824" s="48"/>
    </row>
    <row r="825" spans="2:6">
      <c r="B825" s="48"/>
      <c r="C825" s="48"/>
      <c r="D825" s="48"/>
      <c r="E825" s="48"/>
      <c r="F825" s="48"/>
    </row>
    <row r="826" spans="2:6">
      <c r="B826" s="48"/>
      <c r="C826" s="48"/>
      <c r="D826" s="48"/>
      <c r="E826" s="48"/>
      <c r="F826" s="48"/>
    </row>
    <row r="827" spans="2:6">
      <c r="B827" s="48"/>
      <c r="C827" s="48"/>
      <c r="D827" s="48"/>
      <c r="E827" s="48"/>
      <c r="F827" s="48"/>
    </row>
    <row r="828" spans="2:6">
      <c r="B828" s="48"/>
      <c r="C828" s="48"/>
      <c r="D828" s="48"/>
      <c r="E828" s="48"/>
      <c r="F828" s="48"/>
    </row>
    <row r="829" spans="2:6">
      <c r="B829" s="48"/>
      <c r="C829" s="48"/>
      <c r="D829" s="48"/>
      <c r="E829" s="48"/>
      <c r="F829" s="48"/>
    </row>
    <row r="830" spans="2:6">
      <c r="B830" s="48"/>
      <c r="C830" s="48"/>
      <c r="D830" s="48"/>
      <c r="E830" s="48"/>
      <c r="F830" s="48"/>
    </row>
    <row r="831" spans="2:6">
      <c r="B831" s="48"/>
      <c r="C831" s="48"/>
      <c r="D831" s="48"/>
      <c r="E831" s="48"/>
      <c r="F831" s="48"/>
    </row>
    <row r="832" spans="2:6">
      <c r="B832" s="48"/>
      <c r="C832" s="48"/>
      <c r="D832" s="48"/>
      <c r="E832" s="48"/>
      <c r="F832" s="48"/>
    </row>
    <row r="833" spans="2:6">
      <c r="B833" s="48"/>
      <c r="C833" s="48"/>
      <c r="D833" s="48"/>
      <c r="E833" s="48"/>
      <c r="F833" s="48"/>
    </row>
    <row r="834" spans="2:6">
      <c r="B834" s="48"/>
      <c r="C834" s="48"/>
      <c r="D834" s="48"/>
      <c r="E834" s="48"/>
      <c r="F834" s="48"/>
    </row>
    <row r="835" spans="2:6">
      <c r="B835" s="48"/>
      <c r="C835" s="48"/>
      <c r="D835" s="48"/>
      <c r="E835" s="48"/>
      <c r="F835" s="48"/>
    </row>
    <row r="836" spans="2:6">
      <c r="B836" s="48"/>
      <c r="C836" s="48"/>
      <c r="D836" s="48"/>
      <c r="E836" s="48"/>
      <c r="F836" s="48"/>
    </row>
    <row r="837" spans="2:6">
      <c r="B837" s="48"/>
      <c r="C837" s="48"/>
      <c r="D837" s="48"/>
      <c r="E837" s="48"/>
      <c r="F837" s="48"/>
    </row>
    <row r="838" spans="2:6">
      <c r="B838" s="48"/>
      <c r="C838" s="48"/>
      <c r="D838" s="48"/>
      <c r="E838" s="48"/>
      <c r="F838" s="48"/>
    </row>
    <row r="839" spans="2:6">
      <c r="B839" s="48"/>
      <c r="C839" s="48"/>
      <c r="D839" s="48"/>
      <c r="E839" s="48"/>
      <c r="F839" s="48"/>
    </row>
    <row r="840" spans="2:6">
      <c r="B840" s="48"/>
      <c r="C840" s="48"/>
      <c r="D840" s="48"/>
      <c r="E840" s="48"/>
      <c r="F840" s="48"/>
    </row>
    <row r="841" spans="2:6">
      <c r="B841" s="48"/>
      <c r="C841" s="48"/>
      <c r="D841" s="48"/>
      <c r="E841" s="48"/>
      <c r="F841" s="48"/>
    </row>
    <row r="842" spans="2:6">
      <c r="B842" s="48"/>
      <c r="C842" s="48"/>
      <c r="D842" s="48"/>
      <c r="E842" s="48"/>
      <c r="F842" s="48"/>
    </row>
    <row r="843" spans="2:6">
      <c r="B843" s="48"/>
      <c r="C843" s="48"/>
      <c r="D843" s="48"/>
      <c r="E843" s="48"/>
      <c r="F843" s="48"/>
    </row>
    <row r="844" spans="2:6">
      <c r="B844" s="48"/>
      <c r="C844" s="48"/>
      <c r="D844" s="48"/>
      <c r="E844" s="48"/>
      <c r="F844" s="48"/>
    </row>
    <row r="845" spans="2:6">
      <c r="B845" s="48"/>
      <c r="C845" s="48"/>
      <c r="D845" s="48"/>
      <c r="E845" s="48"/>
      <c r="F845" s="48"/>
    </row>
    <row r="846" spans="2:6">
      <c r="B846" s="48"/>
      <c r="C846" s="48"/>
      <c r="D846" s="48"/>
      <c r="E846" s="48"/>
      <c r="F846" s="48"/>
    </row>
    <row r="847" spans="2:6">
      <c r="B847" s="48"/>
      <c r="C847" s="48"/>
      <c r="D847" s="48"/>
      <c r="E847" s="48"/>
      <c r="F847" s="48"/>
    </row>
    <row r="848" spans="2:6">
      <c r="B848" s="48"/>
      <c r="C848" s="48"/>
      <c r="D848" s="48"/>
      <c r="E848" s="48"/>
      <c r="F848" s="48"/>
    </row>
    <row r="849" spans="2:6">
      <c r="B849" s="48"/>
      <c r="C849" s="48"/>
      <c r="D849" s="48"/>
      <c r="E849" s="48"/>
      <c r="F849" s="48"/>
    </row>
    <row r="850" spans="2:6">
      <c r="B850" s="48"/>
      <c r="C850" s="48"/>
      <c r="D850" s="48"/>
      <c r="E850" s="48"/>
      <c r="F850" s="48"/>
    </row>
    <row r="851" spans="2:6">
      <c r="B851" s="48"/>
      <c r="C851" s="48"/>
      <c r="D851" s="48"/>
      <c r="E851" s="48"/>
      <c r="F851" s="48"/>
    </row>
    <row r="852" spans="2:6">
      <c r="B852" s="48"/>
      <c r="C852" s="48"/>
      <c r="D852" s="48"/>
      <c r="E852" s="48"/>
      <c r="F852" s="48"/>
    </row>
    <row r="853" spans="2:6">
      <c r="B853" s="48"/>
      <c r="C853" s="48"/>
      <c r="D853" s="48"/>
      <c r="E853" s="48"/>
      <c r="F853" s="48"/>
    </row>
    <row r="854" spans="2:6">
      <c r="B854" s="48"/>
      <c r="C854" s="48"/>
      <c r="D854" s="48"/>
      <c r="E854" s="48"/>
      <c r="F854" s="48"/>
    </row>
    <row r="855" spans="2:6">
      <c r="B855" s="48"/>
      <c r="C855" s="48"/>
      <c r="D855" s="48"/>
      <c r="E855" s="48"/>
      <c r="F855" s="48"/>
    </row>
    <row r="856" spans="2:6">
      <c r="B856" s="48"/>
      <c r="C856" s="48"/>
      <c r="D856" s="48"/>
      <c r="E856" s="48"/>
      <c r="F856" s="48"/>
    </row>
    <row r="857" spans="2:6">
      <c r="B857" s="48"/>
      <c r="C857" s="48"/>
      <c r="D857" s="48"/>
      <c r="E857" s="48"/>
      <c r="F857" s="48"/>
    </row>
    <row r="858" spans="2:6">
      <c r="B858" s="48"/>
      <c r="C858" s="48"/>
      <c r="D858" s="48"/>
      <c r="E858" s="48"/>
      <c r="F858" s="48"/>
    </row>
    <row r="859" spans="2:6">
      <c r="B859" s="48"/>
      <c r="C859" s="48"/>
      <c r="D859" s="48"/>
      <c r="E859" s="48"/>
      <c r="F859" s="48"/>
    </row>
    <row r="860" spans="2:6">
      <c r="B860" s="48"/>
      <c r="C860" s="48"/>
      <c r="D860" s="48"/>
      <c r="E860" s="48"/>
      <c r="F860" s="48"/>
    </row>
    <row r="861" spans="2:6">
      <c r="B861" s="48"/>
      <c r="C861" s="48"/>
      <c r="D861" s="48"/>
      <c r="E861" s="48"/>
      <c r="F861" s="48"/>
    </row>
    <row r="862" spans="2:6">
      <c r="B862" s="48"/>
      <c r="C862" s="48"/>
      <c r="D862" s="48"/>
      <c r="E862" s="48"/>
      <c r="F862" s="48"/>
    </row>
    <row r="863" spans="2:6">
      <c r="B863" s="48"/>
      <c r="C863" s="48"/>
      <c r="D863" s="48"/>
      <c r="E863" s="48"/>
      <c r="F863" s="48"/>
    </row>
    <row r="864" spans="2:6">
      <c r="B864" s="48"/>
      <c r="C864" s="48"/>
      <c r="D864" s="48"/>
      <c r="E864" s="48"/>
      <c r="F864" s="48"/>
    </row>
    <row r="865" spans="2:6">
      <c r="B865" s="48"/>
      <c r="C865" s="48"/>
      <c r="D865" s="48"/>
      <c r="E865" s="48"/>
      <c r="F865" s="48"/>
    </row>
    <row r="866" spans="2:6">
      <c r="B866" s="48"/>
      <c r="C866" s="48"/>
      <c r="D866" s="48"/>
      <c r="E866" s="48"/>
      <c r="F866" s="48"/>
    </row>
    <row r="867" spans="2:6">
      <c r="B867" s="48"/>
      <c r="C867" s="48"/>
      <c r="D867" s="48"/>
      <c r="E867" s="48"/>
      <c r="F867" s="48"/>
    </row>
    <row r="868" spans="2:6">
      <c r="B868" s="48"/>
      <c r="C868" s="48"/>
      <c r="D868" s="48"/>
      <c r="E868" s="48"/>
      <c r="F868" s="48"/>
    </row>
    <row r="869" spans="2:6">
      <c r="B869" s="48"/>
      <c r="C869" s="48"/>
      <c r="D869" s="48"/>
      <c r="E869" s="48"/>
      <c r="F869" s="48"/>
    </row>
    <row r="870" spans="2:6">
      <c r="B870" s="48"/>
      <c r="C870" s="48"/>
      <c r="D870" s="48"/>
      <c r="E870" s="48"/>
      <c r="F870" s="48"/>
    </row>
    <row r="871" spans="2:6">
      <c r="B871" s="48"/>
      <c r="C871" s="48"/>
      <c r="D871" s="48"/>
      <c r="E871" s="48"/>
      <c r="F871" s="48"/>
    </row>
    <row r="872" spans="2:6">
      <c r="B872" s="48"/>
      <c r="C872" s="48"/>
      <c r="D872" s="48"/>
      <c r="E872" s="48"/>
      <c r="F872" s="48"/>
    </row>
    <row r="873" spans="2:6">
      <c r="B873" s="48"/>
      <c r="C873" s="48"/>
      <c r="D873" s="48"/>
      <c r="E873" s="48"/>
      <c r="F873" s="48"/>
    </row>
    <row r="874" spans="2:6">
      <c r="B874" s="48"/>
      <c r="C874" s="48"/>
      <c r="D874" s="48"/>
      <c r="E874" s="48"/>
      <c r="F874" s="48"/>
    </row>
    <row r="875" spans="2:6">
      <c r="B875" s="48"/>
      <c r="C875" s="48"/>
      <c r="D875" s="48"/>
      <c r="E875" s="48"/>
      <c r="F875" s="48"/>
    </row>
    <row r="876" spans="2:6">
      <c r="B876" s="48"/>
      <c r="C876" s="48"/>
      <c r="D876" s="48"/>
      <c r="E876" s="48"/>
      <c r="F876" s="48"/>
    </row>
    <row r="877" spans="2:6">
      <c r="B877" s="48"/>
      <c r="C877" s="48"/>
      <c r="D877" s="48"/>
      <c r="E877" s="48"/>
      <c r="F877" s="48"/>
    </row>
    <row r="878" spans="2:6">
      <c r="B878" s="48"/>
      <c r="C878" s="48"/>
      <c r="D878" s="48"/>
      <c r="E878" s="48"/>
      <c r="F878" s="48"/>
    </row>
    <row r="879" spans="2:6">
      <c r="B879" s="48"/>
      <c r="C879" s="48"/>
      <c r="D879" s="48"/>
      <c r="E879" s="48"/>
      <c r="F879" s="48"/>
    </row>
    <row r="880" spans="2:6">
      <c r="B880" s="48"/>
      <c r="C880" s="48"/>
      <c r="D880" s="48"/>
      <c r="E880" s="48"/>
      <c r="F880" s="48"/>
    </row>
    <row r="881" spans="2:6">
      <c r="B881" s="48"/>
      <c r="C881" s="48"/>
      <c r="D881" s="48"/>
      <c r="E881" s="48"/>
      <c r="F881" s="48"/>
    </row>
    <row r="882" spans="2:6">
      <c r="B882" s="48"/>
      <c r="C882" s="48"/>
      <c r="D882" s="48"/>
      <c r="E882" s="48"/>
      <c r="F882" s="48"/>
    </row>
    <row r="883" spans="2:6">
      <c r="B883" s="48"/>
      <c r="C883" s="48"/>
      <c r="D883" s="48"/>
      <c r="E883" s="48"/>
      <c r="F883" s="48"/>
    </row>
    <row r="884" spans="2:6">
      <c r="B884" s="48"/>
      <c r="C884" s="48"/>
      <c r="D884" s="48"/>
      <c r="E884" s="48"/>
      <c r="F884" s="48"/>
    </row>
    <row r="885" spans="2:6">
      <c r="B885" s="48"/>
      <c r="C885" s="48"/>
      <c r="D885" s="48"/>
      <c r="E885" s="48"/>
      <c r="F885" s="48"/>
    </row>
    <row r="886" spans="2:6">
      <c r="B886" s="48"/>
      <c r="C886" s="48"/>
      <c r="D886" s="48"/>
      <c r="E886" s="48"/>
      <c r="F886" s="48"/>
    </row>
    <row r="887" spans="2:6">
      <c r="B887" s="48"/>
      <c r="C887" s="48"/>
      <c r="D887" s="48"/>
      <c r="E887" s="48"/>
      <c r="F887" s="48"/>
    </row>
    <row r="888" spans="2:6">
      <c r="B888" s="48"/>
      <c r="C888" s="48"/>
      <c r="D888" s="48"/>
      <c r="E888" s="48"/>
      <c r="F888" s="48"/>
    </row>
    <row r="889" spans="2:6">
      <c r="B889" s="48"/>
      <c r="C889" s="48"/>
      <c r="D889" s="48"/>
      <c r="E889" s="48"/>
      <c r="F889" s="48"/>
    </row>
    <row r="890" spans="2:6">
      <c r="B890" s="48"/>
      <c r="C890" s="48"/>
      <c r="D890" s="48"/>
      <c r="E890" s="48"/>
      <c r="F890" s="48"/>
    </row>
    <row r="891" spans="2:6">
      <c r="B891" s="48"/>
      <c r="C891" s="48"/>
      <c r="D891" s="48"/>
      <c r="E891" s="48"/>
      <c r="F891" s="48"/>
    </row>
    <row r="892" spans="2:6">
      <c r="B892" s="48"/>
      <c r="C892" s="48"/>
      <c r="D892" s="48"/>
      <c r="E892" s="48"/>
      <c r="F892" s="48"/>
    </row>
    <row r="893" spans="2:6">
      <c r="B893" s="48"/>
      <c r="C893" s="48"/>
      <c r="D893" s="48"/>
      <c r="E893" s="48"/>
      <c r="F893" s="48"/>
    </row>
    <row r="894" spans="2:6">
      <c r="B894" s="48"/>
      <c r="C894" s="48"/>
      <c r="D894" s="48"/>
      <c r="E894" s="48"/>
      <c r="F894" s="48"/>
    </row>
    <row r="895" spans="2:6">
      <c r="B895" s="48"/>
      <c r="C895" s="48"/>
      <c r="D895" s="48"/>
      <c r="E895" s="48"/>
      <c r="F895" s="48"/>
    </row>
    <row r="896" spans="2:6">
      <c r="B896" s="48"/>
      <c r="C896" s="48"/>
      <c r="D896" s="48"/>
      <c r="E896" s="48"/>
      <c r="F896" s="48"/>
    </row>
    <row r="897" spans="2:6">
      <c r="B897" s="48"/>
      <c r="C897" s="48"/>
      <c r="D897" s="48"/>
      <c r="E897" s="48"/>
      <c r="F897" s="48"/>
    </row>
    <row r="898" spans="2:6">
      <c r="B898" s="48"/>
      <c r="C898" s="48"/>
      <c r="D898" s="48"/>
      <c r="E898" s="48"/>
      <c r="F898" s="48"/>
    </row>
    <row r="899" spans="2:6">
      <c r="B899" s="48"/>
      <c r="C899" s="48"/>
      <c r="D899" s="48"/>
      <c r="E899" s="48"/>
      <c r="F899" s="48"/>
    </row>
    <row r="900" spans="2:6">
      <c r="B900" s="48"/>
      <c r="C900" s="48"/>
      <c r="D900" s="48"/>
      <c r="E900" s="48"/>
      <c r="F900" s="48"/>
    </row>
    <row r="901" spans="2:6">
      <c r="B901" s="48"/>
      <c r="C901" s="48"/>
      <c r="D901" s="48"/>
      <c r="E901" s="48"/>
      <c r="F901" s="48"/>
    </row>
    <row r="902" spans="2:6">
      <c r="B902" s="48"/>
      <c r="C902" s="48"/>
      <c r="D902" s="48"/>
      <c r="E902" s="48"/>
      <c r="F902" s="48"/>
    </row>
    <row r="903" spans="2:6">
      <c r="B903" s="48"/>
      <c r="C903" s="48"/>
      <c r="D903" s="48"/>
      <c r="E903" s="48"/>
      <c r="F903" s="48"/>
    </row>
    <row r="904" spans="2:6">
      <c r="B904" s="48"/>
      <c r="C904" s="48"/>
      <c r="D904" s="48"/>
      <c r="E904" s="48"/>
      <c r="F904" s="48"/>
    </row>
    <row r="905" spans="2:6">
      <c r="B905" s="48"/>
      <c r="C905" s="48"/>
      <c r="D905" s="48"/>
      <c r="E905" s="48"/>
      <c r="F905" s="48"/>
    </row>
    <row r="906" spans="2:6">
      <c r="B906" s="48"/>
      <c r="C906" s="48"/>
      <c r="D906" s="48"/>
      <c r="E906" s="48"/>
      <c r="F906" s="48"/>
    </row>
    <row r="907" spans="2:6">
      <c r="B907" s="48"/>
      <c r="C907" s="48"/>
      <c r="D907" s="48"/>
      <c r="E907" s="48"/>
      <c r="F907" s="48"/>
    </row>
    <row r="908" spans="2:6">
      <c r="B908" s="48"/>
      <c r="C908" s="48"/>
      <c r="D908" s="48"/>
      <c r="E908" s="48"/>
      <c r="F908" s="48"/>
    </row>
    <row r="909" spans="2:6">
      <c r="B909" s="48"/>
      <c r="C909" s="48"/>
      <c r="D909" s="48"/>
      <c r="E909" s="48"/>
      <c r="F909" s="48"/>
    </row>
    <row r="910" spans="2:6">
      <c r="B910" s="48"/>
      <c r="C910" s="48"/>
      <c r="D910" s="48"/>
      <c r="E910" s="48"/>
      <c r="F910" s="48"/>
    </row>
    <row r="911" spans="2:6">
      <c r="B911" s="48"/>
      <c r="C911" s="48"/>
      <c r="D911" s="48"/>
      <c r="E911" s="48"/>
      <c r="F911" s="48"/>
    </row>
    <row r="912" spans="2:6">
      <c r="B912" s="48"/>
      <c r="C912" s="48"/>
      <c r="D912" s="48"/>
      <c r="E912" s="48"/>
      <c r="F912" s="48"/>
    </row>
    <row r="913" spans="2:6">
      <c r="B913" s="48"/>
      <c r="C913" s="48"/>
      <c r="D913" s="48"/>
      <c r="E913" s="48"/>
      <c r="F913" s="48"/>
    </row>
    <row r="914" spans="2:6">
      <c r="B914" s="48"/>
      <c r="C914" s="48"/>
      <c r="D914" s="48"/>
      <c r="E914" s="48"/>
      <c r="F914" s="48"/>
    </row>
    <row r="915" spans="2:6">
      <c r="B915" s="48"/>
      <c r="C915" s="48"/>
      <c r="D915" s="48"/>
      <c r="E915" s="48"/>
      <c r="F915" s="48"/>
    </row>
    <row r="916" spans="2:6">
      <c r="B916" s="48"/>
      <c r="C916" s="48"/>
      <c r="D916" s="48"/>
      <c r="E916" s="48"/>
      <c r="F916" s="48"/>
    </row>
    <row r="917" spans="2:6">
      <c r="B917" s="48"/>
      <c r="C917" s="48"/>
      <c r="D917" s="48"/>
      <c r="E917" s="48"/>
      <c r="F917" s="48"/>
    </row>
    <row r="918" spans="2:6">
      <c r="B918" s="48"/>
      <c r="C918" s="48"/>
      <c r="D918" s="48"/>
      <c r="E918" s="48"/>
      <c r="F918" s="48"/>
    </row>
    <row r="919" spans="2:6">
      <c r="B919" s="48"/>
      <c r="C919" s="48"/>
      <c r="D919" s="48"/>
      <c r="E919" s="48"/>
      <c r="F919" s="48"/>
    </row>
    <row r="920" spans="2:6">
      <c r="B920" s="48"/>
      <c r="C920" s="48"/>
      <c r="D920" s="48"/>
      <c r="E920" s="48"/>
      <c r="F920" s="48"/>
    </row>
    <row r="921" spans="2:6">
      <c r="B921" s="48"/>
      <c r="C921" s="48"/>
      <c r="D921" s="48"/>
      <c r="E921" s="48"/>
      <c r="F921" s="48"/>
    </row>
    <row r="922" spans="2:6">
      <c r="B922" s="48"/>
      <c r="C922" s="48"/>
      <c r="D922" s="48"/>
      <c r="E922" s="48"/>
      <c r="F922" s="48"/>
    </row>
    <row r="923" spans="2:6">
      <c r="B923" s="48"/>
      <c r="C923" s="48"/>
      <c r="D923" s="48"/>
      <c r="E923" s="48"/>
      <c r="F923" s="48"/>
    </row>
    <row r="924" spans="2:6">
      <c r="B924" s="48"/>
      <c r="C924" s="48"/>
      <c r="D924" s="48"/>
      <c r="E924" s="48"/>
      <c r="F924" s="48"/>
    </row>
    <row r="925" spans="2:6">
      <c r="B925" s="48"/>
      <c r="C925" s="48"/>
      <c r="D925" s="48"/>
      <c r="E925" s="48"/>
      <c r="F925" s="48"/>
    </row>
    <row r="926" spans="2:6">
      <c r="B926" s="48"/>
      <c r="C926" s="48"/>
      <c r="D926" s="48"/>
      <c r="E926" s="48"/>
      <c r="F926" s="48"/>
    </row>
    <row r="927" spans="2:6">
      <c r="B927" s="48"/>
      <c r="C927" s="48"/>
      <c r="D927" s="48"/>
      <c r="E927" s="48"/>
      <c r="F927" s="48"/>
    </row>
    <row r="928" spans="2:6">
      <c r="B928" s="48"/>
      <c r="C928" s="48"/>
      <c r="D928" s="48"/>
      <c r="E928" s="48"/>
      <c r="F928" s="48"/>
    </row>
    <row r="929" spans="2:6">
      <c r="B929" s="48"/>
      <c r="C929" s="48"/>
      <c r="D929" s="48"/>
      <c r="E929" s="48"/>
      <c r="F929" s="48"/>
    </row>
    <row r="930" spans="2:6">
      <c r="B930" s="48"/>
      <c r="C930" s="48"/>
      <c r="D930" s="48"/>
      <c r="E930" s="48"/>
      <c r="F930" s="48"/>
    </row>
    <row r="931" spans="2:6">
      <c r="B931" s="48"/>
      <c r="C931" s="48"/>
      <c r="D931" s="48"/>
      <c r="E931" s="48"/>
      <c r="F931" s="48"/>
    </row>
    <row r="932" spans="2:6">
      <c r="B932" s="48"/>
      <c r="C932" s="48"/>
      <c r="D932" s="48"/>
      <c r="E932" s="48"/>
      <c r="F932" s="48"/>
    </row>
    <row r="933" spans="2:6">
      <c r="B933" s="48"/>
      <c r="C933" s="48"/>
      <c r="D933" s="48"/>
      <c r="E933" s="48"/>
      <c r="F933" s="48"/>
    </row>
    <row r="934" spans="2:6">
      <c r="B934" s="48"/>
      <c r="C934" s="48"/>
      <c r="D934" s="48"/>
      <c r="E934" s="48"/>
      <c r="F934" s="48"/>
    </row>
    <row r="935" spans="2:6">
      <c r="B935" s="48"/>
      <c r="C935" s="48"/>
      <c r="D935" s="48"/>
      <c r="E935" s="48"/>
      <c r="F935" s="48"/>
    </row>
    <row r="936" spans="2:6">
      <c r="B936" s="48"/>
      <c r="C936" s="48"/>
      <c r="D936" s="48"/>
      <c r="E936" s="48"/>
      <c r="F936" s="48"/>
    </row>
    <row r="937" spans="2:6">
      <c r="B937" s="48"/>
      <c r="C937" s="48"/>
      <c r="D937" s="48"/>
      <c r="E937" s="48"/>
      <c r="F937" s="48"/>
    </row>
    <row r="938" spans="2:6">
      <c r="B938" s="48"/>
      <c r="C938" s="48"/>
      <c r="D938" s="48"/>
      <c r="E938" s="48"/>
      <c r="F938" s="48"/>
    </row>
    <row r="939" spans="2:6">
      <c r="B939" s="48"/>
      <c r="C939" s="48"/>
      <c r="D939" s="48"/>
      <c r="E939" s="48"/>
      <c r="F939" s="48"/>
    </row>
    <row r="940" spans="2:6">
      <c r="B940" s="48"/>
      <c r="C940" s="48"/>
      <c r="D940" s="48"/>
      <c r="E940" s="48"/>
      <c r="F940" s="48"/>
    </row>
    <row r="941" spans="2:6">
      <c r="B941" s="48"/>
      <c r="C941" s="48"/>
      <c r="D941" s="48"/>
      <c r="E941" s="48"/>
      <c r="F941" s="48"/>
    </row>
    <row r="942" spans="2:6">
      <c r="B942" s="48"/>
      <c r="C942" s="48"/>
      <c r="D942" s="48"/>
      <c r="E942" s="48"/>
      <c r="F942" s="48"/>
    </row>
    <row r="943" spans="2:6">
      <c r="B943" s="48"/>
      <c r="C943" s="48"/>
      <c r="D943" s="48"/>
      <c r="E943" s="48"/>
      <c r="F943" s="48"/>
    </row>
    <row r="944" spans="2:6">
      <c r="B944" s="48"/>
      <c r="C944" s="48"/>
      <c r="D944" s="48"/>
      <c r="E944" s="48"/>
      <c r="F944" s="48"/>
    </row>
    <row r="945" spans="2:6">
      <c r="B945" s="48"/>
      <c r="C945" s="48"/>
      <c r="D945" s="48"/>
      <c r="E945" s="48"/>
      <c r="F945" s="48"/>
    </row>
    <row r="946" spans="2:6">
      <c r="B946" s="48"/>
      <c r="C946" s="48"/>
      <c r="D946" s="48"/>
      <c r="E946" s="48"/>
      <c r="F946" s="48"/>
    </row>
    <row r="947" spans="2:6">
      <c r="B947" s="48"/>
      <c r="C947" s="48"/>
      <c r="D947" s="48"/>
      <c r="E947" s="48"/>
      <c r="F947" s="48"/>
    </row>
    <row r="948" spans="2:6">
      <c r="B948" s="48"/>
      <c r="C948" s="48"/>
      <c r="D948" s="48"/>
      <c r="E948" s="48"/>
      <c r="F948" s="48"/>
    </row>
    <row r="949" spans="2:6">
      <c r="B949" s="48"/>
      <c r="C949" s="48"/>
      <c r="D949" s="48"/>
      <c r="E949" s="48"/>
      <c r="F949" s="48"/>
    </row>
    <row r="950" spans="2:6">
      <c r="B950" s="48"/>
      <c r="C950" s="48"/>
      <c r="D950" s="48"/>
      <c r="E950" s="48"/>
      <c r="F950" s="48"/>
    </row>
    <row r="951" spans="2:6">
      <c r="B951" s="48"/>
      <c r="C951" s="48"/>
      <c r="D951" s="48"/>
      <c r="E951" s="48"/>
      <c r="F951" s="48"/>
    </row>
    <row r="952" spans="2:6">
      <c r="B952" s="48"/>
      <c r="C952" s="48"/>
      <c r="D952" s="48"/>
      <c r="E952" s="48"/>
      <c r="F952" s="48"/>
    </row>
    <row r="953" spans="2:6">
      <c r="B953" s="48"/>
      <c r="C953" s="48"/>
      <c r="D953" s="48"/>
      <c r="E953" s="48"/>
      <c r="F953" s="48"/>
    </row>
    <row r="954" spans="2:6">
      <c r="B954" s="48"/>
      <c r="C954" s="48"/>
      <c r="D954" s="48"/>
      <c r="E954" s="48"/>
      <c r="F954" s="48"/>
    </row>
    <row r="955" spans="2:6">
      <c r="B955" s="48"/>
      <c r="C955" s="48"/>
      <c r="D955" s="48"/>
      <c r="E955" s="48"/>
      <c r="F955" s="48"/>
    </row>
    <row r="956" spans="2:6">
      <c r="B956" s="48"/>
      <c r="C956" s="48"/>
      <c r="D956" s="48"/>
      <c r="E956" s="48"/>
      <c r="F956" s="48"/>
    </row>
    <row r="957" spans="2:6">
      <c r="B957" s="48"/>
      <c r="C957" s="48"/>
      <c r="D957" s="48"/>
      <c r="E957" s="48"/>
      <c r="F957" s="48"/>
    </row>
    <row r="958" spans="2:6">
      <c r="B958" s="48"/>
      <c r="C958" s="48"/>
      <c r="D958" s="48"/>
      <c r="E958" s="48"/>
      <c r="F958" s="48"/>
    </row>
    <row r="959" spans="2:6">
      <c r="B959" s="48"/>
      <c r="C959" s="48"/>
      <c r="D959" s="48"/>
      <c r="E959" s="48"/>
      <c r="F959" s="48"/>
    </row>
    <row r="960" spans="2:6">
      <c r="B960" s="48"/>
      <c r="C960" s="48"/>
      <c r="D960" s="48"/>
      <c r="E960" s="48"/>
      <c r="F960" s="48"/>
    </row>
    <row r="961" spans="2:6">
      <c r="B961" s="48"/>
      <c r="C961" s="48"/>
      <c r="D961" s="48"/>
      <c r="E961" s="48"/>
      <c r="F961" s="48"/>
    </row>
    <row r="962" spans="2:6">
      <c r="B962" s="48"/>
      <c r="C962" s="48"/>
      <c r="D962" s="48"/>
      <c r="E962" s="48"/>
      <c r="F962" s="48"/>
    </row>
    <row r="963" spans="2:6">
      <c r="B963" s="48"/>
      <c r="C963" s="48"/>
      <c r="D963" s="48"/>
      <c r="E963" s="48"/>
      <c r="F963" s="48"/>
    </row>
    <row r="964" spans="2:6">
      <c r="B964" s="48"/>
      <c r="C964" s="48"/>
      <c r="D964" s="48"/>
      <c r="E964" s="48"/>
      <c r="F964" s="48"/>
    </row>
    <row r="965" spans="2:6">
      <c r="B965" s="48"/>
      <c r="C965" s="48"/>
      <c r="D965" s="48"/>
      <c r="E965" s="48"/>
      <c r="F965" s="48"/>
    </row>
    <row r="966" spans="2:6">
      <c r="B966" s="48"/>
      <c r="C966" s="48"/>
      <c r="D966" s="48"/>
      <c r="E966" s="48"/>
      <c r="F966" s="48"/>
    </row>
    <row r="967" spans="2:6">
      <c r="B967" s="48"/>
      <c r="C967" s="48"/>
      <c r="D967" s="48"/>
      <c r="E967" s="48"/>
      <c r="F967" s="48"/>
    </row>
    <row r="968" spans="2:6">
      <c r="B968" s="48"/>
      <c r="C968" s="48"/>
      <c r="D968" s="48"/>
      <c r="E968" s="48"/>
      <c r="F968" s="48"/>
    </row>
    <row r="969" spans="2:6">
      <c r="B969" s="48"/>
      <c r="C969" s="48"/>
      <c r="D969" s="48"/>
      <c r="E969" s="48"/>
      <c r="F969" s="48"/>
    </row>
    <row r="970" spans="2:6">
      <c r="B970" s="48"/>
      <c r="C970" s="48"/>
      <c r="D970" s="48"/>
      <c r="E970" s="48"/>
      <c r="F970" s="48"/>
    </row>
    <row r="971" spans="2:6">
      <c r="B971" s="48"/>
      <c r="C971" s="48"/>
      <c r="D971" s="48"/>
      <c r="E971" s="48"/>
      <c r="F971" s="48"/>
    </row>
    <row r="972" spans="2:6">
      <c r="B972" s="48"/>
      <c r="C972" s="48"/>
      <c r="D972" s="48"/>
      <c r="E972" s="48"/>
      <c r="F972" s="48"/>
    </row>
    <row r="973" spans="2:6">
      <c r="B973" s="48"/>
      <c r="C973" s="48"/>
      <c r="D973" s="48"/>
      <c r="E973" s="48"/>
      <c r="F973" s="48"/>
    </row>
    <row r="974" spans="2:6">
      <c r="B974" s="48"/>
      <c r="C974" s="48"/>
      <c r="D974" s="48"/>
      <c r="E974" s="48"/>
      <c r="F974" s="48"/>
    </row>
    <row r="975" spans="2:6">
      <c r="B975" s="48"/>
      <c r="C975" s="48"/>
      <c r="D975" s="48"/>
      <c r="E975" s="48"/>
      <c r="F975" s="48"/>
    </row>
    <row r="976" spans="2:6">
      <c r="B976" s="48"/>
      <c r="C976" s="48"/>
      <c r="D976" s="48"/>
      <c r="E976" s="48"/>
      <c r="F976" s="48"/>
    </row>
    <row r="977" spans="2:6">
      <c r="B977" s="48"/>
      <c r="C977" s="48"/>
      <c r="D977" s="48"/>
      <c r="E977" s="48"/>
      <c r="F977" s="48"/>
    </row>
    <row r="978" spans="2:6">
      <c r="B978" s="48"/>
      <c r="C978" s="48"/>
      <c r="D978" s="48"/>
      <c r="E978" s="48"/>
      <c r="F978" s="48"/>
    </row>
    <row r="979" spans="2:6">
      <c r="B979" s="48"/>
      <c r="C979" s="48"/>
      <c r="D979" s="48"/>
      <c r="E979" s="48"/>
      <c r="F979" s="48"/>
    </row>
    <row r="980" spans="2:6">
      <c r="B980" s="48"/>
      <c r="C980" s="48"/>
      <c r="D980" s="48"/>
      <c r="E980" s="48"/>
      <c r="F980" s="48"/>
    </row>
    <row r="981" spans="2:6">
      <c r="B981" s="48"/>
      <c r="C981" s="48"/>
      <c r="D981" s="48"/>
      <c r="E981" s="48"/>
      <c r="F981" s="48"/>
    </row>
    <row r="982" spans="2:6">
      <c r="B982" s="48"/>
      <c r="C982" s="48"/>
      <c r="D982" s="48"/>
      <c r="E982" s="48"/>
      <c r="F982" s="48"/>
    </row>
    <row r="983" spans="2:6">
      <c r="B983" s="48"/>
      <c r="C983" s="48"/>
      <c r="D983" s="48"/>
      <c r="E983" s="48"/>
      <c r="F983" s="48"/>
    </row>
    <row r="984" spans="2:6">
      <c r="B984" s="48"/>
      <c r="C984" s="48"/>
      <c r="D984" s="48"/>
      <c r="E984" s="48"/>
      <c r="F984" s="48"/>
    </row>
    <row r="985" spans="2:6">
      <c r="B985" s="48"/>
      <c r="C985" s="48"/>
      <c r="D985" s="48"/>
      <c r="E985" s="48"/>
      <c r="F985" s="48"/>
    </row>
    <row r="986" spans="2:6">
      <c r="B986" s="48"/>
      <c r="C986" s="48"/>
      <c r="D986" s="48"/>
      <c r="E986" s="48"/>
      <c r="F986" s="48"/>
    </row>
    <row r="987" spans="2:6">
      <c r="B987" s="48"/>
      <c r="C987" s="48"/>
      <c r="D987" s="48"/>
      <c r="E987" s="48"/>
      <c r="F987" s="48"/>
    </row>
    <row r="988" spans="2:6">
      <c r="B988" s="48"/>
      <c r="C988" s="48"/>
      <c r="D988" s="48"/>
      <c r="E988" s="48"/>
      <c r="F988" s="48"/>
    </row>
    <row r="989" spans="2:6">
      <c r="B989" s="48"/>
      <c r="C989" s="48"/>
      <c r="D989" s="48"/>
      <c r="E989" s="48"/>
      <c r="F989" s="48"/>
    </row>
    <row r="990" spans="2:6">
      <c r="B990" s="48"/>
      <c r="C990" s="48"/>
      <c r="D990" s="48"/>
      <c r="E990" s="48"/>
      <c r="F990" s="48"/>
    </row>
    <row r="991" spans="2:6">
      <c r="B991" s="48"/>
      <c r="C991" s="48"/>
      <c r="D991" s="48"/>
      <c r="E991" s="48"/>
      <c r="F991" s="48"/>
    </row>
    <row r="992" spans="2:6">
      <c r="B992" s="48"/>
      <c r="C992" s="48"/>
      <c r="D992" s="48"/>
      <c r="E992" s="48"/>
      <c r="F992" s="48"/>
    </row>
    <row r="993" spans="2:6">
      <c r="B993" s="48"/>
      <c r="C993" s="48"/>
      <c r="D993" s="48"/>
      <c r="E993" s="48"/>
      <c r="F993" s="48"/>
    </row>
    <row r="994" spans="2:6">
      <c r="B994" s="48"/>
      <c r="C994" s="48"/>
      <c r="D994" s="48"/>
      <c r="E994" s="48"/>
      <c r="F994" s="48"/>
    </row>
    <row r="995" spans="2:6">
      <c r="B995" s="48"/>
      <c r="C995" s="48"/>
      <c r="D995" s="48"/>
      <c r="E995" s="48"/>
      <c r="F995" s="48"/>
    </row>
    <row r="996" spans="2:6">
      <c r="B996" s="48"/>
      <c r="C996" s="48"/>
      <c r="D996" s="48"/>
      <c r="E996" s="48"/>
      <c r="F996" s="48"/>
    </row>
    <row r="997" spans="2:6">
      <c r="B997" s="48"/>
      <c r="C997" s="48"/>
      <c r="D997" s="48"/>
      <c r="E997" s="48"/>
      <c r="F997" s="48"/>
    </row>
    <row r="998" spans="2:6">
      <c r="B998" s="48"/>
      <c r="C998" s="48"/>
      <c r="D998" s="48"/>
      <c r="E998" s="48"/>
      <c r="F998" s="48"/>
    </row>
    <row r="999" spans="2:6">
      <c r="B999" s="48"/>
      <c r="C999" s="48"/>
      <c r="D999" s="48"/>
      <c r="E999" s="48"/>
      <c r="F999" s="48"/>
    </row>
    <row r="1000" spans="2:6">
      <c r="B1000" s="48"/>
      <c r="C1000" s="48"/>
      <c r="D1000" s="48"/>
      <c r="E1000" s="48"/>
      <c r="F1000" s="48"/>
    </row>
    <row r="1001" spans="2:6">
      <c r="B1001" s="48"/>
      <c r="C1001" s="48"/>
      <c r="D1001" s="48"/>
      <c r="E1001" s="48"/>
      <c r="F1001" s="48"/>
    </row>
    <row r="1002" spans="2:6">
      <c r="B1002" s="48"/>
      <c r="C1002" s="48"/>
      <c r="D1002" s="48"/>
      <c r="E1002" s="48"/>
      <c r="F1002" s="48"/>
    </row>
    <row r="1003" spans="2:6">
      <c r="B1003" s="48"/>
      <c r="C1003" s="48"/>
      <c r="D1003" s="48"/>
      <c r="E1003" s="48"/>
      <c r="F1003" s="48"/>
    </row>
    <row r="1004" spans="2:6">
      <c r="B1004" s="48"/>
      <c r="C1004" s="48"/>
      <c r="D1004" s="48"/>
      <c r="E1004" s="48"/>
      <c r="F1004" s="48"/>
    </row>
    <row r="1005" spans="2:6">
      <c r="B1005" s="48"/>
      <c r="C1005" s="48"/>
      <c r="D1005" s="48"/>
      <c r="E1005" s="48"/>
      <c r="F1005" s="48"/>
    </row>
    <row r="1006" spans="2:6">
      <c r="B1006" s="48"/>
      <c r="C1006" s="48"/>
      <c r="D1006" s="48"/>
      <c r="E1006" s="48"/>
      <c r="F1006" s="48"/>
    </row>
    <row r="1007" spans="2:6">
      <c r="B1007" s="48"/>
      <c r="C1007" s="48"/>
      <c r="D1007" s="48"/>
      <c r="E1007" s="48"/>
      <c r="F1007" s="48"/>
    </row>
    <row r="1008" spans="2:6">
      <c r="B1008" s="48"/>
      <c r="C1008" s="48"/>
      <c r="D1008" s="48"/>
      <c r="E1008" s="48"/>
      <c r="F1008" s="48"/>
    </row>
    <row r="1009" spans="2:6">
      <c r="B1009" s="48"/>
      <c r="C1009" s="48"/>
      <c r="D1009" s="48"/>
      <c r="E1009" s="48"/>
      <c r="F1009" s="48"/>
    </row>
    <row r="1010" spans="2:6">
      <c r="B1010" s="48"/>
      <c r="C1010" s="48"/>
      <c r="D1010" s="48"/>
      <c r="E1010" s="48"/>
      <c r="F1010" s="48"/>
    </row>
    <row r="1011" spans="2:6">
      <c r="B1011" s="48"/>
      <c r="C1011" s="48"/>
      <c r="D1011" s="48"/>
      <c r="E1011" s="48"/>
      <c r="F1011" s="48"/>
    </row>
    <row r="1012" spans="2:6">
      <c r="B1012" s="48"/>
      <c r="C1012" s="48"/>
      <c r="D1012" s="48"/>
      <c r="E1012" s="48"/>
      <c r="F1012" s="48"/>
    </row>
    <row r="1013" spans="2:6">
      <c r="B1013" s="48"/>
      <c r="C1013" s="48"/>
      <c r="D1013" s="48"/>
      <c r="E1013" s="48"/>
      <c r="F1013" s="48"/>
    </row>
    <row r="1014" spans="2:6">
      <c r="B1014" s="48"/>
      <c r="C1014" s="48"/>
      <c r="D1014" s="48"/>
      <c r="E1014" s="48"/>
      <c r="F1014" s="48"/>
    </row>
    <row r="1015" spans="2:6">
      <c r="B1015" s="48"/>
      <c r="C1015" s="48"/>
      <c r="D1015" s="48"/>
      <c r="E1015" s="48"/>
      <c r="F1015" s="48"/>
    </row>
    <row r="1016" spans="2:6">
      <c r="B1016" s="48"/>
      <c r="C1016" s="48"/>
      <c r="D1016" s="48"/>
      <c r="E1016" s="48"/>
      <c r="F1016" s="48"/>
    </row>
    <row r="1017" spans="2:6">
      <c r="B1017" s="48"/>
      <c r="C1017" s="48"/>
      <c r="D1017" s="48"/>
      <c r="E1017" s="48"/>
      <c r="F1017" s="48"/>
    </row>
    <row r="1018" spans="2:6">
      <c r="B1018" s="48"/>
      <c r="C1018" s="48"/>
      <c r="D1018" s="48"/>
      <c r="E1018" s="48"/>
      <c r="F1018" s="48"/>
    </row>
    <row r="1019" spans="2:6">
      <c r="B1019" s="48"/>
      <c r="C1019" s="48"/>
      <c r="D1019" s="48"/>
      <c r="E1019" s="48"/>
      <c r="F1019" s="48"/>
    </row>
    <row r="1020" spans="2:6">
      <c r="B1020" s="48"/>
      <c r="C1020" s="48"/>
      <c r="D1020" s="48"/>
      <c r="E1020" s="48"/>
      <c r="F1020" s="48"/>
    </row>
    <row r="1021" spans="2:6">
      <c r="B1021" s="48"/>
      <c r="C1021" s="48"/>
      <c r="D1021" s="48"/>
      <c r="E1021" s="48"/>
      <c r="F1021" s="48"/>
    </row>
    <row r="1022" spans="2:6">
      <c r="B1022" s="48"/>
      <c r="C1022" s="48"/>
      <c r="D1022" s="48"/>
      <c r="E1022" s="48"/>
      <c r="F1022" s="48"/>
    </row>
    <row r="1023" spans="2:6">
      <c r="B1023" s="48"/>
      <c r="C1023" s="48"/>
      <c r="D1023" s="48"/>
      <c r="E1023" s="48"/>
      <c r="F1023" s="48"/>
    </row>
    <row r="1024" spans="2:6">
      <c r="B1024" s="48"/>
      <c r="C1024" s="48"/>
      <c r="D1024" s="48"/>
      <c r="E1024" s="48"/>
      <c r="F1024" s="48"/>
    </row>
    <row r="1025" spans="2:6">
      <c r="B1025" s="48"/>
      <c r="C1025" s="48"/>
      <c r="D1025" s="48"/>
      <c r="E1025" s="48"/>
      <c r="F1025" s="48"/>
    </row>
    <row r="1026" spans="2:6">
      <c r="B1026" s="48"/>
      <c r="C1026" s="48"/>
      <c r="D1026" s="48"/>
      <c r="E1026" s="48"/>
      <c r="F1026" s="48"/>
    </row>
    <row r="1027" spans="2:6">
      <c r="B1027" s="48"/>
      <c r="C1027" s="48"/>
      <c r="D1027" s="48"/>
      <c r="E1027" s="48"/>
      <c r="F1027" s="48"/>
    </row>
    <row r="1028" spans="2:6">
      <c r="B1028" s="48"/>
      <c r="C1028" s="48"/>
      <c r="D1028" s="48"/>
      <c r="E1028" s="48"/>
      <c r="F1028" s="48"/>
    </row>
    <row r="1029" spans="2:6">
      <c r="B1029" s="48"/>
      <c r="C1029" s="48"/>
      <c r="D1029" s="48"/>
      <c r="E1029" s="48"/>
      <c r="F1029" s="48"/>
    </row>
    <row r="1030" spans="2:6">
      <c r="B1030" s="48"/>
      <c r="C1030" s="48"/>
      <c r="D1030" s="48"/>
      <c r="E1030" s="48"/>
      <c r="F1030" s="48"/>
    </row>
    <row r="1031" spans="2:6">
      <c r="B1031" s="48"/>
      <c r="C1031" s="48"/>
      <c r="D1031" s="48"/>
      <c r="E1031" s="48"/>
      <c r="F1031" s="48"/>
    </row>
    <row r="1032" spans="2:6">
      <c r="B1032" s="48"/>
      <c r="C1032" s="48"/>
      <c r="D1032" s="48"/>
      <c r="E1032" s="48"/>
      <c r="F1032" s="48"/>
    </row>
    <row r="1033" spans="2:6">
      <c r="B1033" s="48"/>
      <c r="C1033" s="48"/>
      <c r="D1033" s="48"/>
      <c r="E1033" s="48"/>
      <c r="F1033" s="48"/>
    </row>
    <row r="1034" spans="2:6">
      <c r="B1034" s="48"/>
      <c r="C1034" s="48"/>
      <c r="D1034" s="48"/>
      <c r="E1034" s="48"/>
      <c r="F1034" s="48"/>
    </row>
    <row r="1035" spans="2:6">
      <c r="B1035" s="48"/>
      <c r="C1035" s="48"/>
      <c r="D1035" s="48"/>
      <c r="E1035" s="48"/>
      <c r="F1035" s="48"/>
    </row>
    <row r="1036" spans="2:6">
      <c r="B1036" s="48"/>
      <c r="C1036" s="48"/>
      <c r="D1036" s="48"/>
      <c r="E1036" s="48"/>
      <c r="F1036" s="48"/>
    </row>
    <row r="1037" spans="2:6">
      <c r="B1037" s="48"/>
      <c r="C1037" s="48"/>
      <c r="D1037" s="48"/>
      <c r="E1037" s="48"/>
      <c r="F1037" s="48"/>
    </row>
    <row r="1038" spans="2:6">
      <c r="B1038" s="48"/>
      <c r="C1038" s="48"/>
      <c r="D1038" s="48"/>
      <c r="E1038" s="48"/>
      <c r="F1038" s="48"/>
    </row>
    <row r="1039" spans="2:6">
      <c r="B1039" s="48"/>
      <c r="C1039" s="48"/>
      <c r="D1039" s="48"/>
      <c r="E1039" s="48"/>
      <c r="F1039" s="48"/>
    </row>
    <row r="1040" spans="2:6">
      <c r="B1040" s="48"/>
      <c r="C1040" s="48"/>
      <c r="D1040" s="48"/>
      <c r="E1040" s="48"/>
      <c r="F1040" s="48"/>
    </row>
    <row r="1041" spans="2:6">
      <c r="B1041" s="48"/>
      <c r="C1041" s="48"/>
      <c r="D1041" s="48"/>
      <c r="E1041" s="48"/>
      <c r="F1041" s="48"/>
    </row>
    <row r="1042" spans="2:6">
      <c r="B1042" s="48"/>
      <c r="C1042" s="48"/>
      <c r="D1042" s="48"/>
      <c r="E1042" s="48"/>
      <c r="F1042" s="48"/>
    </row>
    <row r="1043" spans="2:6">
      <c r="B1043" s="48"/>
      <c r="C1043" s="48"/>
      <c r="D1043" s="48"/>
      <c r="E1043" s="48"/>
      <c r="F1043" s="48"/>
    </row>
    <row r="1044" spans="2:6">
      <c r="B1044" s="48"/>
      <c r="C1044" s="48"/>
      <c r="D1044" s="48"/>
      <c r="E1044" s="48"/>
      <c r="F1044" s="48"/>
    </row>
    <row r="1045" spans="2:6">
      <c r="B1045" s="48"/>
      <c r="C1045" s="48"/>
      <c r="D1045" s="48"/>
      <c r="E1045" s="48"/>
      <c r="F1045" s="48"/>
    </row>
    <row r="1046" spans="2:6">
      <c r="B1046" s="48"/>
      <c r="C1046" s="48"/>
      <c r="D1046" s="48"/>
      <c r="E1046" s="48"/>
      <c r="F1046" s="48"/>
    </row>
    <row r="1047" spans="2:6">
      <c r="B1047" s="48"/>
      <c r="C1047" s="48"/>
      <c r="D1047" s="48"/>
      <c r="E1047" s="48"/>
      <c r="F1047" s="48"/>
    </row>
    <row r="1048" spans="2:6">
      <c r="B1048" s="48"/>
      <c r="C1048" s="48"/>
      <c r="D1048" s="48"/>
      <c r="E1048" s="48"/>
      <c r="F1048" s="48"/>
    </row>
    <row r="1049" spans="2:6">
      <c r="B1049" s="48"/>
      <c r="C1049" s="48"/>
      <c r="D1049" s="48"/>
      <c r="E1049" s="48"/>
      <c r="F1049" s="48"/>
    </row>
    <row r="1050" spans="2:6">
      <c r="B1050" s="48"/>
      <c r="C1050" s="48"/>
      <c r="D1050" s="48"/>
      <c r="E1050" s="48"/>
      <c r="F1050" s="48"/>
    </row>
    <row r="1051" spans="2:6">
      <c r="B1051" s="48"/>
      <c r="C1051" s="48"/>
      <c r="D1051" s="48"/>
      <c r="E1051" s="48"/>
      <c r="F1051" s="48"/>
    </row>
    <row r="1052" spans="2:6">
      <c r="B1052" s="48"/>
      <c r="C1052" s="48"/>
      <c r="D1052" s="48"/>
      <c r="E1052" s="48"/>
      <c r="F1052" s="48"/>
    </row>
    <row r="1053" spans="2:6">
      <c r="B1053" s="48"/>
      <c r="C1053" s="48"/>
      <c r="D1053" s="48"/>
      <c r="E1053" s="48"/>
      <c r="F1053" s="48"/>
    </row>
    <row r="1054" spans="2:6">
      <c r="B1054" s="48"/>
      <c r="C1054" s="48"/>
      <c r="D1054" s="48"/>
      <c r="E1054" s="48"/>
      <c r="F1054" s="48"/>
    </row>
    <row r="1055" spans="2:6">
      <c r="B1055" s="48"/>
      <c r="C1055" s="48"/>
      <c r="D1055" s="48"/>
      <c r="E1055" s="48"/>
      <c r="F1055" s="48"/>
    </row>
    <row r="1056" spans="2:6">
      <c r="B1056" s="48"/>
      <c r="C1056" s="48"/>
      <c r="D1056" s="48"/>
      <c r="E1056" s="48"/>
      <c r="F1056" s="48"/>
    </row>
    <row r="1057" spans="2:6">
      <c r="B1057" s="48"/>
      <c r="C1057" s="48"/>
      <c r="D1057" s="48"/>
      <c r="E1057" s="48"/>
      <c r="F1057" s="48"/>
    </row>
    <row r="1058" spans="2:6">
      <c r="B1058" s="48"/>
      <c r="C1058" s="48"/>
      <c r="D1058" s="48"/>
      <c r="E1058" s="48"/>
      <c r="F1058" s="48"/>
    </row>
    <row r="1059" spans="2:6">
      <c r="B1059" s="48"/>
      <c r="C1059" s="48"/>
      <c r="D1059" s="48"/>
      <c r="E1059" s="48"/>
      <c r="F1059" s="48"/>
    </row>
    <row r="1060" spans="2:6">
      <c r="B1060" s="48"/>
      <c r="C1060" s="48"/>
      <c r="D1060" s="48"/>
      <c r="E1060" s="48"/>
      <c r="F1060" s="48"/>
    </row>
    <row r="1061" spans="2:6">
      <c r="B1061" s="48"/>
      <c r="C1061" s="48"/>
      <c r="D1061" s="48"/>
      <c r="E1061" s="48"/>
      <c r="F1061" s="48"/>
    </row>
    <row r="1062" spans="2:6">
      <c r="B1062" s="48"/>
      <c r="C1062" s="48"/>
      <c r="D1062" s="48"/>
      <c r="E1062" s="48"/>
      <c r="F1062" s="48"/>
    </row>
    <row r="1063" spans="2:6">
      <c r="B1063" s="48"/>
      <c r="C1063" s="48"/>
      <c r="D1063" s="48"/>
      <c r="E1063" s="48"/>
      <c r="F1063" s="48"/>
    </row>
    <row r="1064" spans="2:6">
      <c r="B1064" s="48"/>
      <c r="C1064" s="48"/>
      <c r="D1064" s="48"/>
      <c r="E1064" s="48"/>
      <c r="F1064" s="48"/>
    </row>
    <row r="1065" spans="2:6">
      <c r="B1065" s="48"/>
      <c r="C1065" s="48"/>
      <c r="D1065" s="48"/>
      <c r="E1065" s="48"/>
      <c r="F1065" s="48"/>
    </row>
    <row r="1066" spans="2:6">
      <c r="B1066" s="48"/>
      <c r="C1066" s="48"/>
      <c r="D1066" s="48"/>
      <c r="E1066" s="48"/>
      <c r="F1066" s="48"/>
    </row>
    <row r="1067" spans="2:6">
      <c r="B1067" s="48"/>
      <c r="C1067" s="48"/>
      <c r="D1067" s="48"/>
      <c r="E1067" s="48"/>
      <c r="F1067" s="48"/>
    </row>
    <row r="1068" spans="2:6">
      <c r="B1068" s="48"/>
      <c r="C1068" s="48"/>
      <c r="D1068" s="48"/>
      <c r="E1068" s="48"/>
      <c r="F1068" s="48"/>
    </row>
    <row r="1069" spans="2:6">
      <c r="B1069" s="48"/>
      <c r="C1069" s="48"/>
      <c r="D1069" s="48"/>
      <c r="E1069" s="48"/>
      <c r="F1069" s="48"/>
    </row>
    <row r="1070" spans="2:6">
      <c r="B1070" s="48"/>
      <c r="C1070" s="48"/>
      <c r="D1070" s="48"/>
      <c r="E1070" s="48"/>
      <c r="F1070" s="48"/>
    </row>
    <row r="1071" spans="2:6">
      <c r="B1071" s="48"/>
      <c r="C1071" s="48"/>
      <c r="D1071" s="48"/>
      <c r="E1071" s="48"/>
      <c r="F1071" s="48"/>
    </row>
    <row r="1072" spans="2:6">
      <c r="B1072" s="48"/>
      <c r="C1072" s="48"/>
      <c r="D1072" s="48"/>
      <c r="E1072" s="48"/>
      <c r="F1072" s="48"/>
    </row>
    <row r="1073" spans="2:6">
      <c r="B1073" s="48"/>
      <c r="C1073" s="48"/>
      <c r="D1073" s="48"/>
      <c r="E1073" s="48"/>
      <c r="F1073" s="48"/>
    </row>
    <row r="1074" spans="2:6">
      <c r="B1074" s="48"/>
      <c r="C1074" s="48"/>
      <c r="D1074" s="48"/>
      <c r="E1074" s="48"/>
      <c r="F1074" s="48"/>
    </row>
    <row r="1075" spans="2:6">
      <c r="B1075" s="48"/>
      <c r="C1075" s="48"/>
      <c r="D1075" s="48"/>
      <c r="E1075" s="48"/>
      <c r="F1075" s="48"/>
    </row>
    <row r="1076" spans="2:6">
      <c r="B1076" s="48"/>
      <c r="C1076" s="48"/>
      <c r="D1076" s="48"/>
      <c r="E1076" s="48"/>
      <c r="F1076" s="48"/>
    </row>
    <row r="1077" spans="2:6">
      <c r="B1077" s="48"/>
      <c r="C1077" s="48"/>
      <c r="D1077" s="48"/>
      <c r="E1077" s="48"/>
      <c r="F1077" s="48"/>
    </row>
    <row r="1078" spans="2:6">
      <c r="B1078" s="48"/>
      <c r="C1078" s="48"/>
      <c r="D1078" s="48"/>
      <c r="E1078" s="48"/>
      <c r="F1078" s="48"/>
    </row>
    <row r="1079" spans="2:6">
      <c r="B1079" s="48"/>
      <c r="C1079" s="48"/>
      <c r="D1079" s="48"/>
      <c r="E1079" s="48"/>
      <c r="F1079" s="48"/>
    </row>
    <row r="1080" spans="2:6">
      <c r="B1080" s="48"/>
      <c r="C1080" s="48"/>
      <c r="D1080" s="48"/>
      <c r="E1080" s="48"/>
      <c r="F1080" s="48"/>
    </row>
    <row r="1081" spans="2:6">
      <c r="B1081" s="48"/>
      <c r="C1081" s="48"/>
      <c r="D1081" s="48"/>
      <c r="E1081" s="48"/>
      <c r="F1081" s="48"/>
    </row>
    <row r="1082" spans="2:6">
      <c r="B1082" s="48"/>
      <c r="C1082" s="48"/>
      <c r="D1082" s="48"/>
      <c r="E1082" s="48"/>
      <c r="F1082" s="48"/>
    </row>
    <row r="1083" spans="2:6">
      <c r="B1083" s="48"/>
      <c r="C1083" s="48"/>
      <c r="D1083" s="48"/>
      <c r="E1083" s="48"/>
      <c r="F1083" s="48"/>
    </row>
    <row r="1084" spans="2:6">
      <c r="B1084" s="48"/>
      <c r="C1084" s="48"/>
      <c r="D1084" s="48"/>
      <c r="E1084" s="48"/>
      <c r="F1084" s="48"/>
    </row>
    <row r="1085" spans="2:6">
      <c r="B1085" s="48"/>
      <c r="C1085" s="48"/>
      <c r="D1085" s="48"/>
      <c r="E1085" s="48"/>
      <c r="F1085" s="48"/>
    </row>
    <row r="1086" spans="2:6">
      <c r="B1086" s="48"/>
      <c r="C1086" s="48"/>
      <c r="D1086" s="48"/>
      <c r="E1086" s="48"/>
      <c r="F1086" s="48"/>
    </row>
    <row r="1087" spans="2:6">
      <c r="B1087" s="48"/>
      <c r="C1087" s="48"/>
      <c r="D1087" s="48"/>
      <c r="E1087" s="48"/>
      <c r="F1087" s="48"/>
    </row>
    <row r="1088" spans="2:6">
      <c r="B1088" s="48"/>
      <c r="C1088" s="48"/>
      <c r="D1088" s="48"/>
      <c r="E1088" s="48"/>
      <c r="F1088" s="48"/>
    </row>
    <row r="1089" spans="2:6">
      <c r="B1089" s="48"/>
      <c r="C1089" s="48"/>
      <c r="D1089" s="48"/>
      <c r="E1089" s="48"/>
      <c r="F1089" s="48"/>
    </row>
    <row r="1090" spans="2:6">
      <c r="B1090" s="48"/>
      <c r="C1090" s="48"/>
      <c r="D1090" s="48"/>
      <c r="E1090" s="48"/>
      <c r="F1090" s="48"/>
    </row>
    <row r="1091" spans="2:6">
      <c r="B1091" s="48"/>
      <c r="C1091" s="48"/>
      <c r="D1091" s="48"/>
      <c r="E1091" s="48"/>
      <c r="F1091" s="48"/>
    </row>
    <row r="1092" spans="2:6">
      <c r="B1092" s="48"/>
      <c r="C1092" s="48"/>
      <c r="D1092" s="48"/>
      <c r="E1092" s="48"/>
      <c r="F1092" s="48"/>
    </row>
    <row r="1093" spans="2:6">
      <c r="B1093" s="48"/>
      <c r="C1093" s="48"/>
      <c r="D1093" s="48"/>
      <c r="E1093" s="48"/>
      <c r="F1093" s="48"/>
    </row>
    <row r="1094" spans="2:6">
      <c r="B1094" s="48"/>
      <c r="C1094" s="48"/>
      <c r="D1094" s="48"/>
      <c r="E1094" s="48"/>
      <c r="F1094" s="48"/>
    </row>
    <row r="1095" spans="2:6">
      <c r="B1095" s="48"/>
      <c r="C1095" s="48"/>
      <c r="D1095" s="48"/>
      <c r="E1095" s="48"/>
      <c r="F1095" s="48"/>
    </row>
    <row r="1096" spans="2:6">
      <c r="B1096" s="48"/>
      <c r="C1096" s="48"/>
      <c r="D1096" s="48"/>
      <c r="E1096" s="48"/>
      <c r="F1096" s="48"/>
    </row>
    <row r="1097" spans="2:6">
      <c r="B1097" s="48"/>
      <c r="C1097" s="48"/>
      <c r="D1097" s="48"/>
      <c r="E1097" s="48"/>
      <c r="F1097" s="48"/>
    </row>
    <row r="1098" spans="2:6">
      <c r="B1098" s="48"/>
      <c r="C1098" s="48"/>
      <c r="D1098" s="48"/>
      <c r="E1098" s="48"/>
      <c r="F1098" s="48"/>
    </row>
    <row r="1099" spans="2:6">
      <c r="B1099" s="48"/>
      <c r="C1099" s="48"/>
      <c r="D1099" s="48"/>
      <c r="E1099" s="48"/>
      <c r="F1099" s="48"/>
    </row>
    <row r="1100" spans="2:6">
      <c r="B1100" s="48"/>
      <c r="C1100" s="48"/>
      <c r="D1100" s="48"/>
      <c r="E1100" s="48"/>
      <c r="F1100" s="48"/>
    </row>
    <row r="1101" spans="2:6">
      <c r="B1101" s="48"/>
      <c r="C1101" s="48"/>
      <c r="D1101" s="48"/>
      <c r="E1101" s="48"/>
      <c r="F1101" s="48"/>
    </row>
    <row r="1102" spans="2:6">
      <c r="B1102" s="48"/>
      <c r="C1102" s="48"/>
      <c r="D1102" s="48"/>
      <c r="E1102" s="48"/>
      <c r="F1102" s="48"/>
    </row>
    <row r="1103" spans="2:6">
      <c r="B1103" s="48"/>
      <c r="C1103" s="48"/>
      <c r="D1103" s="48"/>
      <c r="E1103" s="48"/>
      <c r="F1103" s="48"/>
    </row>
    <row r="1104" spans="2:6">
      <c r="B1104" s="48"/>
      <c r="C1104" s="48"/>
      <c r="D1104" s="48"/>
      <c r="E1104" s="48"/>
      <c r="F1104" s="48"/>
    </row>
    <row r="1105" spans="2:6">
      <c r="B1105" s="48"/>
      <c r="C1105" s="48"/>
      <c r="D1105" s="48"/>
      <c r="E1105" s="48"/>
      <c r="F1105" s="48"/>
    </row>
    <row r="1106" spans="2:6">
      <c r="B1106" s="48"/>
      <c r="C1106" s="48"/>
      <c r="D1106" s="48"/>
      <c r="E1106" s="48"/>
      <c r="F1106" s="48"/>
    </row>
    <row r="1107" spans="2:6">
      <c r="B1107" s="48"/>
      <c r="C1107" s="48"/>
      <c r="D1107" s="48"/>
      <c r="E1107" s="48"/>
      <c r="F1107" s="48"/>
    </row>
    <row r="1108" spans="2:6">
      <c r="B1108" s="48"/>
      <c r="C1108" s="48"/>
      <c r="D1108" s="48"/>
      <c r="E1108" s="48"/>
      <c r="F1108" s="48"/>
    </row>
    <row r="1109" spans="2:6">
      <c r="B1109" s="48"/>
      <c r="C1109" s="48"/>
      <c r="D1109" s="48"/>
      <c r="E1109" s="48"/>
      <c r="F1109" s="48"/>
    </row>
    <row r="1110" spans="2:6">
      <c r="B1110" s="48"/>
      <c r="C1110" s="48"/>
      <c r="D1110" s="48"/>
      <c r="E1110" s="48"/>
      <c r="F1110" s="48"/>
    </row>
    <row r="1111" spans="2:6">
      <c r="B1111" s="48"/>
      <c r="C1111" s="48"/>
      <c r="D1111" s="48"/>
      <c r="E1111" s="48"/>
      <c r="F1111" s="48"/>
    </row>
    <row r="1112" spans="2:6">
      <c r="B1112" s="48"/>
      <c r="C1112" s="48"/>
      <c r="D1112" s="48"/>
      <c r="E1112" s="48"/>
      <c r="F1112" s="48"/>
    </row>
    <row r="1113" spans="2:6">
      <c r="B1113" s="48"/>
      <c r="C1113" s="48"/>
      <c r="D1113" s="48"/>
      <c r="E1113" s="48"/>
      <c r="F1113" s="48"/>
    </row>
    <row r="1114" spans="2:6">
      <c r="B1114" s="48"/>
      <c r="C1114" s="48"/>
      <c r="D1114" s="48"/>
      <c r="E1114" s="48"/>
      <c r="F1114" s="48"/>
    </row>
    <row r="1115" spans="2:6">
      <c r="B1115" s="48"/>
      <c r="C1115" s="48"/>
      <c r="D1115" s="48"/>
      <c r="E1115" s="48"/>
      <c r="F1115" s="48"/>
    </row>
    <row r="1116" spans="2:6">
      <c r="B1116" s="48"/>
      <c r="C1116" s="48"/>
      <c r="D1116" s="48"/>
      <c r="E1116" s="48"/>
      <c r="F1116" s="48"/>
    </row>
    <row r="1117" spans="2:6">
      <c r="B1117" s="48"/>
      <c r="C1117" s="48"/>
      <c r="D1117" s="48"/>
      <c r="E1117" s="48"/>
      <c r="F1117" s="48"/>
    </row>
    <row r="1118" spans="2:6">
      <c r="B1118" s="48"/>
      <c r="C1118" s="48"/>
      <c r="D1118" s="48"/>
      <c r="E1118" s="48"/>
      <c r="F1118" s="48"/>
    </row>
    <row r="1119" spans="2:6">
      <c r="B1119" s="48"/>
      <c r="C1119" s="48"/>
      <c r="D1119" s="48"/>
      <c r="E1119" s="48"/>
      <c r="F1119" s="48"/>
    </row>
    <row r="1120" spans="2:6">
      <c r="B1120" s="48"/>
      <c r="C1120" s="48"/>
      <c r="D1120" s="48"/>
      <c r="E1120" s="48"/>
      <c r="F1120" s="48"/>
    </row>
    <row r="1121" spans="2:6">
      <c r="B1121" s="48"/>
      <c r="C1121" s="48"/>
      <c r="D1121" s="48"/>
      <c r="E1121" s="48"/>
      <c r="F1121" s="48"/>
    </row>
    <row r="1122" spans="2:6">
      <c r="B1122" s="48"/>
      <c r="C1122" s="48"/>
      <c r="D1122" s="48"/>
      <c r="E1122" s="48"/>
      <c r="F1122" s="48"/>
    </row>
    <row r="1123" spans="2:6">
      <c r="B1123" s="48"/>
      <c r="C1123" s="48"/>
      <c r="D1123" s="48"/>
      <c r="E1123" s="48"/>
      <c r="F1123" s="48"/>
    </row>
    <row r="1124" spans="2:6">
      <c r="B1124" s="48"/>
      <c r="C1124" s="48"/>
      <c r="D1124" s="48"/>
      <c r="E1124" s="48"/>
      <c r="F1124" s="48"/>
    </row>
    <row r="1125" spans="2:6">
      <c r="B1125" s="48"/>
      <c r="C1125" s="48"/>
      <c r="D1125" s="48"/>
      <c r="E1125" s="48"/>
      <c r="F1125" s="48"/>
    </row>
    <row r="1126" spans="2:6">
      <c r="B1126" s="48"/>
      <c r="C1126" s="48"/>
      <c r="D1126" s="48"/>
      <c r="E1126" s="48"/>
      <c r="F1126" s="48"/>
    </row>
    <row r="1127" spans="2:6">
      <c r="B1127" s="48"/>
      <c r="C1127" s="48"/>
      <c r="D1127" s="48"/>
      <c r="E1127" s="48"/>
      <c r="F1127" s="48"/>
    </row>
    <row r="1128" spans="2:6">
      <c r="B1128" s="48"/>
      <c r="C1128" s="48"/>
      <c r="D1128" s="48"/>
      <c r="E1128" s="48"/>
      <c r="F1128" s="48"/>
    </row>
    <row r="1129" spans="2:6">
      <c r="B1129" s="48"/>
      <c r="C1129" s="48"/>
      <c r="D1129" s="48"/>
      <c r="E1129" s="48"/>
      <c r="F1129" s="48"/>
    </row>
    <row r="1130" spans="2:6">
      <c r="B1130" s="48"/>
      <c r="C1130" s="48"/>
      <c r="D1130" s="48"/>
      <c r="E1130" s="48"/>
      <c r="F1130" s="48"/>
    </row>
    <row r="1131" spans="2:6">
      <c r="B1131" s="48"/>
      <c r="C1131" s="48"/>
      <c r="D1131" s="48"/>
      <c r="E1131" s="48"/>
      <c r="F1131" s="48"/>
    </row>
    <row r="1132" spans="2:6">
      <c r="B1132" s="48"/>
      <c r="C1132" s="48"/>
      <c r="D1132" s="48"/>
      <c r="E1132" s="48"/>
      <c r="F1132" s="48"/>
    </row>
    <row r="1133" spans="2:6">
      <c r="B1133" s="48"/>
      <c r="C1133" s="48"/>
      <c r="D1133" s="48"/>
      <c r="E1133" s="48"/>
      <c r="F1133" s="48"/>
    </row>
    <row r="1134" spans="2:6">
      <c r="B1134" s="48"/>
      <c r="C1134" s="48"/>
      <c r="D1134" s="48"/>
      <c r="E1134" s="48"/>
      <c r="F1134" s="48"/>
    </row>
    <row r="1135" spans="2:6">
      <c r="B1135" s="48"/>
      <c r="C1135" s="48"/>
      <c r="D1135" s="48"/>
      <c r="E1135" s="48"/>
      <c r="F1135" s="48"/>
    </row>
    <row r="1136" spans="2:6">
      <c r="B1136" s="48"/>
      <c r="C1136" s="48"/>
      <c r="D1136" s="48"/>
      <c r="E1136" s="48"/>
      <c r="F1136" s="48"/>
    </row>
    <row r="1137" spans="2:6">
      <c r="B1137" s="48"/>
      <c r="C1137" s="48"/>
      <c r="D1137" s="48"/>
      <c r="E1137" s="48"/>
      <c r="F1137" s="48"/>
    </row>
    <row r="1138" spans="2:6">
      <c r="B1138" s="48"/>
      <c r="C1138" s="48"/>
      <c r="D1138" s="48"/>
      <c r="E1138" s="48"/>
      <c r="F1138" s="48"/>
    </row>
    <row r="1139" spans="2:6">
      <c r="B1139" s="48"/>
      <c r="C1139" s="48"/>
      <c r="D1139" s="48"/>
      <c r="E1139" s="48"/>
      <c r="F1139" s="48"/>
    </row>
    <row r="1140" spans="2:6">
      <c r="B1140" s="48"/>
      <c r="C1140" s="48"/>
      <c r="D1140" s="48"/>
      <c r="E1140" s="48"/>
      <c r="F1140" s="48"/>
    </row>
    <row r="1141" spans="2:6">
      <c r="B1141" s="48"/>
      <c r="C1141" s="48"/>
      <c r="D1141" s="48"/>
      <c r="E1141" s="48"/>
      <c r="F1141" s="48"/>
    </row>
    <row r="1142" spans="2:6">
      <c r="B1142" s="48"/>
      <c r="C1142" s="48"/>
      <c r="D1142" s="48"/>
      <c r="E1142" s="48"/>
      <c r="F1142" s="48"/>
    </row>
    <row r="1143" spans="2:6">
      <c r="B1143" s="48"/>
      <c r="C1143" s="48"/>
      <c r="D1143" s="48"/>
      <c r="E1143" s="48"/>
      <c r="F1143" s="48"/>
    </row>
    <row r="1144" spans="2:6">
      <c r="B1144" s="48"/>
      <c r="C1144" s="48"/>
      <c r="D1144" s="48"/>
      <c r="E1144" s="48"/>
      <c r="F1144" s="48"/>
    </row>
    <row r="1145" spans="2:6">
      <c r="B1145" s="48"/>
      <c r="C1145" s="48"/>
      <c r="D1145" s="48"/>
      <c r="E1145" s="48"/>
      <c r="F1145" s="48"/>
    </row>
    <row r="1146" spans="2:6">
      <c r="B1146" s="48"/>
      <c r="C1146" s="48"/>
      <c r="D1146" s="48"/>
      <c r="E1146" s="48"/>
      <c r="F1146" s="48"/>
    </row>
    <row r="1147" spans="2:6">
      <c r="B1147" s="48"/>
      <c r="C1147" s="48"/>
      <c r="D1147" s="48"/>
      <c r="E1147" s="48"/>
      <c r="F1147" s="48"/>
    </row>
    <row r="1148" spans="2:6">
      <c r="B1148" s="48"/>
      <c r="C1148" s="48"/>
      <c r="D1148" s="48"/>
      <c r="E1148" s="48"/>
      <c r="F1148" s="48"/>
    </row>
    <row r="1149" spans="2:6">
      <c r="B1149" s="48"/>
      <c r="C1149" s="48"/>
      <c r="D1149" s="48"/>
      <c r="E1149" s="48"/>
      <c r="F1149" s="48"/>
    </row>
    <row r="1150" spans="2:6">
      <c r="B1150" s="48"/>
      <c r="C1150" s="48"/>
      <c r="D1150" s="48"/>
      <c r="E1150" s="48"/>
      <c r="F1150" s="48"/>
    </row>
    <row r="1151" spans="2:6">
      <c r="B1151" s="48"/>
      <c r="C1151" s="48"/>
      <c r="D1151" s="48"/>
      <c r="E1151" s="48"/>
      <c r="F1151" s="48"/>
    </row>
    <row r="1152" spans="2:6">
      <c r="B1152" s="48"/>
      <c r="C1152" s="48"/>
      <c r="D1152" s="48"/>
      <c r="E1152" s="48"/>
      <c r="F1152" s="48"/>
    </row>
    <row r="1153" spans="2:6">
      <c r="B1153" s="48"/>
      <c r="C1153" s="48"/>
      <c r="D1153" s="48"/>
      <c r="E1153" s="48"/>
      <c r="F1153" s="48"/>
    </row>
    <row r="1154" spans="2:6">
      <c r="B1154" s="48"/>
      <c r="C1154" s="48"/>
      <c r="D1154" s="48"/>
      <c r="E1154" s="48"/>
      <c r="F1154" s="48"/>
    </row>
    <row r="1155" spans="2:6">
      <c r="B1155" s="48"/>
      <c r="C1155" s="48"/>
      <c r="D1155" s="48"/>
      <c r="E1155" s="48"/>
      <c r="F1155" s="48"/>
    </row>
    <row r="1156" spans="2:6">
      <c r="B1156" s="48"/>
      <c r="C1156" s="48"/>
      <c r="D1156" s="48"/>
      <c r="E1156" s="48"/>
      <c r="F1156" s="48"/>
    </row>
    <row r="1157" spans="2:6">
      <c r="B1157" s="48"/>
      <c r="C1157" s="48"/>
      <c r="D1157" s="48"/>
      <c r="E1157" s="48"/>
      <c r="F1157" s="48"/>
    </row>
    <row r="1158" spans="2:6">
      <c r="B1158" s="48"/>
      <c r="C1158" s="48"/>
      <c r="D1158" s="48"/>
      <c r="E1158" s="48"/>
      <c r="F1158" s="48"/>
    </row>
    <row r="1159" spans="2:6">
      <c r="B1159" s="48"/>
      <c r="C1159" s="48"/>
      <c r="D1159" s="48"/>
      <c r="E1159" s="48"/>
      <c r="F1159" s="48"/>
    </row>
    <row r="1160" spans="2:6">
      <c r="B1160" s="48"/>
      <c r="C1160" s="48"/>
      <c r="D1160" s="48"/>
      <c r="E1160" s="48"/>
      <c r="F1160" s="48"/>
    </row>
    <row r="1161" spans="2:6">
      <c r="B1161" s="48"/>
      <c r="C1161" s="48"/>
      <c r="D1161" s="48"/>
      <c r="E1161" s="48"/>
      <c r="F1161" s="48"/>
    </row>
    <row r="1162" spans="2:6">
      <c r="B1162" s="48"/>
      <c r="C1162" s="48"/>
      <c r="D1162" s="48"/>
      <c r="E1162" s="48"/>
      <c r="F1162" s="48"/>
    </row>
    <row r="1163" spans="2:6">
      <c r="B1163" s="48"/>
      <c r="C1163" s="48"/>
      <c r="D1163" s="48"/>
      <c r="E1163" s="48"/>
      <c r="F1163" s="48"/>
    </row>
    <row r="1164" spans="2:6">
      <c r="B1164" s="48"/>
      <c r="C1164" s="48"/>
      <c r="D1164" s="48"/>
      <c r="E1164" s="48"/>
      <c r="F1164" s="48"/>
    </row>
    <row r="1165" spans="2:6">
      <c r="B1165" s="48"/>
      <c r="C1165" s="48"/>
      <c r="D1165" s="48"/>
      <c r="E1165" s="48"/>
      <c r="F1165" s="48"/>
    </row>
    <row r="1166" spans="2:6">
      <c r="B1166" s="48"/>
      <c r="C1166" s="48"/>
      <c r="D1166" s="48"/>
      <c r="E1166" s="48"/>
      <c r="F1166" s="48"/>
    </row>
    <row r="1167" spans="2:6">
      <c r="B1167" s="48"/>
      <c r="C1167" s="48"/>
      <c r="D1167" s="48"/>
      <c r="E1167" s="48"/>
      <c r="F1167" s="48"/>
    </row>
    <row r="1168" spans="2:6">
      <c r="B1168" s="48"/>
      <c r="C1168" s="48"/>
      <c r="D1168" s="48"/>
      <c r="E1168" s="48"/>
      <c r="F1168" s="48"/>
    </row>
    <row r="1169" spans="2:6">
      <c r="B1169" s="48"/>
      <c r="C1169" s="48"/>
      <c r="D1169" s="48"/>
      <c r="E1169" s="48"/>
      <c r="F1169" s="48"/>
    </row>
    <row r="1170" spans="2:6">
      <c r="B1170" s="48"/>
      <c r="C1170" s="48"/>
      <c r="D1170" s="48"/>
      <c r="E1170" s="48"/>
      <c r="F1170" s="48"/>
    </row>
    <row r="1171" spans="2:6">
      <c r="B1171" s="48"/>
      <c r="C1171" s="48"/>
      <c r="D1171" s="48"/>
      <c r="E1171" s="48"/>
      <c r="F1171" s="48"/>
    </row>
    <row r="1172" spans="2:6">
      <c r="B1172" s="48"/>
      <c r="C1172" s="48"/>
      <c r="D1172" s="48"/>
      <c r="E1172" s="48"/>
      <c r="F1172" s="48"/>
    </row>
    <row r="1173" spans="2:6">
      <c r="B1173" s="48"/>
      <c r="C1173" s="48"/>
      <c r="D1173" s="48"/>
      <c r="E1173" s="48"/>
      <c r="F1173" s="48"/>
    </row>
    <row r="1174" spans="2:6">
      <c r="B1174" s="48"/>
      <c r="C1174" s="48"/>
      <c r="D1174" s="48"/>
      <c r="E1174" s="48"/>
      <c r="F1174" s="48"/>
    </row>
    <row r="1175" spans="2:6">
      <c r="B1175" s="48"/>
      <c r="C1175" s="48"/>
      <c r="D1175" s="48"/>
      <c r="E1175" s="48"/>
      <c r="F1175" s="48"/>
    </row>
    <row r="1176" spans="2:6">
      <c r="B1176" s="48"/>
      <c r="C1176" s="48"/>
      <c r="D1176" s="48"/>
      <c r="E1176" s="48"/>
      <c r="F1176" s="48"/>
    </row>
    <row r="1177" spans="2:6">
      <c r="B1177" s="48"/>
      <c r="C1177" s="48"/>
      <c r="D1177" s="48"/>
      <c r="E1177" s="48"/>
      <c r="F1177" s="48"/>
    </row>
    <row r="1178" spans="2:6">
      <c r="B1178" s="48"/>
      <c r="C1178" s="48"/>
      <c r="D1178" s="48"/>
      <c r="E1178" s="48"/>
      <c r="F1178" s="48"/>
    </row>
    <row r="1179" spans="2:6">
      <c r="B1179" s="48"/>
      <c r="C1179" s="48"/>
      <c r="D1179" s="48"/>
      <c r="E1179" s="48"/>
      <c r="F1179" s="48"/>
    </row>
    <row r="1180" spans="2:6">
      <c r="B1180" s="48"/>
      <c r="C1180" s="48"/>
      <c r="D1180" s="48"/>
      <c r="E1180" s="48"/>
      <c r="F1180" s="48"/>
    </row>
    <row r="1181" spans="2:6">
      <c r="B1181" s="48"/>
      <c r="C1181" s="48"/>
      <c r="D1181" s="48"/>
      <c r="E1181" s="48"/>
      <c r="F1181" s="48"/>
    </row>
    <row r="1182" spans="2:6">
      <c r="B1182" s="48"/>
      <c r="C1182" s="48"/>
      <c r="D1182" s="48"/>
      <c r="E1182" s="48"/>
      <c r="F1182" s="48"/>
    </row>
    <row r="1183" spans="2:6">
      <c r="B1183" s="48"/>
      <c r="C1183" s="48"/>
      <c r="D1183" s="48"/>
      <c r="E1183" s="48"/>
      <c r="F1183" s="48"/>
    </row>
    <row r="1184" spans="2:6">
      <c r="B1184" s="48"/>
      <c r="C1184" s="48"/>
      <c r="D1184" s="48"/>
      <c r="E1184" s="48"/>
      <c r="F1184" s="48"/>
    </row>
    <row r="1185" spans="2:6">
      <c r="B1185" s="48"/>
      <c r="C1185" s="48"/>
      <c r="D1185" s="48"/>
      <c r="E1185" s="48"/>
      <c r="F1185" s="48"/>
    </row>
    <row r="1186" spans="2:6">
      <c r="B1186" s="48"/>
      <c r="C1186" s="48"/>
      <c r="D1186" s="48"/>
      <c r="E1186" s="48"/>
      <c r="F1186" s="48"/>
    </row>
    <row r="1187" spans="2:6">
      <c r="B1187" s="48"/>
      <c r="C1187" s="48"/>
      <c r="D1187" s="48"/>
      <c r="E1187" s="48"/>
      <c r="F1187" s="48"/>
    </row>
    <row r="1188" spans="2:6">
      <c r="B1188" s="48"/>
      <c r="C1188" s="48"/>
      <c r="D1188" s="48"/>
      <c r="E1188" s="48"/>
      <c r="F1188" s="48"/>
    </row>
    <row r="1189" spans="2:6">
      <c r="B1189" s="48"/>
      <c r="C1189" s="48"/>
      <c r="D1189" s="48"/>
      <c r="E1189" s="48"/>
      <c r="F1189" s="48"/>
    </row>
    <row r="1190" spans="2:6">
      <c r="B1190" s="48"/>
      <c r="C1190" s="48"/>
      <c r="D1190" s="48"/>
      <c r="E1190" s="48"/>
      <c r="F1190" s="48"/>
    </row>
    <row r="1191" spans="2:6">
      <c r="B1191" s="48"/>
      <c r="C1191" s="48"/>
      <c r="D1191" s="48"/>
      <c r="E1191" s="48"/>
      <c r="F1191" s="48"/>
    </row>
    <row r="1192" spans="2:6">
      <c r="B1192" s="48"/>
      <c r="C1192" s="48"/>
      <c r="D1192" s="48"/>
      <c r="E1192" s="48"/>
      <c r="F1192" s="48"/>
    </row>
    <row r="1193" spans="2:6">
      <c r="B1193" s="48"/>
      <c r="C1193" s="48"/>
      <c r="D1193" s="48"/>
      <c r="E1193" s="48"/>
      <c r="F1193" s="48"/>
    </row>
    <row r="1194" spans="2:6">
      <c r="B1194" s="48"/>
      <c r="C1194" s="48"/>
      <c r="D1194" s="48"/>
      <c r="E1194" s="48"/>
      <c r="F1194" s="48"/>
    </row>
    <row r="1195" spans="2:6">
      <c r="B1195" s="48"/>
      <c r="C1195" s="48"/>
      <c r="D1195" s="48"/>
      <c r="E1195" s="48"/>
      <c r="F1195" s="48"/>
    </row>
    <row r="1196" spans="2:6">
      <c r="B1196" s="48"/>
      <c r="C1196" s="48"/>
      <c r="D1196" s="48"/>
      <c r="E1196" s="48"/>
      <c r="F1196" s="48"/>
    </row>
    <row r="1197" spans="2:6">
      <c r="B1197" s="48"/>
      <c r="C1197" s="48"/>
      <c r="D1197" s="48"/>
      <c r="E1197" s="48"/>
      <c r="F1197" s="48"/>
    </row>
    <row r="1198" spans="2:6">
      <c r="B1198" s="48"/>
      <c r="C1198" s="48"/>
      <c r="D1198" s="48"/>
      <c r="E1198" s="48"/>
      <c r="F1198" s="48"/>
    </row>
    <row r="1199" spans="2:6">
      <c r="B1199" s="48"/>
      <c r="C1199" s="48"/>
      <c r="D1199" s="48"/>
      <c r="E1199" s="48"/>
      <c r="F1199" s="48"/>
    </row>
    <row r="1200" spans="2:6">
      <c r="B1200" s="48"/>
      <c r="C1200" s="48"/>
      <c r="D1200" s="48"/>
      <c r="E1200" s="48"/>
      <c r="F1200" s="48"/>
    </row>
    <row r="1201" spans="2:6">
      <c r="B1201" s="48"/>
      <c r="C1201" s="48"/>
      <c r="D1201" s="48"/>
      <c r="E1201" s="48"/>
      <c r="F1201" s="48"/>
    </row>
    <row r="1202" spans="2:6">
      <c r="B1202" s="48"/>
      <c r="C1202" s="48"/>
      <c r="D1202" s="48"/>
      <c r="E1202" s="48"/>
      <c r="F1202" s="48"/>
    </row>
    <row r="1203" spans="2:6">
      <c r="B1203" s="48"/>
      <c r="C1203" s="48"/>
      <c r="D1203" s="48"/>
      <c r="E1203" s="48"/>
      <c r="F1203" s="48"/>
    </row>
    <row r="1204" spans="2:6">
      <c r="B1204" s="48"/>
      <c r="C1204" s="48"/>
      <c r="D1204" s="48"/>
      <c r="E1204" s="48"/>
      <c r="F1204" s="48"/>
    </row>
    <row r="1205" spans="2:6">
      <c r="B1205" s="48"/>
      <c r="C1205" s="48"/>
      <c r="D1205" s="48"/>
      <c r="E1205" s="48"/>
      <c r="F1205" s="48"/>
    </row>
    <row r="1206" spans="2:6">
      <c r="B1206" s="48"/>
      <c r="C1206" s="48"/>
      <c r="D1206" s="48"/>
      <c r="E1206" s="48"/>
      <c r="F1206" s="48"/>
    </row>
    <row r="1207" spans="2:6">
      <c r="B1207" s="48"/>
      <c r="C1207" s="48"/>
      <c r="D1207" s="48"/>
      <c r="E1207" s="48"/>
      <c r="F1207" s="48"/>
    </row>
    <row r="1208" spans="2:6">
      <c r="B1208" s="48"/>
      <c r="C1208" s="48"/>
      <c r="D1208" s="48"/>
      <c r="E1208" s="48"/>
      <c r="F1208" s="48"/>
    </row>
    <row r="1209" spans="2:6">
      <c r="B1209" s="48"/>
      <c r="C1209" s="48"/>
      <c r="D1209" s="48"/>
      <c r="E1209" s="48"/>
      <c r="F1209" s="48"/>
    </row>
    <row r="1210" spans="2:6">
      <c r="B1210" s="48"/>
      <c r="C1210" s="48"/>
      <c r="D1210" s="48"/>
      <c r="E1210" s="48"/>
      <c r="F1210" s="48"/>
    </row>
    <row r="1211" spans="2:6">
      <c r="B1211" s="48"/>
      <c r="C1211" s="48"/>
      <c r="D1211" s="48"/>
      <c r="E1211" s="48"/>
      <c r="F1211" s="48"/>
    </row>
    <row r="1212" spans="2:6">
      <c r="B1212" s="48"/>
      <c r="C1212" s="48"/>
      <c r="D1212" s="48"/>
      <c r="E1212" s="48"/>
      <c r="F1212" s="48"/>
    </row>
    <row r="1213" spans="2:6">
      <c r="B1213" s="48"/>
      <c r="C1213" s="48"/>
      <c r="D1213" s="48"/>
      <c r="E1213" s="48"/>
      <c r="F1213" s="48"/>
    </row>
    <row r="1214" spans="2:6">
      <c r="B1214" s="48"/>
      <c r="C1214" s="48"/>
      <c r="D1214" s="48"/>
      <c r="E1214" s="48"/>
      <c r="F1214" s="48"/>
    </row>
    <row r="1215" spans="2:6">
      <c r="B1215" s="48"/>
      <c r="C1215" s="48"/>
      <c r="D1215" s="48"/>
      <c r="E1215" s="48"/>
      <c r="F1215" s="48"/>
    </row>
    <row r="1216" spans="2:6">
      <c r="B1216" s="48"/>
      <c r="C1216" s="48"/>
      <c r="D1216" s="48"/>
      <c r="E1216" s="48"/>
      <c r="F1216" s="48"/>
    </row>
    <row r="1217" spans="2:6">
      <c r="B1217" s="48"/>
      <c r="C1217" s="48"/>
      <c r="D1217" s="48"/>
      <c r="E1217" s="48"/>
      <c r="F1217" s="48"/>
    </row>
    <row r="1218" spans="2:6">
      <c r="B1218" s="48"/>
      <c r="C1218" s="48"/>
      <c r="D1218" s="48"/>
      <c r="E1218" s="48"/>
      <c r="F1218" s="48"/>
    </row>
    <row r="1219" spans="2:6">
      <c r="B1219" s="48"/>
      <c r="C1219" s="48"/>
      <c r="D1219" s="48"/>
      <c r="E1219" s="48"/>
      <c r="F1219" s="48"/>
    </row>
    <row r="1220" spans="2:6">
      <c r="B1220" s="48"/>
      <c r="C1220" s="48"/>
      <c r="D1220" s="48"/>
      <c r="E1220" s="48"/>
      <c r="F1220" s="48"/>
    </row>
    <row r="1221" spans="2:6">
      <c r="B1221" s="48"/>
      <c r="C1221" s="48"/>
      <c r="D1221" s="48"/>
      <c r="E1221" s="48"/>
      <c r="F1221" s="48"/>
    </row>
    <row r="1222" spans="2:6">
      <c r="B1222" s="48"/>
      <c r="C1222" s="48"/>
      <c r="D1222" s="48"/>
      <c r="E1222" s="48"/>
      <c r="F1222" s="48"/>
    </row>
    <row r="1223" spans="2:6">
      <c r="B1223" s="48"/>
      <c r="C1223" s="48"/>
      <c r="D1223" s="48"/>
      <c r="E1223" s="48"/>
      <c r="F1223" s="48"/>
    </row>
    <row r="1224" spans="2:6">
      <c r="B1224" s="48"/>
      <c r="C1224" s="48"/>
      <c r="D1224" s="48"/>
      <c r="E1224" s="48"/>
      <c r="F1224" s="48"/>
    </row>
    <row r="1225" spans="2:6">
      <c r="B1225" s="48"/>
      <c r="C1225" s="48"/>
      <c r="D1225" s="48"/>
      <c r="E1225" s="48"/>
      <c r="F1225" s="48"/>
    </row>
    <row r="1226" spans="2:6">
      <c r="B1226" s="48"/>
      <c r="C1226" s="48"/>
      <c r="D1226" s="48"/>
      <c r="E1226" s="48"/>
      <c r="F1226" s="48"/>
    </row>
    <row r="1227" spans="2:6">
      <c r="B1227" s="48"/>
      <c r="C1227" s="48"/>
      <c r="D1227" s="48"/>
      <c r="E1227" s="48"/>
      <c r="F1227" s="48"/>
    </row>
    <row r="1228" spans="2:6">
      <c r="B1228" s="48"/>
      <c r="C1228" s="48"/>
      <c r="D1228" s="48"/>
      <c r="E1228" s="48"/>
      <c r="F1228" s="48"/>
    </row>
    <row r="1229" spans="2:6">
      <c r="B1229" s="48"/>
      <c r="C1229" s="48"/>
      <c r="D1229" s="48"/>
      <c r="E1229" s="48"/>
      <c r="F1229" s="48"/>
    </row>
    <row r="1230" spans="2:6">
      <c r="B1230" s="48"/>
      <c r="C1230" s="48"/>
      <c r="D1230" s="48"/>
      <c r="E1230" s="48"/>
      <c r="F1230" s="48"/>
    </row>
    <row r="1231" spans="2:6">
      <c r="B1231" s="48"/>
      <c r="C1231" s="48"/>
      <c r="D1231" s="48"/>
      <c r="E1231" s="48"/>
      <c r="F1231" s="48"/>
    </row>
    <row r="1232" spans="2:6">
      <c r="B1232" s="48"/>
      <c r="C1232" s="48"/>
      <c r="D1232" s="48"/>
      <c r="E1232" s="48"/>
      <c r="F1232" s="48"/>
    </row>
    <row r="1233" spans="2:6">
      <c r="B1233" s="48"/>
      <c r="C1233" s="48"/>
      <c r="D1233" s="48"/>
      <c r="E1233" s="48"/>
      <c r="F1233" s="48"/>
    </row>
    <row r="1234" spans="2:6">
      <c r="B1234" s="48"/>
      <c r="C1234" s="48"/>
      <c r="D1234" s="48"/>
      <c r="E1234" s="48"/>
      <c r="F1234" s="48"/>
    </row>
    <row r="1235" spans="2:6">
      <c r="B1235" s="48"/>
      <c r="C1235" s="48"/>
      <c r="D1235" s="48"/>
      <c r="E1235" s="48"/>
      <c r="F1235" s="48"/>
    </row>
    <row r="1236" spans="2:6">
      <c r="B1236" s="48"/>
      <c r="C1236" s="48"/>
      <c r="D1236" s="48"/>
      <c r="E1236" s="48"/>
      <c r="F1236" s="48"/>
    </row>
    <row r="1237" spans="2:6">
      <c r="B1237" s="48"/>
      <c r="C1237" s="48"/>
      <c r="D1237" s="48"/>
      <c r="E1237" s="48"/>
      <c r="F1237" s="48"/>
    </row>
    <row r="1238" spans="2:6">
      <c r="B1238" s="48"/>
      <c r="C1238" s="48"/>
      <c r="D1238" s="48"/>
      <c r="E1238" s="48"/>
      <c r="F1238" s="48"/>
    </row>
    <row r="1239" spans="2:6">
      <c r="B1239" s="48"/>
      <c r="C1239" s="48"/>
      <c r="D1239" s="48"/>
      <c r="E1239" s="48"/>
      <c r="F1239" s="48"/>
    </row>
    <row r="1240" spans="2:6">
      <c r="B1240" s="48"/>
      <c r="C1240" s="48"/>
      <c r="D1240" s="48"/>
      <c r="E1240" s="48"/>
      <c r="F1240" s="48"/>
    </row>
    <row r="1241" spans="2:6">
      <c r="B1241" s="48"/>
      <c r="C1241" s="48"/>
      <c r="D1241" s="48"/>
      <c r="E1241" s="48"/>
      <c r="F1241" s="48"/>
    </row>
    <row r="1242" spans="2:6">
      <c r="B1242" s="48"/>
      <c r="C1242" s="48"/>
      <c r="D1242" s="48"/>
      <c r="E1242" s="48"/>
      <c r="F1242" s="48"/>
    </row>
    <row r="1243" spans="2:6">
      <c r="B1243" s="48"/>
      <c r="C1243" s="48"/>
      <c r="D1243" s="48"/>
      <c r="E1243" s="48"/>
      <c r="F1243" s="48"/>
    </row>
    <row r="1244" spans="2:6">
      <c r="B1244" s="48"/>
      <c r="C1244" s="48"/>
      <c r="D1244" s="48"/>
      <c r="E1244" s="48"/>
      <c r="F1244" s="48"/>
    </row>
    <row r="1245" spans="2:6">
      <c r="B1245" s="48"/>
      <c r="C1245" s="48"/>
      <c r="D1245" s="48"/>
      <c r="E1245" s="48"/>
      <c r="F1245" s="48"/>
    </row>
    <row r="1246" spans="2:6">
      <c r="B1246" s="48"/>
      <c r="C1246" s="48"/>
      <c r="D1246" s="48"/>
      <c r="E1246" s="48"/>
      <c r="F1246" s="48"/>
    </row>
    <row r="1247" spans="2:6">
      <c r="B1247" s="48"/>
      <c r="C1247" s="48"/>
      <c r="D1247" s="48"/>
      <c r="E1247" s="48"/>
      <c r="F1247" s="48"/>
    </row>
    <row r="1248" spans="2:6">
      <c r="B1248" s="48"/>
      <c r="C1248" s="48"/>
      <c r="D1248" s="48"/>
      <c r="E1248" s="48"/>
      <c r="F1248" s="48"/>
    </row>
    <row r="1249" spans="2:6">
      <c r="B1249" s="48"/>
      <c r="C1249" s="48"/>
      <c r="D1249" s="48"/>
      <c r="E1249" s="48"/>
      <c r="F1249" s="48"/>
    </row>
    <row r="1250" spans="2:6">
      <c r="B1250" s="48"/>
      <c r="C1250" s="48"/>
      <c r="D1250" s="48"/>
      <c r="E1250" s="48"/>
      <c r="F1250" s="48"/>
    </row>
    <row r="1251" spans="2:6">
      <c r="B1251" s="48"/>
      <c r="C1251" s="48"/>
      <c r="D1251" s="48"/>
      <c r="E1251" s="48"/>
      <c r="F1251" s="48"/>
    </row>
    <row r="1252" spans="2:6">
      <c r="B1252" s="48"/>
      <c r="C1252" s="48"/>
      <c r="D1252" s="48"/>
      <c r="E1252" s="48"/>
      <c r="F1252" s="48"/>
    </row>
    <row r="1253" spans="2:6">
      <c r="B1253" s="48"/>
      <c r="C1253" s="48"/>
      <c r="D1253" s="48"/>
      <c r="E1253" s="48"/>
      <c r="F1253" s="48"/>
    </row>
    <row r="1254" spans="2:6">
      <c r="B1254" s="48"/>
      <c r="C1254" s="48"/>
      <c r="D1254" s="48"/>
      <c r="E1254" s="48"/>
      <c r="F1254" s="48"/>
    </row>
    <row r="1255" spans="2:6">
      <c r="B1255" s="48"/>
      <c r="C1255" s="48"/>
      <c r="D1255" s="48"/>
      <c r="E1255" s="48"/>
      <c r="F1255" s="48"/>
    </row>
    <row r="1256" spans="2:6">
      <c r="B1256" s="48"/>
      <c r="C1256" s="48"/>
      <c r="D1256" s="48"/>
      <c r="E1256" s="48"/>
      <c r="F1256" s="48"/>
    </row>
    <row r="1257" spans="2:6">
      <c r="B1257" s="48"/>
      <c r="C1257" s="48"/>
      <c r="D1257" s="48"/>
      <c r="E1257" s="48"/>
      <c r="F1257" s="48"/>
    </row>
    <row r="1258" spans="2:6">
      <c r="B1258" s="48"/>
      <c r="C1258" s="48"/>
      <c r="D1258" s="48"/>
      <c r="E1258" s="48"/>
      <c r="F1258" s="48"/>
    </row>
    <row r="1259" spans="2:6">
      <c r="B1259" s="48"/>
      <c r="C1259" s="48"/>
      <c r="D1259" s="48"/>
      <c r="E1259" s="48"/>
      <c r="F1259" s="48"/>
    </row>
    <row r="1260" spans="2:6">
      <c r="B1260" s="48"/>
      <c r="C1260" s="48"/>
      <c r="D1260" s="48"/>
      <c r="E1260" s="48"/>
      <c r="F1260" s="48"/>
    </row>
    <row r="1261" spans="2:6">
      <c r="B1261" s="48"/>
      <c r="C1261" s="48"/>
      <c r="D1261" s="48"/>
      <c r="E1261" s="48"/>
      <c r="F1261" s="48"/>
    </row>
    <row r="1262" spans="2:6">
      <c r="B1262" s="48"/>
      <c r="C1262" s="48"/>
      <c r="D1262" s="48"/>
      <c r="E1262" s="48"/>
      <c r="F1262" s="48"/>
    </row>
    <row r="1263" spans="2:6">
      <c r="B1263" s="48"/>
      <c r="C1263" s="48"/>
      <c r="D1263" s="48"/>
      <c r="E1263" s="48"/>
      <c r="F1263" s="48"/>
    </row>
    <row r="1264" spans="2:6">
      <c r="B1264" s="48"/>
      <c r="C1264" s="48"/>
      <c r="D1264" s="48"/>
      <c r="E1264" s="48"/>
      <c r="F1264" s="48"/>
    </row>
    <row r="1265" spans="2:6">
      <c r="B1265" s="48"/>
      <c r="C1265" s="48"/>
      <c r="D1265" s="48"/>
      <c r="E1265" s="48"/>
      <c r="F1265" s="48"/>
    </row>
    <row r="1266" spans="2:6">
      <c r="B1266" s="48"/>
      <c r="C1266" s="48"/>
      <c r="D1266" s="48"/>
      <c r="E1266" s="48"/>
      <c r="F1266" s="48"/>
    </row>
    <row r="1267" spans="2:6">
      <c r="B1267" s="48"/>
      <c r="C1267" s="48"/>
      <c r="D1267" s="48"/>
      <c r="E1267" s="48"/>
      <c r="F1267" s="48"/>
    </row>
    <row r="1268" spans="2:6">
      <c r="B1268" s="48"/>
      <c r="C1268" s="48"/>
      <c r="D1268" s="48"/>
      <c r="E1268" s="48"/>
      <c r="F1268" s="48"/>
    </row>
    <row r="1269" spans="2:6">
      <c r="B1269" s="48"/>
      <c r="C1269" s="48"/>
      <c r="D1269" s="48"/>
      <c r="E1269" s="48"/>
      <c r="F1269" s="48"/>
    </row>
    <row r="1270" spans="2:6">
      <c r="B1270" s="48"/>
      <c r="C1270" s="48"/>
      <c r="D1270" s="48"/>
      <c r="E1270" s="48"/>
      <c r="F1270" s="48"/>
    </row>
    <row r="1271" spans="2:6">
      <c r="B1271" s="48"/>
      <c r="C1271" s="48"/>
      <c r="D1271" s="48"/>
      <c r="E1271" s="48"/>
      <c r="F1271" s="48"/>
    </row>
    <row r="1272" spans="2:6">
      <c r="B1272" s="48"/>
      <c r="C1272" s="48"/>
      <c r="D1272" s="48"/>
      <c r="E1272" s="48"/>
      <c r="F1272" s="48"/>
    </row>
    <row r="1273" spans="2:6">
      <c r="B1273" s="48"/>
      <c r="C1273" s="48"/>
      <c r="D1273" s="48"/>
      <c r="E1273" s="48"/>
      <c r="F1273" s="48"/>
    </row>
    <row r="1274" spans="2:6">
      <c r="B1274" s="48"/>
      <c r="C1274" s="48"/>
      <c r="D1274" s="48"/>
      <c r="E1274" s="48"/>
      <c r="F1274" s="48"/>
    </row>
    <row r="1275" spans="2:6">
      <c r="B1275" s="48"/>
      <c r="C1275" s="48"/>
      <c r="D1275" s="48"/>
      <c r="E1275" s="48"/>
      <c r="F1275" s="48"/>
    </row>
    <row r="1276" spans="2:6">
      <c r="B1276" s="48"/>
      <c r="C1276" s="48"/>
      <c r="D1276" s="48"/>
      <c r="E1276" s="48"/>
      <c r="F1276" s="48"/>
    </row>
    <row r="1277" spans="2:6">
      <c r="B1277" s="48"/>
      <c r="C1277" s="48"/>
      <c r="D1277" s="48"/>
      <c r="E1277" s="48"/>
      <c r="F1277" s="48"/>
    </row>
    <row r="1278" spans="2:6">
      <c r="B1278" s="48"/>
      <c r="C1278" s="48"/>
      <c r="D1278" s="48"/>
      <c r="E1278" s="48"/>
      <c r="F1278" s="48"/>
    </row>
    <row r="1279" spans="2:6">
      <c r="B1279" s="48"/>
      <c r="C1279" s="48"/>
      <c r="D1279" s="48"/>
      <c r="E1279" s="48"/>
      <c r="F1279" s="48"/>
    </row>
    <row r="1280" spans="2:6">
      <c r="B1280" s="48"/>
      <c r="C1280" s="48"/>
      <c r="D1280" s="48"/>
      <c r="E1280" s="48"/>
      <c r="F1280" s="48"/>
    </row>
    <row r="1281" spans="2:6">
      <c r="B1281" s="48"/>
      <c r="C1281" s="48"/>
      <c r="D1281" s="48"/>
      <c r="E1281" s="48"/>
      <c r="F1281" s="48"/>
    </row>
    <row r="1282" spans="2:6">
      <c r="B1282" s="48"/>
      <c r="C1282" s="48"/>
      <c r="D1282" s="48"/>
      <c r="E1282" s="48"/>
      <c r="F1282" s="48"/>
    </row>
    <row r="1283" spans="2:6">
      <c r="B1283" s="48"/>
      <c r="C1283" s="48"/>
      <c r="D1283" s="48"/>
      <c r="E1283" s="48"/>
      <c r="F1283" s="48"/>
    </row>
    <row r="1284" spans="2:6">
      <c r="B1284" s="48"/>
      <c r="C1284" s="48"/>
      <c r="D1284" s="48"/>
      <c r="E1284" s="48"/>
      <c r="F1284" s="48"/>
    </row>
    <row r="1285" spans="2:6">
      <c r="B1285" s="48"/>
      <c r="C1285" s="48"/>
      <c r="D1285" s="48"/>
      <c r="E1285" s="48"/>
      <c r="F1285" s="48"/>
    </row>
    <row r="1286" spans="2:6">
      <c r="B1286" s="48"/>
      <c r="C1286" s="48"/>
      <c r="D1286" s="48"/>
      <c r="E1286" s="48"/>
      <c r="F1286" s="48"/>
    </row>
    <row r="1287" spans="2:6">
      <c r="B1287" s="48"/>
      <c r="C1287" s="48"/>
      <c r="D1287" s="48"/>
      <c r="E1287" s="48"/>
      <c r="F1287" s="48"/>
    </row>
    <row r="1288" spans="2:6">
      <c r="B1288" s="48"/>
      <c r="C1288" s="48"/>
      <c r="D1288" s="48"/>
      <c r="E1288" s="48"/>
      <c r="F1288" s="48"/>
    </row>
    <row r="1289" spans="2:6">
      <c r="B1289" s="48"/>
      <c r="C1289" s="48"/>
      <c r="D1289" s="48"/>
      <c r="E1289" s="48"/>
      <c r="F1289" s="48"/>
    </row>
    <row r="1290" spans="2:6">
      <c r="B1290" s="48"/>
      <c r="C1290" s="48"/>
      <c r="D1290" s="48"/>
      <c r="E1290" s="48"/>
      <c r="F1290" s="48"/>
    </row>
    <row r="1291" spans="2:6">
      <c r="B1291" s="48"/>
      <c r="C1291" s="48"/>
      <c r="D1291" s="48"/>
      <c r="E1291" s="48"/>
      <c r="F1291" s="48"/>
    </row>
    <row r="1292" spans="2:6">
      <c r="B1292" s="48"/>
      <c r="C1292" s="48"/>
      <c r="D1292" s="48"/>
      <c r="E1292" s="48"/>
      <c r="F1292" s="48"/>
    </row>
    <row r="1293" spans="2:6">
      <c r="B1293" s="48"/>
      <c r="C1293" s="48"/>
      <c r="D1293" s="48"/>
      <c r="E1293" s="48"/>
      <c r="F1293" s="48"/>
    </row>
    <row r="1294" spans="2:6">
      <c r="B1294" s="48"/>
      <c r="C1294" s="48"/>
      <c r="D1294" s="48"/>
      <c r="E1294" s="48"/>
      <c r="F1294" s="48"/>
    </row>
    <row r="1295" spans="2:6">
      <c r="B1295" s="48"/>
      <c r="C1295" s="48"/>
      <c r="D1295" s="48"/>
      <c r="E1295" s="48"/>
      <c r="F1295" s="48"/>
    </row>
    <row r="1296" spans="2:6">
      <c r="B1296" s="48"/>
      <c r="C1296" s="48"/>
      <c r="D1296" s="48"/>
      <c r="E1296" s="48"/>
      <c r="F1296" s="48"/>
    </row>
    <row r="1297" spans="2:6">
      <c r="B1297" s="48"/>
      <c r="C1297" s="48"/>
      <c r="D1297" s="48"/>
      <c r="E1297" s="48"/>
      <c r="F1297" s="48"/>
    </row>
    <row r="1298" spans="2:6">
      <c r="B1298" s="48"/>
      <c r="C1298" s="48"/>
      <c r="D1298" s="48"/>
      <c r="E1298" s="48"/>
      <c r="F1298" s="48"/>
    </row>
    <row r="1299" spans="2:6">
      <c r="B1299" s="48"/>
      <c r="C1299" s="48"/>
      <c r="D1299" s="48"/>
      <c r="E1299" s="48"/>
      <c r="F1299" s="48"/>
    </row>
    <row r="1300" spans="2:6">
      <c r="B1300" s="48"/>
      <c r="C1300" s="48"/>
      <c r="D1300" s="48"/>
      <c r="E1300" s="48"/>
      <c r="F1300" s="48"/>
    </row>
    <row r="1301" spans="2:6">
      <c r="B1301" s="48"/>
      <c r="C1301" s="48"/>
      <c r="D1301" s="48"/>
      <c r="E1301" s="48"/>
      <c r="F1301" s="48"/>
    </row>
    <row r="1302" spans="2:6">
      <c r="B1302" s="48"/>
      <c r="C1302" s="48"/>
      <c r="D1302" s="48"/>
      <c r="E1302" s="48"/>
      <c r="F1302" s="48"/>
    </row>
    <row r="1303" spans="2:6">
      <c r="B1303" s="48"/>
      <c r="C1303" s="48"/>
      <c r="D1303" s="48"/>
      <c r="E1303" s="48"/>
      <c r="F1303" s="48"/>
    </row>
    <row r="1304" spans="2:6">
      <c r="B1304" s="48"/>
      <c r="C1304" s="48"/>
      <c r="D1304" s="48"/>
      <c r="E1304" s="48"/>
      <c r="F1304" s="48"/>
    </row>
    <row r="1305" spans="2:6">
      <c r="B1305" s="48"/>
      <c r="C1305" s="48"/>
      <c r="D1305" s="48"/>
      <c r="E1305" s="48"/>
      <c r="F1305" s="48"/>
    </row>
    <row r="1306" spans="2:6">
      <c r="B1306" s="48"/>
      <c r="C1306" s="48"/>
      <c r="D1306" s="48"/>
      <c r="E1306" s="48"/>
      <c r="F1306" s="48"/>
    </row>
    <row r="1307" spans="2:6">
      <c r="B1307" s="48"/>
      <c r="C1307" s="48"/>
      <c r="D1307" s="48"/>
      <c r="E1307" s="48"/>
      <c r="F1307" s="48"/>
    </row>
    <row r="1308" spans="2:6">
      <c r="B1308" s="48"/>
      <c r="C1308" s="48"/>
      <c r="D1308" s="48"/>
      <c r="E1308" s="48"/>
      <c r="F1308" s="48"/>
    </row>
    <row r="1309" spans="2:6">
      <c r="B1309" s="48"/>
      <c r="C1309" s="48"/>
      <c r="D1309" s="48"/>
      <c r="E1309" s="48"/>
      <c r="F1309" s="48"/>
    </row>
    <row r="1310" spans="2:6">
      <c r="B1310" s="48"/>
      <c r="C1310" s="48"/>
      <c r="D1310" s="48"/>
      <c r="E1310" s="48"/>
      <c r="F1310" s="48"/>
    </row>
    <row r="1311" spans="2:6">
      <c r="B1311" s="48"/>
      <c r="C1311" s="48"/>
      <c r="D1311" s="48"/>
      <c r="E1311" s="48"/>
      <c r="F1311" s="48"/>
    </row>
    <row r="1312" spans="2:6">
      <c r="B1312" s="48"/>
      <c r="C1312" s="48"/>
      <c r="D1312" s="48"/>
      <c r="E1312" s="48"/>
      <c r="F1312" s="48"/>
    </row>
    <row r="1313" spans="2:6">
      <c r="B1313" s="48"/>
      <c r="C1313" s="48"/>
      <c r="D1313" s="48"/>
      <c r="E1313" s="48"/>
      <c r="F1313" s="48"/>
    </row>
    <row r="1314" spans="2:6">
      <c r="B1314" s="48"/>
      <c r="C1314" s="48"/>
      <c r="D1314" s="48"/>
      <c r="E1314" s="48"/>
      <c r="F1314" s="48"/>
    </row>
    <row r="1315" spans="2:6">
      <c r="B1315" s="48"/>
      <c r="C1315" s="48"/>
      <c r="D1315" s="48"/>
      <c r="E1315" s="48"/>
      <c r="F1315" s="48"/>
    </row>
    <row r="1316" spans="2:6">
      <c r="B1316" s="48"/>
      <c r="C1316" s="48"/>
      <c r="D1316" s="48"/>
      <c r="E1316" s="48"/>
      <c r="F1316" s="48"/>
    </row>
    <row r="1317" spans="2:6">
      <c r="B1317" s="48"/>
      <c r="C1317" s="48"/>
      <c r="D1317" s="48"/>
      <c r="E1317" s="48"/>
      <c r="F1317" s="48"/>
    </row>
    <row r="1318" spans="2:6">
      <c r="B1318" s="48"/>
      <c r="C1318" s="48"/>
      <c r="D1318" s="48"/>
      <c r="E1318" s="48"/>
      <c r="F1318" s="48"/>
    </row>
    <row r="1319" spans="2:6">
      <c r="B1319" s="48"/>
      <c r="C1319" s="48"/>
      <c r="D1319" s="48"/>
      <c r="E1319" s="48"/>
      <c r="F1319" s="48"/>
    </row>
    <row r="1320" spans="2:6">
      <c r="B1320" s="48"/>
      <c r="C1320" s="48"/>
      <c r="D1320" s="48"/>
      <c r="E1320" s="48"/>
      <c r="F1320" s="48"/>
    </row>
    <row r="1321" spans="2:6">
      <c r="B1321" s="48"/>
      <c r="C1321" s="48"/>
      <c r="D1321" s="48"/>
      <c r="E1321" s="48"/>
      <c r="F1321" s="48"/>
    </row>
    <row r="1322" spans="2:6">
      <c r="B1322" s="48"/>
      <c r="C1322" s="48"/>
      <c r="D1322" s="48"/>
      <c r="E1322" s="48"/>
      <c r="F1322" s="48"/>
    </row>
    <row r="1323" spans="2:6">
      <c r="B1323" s="48"/>
      <c r="C1323" s="48"/>
      <c r="D1323" s="48"/>
      <c r="E1323" s="48"/>
      <c r="F1323" s="48"/>
    </row>
    <row r="1324" spans="2:6">
      <c r="B1324" s="48"/>
      <c r="C1324" s="48"/>
      <c r="D1324" s="48"/>
      <c r="E1324" s="48"/>
      <c r="F1324" s="48"/>
    </row>
    <row r="1325" spans="2:6">
      <c r="B1325" s="48"/>
      <c r="C1325" s="48"/>
      <c r="D1325" s="48"/>
      <c r="E1325" s="48"/>
      <c r="F1325" s="48"/>
    </row>
    <row r="1326" spans="2:6">
      <c r="B1326" s="48"/>
      <c r="C1326" s="48"/>
      <c r="D1326" s="48"/>
      <c r="E1326" s="48"/>
      <c r="F1326" s="48"/>
    </row>
    <row r="1327" spans="2:6">
      <c r="B1327" s="48"/>
      <c r="C1327" s="48"/>
      <c r="D1327" s="48"/>
      <c r="E1327" s="48"/>
      <c r="F1327" s="48"/>
    </row>
    <row r="1328" spans="2:6">
      <c r="B1328" s="48"/>
      <c r="C1328" s="48"/>
      <c r="D1328" s="48"/>
      <c r="E1328" s="48"/>
      <c r="F1328" s="48"/>
    </row>
    <row r="1329" spans="2:6">
      <c r="B1329" s="48"/>
      <c r="C1329" s="48"/>
      <c r="D1329" s="48"/>
      <c r="E1329" s="48"/>
      <c r="F1329" s="48"/>
    </row>
    <row r="1330" spans="2:6">
      <c r="B1330" s="48"/>
      <c r="C1330" s="48"/>
      <c r="D1330" s="48"/>
      <c r="E1330" s="48"/>
      <c r="F1330" s="48"/>
    </row>
    <row r="1331" spans="2:6">
      <c r="B1331" s="48"/>
      <c r="C1331" s="48"/>
      <c r="D1331" s="48"/>
      <c r="E1331" s="48"/>
      <c r="F1331" s="48"/>
    </row>
    <row r="1332" spans="2:6">
      <c r="B1332" s="48"/>
      <c r="C1332" s="48"/>
      <c r="D1332" s="48"/>
      <c r="E1332" s="48"/>
      <c r="F1332" s="48"/>
    </row>
    <row r="1333" spans="2:6">
      <c r="B1333" s="48"/>
      <c r="C1333" s="48"/>
      <c r="D1333" s="48"/>
      <c r="E1333" s="48"/>
      <c r="F1333" s="48"/>
    </row>
    <row r="1334" spans="2:6">
      <c r="B1334" s="48"/>
      <c r="C1334" s="48"/>
      <c r="D1334" s="48"/>
      <c r="E1334" s="48"/>
      <c r="F1334" s="48"/>
    </row>
    <row r="1335" spans="2:6">
      <c r="B1335" s="48"/>
      <c r="C1335" s="48"/>
      <c r="D1335" s="48"/>
      <c r="E1335" s="48"/>
      <c r="F1335" s="48"/>
    </row>
    <row r="1336" spans="2:6">
      <c r="B1336" s="48"/>
      <c r="C1336" s="48"/>
      <c r="D1336" s="48"/>
      <c r="E1336" s="48"/>
      <c r="F1336" s="48"/>
    </row>
    <row r="1337" spans="2:6">
      <c r="B1337" s="48"/>
      <c r="C1337" s="48"/>
      <c r="D1337" s="48"/>
      <c r="E1337" s="48"/>
      <c r="F1337" s="48"/>
    </row>
    <row r="1338" spans="2:6">
      <c r="B1338" s="48"/>
      <c r="C1338" s="48"/>
      <c r="D1338" s="48"/>
      <c r="E1338" s="48"/>
      <c r="F1338" s="48"/>
    </row>
    <row r="1339" spans="2:6">
      <c r="B1339" s="48"/>
      <c r="C1339" s="48"/>
      <c r="D1339" s="48"/>
      <c r="E1339" s="48"/>
      <c r="F1339" s="48"/>
    </row>
    <row r="1340" spans="2:6">
      <c r="B1340" s="48"/>
      <c r="C1340" s="48"/>
      <c r="D1340" s="48"/>
      <c r="E1340" s="48"/>
      <c r="F1340" s="48"/>
    </row>
    <row r="1341" spans="2:6">
      <c r="B1341" s="48"/>
      <c r="C1341" s="48"/>
      <c r="D1341" s="48"/>
      <c r="E1341" s="48"/>
      <c r="F1341" s="48"/>
    </row>
    <row r="1342" spans="2:6">
      <c r="B1342" s="48"/>
      <c r="C1342" s="48"/>
      <c r="D1342" s="48"/>
      <c r="E1342" s="48"/>
      <c r="F1342" s="48"/>
    </row>
    <row r="1343" spans="2:6">
      <c r="B1343" s="48"/>
      <c r="C1343" s="48"/>
      <c r="D1343" s="48"/>
      <c r="E1343" s="48"/>
      <c r="F1343" s="48"/>
    </row>
    <row r="1344" spans="2:6">
      <c r="B1344" s="48"/>
      <c r="C1344" s="48"/>
      <c r="D1344" s="48"/>
      <c r="E1344" s="48"/>
      <c r="F1344" s="48"/>
    </row>
    <row r="1345" spans="2:6">
      <c r="B1345" s="48"/>
      <c r="C1345" s="48"/>
      <c r="D1345" s="48"/>
      <c r="E1345" s="48"/>
      <c r="F1345" s="48"/>
    </row>
    <row r="1346" spans="2:6">
      <c r="B1346" s="48"/>
      <c r="C1346" s="48"/>
      <c r="D1346" s="48"/>
      <c r="E1346" s="48"/>
      <c r="F1346" s="48"/>
    </row>
    <row r="1347" spans="2:6">
      <c r="B1347" s="48"/>
      <c r="C1347" s="48"/>
      <c r="D1347" s="48"/>
      <c r="E1347" s="48"/>
      <c r="F1347" s="48"/>
    </row>
    <row r="1348" spans="2:6">
      <c r="B1348" s="48"/>
      <c r="C1348" s="48"/>
      <c r="D1348" s="48"/>
      <c r="E1348" s="48"/>
      <c r="F1348" s="48"/>
    </row>
    <row r="1349" spans="2:6">
      <c r="B1349" s="48"/>
      <c r="C1349" s="48"/>
      <c r="D1349" s="48"/>
      <c r="E1349" s="48"/>
      <c r="F1349" s="48"/>
    </row>
    <row r="1350" spans="2:6">
      <c r="B1350" s="48"/>
      <c r="C1350" s="48"/>
      <c r="D1350" s="48"/>
      <c r="E1350" s="48"/>
      <c r="F1350" s="48"/>
    </row>
    <row r="1351" spans="2:6">
      <c r="B1351" s="48"/>
      <c r="C1351" s="48"/>
      <c r="D1351" s="48"/>
      <c r="E1351" s="48"/>
      <c r="F1351" s="48"/>
    </row>
    <row r="1352" spans="2:6">
      <c r="B1352" s="48"/>
      <c r="C1352" s="48"/>
      <c r="D1352" s="48"/>
      <c r="E1352" s="48"/>
      <c r="F1352" s="48"/>
    </row>
    <row r="1353" spans="2:6">
      <c r="B1353" s="48"/>
      <c r="C1353" s="48"/>
      <c r="D1353" s="48"/>
      <c r="E1353" s="48"/>
      <c r="F1353" s="48"/>
    </row>
    <row r="1354" spans="2:6">
      <c r="B1354" s="48"/>
      <c r="C1354" s="48"/>
      <c r="D1354" s="48"/>
      <c r="E1354" s="48"/>
      <c r="F1354" s="48"/>
    </row>
    <row r="1355" spans="2:6">
      <c r="B1355" s="48"/>
      <c r="C1355" s="48"/>
      <c r="D1355" s="48"/>
      <c r="E1355" s="48"/>
      <c r="F1355" s="48"/>
    </row>
    <row r="1356" spans="2:6">
      <c r="B1356" s="48"/>
      <c r="C1356" s="48"/>
      <c r="D1356" s="48"/>
      <c r="E1356" s="48"/>
      <c r="F1356" s="48"/>
    </row>
    <row r="1357" spans="2:6">
      <c r="B1357" s="48"/>
      <c r="C1357" s="48"/>
      <c r="D1357" s="48"/>
      <c r="E1357" s="48"/>
      <c r="F1357" s="48"/>
    </row>
    <row r="1358" spans="2:6">
      <c r="B1358" s="48"/>
      <c r="C1358" s="48"/>
      <c r="D1358" s="48"/>
      <c r="E1358" s="48"/>
      <c r="F1358" s="48"/>
    </row>
    <row r="1359" spans="2:6">
      <c r="B1359" s="48"/>
      <c r="C1359" s="48"/>
      <c r="D1359" s="48"/>
      <c r="E1359" s="48"/>
      <c r="F1359" s="48"/>
    </row>
    <row r="1360" spans="2:6">
      <c r="B1360" s="48"/>
      <c r="C1360" s="48"/>
      <c r="D1360" s="48"/>
      <c r="E1360" s="48"/>
      <c r="F1360" s="48"/>
    </row>
    <row r="1361" spans="2:6">
      <c r="B1361" s="48"/>
      <c r="C1361" s="48"/>
      <c r="D1361" s="48"/>
      <c r="E1361" s="48"/>
      <c r="F1361" s="48"/>
    </row>
    <row r="1362" spans="2:6">
      <c r="B1362" s="48"/>
      <c r="C1362" s="48"/>
      <c r="D1362" s="48"/>
      <c r="E1362" s="48"/>
      <c r="F1362" s="48"/>
    </row>
    <row r="1363" spans="2:6">
      <c r="B1363" s="48"/>
      <c r="C1363" s="48"/>
      <c r="D1363" s="48"/>
      <c r="E1363" s="48"/>
      <c r="F1363" s="48"/>
    </row>
    <row r="1364" spans="2:6">
      <c r="B1364" s="48"/>
      <c r="C1364" s="48"/>
      <c r="D1364" s="48"/>
      <c r="E1364" s="48"/>
      <c r="F1364" s="48"/>
    </row>
    <row r="1365" spans="2:6">
      <c r="B1365" s="48"/>
      <c r="C1365" s="48"/>
      <c r="D1365" s="48"/>
      <c r="E1365" s="48"/>
      <c r="F1365" s="48"/>
    </row>
    <row r="1366" spans="2:6">
      <c r="B1366" s="48"/>
      <c r="C1366" s="48"/>
      <c r="D1366" s="48"/>
      <c r="E1366" s="48"/>
      <c r="F1366" s="48"/>
    </row>
    <row r="1367" spans="2:6">
      <c r="B1367" s="48"/>
      <c r="C1367" s="48"/>
      <c r="D1367" s="48"/>
      <c r="E1367" s="48"/>
      <c r="F1367" s="48"/>
    </row>
    <row r="1368" spans="2:6">
      <c r="B1368" s="48"/>
      <c r="C1368" s="48"/>
      <c r="D1368" s="48"/>
      <c r="E1368" s="48"/>
      <c r="F1368" s="48"/>
    </row>
    <row r="1369" spans="2:6">
      <c r="B1369" s="48"/>
      <c r="C1369" s="48"/>
      <c r="D1369" s="48"/>
      <c r="E1369" s="48"/>
      <c r="F1369" s="48"/>
    </row>
    <row r="1370" spans="2:6">
      <c r="B1370" s="48"/>
      <c r="C1370" s="48"/>
      <c r="D1370" s="48"/>
      <c r="E1370" s="48"/>
      <c r="F1370" s="48"/>
    </row>
    <row r="1371" spans="2:6">
      <c r="B1371" s="48"/>
      <c r="C1371" s="48"/>
      <c r="D1371" s="48"/>
      <c r="E1371" s="48"/>
      <c r="F1371" s="48"/>
    </row>
    <row r="1372" spans="2:6">
      <c r="B1372" s="48"/>
      <c r="C1372" s="48"/>
      <c r="D1372" s="48"/>
      <c r="E1372" s="48"/>
      <c r="F1372" s="48"/>
    </row>
    <row r="1373" spans="2:6">
      <c r="B1373" s="48"/>
      <c r="C1373" s="48"/>
      <c r="D1373" s="48"/>
      <c r="E1373" s="48"/>
      <c r="F1373" s="48"/>
    </row>
    <row r="1374" spans="2:6">
      <c r="B1374" s="48"/>
      <c r="C1374" s="48"/>
      <c r="D1374" s="48"/>
      <c r="E1374" s="48"/>
      <c r="F1374" s="48"/>
    </row>
    <row r="1375" spans="2:6">
      <c r="B1375" s="48"/>
      <c r="C1375" s="48"/>
      <c r="D1375" s="48"/>
      <c r="E1375" s="48"/>
      <c r="F1375" s="48"/>
    </row>
    <row r="1376" spans="2:6">
      <c r="B1376" s="48"/>
      <c r="C1376" s="48"/>
      <c r="D1376" s="48"/>
      <c r="E1376" s="48"/>
      <c r="F1376" s="48"/>
    </row>
    <row r="1377" spans="2:6">
      <c r="B1377" s="48"/>
      <c r="C1377" s="48"/>
      <c r="D1377" s="48"/>
      <c r="E1377" s="48"/>
      <c r="F1377" s="48"/>
    </row>
    <row r="1378" spans="2:6">
      <c r="B1378" s="48"/>
      <c r="C1378" s="48"/>
      <c r="D1378" s="48"/>
      <c r="E1378" s="48"/>
      <c r="F1378" s="48"/>
    </row>
    <row r="1379" spans="2:6">
      <c r="B1379" s="48"/>
      <c r="C1379" s="48"/>
      <c r="D1379" s="48"/>
      <c r="E1379" s="48"/>
      <c r="F1379" s="48"/>
    </row>
    <row r="1380" spans="2:6">
      <c r="B1380" s="48"/>
      <c r="C1380" s="48"/>
      <c r="D1380" s="48"/>
      <c r="E1380" s="48"/>
      <c r="F1380" s="48"/>
    </row>
    <row r="1381" spans="2:6">
      <c r="B1381" s="48"/>
      <c r="C1381" s="48"/>
      <c r="D1381" s="48"/>
      <c r="E1381" s="48"/>
      <c r="F1381" s="48"/>
    </row>
    <row r="1382" spans="2:6">
      <c r="B1382" s="48"/>
      <c r="C1382" s="48"/>
      <c r="D1382" s="48"/>
      <c r="E1382" s="48"/>
      <c r="F1382" s="48"/>
    </row>
    <row r="1383" spans="2:6">
      <c r="B1383" s="48"/>
      <c r="C1383" s="48"/>
      <c r="D1383" s="48"/>
      <c r="E1383" s="48"/>
      <c r="F1383" s="48"/>
    </row>
    <row r="1384" spans="2:6">
      <c r="B1384" s="48"/>
      <c r="C1384" s="48"/>
      <c r="D1384" s="48"/>
      <c r="E1384" s="48"/>
      <c r="F1384" s="48"/>
    </row>
    <row r="1385" spans="2:6">
      <c r="B1385" s="48"/>
      <c r="C1385" s="48"/>
      <c r="D1385" s="48"/>
      <c r="E1385" s="48"/>
      <c r="F1385" s="48"/>
    </row>
    <row r="1386" spans="2:6">
      <c r="B1386" s="48"/>
      <c r="C1386" s="48"/>
      <c r="D1386" s="48"/>
      <c r="E1386" s="48"/>
      <c r="F1386" s="48"/>
    </row>
    <row r="1387" spans="2:6">
      <c r="B1387" s="48"/>
      <c r="C1387" s="48"/>
      <c r="D1387" s="48"/>
      <c r="E1387" s="48"/>
      <c r="F1387" s="48"/>
    </row>
    <row r="1388" spans="2:6">
      <c r="B1388" s="48"/>
      <c r="C1388" s="48"/>
      <c r="D1388" s="48"/>
      <c r="E1388" s="48"/>
      <c r="F1388" s="48"/>
    </row>
    <row r="1389" spans="2:6">
      <c r="B1389" s="48"/>
      <c r="C1389" s="48"/>
      <c r="D1389" s="48"/>
      <c r="E1389" s="48"/>
      <c r="F1389" s="48"/>
    </row>
    <row r="1390" spans="2:6">
      <c r="B1390" s="48"/>
      <c r="C1390" s="48"/>
      <c r="D1390" s="48"/>
      <c r="E1390" s="48"/>
      <c r="F1390" s="48"/>
    </row>
    <row r="1391" spans="2:6">
      <c r="B1391" s="48"/>
      <c r="C1391" s="48"/>
      <c r="D1391" s="48"/>
      <c r="E1391" s="48"/>
      <c r="F1391" s="48"/>
    </row>
    <row r="1392" spans="2:6">
      <c r="B1392" s="48"/>
      <c r="C1392" s="48"/>
      <c r="D1392" s="48"/>
      <c r="E1392" s="48"/>
      <c r="F1392" s="48"/>
    </row>
    <row r="1393" spans="2:6">
      <c r="B1393" s="48"/>
      <c r="C1393" s="48"/>
      <c r="D1393" s="48"/>
      <c r="E1393" s="48"/>
      <c r="F1393" s="48"/>
    </row>
    <row r="1394" spans="2:6">
      <c r="B1394" s="48"/>
      <c r="C1394" s="48"/>
      <c r="D1394" s="48"/>
      <c r="E1394" s="48"/>
      <c r="F1394" s="48"/>
    </row>
    <row r="1395" spans="2:6">
      <c r="B1395" s="48"/>
      <c r="C1395" s="48"/>
      <c r="D1395" s="48"/>
      <c r="E1395" s="48"/>
      <c r="F1395" s="48"/>
    </row>
    <row r="1396" spans="2:6">
      <c r="B1396" s="48"/>
      <c r="C1396" s="48"/>
      <c r="D1396" s="48"/>
      <c r="E1396" s="48"/>
      <c r="F1396" s="48"/>
    </row>
    <row r="1397" spans="2:6">
      <c r="B1397" s="48"/>
      <c r="C1397" s="48"/>
      <c r="D1397" s="48"/>
      <c r="E1397" s="48"/>
      <c r="F1397" s="48"/>
    </row>
    <row r="1398" spans="2:6">
      <c r="B1398" s="48"/>
      <c r="C1398" s="48"/>
      <c r="D1398" s="48"/>
      <c r="E1398" s="48"/>
      <c r="F1398" s="48"/>
    </row>
    <row r="1399" spans="2:6">
      <c r="B1399" s="48"/>
      <c r="C1399" s="48"/>
      <c r="D1399" s="48"/>
      <c r="E1399" s="48"/>
      <c r="F1399" s="48"/>
    </row>
    <row r="1400" spans="2:6">
      <c r="B1400" s="48"/>
      <c r="C1400" s="48"/>
      <c r="D1400" s="48"/>
      <c r="E1400" s="48"/>
      <c r="F1400" s="48"/>
    </row>
    <row r="1401" spans="2:6">
      <c r="B1401" s="48"/>
      <c r="C1401" s="48"/>
      <c r="D1401" s="48"/>
      <c r="E1401" s="48"/>
      <c r="F1401" s="48"/>
    </row>
    <row r="1402" spans="2:6">
      <c r="B1402" s="48"/>
      <c r="C1402" s="48"/>
      <c r="D1402" s="48"/>
      <c r="E1402" s="48"/>
      <c r="F1402" s="48"/>
    </row>
    <row r="1403" spans="2:6">
      <c r="B1403" s="48"/>
      <c r="C1403" s="48"/>
      <c r="D1403" s="48"/>
      <c r="E1403" s="48"/>
      <c r="F1403" s="48"/>
    </row>
    <row r="1404" spans="2:6">
      <c r="B1404" s="48"/>
      <c r="C1404" s="48"/>
      <c r="D1404" s="48"/>
      <c r="E1404" s="48"/>
      <c r="F1404" s="48"/>
    </row>
    <row r="1405" spans="2:6">
      <c r="B1405" s="48"/>
      <c r="C1405" s="48"/>
      <c r="D1405" s="48"/>
      <c r="E1405" s="48"/>
      <c r="F1405" s="48"/>
    </row>
    <row r="1406" spans="2:6">
      <c r="B1406" s="48"/>
      <c r="C1406" s="48"/>
      <c r="D1406" s="48"/>
      <c r="E1406" s="48"/>
      <c r="F1406" s="48"/>
    </row>
    <row r="1407" spans="2:6">
      <c r="B1407" s="48"/>
      <c r="C1407" s="48"/>
      <c r="D1407" s="48"/>
      <c r="E1407" s="48"/>
      <c r="F1407" s="48"/>
    </row>
    <row r="1408" spans="2:6">
      <c r="B1408" s="48"/>
      <c r="C1408" s="48"/>
      <c r="D1408" s="48"/>
      <c r="E1408" s="48"/>
      <c r="F1408" s="48"/>
    </row>
    <row r="1409" spans="2:6">
      <c r="B1409" s="48"/>
      <c r="C1409" s="48"/>
      <c r="D1409" s="48"/>
      <c r="E1409" s="48"/>
      <c r="F1409" s="48"/>
    </row>
    <row r="1410" spans="2:6">
      <c r="B1410" s="48"/>
      <c r="C1410" s="48"/>
      <c r="D1410" s="48"/>
      <c r="E1410" s="48"/>
      <c r="F1410" s="48"/>
    </row>
    <row r="1411" spans="2:6">
      <c r="B1411" s="48"/>
      <c r="C1411" s="48"/>
      <c r="D1411" s="48"/>
      <c r="E1411" s="48"/>
      <c r="F1411" s="48"/>
    </row>
    <row r="1412" spans="2:6">
      <c r="B1412" s="48"/>
      <c r="C1412" s="48"/>
      <c r="D1412" s="48"/>
      <c r="E1412" s="48"/>
      <c r="F1412" s="48"/>
    </row>
    <row r="1413" spans="2:6">
      <c r="B1413" s="48"/>
      <c r="C1413" s="48"/>
      <c r="D1413" s="48"/>
      <c r="E1413" s="48"/>
      <c r="F1413" s="48"/>
    </row>
    <row r="1414" spans="2:6">
      <c r="B1414" s="48"/>
      <c r="C1414" s="48"/>
      <c r="D1414" s="48"/>
      <c r="E1414" s="48"/>
      <c r="F1414" s="48"/>
    </row>
    <row r="1415" spans="2:6">
      <c r="B1415" s="48"/>
      <c r="C1415" s="48"/>
      <c r="D1415" s="48"/>
      <c r="E1415" s="48"/>
      <c r="F1415" s="48"/>
    </row>
    <row r="1416" spans="2:6">
      <c r="B1416" s="48"/>
      <c r="C1416" s="48"/>
      <c r="D1416" s="48"/>
      <c r="E1416" s="48"/>
      <c r="F1416" s="48"/>
    </row>
    <row r="1417" spans="2:6">
      <c r="B1417" s="48"/>
      <c r="C1417" s="48"/>
      <c r="D1417" s="48"/>
      <c r="E1417" s="48"/>
      <c r="F1417" s="48"/>
    </row>
    <row r="1418" spans="2:6">
      <c r="B1418" s="48"/>
      <c r="C1418" s="48"/>
      <c r="D1418" s="48"/>
      <c r="E1418" s="48"/>
      <c r="F1418" s="48"/>
    </row>
    <row r="1419" spans="2:6">
      <c r="B1419" s="48"/>
      <c r="C1419" s="48"/>
      <c r="D1419" s="48"/>
      <c r="E1419" s="48"/>
      <c r="F1419" s="48"/>
    </row>
    <row r="1420" spans="2:6">
      <c r="B1420" s="48"/>
      <c r="C1420" s="48"/>
      <c r="D1420" s="48"/>
      <c r="E1420" s="48"/>
      <c r="F1420" s="48"/>
    </row>
    <row r="1421" spans="2:6">
      <c r="B1421" s="48"/>
      <c r="C1421" s="48"/>
      <c r="D1421" s="48"/>
      <c r="E1421" s="48"/>
      <c r="F1421" s="48"/>
    </row>
    <row r="1422" spans="2:6">
      <c r="B1422" s="48"/>
      <c r="C1422" s="48"/>
      <c r="D1422" s="48"/>
      <c r="E1422" s="48"/>
      <c r="F1422" s="48"/>
    </row>
    <row r="1423" spans="2:6">
      <c r="B1423" s="48"/>
      <c r="C1423" s="48"/>
      <c r="D1423" s="48"/>
      <c r="E1423" s="48"/>
      <c r="F1423" s="48"/>
    </row>
    <row r="1424" spans="2:6">
      <c r="B1424" s="48"/>
      <c r="C1424" s="48"/>
      <c r="D1424" s="48"/>
      <c r="E1424" s="48"/>
      <c r="F1424" s="48"/>
    </row>
    <row r="1425" spans="2:6">
      <c r="B1425" s="48"/>
      <c r="C1425" s="48"/>
      <c r="D1425" s="48"/>
      <c r="E1425" s="48"/>
      <c r="F1425" s="48"/>
    </row>
    <row r="1426" spans="2:6">
      <c r="B1426" s="48"/>
      <c r="C1426" s="48"/>
      <c r="D1426" s="48"/>
      <c r="E1426" s="48"/>
      <c r="F1426" s="48"/>
    </row>
    <row r="1427" spans="2:6">
      <c r="B1427" s="48"/>
      <c r="C1427" s="48"/>
      <c r="D1427" s="48"/>
      <c r="E1427" s="48"/>
      <c r="F1427" s="48"/>
    </row>
    <row r="1428" spans="2:6">
      <c r="B1428" s="48"/>
      <c r="C1428" s="48"/>
      <c r="D1428" s="48"/>
      <c r="E1428" s="48"/>
      <c r="F1428" s="48"/>
    </row>
    <row r="1429" spans="2:6">
      <c r="B1429" s="48"/>
      <c r="C1429" s="48"/>
      <c r="D1429" s="48"/>
      <c r="E1429" s="48"/>
      <c r="F1429" s="48"/>
    </row>
    <row r="1430" spans="2:6">
      <c r="B1430" s="48"/>
      <c r="C1430" s="48"/>
      <c r="D1430" s="48"/>
      <c r="E1430" s="48"/>
      <c r="F1430" s="48"/>
    </row>
    <row r="1431" spans="2:6">
      <c r="B1431" s="48"/>
      <c r="C1431" s="48"/>
      <c r="D1431" s="48"/>
      <c r="E1431" s="48"/>
      <c r="F1431" s="48"/>
    </row>
    <row r="1432" spans="2:6">
      <c r="B1432" s="48"/>
      <c r="C1432" s="48"/>
      <c r="D1432" s="48"/>
      <c r="E1432" s="48"/>
      <c r="F1432" s="48"/>
    </row>
    <row r="1433" spans="2:6">
      <c r="B1433" s="48"/>
      <c r="C1433" s="48"/>
      <c r="D1433" s="48"/>
      <c r="E1433" s="48"/>
      <c r="F1433" s="48"/>
    </row>
    <row r="1434" spans="2:6">
      <c r="B1434" s="48"/>
      <c r="C1434" s="48"/>
      <c r="D1434" s="48"/>
      <c r="E1434" s="48"/>
      <c r="F1434" s="48"/>
    </row>
    <row r="1435" spans="2:6">
      <c r="B1435" s="48"/>
      <c r="C1435" s="48"/>
      <c r="D1435" s="48"/>
      <c r="E1435" s="48"/>
      <c r="F1435" s="48"/>
    </row>
    <row r="1436" spans="2:6">
      <c r="B1436" s="48"/>
      <c r="C1436" s="48"/>
      <c r="D1436" s="48"/>
      <c r="E1436" s="48"/>
      <c r="F1436" s="48"/>
    </row>
    <row r="1437" spans="2:6">
      <c r="B1437" s="48"/>
      <c r="C1437" s="48"/>
      <c r="D1437" s="48"/>
      <c r="E1437" s="48"/>
      <c r="F1437" s="48"/>
    </row>
    <row r="1438" spans="2:6">
      <c r="B1438" s="48"/>
      <c r="C1438" s="48"/>
      <c r="D1438" s="48"/>
      <c r="E1438" s="48"/>
      <c r="F1438" s="48"/>
    </row>
    <row r="1439" spans="2:6">
      <c r="B1439" s="48"/>
      <c r="C1439" s="48"/>
      <c r="D1439" s="48"/>
      <c r="E1439" s="48"/>
      <c r="F1439" s="48"/>
    </row>
    <row r="1440" spans="2:6">
      <c r="B1440" s="48"/>
      <c r="C1440" s="48"/>
      <c r="D1440" s="48"/>
      <c r="E1440" s="48"/>
      <c r="F1440" s="48"/>
    </row>
    <row r="1441" spans="2:6">
      <c r="B1441" s="48"/>
      <c r="C1441" s="48"/>
      <c r="D1441" s="48"/>
      <c r="E1441" s="48"/>
      <c r="F1441" s="48"/>
    </row>
    <row r="1442" spans="2:6">
      <c r="B1442" s="48"/>
      <c r="C1442" s="48"/>
      <c r="D1442" s="48"/>
      <c r="E1442" s="48"/>
      <c r="F1442" s="48"/>
    </row>
    <row r="1443" spans="2:6">
      <c r="B1443" s="48"/>
      <c r="C1443" s="48"/>
      <c r="D1443" s="48"/>
      <c r="E1443" s="48"/>
      <c r="F1443" s="48"/>
    </row>
    <row r="1444" spans="2:6">
      <c r="B1444" s="48"/>
      <c r="C1444" s="48"/>
      <c r="D1444" s="48"/>
      <c r="E1444" s="48"/>
      <c r="F1444" s="48"/>
    </row>
    <row r="1445" spans="2:6">
      <c r="B1445" s="48"/>
      <c r="C1445" s="48"/>
      <c r="D1445" s="48"/>
      <c r="E1445" s="48"/>
      <c r="F1445" s="48"/>
    </row>
    <row r="1446" spans="2:6">
      <c r="B1446" s="48"/>
      <c r="C1446" s="48"/>
      <c r="D1446" s="48"/>
      <c r="E1446" s="48"/>
      <c r="F1446" s="48"/>
    </row>
    <row r="1447" spans="2:6">
      <c r="B1447" s="48"/>
      <c r="C1447" s="48"/>
      <c r="D1447" s="48"/>
      <c r="E1447" s="48"/>
      <c r="F1447" s="48"/>
    </row>
    <row r="1448" spans="2:6">
      <c r="B1448" s="48"/>
      <c r="C1448" s="48"/>
      <c r="D1448" s="48"/>
      <c r="E1448" s="48"/>
      <c r="F1448" s="48"/>
    </row>
    <row r="1449" spans="2:6">
      <c r="B1449" s="48"/>
      <c r="C1449" s="48"/>
      <c r="D1449" s="48"/>
      <c r="E1449" s="48"/>
      <c r="F1449" s="48"/>
    </row>
    <row r="1450" spans="2:6">
      <c r="B1450" s="48"/>
      <c r="C1450" s="48"/>
      <c r="D1450" s="48"/>
      <c r="E1450" s="48"/>
      <c r="F1450" s="48"/>
    </row>
    <row r="1451" spans="2:6">
      <c r="B1451" s="48"/>
      <c r="C1451" s="48"/>
      <c r="D1451" s="48"/>
      <c r="E1451" s="48"/>
      <c r="F1451" s="48"/>
    </row>
    <row r="1452" spans="2:6">
      <c r="B1452" s="48"/>
      <c r="C1452" s="48"/>
      <c r="D1452" s="48"/>
      <c r="E1452" s="48"/>
      <c r="F1452" s="48"/>
    </row>
    <row r="1453" spans="2:6">
      <c r="B1453" s="48"/>
      <c r="C1453" s="48"/>
      <c r="D1453" s="48"/>
      <c r="E1453" s="48"/>
      <c r="F1453" s="48"/>
    </row>
    <row r="1454" spans="2:6">
      <c r="B1454" s="48"/>
      <c r="C1454" s="48"/>
      <c r="D1454" s="48"/>
      <c r="E1454" s="48"/>
      <c r="F1454" s="48"/>
    </row>
    <row r="1455" spans="2:6">
      <c r="B1455" s="48"/>
      <c r="C1455" s="48"/>
      <c r="D1455" s="48"/>
      <c r="E1455" s="48"/>
      <c r="F1455" s="48"/>
    </row>
    <row r="1456" spans="2:6">
      <c r="B1456" s="48"/>
      <c r="C1456" s="48"/>
      <c r="D1456" s="48"/>
      <c r="E1456" s="48"/>
      <c r="F1456" s="48"/>
    </row>
    <row r="1457" spans="2:6">
      <c r="B1457" s="48"/>
      <c r="C1457" s="48"/>
      <c r="D1457" s="48"/>
      <c r="E1457" s="48"/>
      <c r="F1457" s="48"/>
    </row>
    <row r="1458" spans="2:6">
      <c r="B1458" s="48"/>
      <c r="C1458" s="48"/>
      <c r="D1458" s="48"/>
      <c r="E1458" s="48"/>
      <c r="F1458" s="48"/>
    </row>
    <row r="1459" spans="2:6">
      <c r="B1459" s="48"/>
      <c r="C1459" s="48"/>
      <c r="D1459" s="48"/>
      <c r="E1459" s="48"/>
      <c r="F1459" s="48"/>
    </row>
    <row r="1460" spans="2:6">
      <c r="B1460" s="48"/>
      <c r="C1460" s="48"/>
      <c r="D1460" s="48"/>
      <c r="E1460" s="48"/>
      <c r="F1460" s="48"/>
    </row>
    <row r="1461" spans="2:6">
      <c r="B1461" s="48"/>
      <c r="C1461" s="48"/>
      <c r="D1461" s="48"/>
      <c r="E1461" s="48"/>
      <c r="F1461" s="48"/>
    </row>
    <row r="1462" spans="2:6">
      <c r="B1462" s="48"/>
      <c r="C1462" s="48"/>
      <c r="D1462" s="48"/>
      <c r="E1462" s="48"/>
      <c r="F1462" s="48"/>
    </row>
    <row r="1463" spans="2:6">
      <c r="B1463" s="48"/>
      <c r="C1463" s="48"/>
      <c r="D1463" s="48"/>
      <c r="E1463" s="48"/>
      <c r="F1463" s="48"/>
    </row>
    <row r="1464" spans="2:6">
      <c r="B1464" s="48"/>
      <c r="C1464" s="48"/>
      <c r="D1464" s="48"/>
      <c r="E1464" s="48"/>
      <c r="F1464" s="48"/>
    </row>
    <row r="1465" spans="2:6">
      <c r="B1465" s="48"/>
      <c r="C1465" s="48"/>
      <c r="D1465" s="48"/>
      <c r="E1465" s="48"/>
      <c r="F1465" s="48"/>
    </row>
    <row r="1466" spans="2:6">
      <c r="B1466" s="48"/>
      <c r="C1466" s="48"/>
      <c r="D1466" s="48"/>
      <c r="E1466" s="48"/>
      <c r="F1466" s="48"/>
    </row>
    <row r="1467" spans="2:6">
      <c r="B1467" s="48"/>
      <c r="C1467" s="48"/>
      <c r="D1467" s="48"/>
      <c r="E1467" s="48"/>
      <c r="F1467" s="48"/>
    </row>
    <row r="1468" spans="2:6">
      <c r="B1468" s="48"/>
      <c r="C1468" s="48"/>
      <c r="D1468" s="48"/>
      <c r="E1468" s="48"/>
      <c r="F1468" s="48"/>
    </row>
    <row r="1469" spans="2:6">
      <c r="B1469" s="48"/>
      <c r="C1469" s="48"/>
      <c r="D1469" s="48"/>
      <c r="E1469" s="48"/>
      <c r="F1469" s="48"/>
    </row>
    <row r="1470" spans="2:6">
      <c r="B1470" s="48"/>
      <c r="C1470" s="48"/>
      <c r="D1470" s="48"/>
      <c r="E1470" s="48"/>
      <c r="F1470" s="48"/>
    </row>
    <row r="1471" spans="2:6">
      <c r="B1471" s="48"/>
      <c r="C1471" s="48"/>
      <c r="D1471" s="48"/>
      <c r="E1471" s="48"/>
      <c r="F1471" s="48"/>
    </row>
    <row r="1472" spans="2:6">
      <c r="B1472" s="48"/>
      <c r="C1472" s="48"/>
      <c r="D1472" s="48"/>
      <c r="E1472" s="48"/>
      <c r="F1472" s="48"/>
    </row>
    <row r="1473" spans="2:6">
      <c r="B1473" s="48"/>
      <c r="C1473" s="48"/>
      <c r="D1473" s="48"/>
      <c r="E1473" s="48"/>
      <c r="F1473" s="48"/>
    </row>
    <row r="1474" spans="2:6">
      <c r="B1474" s="48"/>
      <c r="C1474" s="48"/>
      <c r="D1474" s="48"/>
      <c r="E1474" s="48"/>
      <c r="F1474" s="48"/>
    </row>
    <row r="1475" spans="2:6">
      <c r="B1475" s="48"/>
      <c r="C1475" s="48"/>
      <c r="D1475" s="48"/>
      <c r="E1475" s="48"/>
      <c r="F1475" s="48"/>
    </row>
    <row r="1476" spans="2:6">
      <c r="B1476" s="48"/>
      <c r="C1476" s="48"/>
      <c r="D1476" s="48"/>
      <c r="E1476" s="48"/>
      <c r="F1476" s="48"/>
    </row>
    <row r="1477" spans="2:6">
      <c r="B1477" s="48"/>
      <c r="C1477" s="48"/>
      <c r="D1477" s="48"/>
      <c r="E1477" s="48"/>
      <c r="F1477" s="48"/>
    </row>
    <row r="1478" spans="2:6">
      <c r="B1478" s="48"/>
      <c r="C1478" s="48"/>
      <c r="D1478" s="48"/>
      <c r="E1478" s="48"/>
      <c r="F1478" s="48"/>
    </row>
    <row r="1479" spans="2:6">
      <c r="B1479" s="48"/>
      <c r="C1479" s="48"/>
      <c r="D1479" s="48"/>
      <c r="E1479" s="48"/>
      <c r="F1479" s="48"/>
    </row>
    <row r="1480" spans="2:6">
      <c r="B1480" s="48"/>
      <c r="C1480" s="48"/>
      <c r="D1480" s="48"/>
      <c r="E1480" s="48"/>
      <c r="F1480" s="48"/>
    </row>
    <row r="1481" spans="2:6">
      <c r="B1481" s="48"/>
      <c r="C1481" s="48"/>
      <c r="D1481" s="48"/>
      <c r="E1481" s="48"/>
      <c r="F1481" s="48"/>
    </row>
    <row r="1482" spans="2:6">
      <c r="B1482" s="48"/>
      <c r="C1482" s="48"/>
      <c r="D1482" s="48"/>
      <c r="E1482" s="48"/>
      <c r="F1482" s="48"/>
    </row>
    <row r="1483" spans="2:6">
      <c r="B1483" s="48"/>
      <c r="C1483" s="48"/>
      <c r="D1483" s="48"/>
      <c r="E1483" s="48"/>
      <c r="F1483" s="48"/>
    </row>
    <row r="1484" spans="2:6">
      <c r="B1484" s="48"/>
      <c r="C1484" s="48"/>
      <c r="D1484" s="48"/>
      <c r="E1484" s="48"/>
      <c r="F1484" s="48"/>
    </row>
    <row r="1485" spans="2:6">
      <c r="B1485" s="48"/>
      <c r="C1485" s="48"/>
      <c r="D1485" s="48"/>
      <c r="E1485" s="48"/>
      <c r="F1485" s="48"/>
    </row>
    <row r="1486" spans="2:6">
      <c r="B1486" s="48"/>
      <c r="C1486" s="48"/>
      <c r="D1486" s="48"/>
      <c r="E1486" s="48"/>
      <c r="F1486" s="48"/>
    </row>
    <row r="1487" spans="2:6">
      <c r="B1487" s="48"/>
      <c r="C1487" s="48"/>
      <c r="D1487" s="48"/>
      <c r="E1487" s="48"/>
      <c r="F1487" s="48"/>
    </row>
    <row r="1488" spans="2:6">
      <c r="B1488" s="48"/>
      <c r="C1488" s="48"/>
      <c r="D1488" s="48"/>
      <c r="E1488" s="48"/>
      <c r="F1488" s="48"/>
    </row>
    <row r="1489" spans="2:6">
      <c r="B1489" s="48"/>
      <c r="C1489" s="48"/>
      <c r="D1489" s="48"/>
      <c r="E1489" s="48"/>
      <c r="F1489" s="48"/>
    </row>
    <row r="1490" spans="2:6">
      <c r="B1490" s="48"/>
      <c r="C1490" s="48"/>
      <c r="D1490" s="48"/>
      <c r="E1490" s="48"/>
      <c r="F1490" s="48"/>
    </row>
    <row r="1491" spans="2:6">
      <c r="B1491" s="48"/>
      <c r="C1491" s="48"/>
      <c r="D1491" s="48"/>
      <c r="E1491" s="48"/>
      <c r="F1491" s="48"/>
    </row>
    <row r="1492" spans="2:6">
      <c r="B1492" s="48"/>
      <c r="C1492" s="48"/>
      <c r="D1492" s="48"/>
      <c r="E1492" s="48"/>
      <c r="F1492" s="48"/>
    </row>
    <row r="1493" spans="2:6">
      <c r="B1493" s="48"/>
      <c r="C1493" s="48"/>
      <c r="D1493" s="48"/>
      <c r="E1493" s="48"/>
      <c r="F1493" s="48"/>
    </row>
    <row r="1494" spans="2:6">
      <c r="B1494" s="48"/>
      <c r="C1494" s="48"/>
      <c r="D1494" s="48"/>
      <c r="E1494" s="48"/>
      <c r="F1494" s="48"/>
    </row>
    <row r="1495" spans="2:6">
      <c r="B1495" s="48"/>
      <c r="C1495" s="48"/>
      <c r="D1495" s="48"/>
      <c r="E1495" s="48"/>
      <c r="F1495" s="48"/>
    </row>
    <row r="1496" spans="2:6">
      <c r="B1496" s="48"/>
      <c r="C1496" s="48"/>
      <c r="D1496" s="48"/>
      <c r="E1496" s="48"/>
      <c r="F1496" s="48"/>
    </row>
    <row r="1497" spans="2:6">
      <c r="B1497" s="48"/>
      <c r="C1497" s="48"/>
      <c r="D1497" s="48"/>
      <c r="E1497" s="48"/>
      <c r="F1497" s="48"/>
    </row>
    <row r="1498" spans="2:6">
      <c r="B1498" s="48"/>
      <c r="C1498" s="48"/>
      <c r="D1498" s="48"/>
      <c r="E1498" s="48"/>
      <c r="F1498" s="48"/>
    </row>
    <row r="1499" spans="2:6">
      <c r="B1499" s="48"/>
      <c r="C1499" s="48"/>
      <c r="D1499" s="48"/>
      <c r="E1499" s="48"/>
      <c r="F1499" s="48"/>
    </row>
    <row r="1500" spans="2:6">
      <c r="B1500" s="48"/>
      <c r="C1500" s="48"/>
      <c r="D1500" s="48"/>
      <c r="E1500" s="48"/>
      <c r="F1500" s="48"/>
    </row>
    <row r="1501" spans="2:6">
      <c r="B1501" s="48"/>
      <c r="C1501" s="48"/>
      <c r="D1501" s="48"/>
      <c r="E1501" s="48"/>
      <c r="F1501" s="48"/>
    </row>
    <row r="1502" spans="2:6">
      <c r="B1502" s="48"/>
      <c r="C1502" s="48"/>
      <c r="D1502" s="48"/>
      <c r="E1502" s="48"/>
      <c r="F1502" s="48"/>
    </row>
    <row r="1503" spans="2:6">
      <c r="B1503" s="48"/>
      <c r="C1503" s="48"/>
      <c r="D1503" s="48"/>
      <c r="E1503" s="48"/>
      <c r="F1503" s="48"/>
    </row>
    <row r="1504" spans="2:6">
      <c r="B1504" s="48"/>
      <c r="C1504" s="48"/>
      <c r="D1504" s="48"/>
      <c r="E1504" s="48"/>
      <c r="F1504" s="48"/>
    </row>
    <row r="1505" spans="2:6">
      <c r="B1505" s="48"/>
      <c r="C1505" s="48"/>
      <c r="D1505" s="48"/>
      <c r="E1505" s="48"/>
      <c r="F1505" s="48"/>
    </row>
    <row r="1506" spans="2:6">
      <c r="B1506" s="48"/>
      <c r="C1506" s="48"/>
      <c r="D1506" s="48"/>
      <c r="E1506" s="48"/>
      <c r="F1506" s="48"/>
    </row>
    <row r="1507" spans="2:6">
      <c r="B1507" s="48"/>
      <c r="C1507" s="48"/>
      <c r="D1507" s="48"/>
      <c r="E1507" s="48"/>
      <c r="F1507" s="48"/>
    </row>
    <row r="1508" spans="2:6">
      <c r="B1508" s="48"/>
      <c r="C1508" s="48"/>
      <c r="D1508" s="48"/>
      <c r="E1508" s="48"/>
      <c r="F1508" s="48"/>
    </row>
    <row r="1509" spans="2:6">
      <c r="B1509" s="48"/>
      <c r="C1509" s="48"/>
      <c r="D1509" s="48"/>
      <c r="E1509" s="48"/>
      <c r="F1509" s="48"/>
    </row>
    <row r="1510" spans="2:6">
      <c r="B1510" s="48"/>
      <c r="C1510" s="48"/>
      <c r="D1510" s="48"/>
      <c r="E1510" s="48"/>
      <c r="F1510" s="48"/>
    </row>
    <row r="1511" spans="2:6">
      <c r="B1511" s="48"/>
      <c r="C1511" s="48"/>
      <c r="D1511" s="48"/>
      <c r="E1511" s="48"/>
      <c r="F1511" s="48"/>
    </row>
    <row r="1512" spans="2:6">
      <c r="B1512" s="48"/>
      <c r="C1512" s="48"/>
      <c r="D1512" s="48"/>
      <c r="E1512" s="48"/>
      <c r="F1512" s="48"/>
    </row>
    <row r="1513" spans="2:6">
      <c r="B1513" s="48"/>
      <c r="C1513" s="48"/>
      <c r="D1513" s="48"/>
      <c r="E1513" s="48"/>
      <c r="F1513" s="48"/>
    </row>
    <row r="1514" spans="2:6">
      <c r="B1514" s="48"/>
      <c r="C1514" s="48"/>
      <c r="D1514" s="48"/>
      <c r="E1514" s="48"/>
      <c r="F1514" s="48"/>
    </row>
    <row r="1515" spans="2:6">
      <c r="B1515" s="48"/>
      <c r="C1515" s="48"/>
      <c r="D1515" s="48"/>
      <c r="E1515" s="48"/>
      <c r="F1515" s="48"/>
    </row>
    <row r="1516" spans="2:6">
      <c r="B1516" s="48"/>
      <c r="C1516" s="48"/>
      <c r="D1516" s="48"/>
      <c r="E1516" s="48"/>
      <c r="F1516" s="48"/>
    </row>
    <row r="1517" spans="2:6">
      <c r="B1517" s="48"/>
      <c r="C1517" s="48"/>
      <c r="D1517" s="48"/>
      <c r="E1517" s="48"/>
      <c r="F1517" s="48"/>
    </row>
    <row r="1518" spans="2:6">
      <c r="B1518" s="48"/>
      <c r="C1518" s="48"/>
      <c r="D1518" s="48"/>
      <c r="E1518" s="48"/>
      <c r="F1518" s="48"/>
    </row>
    <row r="1519" spans="2:6">
      <c r="B1519" s="48"/>
      <c r="C1519" s="48"/>
      <c r="D1519" s="48"/>
      <c r="E1519" s="48"/>
      <c r="F1519" s="48"/>
    </row>
    <row r="1520" spans="2:6">
      <c r="B1520" s="48"/>
      <c r="C1520" s="48"/>
      <c r="D1520" s="48"/>
      <c r="E1520" s="48"/>
      <c r="F1520" s="48"/>
    </row>
    <row r="1521" spans="2:6">
      <c r="B1521" s="48"/>
      <c r="C1521" s="48"/>
      <c r="D1521" s="48"/>
      <c r="E1521" s="48"/>
      <c r="F1521" s="48"/>
    </row>
    <row r="1522" spans="2:6">
      <c r="B1522" s="48"/>
      <c r="C1522" s="48"/>
      <c r="D1522" s="48"/>
      <c r="E1522" s="48"/>
      <c r="F1522" s="48"/>
    </row>
    <row r="1523" spans="2:6">
      <c r="B1523" s="48"/>
      <c r="C1523" s="48"/>
      <c r="D1523" s="48"/>
      <c r="E1523" s="48"/>
      <c r="F1523" s="48"/>
    </row>
    <row r="1524" spans="2:6">
      <c r="B1524" s="48"/>
      <c r="C1524" s="48"/>
      <c r="D1524" s="48"/>
      <c r="E1524" s="48"/>
      <c r="F1524" s="48"/>
    </row>
    <row r="1525" spans="2:6">
      <c r="B1525" s="48"/>
      <c r="C1525" s="48"/>
      <c r="D1525" s="48"/>
      <c r="E1525" s="48"/>
      <c r="F1525" s="48"/>
    </row>
    <row r="1526" spans="2:6">
      <c r="B1526" s="48"/>
      <c r="C1526" s="48"/>
      <c r="D1526" s="48"/>
      <c r="E1526" s="48"/>
      <c r="F1526" s="48"/>
    </row>
    <row r="1527" spans="2:6">
      <c r="B1527" s="48"/>
      <c r="C1527" s="48"/>
      <c r="D1527" s="48"/>
      <c r="E1527" s="48"/>
      <c r="F1527" s="48"/>
    </row>
    <row r="1528" spans="2:6">
      <c r="B1528" s="48"/>
      <c r="C1528" s="48"/>
      <c r="D1528" s="48"/>
      <c r="E1528" s="48"/>
      <c r="F1528" s="48"/>
    </row>
    <row r="1529" spans="2:6">
      <c r="B1529" s="48"/>
      <c r="C1529" s="48"/>
      <c r="D1529" s="48"/>
      <c r="E1529" s="48"/>
      <c r="F1529" s="48"/>
    </row>
    <row r="1530" spans="2:6">
      <c r="B1530" s="48"/>
      <c r="C1530" s="48"/>
      <c r="D1530" s="48"/>
      <c r="E1530" s="48"/>
      <c r="F1530" s="48"/>
    </row>
    <row r="1531" spans="2:6">
      <c r="B1531" s="48"/>
      <c r="C1531" s="48"/>
      <c r="D1531" s="48"/>
      <c r="E1531" s="48"/>
      <c r="F1531" s="48"/>
    </row>
    <row r="1532" spans="2:6">
      <c r="B1532" s="48"/>
      <c r="C1532" s="48"/>
      <c r="D1532" s="48"/>
      <c r="E1532" s="48"/>
      <c r="F1532" s="48"/>
    </row>
    <row r="1533" spans="2:6">
      <c r="B1533" s="48"/>
      <c r="C1533" s="48"/>
      <c r="D1533" s="48"/>
      <c r="E1533" s="48"/>
      <c r="F1533" s="48"/>
    </row>
    <row r="1534" spans="2:6">
      <c r="B1534" s="48"/>
      <c r="C1534" s="48"/>
      <c r="D1534" s="48"/>
      <c r="E1534" s="48"/>
      <c r="F1534" s="48"/>
    </row>
    <row r="1535" spans="2:6">
      <c r="B1535" s="48"/>
      <c r="C1535" s="48"/>
      <c r="D1535" s="48"/>
      <c r="E1535" s="48"/>
      <c r="F1535" s="48"/>
    </row>
    <row r="1536" spans="2:6">
      <c r="B1536" s="48"/>
      <c r="C1536" s="48"/>
      <c r="D1536" s="48"/>
      <c r="E1536" s="48"/>
      <c r="F1536" s="48"/>
    </row>
    <row r="1537" spans="2:6">
      <c r="B1537" s="48"/>
      <c r="C1537" s="48"/>
      <c r="D1537" s="48"/>
      <c r="E1537" s="48"/>
      <c r="F1537" s="48"/>
    </row>
    <row r="1538" spans="2:6">
      <c r="B1538" s="48"/>
      <c r="C1538" s="48"/>
      <c r="D1538" s="48"/>
      <c r="E1538" s="48"/>
      <c r="F1538" s="48"/>
    </row>
    <row r="1539" spans="2:6">
      <c r="B1539" s="48"/>
      <c r="C1539" s="48"/>
      <c r="D1539" s="48"/>
      <c r="E1539" s="48"/>
      <c r="F1539" s="48"/>
    </row>
    <row r="1540" spans="2:6">
      <c r="B1540" s="48"/>
      <c r="C1540" s="48"/>
      <c r="D1540" s="48"/>
      <c r="E1540" s="48"/>
      <c r="F1540" s="48"/>
    </row>
    <row r="1541" spans="2:6">
      <c r="B1541" s="48"/>
      <c r="C1541" s="48"/>
      <c r="D1541" s="48"/>
      <c r="E1541" s="48"/>
      <c r="F1541" s="48"/>
    </row>
    <row r="1542" spans="2:6">
      <c r="B1542" s="48"/>
      <c r="C1542" s="48"/>
      <c r="D1542" s="48"/>
      <c r="E1542" s="48"/>
      <c r="F1542" s="48"/>
    </row>
    <row r="1543" spans="2:6">
      <c r="B1543" s="48"/>
      <c r="C1543" s="48"/>
      <c r="D1543" s="48"/>
      <c r="E1543" s="48"/>
      <c r="F1543" s="48"/>
    </row>
    <row r="1544" spans="2:6">
      <c r="B1544" s="48"/>
      <c r="C1544" s="48"/>
      <c r="D1544" s="48"/>
      <c r="E1544" s="48"/>
      <c r="F1544" s="48"/>
    </row>
    <row r="1545" spans="2:6">
      <c r="B1545" s="48"/>
      <c r="C1545" s="48"/>
      <c r="D1545" s="48"/>
      <c r="E1545" s="48"/>
      <c r="F1545" s="48"/>
    </row>
    <row r="1546" spans="2:6">
      <c r="B1546" s="48"/>
      <c r="C1546" s="48"/>
      <c r="D1546" s="48"/>
      <c r="E1546" s="48"/>
      <c r="F1546" s="48"/>
    </row>
    <row r="1547" spans="2:6">
      <c r="B1547" s="48"/>
      <c r="C1547" s="48"/>
      <c r="D1547" s="48"/>
      <c r="E1547" s="48"/>
      <c r="F1547" s="48"/>
    </row>
    <row r="1548" spans="2:6">
      <c r="B1548" s="48"/>
      <c r="C1548" s="48"/>
      <c r="D1548" s="48"/>
      <c r="E1548" s="48"/>
      <c r="F1548" s="48"/>
    </row>
    <row r="1549" spans="2:6">
      <c r="B1549" s="48"/>
      <c r="C1549" s="48"/>
      <c r="D1549" s="48"/>
      <c r="E1549" s="48"/>
      <c r="F1549" s="48"/>
    </row>
    <row r="1550" spans="2:6">
      <c r="B1550" s="48"/>
      <c r="C1550" s="48"/>
      <c r="D1550" s="48"/>
      <c r="E1550" s="48"/>
      <c r="F1550" s="48"/>
    </row>
    <row r="1551" spans="2:6">
      <c r="B1551" s="48"/>
      <c r="C1551" s="48"/>
      <c r="D1551" s="48"/>
      <c r="E1551" s="48"/>
      <c r="F1551" s="48"/>
    </row>
    <row r="1552" spans="2:6">
      <c r="B1552" s="48"/>
      <c r="C1552" s="48"/>
      <c r="D1552" s="48"/>
      <c r="E1552" s="48"/>
      <c r="F1552" s="48"/>
    </row>
    <row r="1553" spans="2:6">
      <c r="B1553" s="48"/>
      <c r="C1553" s="48"/>
      <c r="D1553" s="48"/>
      <c r="E1553" s="48"/>
      <c r="F1553" s="48"/>
    </row>
    <row r="1554" spans="2:6">
      <c r="B1554" s="48"/>
      <c r="C1554" s="48"/>
      <c r="D1554" s="48"/>
      <c r="E1554" s="48"/>
      <c r="F1554" s="48"/>
    </row>
    <row r="1555" spans="2:6">
      <c r="B1555" s="48"/>
      <c r="C1555" s="48"/>
      <c r="D1555" s="48"/>
      <c r="E1555" s="48"/>
      <c r="F1555" s="48"/>
    </row>
    <row r="1556" spans="2:6">
      <c r="B1556" s="48"/>
      <c r="C1556" s="48"/>
      <c r="D1556" s="48"/>
      <c r="E1556" s="48"/>
      <c r="F1556" s="48"/>
    </row>
    <row r="1557" spans="2:6">
      <c r="B1557" s="48"/>
      <c r="C1557" s="48"/>
      <c r="D1557" s="48"/>
      <c r="E1557" s="48"/>
      <c r="F1557" s="48"/>
    </row>
    <row r="1558" spans="2:6">
      <c r="B1558" s="48"/>
      <c r="C1558" s="48"/>
      <c r="D1558" s="48"/>
      <c r="E1558" s="48"/>
      <c r="F1558" s="48"/>
    </row>
    <row r="1559" spans="2:6">
      <c r="B1559" s="48"/>
      <c r="C1559" s="48"/>
      <c r="D1559" s="48"/>
      <c r="E1559" s="48"/>
      <c r="F1559" s="48"/>
    </row>
    <row r="1560" spans="2:6">
      <c r="B1560" s="48"/>
      <c r="C1560" s="48"/>
      <c r="D1560" s="48"/>
      <c r="E1560" s="48"/>
      <c r="F1560" s="48"/>
    </row>
    <row r="1561" spans="2:6">
      <c r="B1561" s="48"/>
      <c r="C1561" s="48"/>
      <c r="D1561" s="48"/>
      <c r="E1561" s="48"/>
      <c r="F1561" s="48"/>
    </row>
    <row r="1562" spans="2:6">
      <c r="B1562" s="48"/>
      <c r="C1562" s="48"/>
      <c r="D1562" s="48"/>
      <c r="E1562" s="48"/>
      <c r="F1562" s="48"/>
    </row>
    <row r="1563" spans="2:6">
      <c r="B1563" s="48"/>
      <c r="C1563" s="48"/>
      <c r="D1563" s="48"/>
      <c r="E1563" s="48"/>
      <c r="F1563" s="48"/>
    </row>
    <row r="1564" spans="2:6">
      <c r="B1564" s="48"/>
      <c r="C1564" s="48"/>
      <c r="D1564" s="48"/>
      <c r="E1564" s="48"/>
      <c r="F1564" s="48"/>
    </row>
    <row r="1565" spans="2:6">
      <c r="B1565" s="48"/>
      <c r="C1565" s="48"/>
      <c r="D1565" s="48"/>
      <c r="E1565" s="48"/>
      <c r="F1565" s="48"/>
    </row>
    <row r="1566" spans="2:6">
      <c r="B1566" s="48"/>
      <c r="C1566" s="48"/>
      <c r="D1566" s="48"/>
      <c r="E1566" s="48"/>
      <c r="F1566" s="48"/>
    </row>
    <row r="1567" spans="2:6">
      <c r="B1567" s="48"/>
      <c r="C1567" s="48"/>
      <c r="D1567" s="48"/>
      <c r="E1567" s="48"/>
      <c r="F1567" s="48"/>
    </row>
    <row r="1568" spans="2:6">
      <c r="B1568" s="48"/>
      <c r="C1568" s="48"/>
      <c r="D1568" s="48"/>
      <c r="E1568" s="48"/>
      <c r="F1568" s="48"/>
    </row>
    <row r="1569" spans="2:6">
      <c r="B1569" s="48"/>
      <c r="C1569" s="48"/>
      <c r="D1569" s="48"/>
      <c r="E1569" s="48"/>
      <c r="F1569" s="48"/>
    </row>
    <row r="1570" spans="2:6">
      <c r="B1570" s="48"/>
      <c r="C1570" s="48"/>
      <c r="D1570" s="48"/>
      <c r="E1570" s="48"/>
      <c r="F1570" s="48"/>
    </row>
    <row r="1571" spans="2:6">
      <c r="B1571" s="48"/>
      <c r="C1571" s="48"/>
      <c r="D1571" s="48"/>
      <c r="E1571" s="48"/>
      <c r="F1571" s="48"/>
    </row>
    <row r="1572" spans="2:6">
      <c r="B1572" s="48"/>
      <c r="C1572" s="48"/>
      <c r="D1572" s="48"/>
      <c r="E1572" s="48"/>
      <c r="F1572" s="48"/>
    </row>
    <row r="1573" spans="2:6">
      <c r="B1573" s="48"/>
      <c r="C1573" s="48"/>
      <c r="D1573" s="48"/>
      <c r="E1573" s="48"/>
      <c r="F1573" s="48"/>
    </row>
    <row r="1574" spans="2:6">
      <c r="B1574" s="48"/>
      <c r="C1574" s="48"/>
      <c r="D1574" s="48"/>
      <c r="E1574" s="48"/>
      <c r="F1574" s="48"/>
    </row>
    <row r="1575" spans="2:6">
      <c r="B1575" s="48"/>
      <c r="C1575" s="48"/>
      <c r="D1575" s="48"/>
      <c r="E1575" s="48"/>
      <c r="F1575" s="48"/>
    </row>
    <row r="1576" spans="2:6">
      <c r="B1576" s="48"/>
      <c r="C1576" s="48"/>
      <c r="D1576" s="48"/>
      <c r="E1576" s="48"/>
      <c r="F1576" s="48"/>
    </row>
    <row r="1577" spans="2:6">
      <c r="B1577" s="48"/>
      <c r="C1577" s="48"/>
      <c r="D1577" s="48"/>
      <c r="E1577" s="48"/>
      <c r="F1577" s="48"/>
    </row>
    <row r="1578" spans="2:6">
      <c r="B1578" s="48"/>
      <c r="C1578" s="48"/>
      <c r="D1578" s="48"/>
      <c r="E1578" s="48"/>
      <c r="F1578" s="48"/>
    </row>
    <row r="1579" spans="2:6">
      <c r="B1579" s="48"/>
      <c r="C1579" s="48"/>
      <c r="D1579" s="48"/>
      <c r="E1579" s="48"/>
      <c r="F1579" s="48"/>
    </row>
    <row r="1580" spans="2:6">
      <c r="B1580" s="48"/>
      <c r="C1580" s="48"/>
      <c r="D1580" s="48"/>
      <c r="E1580" s="48"/>
      <c r="F1580" s="48"/>
    </row>
    <row r="1581" spans="2:6">
      <c r="B1581" s="48"/>
      <c r="C1581" s="48"/>
      <c r="D1581" s="48"/>
      <c r="E1581" s="48"/>
      <c r="F1581" s="48"/>
    </row>
    <row r="1582" spans="2:6">
      <c r="B1582" s="48"/>
      <c r="C1582" s="48"/>
      <c r="D1582" s="48"/>
      <c r="E1582" s="48"/>
      <c r="F1582" s="48"/>
    </row>
    <row r="1583" spans="2:6">
      <c r="B1583" s="48"/>
      <c r="C1583" s="48"/>
      <c r="D1583" s="48"/>
      <c r="E1583" s="48"/>
      <c r="F1583" s="48"/>
    </row>
    <row r="1584" spans="2:6">
      <c r="B1584" s="48"/>
      <c r="C1584" s="48"/>
      <c r="D1584" s="48"/>
      <c r="E1584" s="48"/>
      <c r="F1584" s="48"/>
    </row>
    <row r="1585" spans="2:6">
      <c r="B1585" s="48"/>
      <c r="C1585" s="48"/>
      <c r="D1585" s="48"/>
      <c r="E1585" s="48"/>
      <c r="F1585" s="48"/>
    </row>
    <row r="1586" spans="2:6">
      <c r="B1586" s="48"/>
      <c r="C1586" s="48"/>
      <c r="D1586" s="48"/>
      <c r="E1586" s="48"/>
      <c r="F1586" s="48"/>
    </row>
    <row r="1587" spans="2:6">
      <c r="B1587" s="48"/>
      <c r="C1587" s="48"/>
      <c r="D1587" s="48"/>
      <c r="E1587" s="48"/>
      <c r="F1587" s="48"/>
    </row>
    <row r="1588" spans="2:6">
      <c r="B1588" s="48"/>
      <c r="C1588" s="48"/>
      <c r="D1588" s="48"/>
      <c r="E1588" s="48"/>
      <c r="F1588" s="48"/>
    </row>
    <row r="1589" spans="2:6">
      <c r="B1589" s="48"/>
      <c r="C1589" s="48"/>
      <c r="D1589" s="48"/>
      <c r="E1589" s="48"/>
      <c r="F1589" s="48"/>
    </row>
    <row r="1590" spans="2:6">
      <c r="B1590" s="48"/>
      <c r="C1590" s="48"/>
      <c r="D1590" s="48"/>
      <c r="E1590" s="48"/>
      <c r="F1590" s="48"/>
    </row>
    <row r="1591" spans="2:6">
      <c r="B1591" s="48"/>
      <c r="C1591" s="48"/>
      <c r="D1591" s="48"/>
      <c r="E1591" s="48"/>
      <c r="F1591" s="48"/>
    </row>
    <row r="1592" spans="2:6">
      <c r="B1592" s="48"/>
      <c r="C1592" s="48"/>
      <c r="D1592" s="48"/>
      <c r="E1592" s="48"/>
      <c r="F1592" s="48"/>
    </row>
    <row r="1593" spans="2:6">
      <c r="B1593" s="48"/>
      <c r="C1593" s="48"/>
      <c r="D1593" s="48"/>
      <c r="E1593" s="48"/>
      <c r="F1593" s="48"/>
    </row>
    <row r="1594" spans="2:6">
      <c r="B1594" s="48"/>
      <c r="C1594" s="48"/>
      <c r="D1594" s="48"/>
      <c r="E1594" s="48"/>
      <c r="F1594" s="48"/>
    </row>
    <row r="1595" spans="2:6">
      <c r="B1595" s="48"/>
      <c r="C1595" s="48"/>
      <c r="D1595" s="48"/>
      <c r="E1595" s="48"/>
      <c r="F1595" s="48"/>
    </row>
    <row r="1596" spans="2:6">
      <c r="B1596" s="48"/>
      <c r="C1596" s="48"/>
      <c r="D1596" s="48"/>
      <c r="E1596" s="48"/>
      <c r="F1596" s="48"/>
    </row>
    <row r="1597" spans="2:6">
      <c r="B1597" s="48"/>
      <c r="C1597" s="48"/>
      <c r="D1597" s="48"/>
      <c r="E1597" s="48"/>
      <c r="F1597" s="48"/>
    </row>
    <row r="1598" spans="2:6">
      <c r="B1598" s="48"/>
      <c r="C1598" s="48"/>
      <c r="D1598" s="48"/>
      <c r="E1598" s="48"/>
      <c r="F1598" s="48"/>
    </row>
    <row r="1599" spans="2:6">
      <c r="B1599" s="48"/>
      <c r="C1599" s="48"/>
      <c r="D1599" s="48"/>
      <c r="E1599" s="48"/>
      <c r="F1599" s="48"/>
    </row>
    <row r="1600" spans="2:6">
      <c r="B1600" s="48"/>
      <c r="C1600" s="48"/>
      <c r="D1600" s="48"/>
      <c r="E1600" s="48"/>
      <c r="F1600" s="48"/>
    </row>
    <row r="1601" spans="2:6">
      <c r="B1601" s="48"/>
      <c r="C1601" s="48"/>
      <c r="D1601" s="48"/>
      <c r="E1601" s="48"/>
      <c r="F1601" s="48"/>
    </row>
    <row r="1602" spans="2:6">
      <c r="B1602" s="48"/>
      <c r="C1602" s="48"/>
      <c r="D1602" s="48"/>
      <c r="E1602" s="48"/>
      <c r="F1602" s="48"/>
    </row>
    <row r="1603" spans="2:6">
      <c r="B1603" s="48"/>
      <c r="C1603" s="48"/>
      <c r="D1603" s="48"/>
      <c r="E1603" s="48"/>
      <c r="F1603" s="48"/>
    </row>
    <row r="1604" spans="2:6">
      <c r="B1604" s="48"/>
      <c r="C1604" s="48"/>
      <c r="D1604" s="48"/>
      <c r="E1604" s="48"/>
      <c r="F1604" s="48"/>
    </row>
    <row r="1605" spans="2:6">
      <c r="B1605" s="48"/>
      <c r="C1605" s="48"/>
      <c r="D1605" s="48"/>
      <c r="E1605" s="48"/>
      <c r="F1605" s="48"/>
    </row>
    <row r="1606" spans="2:6">
      <c r="B1606" s="48"/>
      <c r="C1606" s="48"/>
      <c r="D1606" s="48"/>
      <c r="E1606" s="48"/>
      <c r="F1606" s="48"/>
    </row>
    <row r="1607" spans="2:6">
      <c r="B1607" s="48"/>
      <c r="C1607" s="48"/>
      <c r="D1607" s="48"/>
      <c r="E1607" s="48"/>
      <c r="F1607" s="48"/>
    </row>
    <row r="1608" spans="2:6">
      <c r="B1608" s="48"/>
      <c r="C1608" s="48"/>
      <c r="D1608" s="48"/>
      <c r="E1608" s="48"/>
      <c r="F1608" s="48"/>
    </row>
    <row r="1609" spans="2:6">
      <c r="B1609" s="48"/>
      <c r="C1609" s="48"/>
      <c r="D1609" s="48"/>
      <c r="E1609" s="48"/>
      <c r="F1609" s="48"/>
    </row>
    <row r="1610" spans="2:6">
      <c r="B1610" s="48"/>
      <c r="C1610" s="48"/>
      <c r="D1610" s="48"/>
      <c r="E1610" s="48"/>
      <c r="F1610" s="48"/>
    </row>
    <row r="1611" spans="2:6">
      <c r="B1611" s="48"/>
      <c r="C1611" s="48"/>
      <c r="D1611" s="48"/>
      <c r="E1611" s="48"/>
      <c r="F1611" s="48"/>
    </row>
    <row r="1612" spans="2:6">
      <c r="B1612" s="48"/>
      <c r="C1612" s="48"/>
      <c r="D1612" s="48"/>
      <c r="E1612" s="48"/>
      <c r="F1612" s="48"/>
    </row>
    <row r="1613" spans="2:6">
      <c r="B1613" s="48"/>
      <c r="C1613" s="48"/>
      <c r="D1613" s="48"/>
      <c r="E1613" s="48"/>
      <c r="F1613" s="48"/>
    </row>
    <row r="1614" spans="2:6">
      <c r="B1614" s="48"/>
      <c r="C1614" s="48"/>
      <c r="D1614" s="48"/>
      <c r="E1614" s="48"/>
      <c r="F1614" s="48"/>
    </row>
    <row r="1615" spans="2:6">
      <c r="B1615" s="48"/>
      <c r="C1615" s="48"/>
      <c r="D1615" s="48"/>
      <c r="E1615" s="48"/>
      <c r="F1615" s="48"/>
    </row>
    <row r="1616" spans="2:6">
      <c r="B1616" s="48"/>
      <c r="C1616" s="48"/>
      <c r="D1616" s="48"/>
      <c r="E1616" s="48"/>
      <c r="F1616" s="48"/>
    </row>
    <row r="1617" spans="2:6">
      <c r="B1617" s="48"/>
      <c r="C1617" s="48"/>
      <c r="D1617" s="48"/>
      <c r="E1617" s="48"/>
      <c r="F1617" s="48"/>
    </row>
    <row r="1618" spans="2:6">
      <c r="B1618" s="48"/>
      <c r="C1618" s="48"/>
      <c r="D1618" s="48"/>
      <c r="E1618" s="48"/>
      <c r="F1618" s="48"/>
    </row>
    <row r="1619" spans="2:6">
      <c r="B1619" s="48"/>
      <c r="C1619" s="48"/>
      <c r="D1619" s="48"/>
      <c r="E1619" s="48"/>
      <c r="F1619" s="48"/>
    </row>
    <row r="1620" spans="2:6">
      <c r="B1620" s="48"/>
      <c r="C1620" s="48"/>
      <c r="D1620" s="48"/>
      <c r="E1620" s="48"/>
      <c r="F1620" s="48"/>
    </row>
    <row r="1621" spans="2:6">
      <c r="B1621" s="48"/>
      <c r="C1621" s="48"/>
      <c r="D1621" s="48"/>
      <c r="E1621" s="48"/>
      <c r="F1621" s="48"/>
    </row>
    <row r="1622" spans="2:6">
      <c r="B1622" s="48"/>
      <c r="C1622" s="48"/>
      <c r="D1622" s="48"/>
      <c r="E1622" s="48"/>
      <c r="F1622" s="48"/>
    </row>
    <row r="1623" spans="2:6">
      <c r="B1623" s="48"/>
      <c r="C1623" s="48"/>
      <c r="D1623" s="48"/>
      <c r="E1623" s="48"/>
      <c r="F1623" s="48"/>
    </row>
    <row r="1624" spans="2:6">
      <c r="B1624" s="48"/>
      <c r="C1624" s="48"/>
      <c r="D1624" s="48"/>
      <c r="E1624" s="48"/>
      <c r="F1624" s="48"/>
    </row>
    <row r="1625" spans="2:6">
      <c r="B1625" s="48"/>
      <c r="C1625" s="48"/>
      <c r="D1625" s="48"/>
      <c r="E1625" s="48"/>
      <c r="F1625" s="48"/>
    </row>
    <row r="1626" spans="2:6">
      <c r="B1626" s="48"/>
      <c r="C1626" s="48"/>
      <c r="D1626" s="48"/>
      <c r="E1626" s="48"/>
      <c r="F1626" s="48"/>
    </row>
    <row r="1627" spans="2:6">
      <c r="B1627" s="48"/>
      <c r="C1627" s="48"/>
      <c r="D1627" s="48"/>
      <c r="E1627" s="48"/>
      <c r="F1627" s="48"/>
    </row>
    <row r="1628" spans="2:6">
      <c r="B1628" s="48"/>
      <c r="C1628" s="48"/>
      <c r="D1628" s="48"/>
      <c r="E1628" s="48"/>
      <c r="F1628" s="48"/>
    </row>
    <row r="1629" spans="2:6">
      <c r="B1629" s="48"/>
      <c r="C1629" s="48"/>
      <c r="D1629" s="48"/>
      <c r="E1629" s="48"/>
      <c r="F1629" s="48"/>
    </row>
    <row r="1630" spans="2:6">
      <c r="B1630" s="48"/>
      <c r="C1630" s="48"/>
      <c r="D1630" s="48"/>
      <c r="E1630" s="48"/>
      <c r="F1630" s="48"/>
    </row>
    <row r="1631" spans="2:6">
      <c r="B1631" s="48"/>
      <c r="C1631" s="48"/>
      <c r="D1631" s="48"/>
      <c r="E1631" s="48"/>
      <c r="F1631" s="48"/>
    </row>
    <row r="1632" spans="2:6">
      <c r="B1632" s="48"/>
      <c r="C1632" s="48"/>
      <c r="D1632" s="48"/>
      <c r="E1632" s="48"/>
      <c r="F1632" s="48"/>
    </row>
    <row r="1633" spans="2:6">
      <c r="B1633" s="48"/>
      <c r="C1633" s="48"/>
      <c r="D1633" s="48"/>
      <c r="E1633" s="48"/>
      <c r="F1633" s="48"/>
    </row>
    <row r="1634" spans="2:6">
      <c r="B1634" s="48"/>
      <c r="C1634" s="48"/>
      <c r="D1634" s="48"/>
      <c r="E1634" s="48"/>
      <c r="F1634" s="48"/>
    </row>
    <row r="1635" spans="2:6">
      <c r="B1635" s="48"/>
      <c r="C1635" s="48"/>
      <c r="D1635" s="48"/>
      <c r="E1635" s="48"/>
      <c r="F1635" s="48"/>
    </row>
    <row r="1636" spans="2:6">
      <c r="B1636" s="48"/>
      <c r="C1636" s="48"/>
      <c r="D1636" s="48"/>
      <c r="E1636" s="48"/>
      <c r="F1636" s="48"/>
    </row>
    <row r="1637" spans="2:6">
      <c r="B1637" s="48"/>
      <c r="C1637" s="48"/>
      <c r="D1637" s="48"/>
      <c r="E1637" s="48"/>
      <c r="F1637" s="48"/>
    </row>
    <row r="1638" spans="2:6">
      <c r="B1638" s="48"/>
      <c r="C1638" s="48"/>
      <c r="D1638" s="48"/>
      <c r="E1638" s="48"/>
      <c r="F1638" s="48"/>
    </row>
    <row r="1639" spans="2:6">
      <c r="B1639" s="48"/>
      <c r="C1639" s="48"/>
      <c r="D1639" s="48"/>
      <c r="E1639" s="48"/>
      <c r="F1639" s="48"/>
    </row>
    <row r="1640" spans="2:6">
      <c r="B1640" s="48"/>
      <c r="C1640" s="48"/>
      <c r="D1640" s="48"/>
      <c r="E1640" s="48"/>
      <c r="F1640" s="48"/>
    </row>
    <row r="1641" spans="2:6">
      <c r="B1641" s="48"/>
      <c r="C1641" s="48"/>
      <c r="D1641" s="48"/>
      <c r="E1641" s="48"/>
      <c r="F1641" s="48"/>
    </row>
    <row r="1642" spans="2:6">
      <c r="B1642" s="48"/>
      <c r="C1642" s="48"/>
      <c r="D1642" s="48"/>
      <c r="E1642" s="48"/>
      <c r="F1642" s="48"/>
    </row>
    <row r="1643" spans="2:6">
      <c r="B1643" s="48"/>
      <c r="C1643" s="48"/>
      <c r="D1643" s="48"/>
      <c r="E1643" s="48"/>
      <c r="F1643" s="48"/>
    </row>
    <row r="1644" spans="2:6">
      <c r="B1644" s="48"/>
      <c r="C1644" s="48"/>
      <c r="D1644" s="48"/>
      <c r="E1644" s="48"/>
      <c r="F1644" s="48"/>
    </row>
    <row r="1645" spans="2:6">
      <c r="B1645" s="48"/>
      <c r="C1645" s="48"/>
      <c r="D1645" s="48"/>
      <c r="E1645" s="48"/>
      <c r="F1645" s="48"/>
    </row>
    <row r="1646" spans="2:6">
      <c r="B1646" s="48"/>
      <c r="C1646" s="48"/>
      <c r="D1646" s="48"/>
      <c r="E1646" s="48"/>
      <c r="F1646" s="48"/>
    </row>
    <row r="1647" spans="2:6">
      <c r="B1647" s="48"/>
      <c r="C1647" s="48"/>
      <c r="D1647" s="48"/>
      <c r="E1647" s="48"/>
      <c r="F1647" s="48"/>
    </row>
    <row r="1648" spans="2:6">
      <c r="B1648" s="48"/>
      <c r="C1648" s="48"/>
      <c r="D1648" s="48"/>
      <c r="E1648" s="48"/>
      <c r="F1648" s="48"/>
    </row>
    <row r="1649" spans="2:6">
      <c r="B1649" s="48"/>
      <c r="C1649" s="48"/>
      <c r="D1649" s="48"/>
      <c r="E1649" s="48"/>
      <c r="F1649" s="48"/>
    </row>
    <row r="1650" spans="2:6">
      <c r="B1650" s="48"/>
      <c r="C1650" s="48"/>
      <c r="D1650" s="48"/>
      <c r="E1650" s="48"/>
      <c r="F1650" s="48"/>
    </row>
    <row r="1651" spans="2:6">
      <c r="B1651" s="48"/>
      <c r="C1651" s="48"/>
      <c r="D1651" s="48"/>
      <c r="E1651" s="48"/>
      <c r="F1651" s="48"/>
    </row>
    <row r="1652" spans="2:6">
      <c r="B1652" s="48"/>
      <c r="C1652" s="48"/>
      <c r="D1652" s="48"/>
      <c r="E1652" s="48"/>
      <c r="F1652" s="48"/>
    </row>
    <row r="1653" spans="2:6">
      <c r="B1653" s="48"/>
      <c r="C1653" s="48"/>
      <c r="D1653" s="48"/>
      <c r="E1653" s="48"/>
      <c r="F1653" s="48"/>
    </row>
    <row r="1654" spans="2:6">
      <c r="B1654" s="48"/>
      <c r="C1654" s="48"/>
      <c r="D1654" s="48"/>
      <c r="E1654" s="48"/>
      <c r="F1654" s="48"/>
    </row>
    <row r="1655" spans="2:6">
      <c r="B1655" s="48"/>
      <c r="C1655" s="48"/>
      <c r="D1655" s="48"/>
      <c r="E1655" s="48"/>
      <c r="F1655" s="48"/>
    </row>
    <row r="1656" spans="2:6">
      <c r="B1656" s="48"/>
      <c r="C1656" s="48"/>
      <c r="D1656" s="48"/>
      <c r="E1656" s="48"/>
      <c r="F1656" s="48"/>
    </row>
    <row r="1657" spans="2:6">
      <c r="B1657" s="48"/>
      <c r="C1657" s="48"/>
      <c r="D1657" s="48"/>
      <c r="E1657" s="48"/>
      <c r="F1657" s="48"/>
    </row>
    <row r="1658" spans="2:6">
      <c r="B1658" s="48"/>
      <c r="C1658" s="48"/>
      <c r="D1658" s="48"/>
      <c r="E1658" s="48"/>
      <c r="F1658" s="48"/>
    </row>
    <row r="1659" spans="2:6">
      <c r="B1659" s="48"/>
      <c r="C1659" s="48"/>
      <c r="D1659" s="48"/>
      <c r="E1659" s="48"/>
      <c r="F1659" s="48"/>
    </row>
    <row r="1660" spans="2:6">
      <c r="B1660" s="48"/>
      <c r="C1660" s="48"/>
      <c r="D1660" s="48"/>
      <c r="E1660" s="48"/>
      <c r="F1660" s="48"/>
    </row>
    <row r="1661" spans="2:6">
      <c r="B1661" s="48"/>
      <c r="C1661" s="48"/>
      <c r="D1661" s="48"/>
      <c r="E1661" s="48"/>
      <c r="F1661" s="48"/>
    </row>
    <row r="1662" spans="2:6">
      <c r="B1662" s="48"/>
      <c r="C1662" s="48"/>
      <c r="D1662" s="48"/>
      <c r="E1662" s="48"/>
      <c r="F1662" s="48"/>
    </row>
    <row r="1663" spans="2:6">
      <c r="B1663" s="48"/>
      <c r="C1663" s="48"/>
      <c r="D1663" s="48"/>
      <c r="E1663" s="48"/>
      <c r="F1663" s="48"/>
    </row>
    <row r="1664" spans="2:6">
      <c r="B1664" s="48"/>
      <c r="C1664" s="48"/>
      <c r="D1664" s="48"/>
      <c r="E1664" s="48"/>
      <c r="F1664" s="48"/>
    </row>
    <row r="1665" spans="2:6">
      <c r="B1665" s="48"/>
      <c r="C1665" s="48"/>
      <c r="D1665" s="48"/>
      <c r="E1665" s="48"/>
      <c r="F1665" s="48"/>
    </row>
    <row r="1666" spans="2:6">
      <c r="B1666" s="48"/>
      <c r="C1666" s="48"/>
      <c r="D1666" s="48"/>
      <c r="E1666" s="48"/>
      <c r="F1666" s="48"/>
    </row>
    <row r="1667" spans="2:6">
      <c r="B1667" s="48"/>
      <c r="C1667" s="48"/>
      <c r="D1667" s="48"/>
      <c r="E1667" s="48"/>
      <c r="F1667" s="48"/>
    </row>
    <row r="1668" spans="2:6">
      <c r="B1668" s="48"/>
      <c r="C1668" s="48"/>
      <c r="D1668" s="48"/>
      <c r="E1668" s="48"/>
      <c r="F1668" s="48"/>
    </row>
    <row r="1669" spans="2:6">
      <c r="B1669" s="48"/>
      <c r="C1669" s="48"/>
      <c r="D1669" s="48"/>
      <c r="E1669" s="48"/>
      <c r="F1669" s="48"/>
    </row>
    <row r="1670" spans="2:6">
      <c r="B1670" s="48"/>
      <c r="C1670" s="48"/>
      <c r="D1670" s="48"/>
      <c r="E1670" s="48"/>
      <c r="F1670" s="48"/>
    </row>
    <row r="1671" spans="2:6">
      <c r="B1671" s="48"/>
      <c r="C1671" s="48"/>
      <c r="D1671" s="48"/>
      <c r="E1671" s="48"/>
      <c r="F1671" s="48"/>
    </row>
    <row r="1672" spans="2:6">
      <c r="B1672" s="48"/>
      <c r="C1672" s="48"/>
      <c r="D1672" s="48"/>
      <c r="E1672" s="48"/>
      <c r="F1672" s="48"/>
    </row>
    <row r="1673" spans="2:6">
      <c r="B1673" s="48"/>
      <c r="C1673" s="48"/>
      <c r="D1673" s="48"/>
      <c r="E1673" s="48"/>
      <c r="F1673" s="48"/>
    </row>
    <row r="1674" spans="2:6">
      <c r="B1674" s="48"/>
      <c r="C1674" s="48"/>
      <c r="D1674" s="48"/>
      <c r="E1674" s="48"/>
      <c r="F1674" s="48"/>
    </row>
    <row r="1675" spans="2:6">
      <c r="B1675" s="48"/>
      <c r="C1675" s="48"/>
      <c r="D1675" s="48"/>
      <c r="E1675" s="48"/>
      <c r="F1675" s="48"/>
    </row>
    <row r="1676" spans="2:6">
      <c r="B1676" s="48"/>
      <c r="C1676" s="48"/>
      <c r="D1676" s="48"/>
      <c r="E1676" s="48"/>
      <c r="F1676" s="48"/>
    </row>
    <row r="1677" spans="2:6">
      <c r="B1677" s="48"/>
      <c r="C1677" s="48"/>
      <c r="D1677" s="48"/>
      <c r="E1677" s="48"/>
      <c r="F1677" s="48"/>
    </row>
    <row r="1678" spans="2:6">
      <c r="B1678" s="48"/>
      <c r="C1678" s="48"/>
      <c r="D1678" s="48"/>
      <c r="E1678" s="48"/>
      <c r="F1678" s="48"/>
    </row>
    <row r="1679" spans="2:6">
      <c r="B1679" s="48"/>
      <c r="C1679" s="48"/>
      <c r="D1679" s="48"/>
      <c r="E1679" s="48"/>
      <c r="F1679" s="48"/>
    </row>
    <row r="1680" spans="2:6">
      <c r="B1680" s="48"/>
      <c r="C1680" s="48"/>
      <c r="D1680" s="48"/>
      <c r="E1680" s="48"/>
      <c r="F1680" s="48"/>
    </row>
    <row r="1681" spans="2:6">
      <c r="B1681" s="48"/>
      <c r="C1681" s="48"/>
      <c r="D1681" s="48"/>
      <c r="E1681" s="48"/>
      <c r="F1681" s="48"/>
    </row>
    <row r="1682" spans="2:6">
      <c r="B1682" s="48"/>
      <c r="C1682" s="48"/>
      <c r="D1682" s="48"/>
      <c r="E1682" s="48"/>
      <c r="F1682" s="48"/>
    </row>
    <row r="1683" spans="2:6">
      <c r="B1683" s="48"/>
      <c r="C1683" s="48"/>
      <c r="D1683" s="48"/>
      <c r="E1683" s="48"/>
      <c r="F1683" s="48"/>
    </row>
    <row r="1684" spans="2:6">
      <c r="B1684" s="48"/>
      <c r="C1684" s="48"/>
      <c r="D1684" s="48"/>
      <c r="E1684" s="48"/>
      <c r="F1684" s="48"/>
    </row>
    <row r="1685" spans="2:6">
      <c r="B1685" s="48"/>
      <c r="C1685" s="48"/>
      <c r="D1685" s="48"/>
      <c r="E1685" s="48"/>
      <c r="F1685" s="48"/>
    </row>
    <row r="1686" spans="2:6">
      <c r="B1686" s="48"/>
      <c r="C1686" s="48"/>
      <c r="D1686" s="48"/>
      <c r="E1686" s="48"/>
      <c r="F1686" s="48"/>
    </row>
    <row r="1687" spans="2:6">
      <c r="B1687" s="48"/>
      <c r="C1687" s="48"/>
      <c r="D1687" s="48"/>
      <c r="E1687" s="48"/>
      <c r="F1687" s="48"/>
    </row>
    <row r="1688" spans="2:6">
      <c r="B1688" s="48"/>
      <c r="C1688" s="48"/>
      <c r="D1688" s="48"/>
      <c r="E1688" s="48"/>
      <c r="F1688" s="48"/>
    </row>
    <row r="1689" spans="2:6">
      <c r="B1689" s="48"/>
      <c r="C1689" s="48"/>
      <c r="D1689" s="48"/>
      <c r="E1689" s="48"/>
      <c r="F1689" s="48"/>
    </row>
    <row r="1690" spans="2:6">
      <c r="B1690" s="48"/>
      <c r="C1690" s="48"/>
      <c r="D1690" s="48"/>
      <c r="E1690" s="48"/>
      <c r="F1690" s="48"/>
    </row>
    <row r="1691" spans="2:6">
      <c r="B1691" s="48"/>
      <c r="C1691" s="48"/>
      <c r="D1691" s="48"/>
      <c r="E1691" s="48"/>
      <c r="F1691" s="48"/>
    </row>
    <row r="1692" spans="2:6">
      <c r="B1692" s="48"/>
      <c r="C1692" s="48"/>
      <c r="D1692" s="48"/>
      <c r="E1692" s="48"/>
      <c r="F1692" s="48"/>
    </row>
    <row r="1693" spans="2:6">
      <c r="B1693" s="48"/>
      <c r="C1693" s="48"/>
      <c r="D1693" s="48"/>
      <c r="E1693" s="48"/>
      <c r="F1693" s="48"/>
    </row>
    <row r="1694" spans="2:6">
      <c r="B1694" s="48"/>
      <c r="C1694" s="48"/>
      <c r="D1694" s="48"/>
      <c r="E1694" s="48"/>
      <c r="F1694" s="48"/>
    </row>
    <row r="1695" spans="2:6">
      <c r="B1695" s="48"/>
      <c r="C1695" s="48"/>
      <c r="D1695" s="48"/>
      <c r="E1695" s="48"/>
      <c r="F1695" s="48"/>
    </row>
    <row r="1696" spans="2:6">
      <c r="B1696" s="48"/>
      <c r="C1696" s="48"/>
      <c r="D1696" s="48"/>
      <c r="E1696" s="48"/>
      <c r="F1696" s="48"/>
    </row>
    <row r="1697" spans="2:6">
      <c r="B1697" s="48"/>
      <c r="C1697" s="48"/>
      <c r="D1697" s="48"/>
      <c r="E1697" s="48"/>
      <c r="F1697" s="48"/>
    </row>
    <row r="1698" spans="2:6">
      <c r="B1698" s="48"/>
      <c r="C1698" s="48"/>
      <c r="D1698" s="48"/>
      <c r="E1698" s="48"/>
      <c r="F1698" s="48"/>
    </row>
    <row r="1699" spans="2:6">
      <c r="B1699" s="48"/>
      <c r="C1699" s="48"/>
      <c r="D1699" s="48"/>
      <c r="E1699" s="48"/>
      <c r="F1699" s="48"/>
    </row>
    <row r="1700" spans="2:6">
      <c r="B1700" s="48"/>
      <c r="C1700" s="48"/>
      <c r="D1700" s="48"/>
      <c r="E1700" s="48"/>
      <c r="F1700" s="48"/>
    </row>
    <row r="1701" spans="2:6">
      <c r="B1701" s="48"/>
      <c r="C1701" s="48"/>
      <c r="D1701" s="48"/>
      <c r="E1701" s="48"/>
      <c r="F1701" s="48"/>
    </row>
    <row r="1702" spans="2:6">
      <c r="B1702" s="48"/>
      <c r="C1702" s="48"/>
      <c r="D1702" s="48"/>
      <c r="E1702" s="48"/>
      <c r="F1702" s="48"/>
    </row>
    <row r="1703" spans="2:6">
      <c r="B1703" s="48"/>
      <c r="C1703" s="48"/>
      <c r="D1703" s="48"/>
      <c r="E1703" s="48"/>
      <c r="F1703" s="48"/>
    </row>
    <row r="1704" spans="2:6">
      <c r="B1704" s="48"/>
      <c r="C1704" s="48"/>
      <c r="D1704" s="48"/>
      <c r="E1704" s="48"/>
      <c r="F1704" s="48"/>
    </row>
    <row r="1705" spans="2:6">
      <c r="B1705" s="48"/>
      <c r="C1705" s="48"/>
      <c r="D1705" s="48"/>
      <c r="E1705" s="48"/>
      <c r="F1705" s="48"/>
    </row>
    <row r="1706" spans="2:6">
      <c r="B1706" s="48"/>
      <c r="C1706" s="48"/>
      <c r="D1706" s="48"/>
      <c r="E1706" s="48"/>
      <c r="F1706" s="48"/>
    </row>
    <row r="1707" spans="2:6">
      <c r="B1707" s="48"/>
      <c r="C1707" s="48"/>
      <c r="D1707" s="48"/>
      <c r="E1707" s="48"/>
      <c r="F1707" s="48"/>
    </row>
    <row r="1708" spans="2:6">
      <c r="B1708" s="48"/>
      <c r="C1708" s="48"/>
      <c r="D1708" s="48"/>
      <c r="E1708" s="48"/>
      <c r="F1708" s="48"/>
    </row>
    <row r="1709" spans="2:6">
      <c r="B1709" s="48"/>
      <c r="C1709" s="48"/>
      <c r="D1709" s="48"/>
      <c r="E1709" s="48"/>
      <c r="F1709" s="48"/>
    </row>
    <row r="1710" spans="2:6">
      <c r="B1710" s="48"/>
      <c r="C1710" s="48"/>
      <c r="D1710" s="48"/>
      <c r="E1710" s="48"/>
      <c r="F1710" s="48"/>
    </row>
    <row r="1711" spans="2:6">
      <c r="B1711" s="48"/>
      <c r="C1711" s="48"/>
      <c r="D1711" s="48"/>
      <c r="E1711" s="48"/>
      <c r="F1711" s="48"/>
    </row>
    <row r="1712" spans="2:6">
      <c r="B1712" s="48"/>
      <c r="C1712" s="48"/>
      <c r="D1712" s="48"/>
      <c r="E1712" s="48"/>
      <c r="F1712" s="48"/>
    </row>
    <row r="1713" spans="2:6">
      <c r="B1713" s="48"/>
      <c r="C1713" s="48"/>
      <c r="D1713" s="48"/>
      <c r="E1713" s="48"/>
      <c r="F1713" s="48"/>
    </row>
    <row r="1714" spans="2:6">
      <c r="B1714" s="48"/>
      <c r="C1714" s="48"/>
      <c r="D1714" s="48"/>
      <c r="E1714" s="48"/>
      <c r="F1714" s="48"/>
    </row>
    <row r="1715" spans="2:6">
      <c r="B1715" s="48"/>
      <c r="C1715" s="48"/>
      <c r="D1715" s="48"/>
      <c r="E1715" s="48"/>
      <c r="F1715" s="48"/>
    </row>
    <row r="1716" spans="2:6">
      <c r="B1716" s="48"/>
      <c r="C1716" s="48"/>
      <c r="D1716" s="48"/>
      <c r="E1716" s="48"/>
      <c r="F1716" s="48"/>
    </row>
    <row r="1717" spans="2:6">
      <c r="B1717" s="48"/>
      <c r="C1717" s="48"/>
      <c r="D1717" s="48"/>
      <c r="E1717" s="48"/>
      <c r="F1717" s="48"/>
    </row>
    <row r="1718" spans="2:6">
      <c r="B1718" s="48"/>
      <c r="C1718" s="48"/>
      <c r="D1718" s="48"/>
      <c r="E1718" s="48"/>
      <c r="F1718" s="48"/>
    </row>
    <row r="1719" spans="2:6">
      <c r="B1719" s="48"/>
      <c r="C1719" s="48"/>
      <c r="D1719" s="48"/>
      <c r="E1719" s="48"/>
      <c r="F1719" s="48"/>
    </row>
    <row r="1720" spans="2:6">
      <c r="B1720" s="48"/>
      <c r="C1720" s="48"/>
      <c r="D1720" s="48"/>
      <c r="E1720" s="48"/>
      <c r="F1720" s="48"/>
    </row>
    <row r="1721" spans="2:6">
      <c r="B1721" s="48"/>
      <c r="C1721" s="48"/>
      <c r="D1721" s="48"/>
      <c r="E1721" s="48"/>
      <c r="F1721" s="48"/>
    </row>
    <row r="1722" spans="2:6">
      <c r="B1722" s="48"/>
      <c r="C1722" s="48"/>
      <c r="D1722" s="48"/>
      <c r="E1722" s="48"/>
      <c r="F1722" s="48"/>
    </row>
    <row r="1723" spans="2:6">
      <c r="B1723" s="48"/>
      <c r="C1723" s="48"/>
      <c r="D1723" s="48"/>
      <c r="E1723" s="48"/>
      <c r="F1723" s="48"/>
    </row>
    <row r="1724" spans="2:6">
      <c r="B1724" s="48"/>
      <c r="C1724" s="48"/>
      <c r="D1724" s="48"/>
      <c r="E1724" s="48"/>
      <c r="F1724" s="48"/>
    </row>
    <row r="1725" spans="2:6">
      <c r="B1725" s="48"/>
      <c r="C1725" s="48"/>
      <c r="D1725" s="48"/>
      <c r="E1725" s="48"/>
      <c r="F1725" s="48"/>
    </row>
    <row r="1726" spans="2:6">
      <c r="B1726" s="48"/>
      <c r="C1726" s="48"/>
      <c r="D1726" s="48"/>
      <c r="E1726" s="48"/>
      <c r="F1726" s="48"/>
    </row>
    <row r="1727" spans="2:6">
      <c r="B1727" s="48"/>
      <c r="C1727" s="48"/>
      <c r="D1727" s="48"/>
      <c r="E1727" s="48"/>
      <c r="F1727" s="48"/>
    </row>
    <row r="1728" spans="2:6">
      <c r="B1728" s="48"/>
      <c r="C1728" s="48"/>
      <c r="D1728" s="48"/>
      <c r="E1728" s="48"/>
      <c r="F1728" s="48"/>
    </row>
    <row r="1729" spans="2:6">
      <c r="B1729" s="48"/>
      <c r="C1729" s="48"/>
      <c r="D1729" s="48"/>
      <c r="E1729" s="48"/>
      <c r="F1729" s="48"/>
    </row>
    <row r="1730" spans="2:6">
      <c r="B1730" s="48"/>
      <c r="C1730" s="48"/>
      <c r="D1730" s="48"/>
      <c r="E1730" s="48"/>
      <c r="F1730" s="48"/>
    </row>
    <row r="1731" spans="2:6">
      <c r="B1731" s="48"/>
      <c r="C1731" s="48"/>
      <c r="D1731" s="48"/>
      <c r="E1731" s="48"/>
      <c r="F1731" s="48"/>
    </row>
    <row r="1732" spans="2:6">
      <c r="B1732" s="48"/>
      <c r="C1732" s="48"/>
      <c r="D1732" s="48"/>
      <c r="E1732" s="48"/>
      <c r="F1732" s="48"/>
    </row>
    <row r="1733" spans="2:6">
      <c r="B1733" s="48"/>
      <c r="C1733" s="48"/>
      <c r="D1733" s="48"/>
      <c r="E1733" s="48"/>
      <c r="F1733" s="48"/>
    </row>
    <row r="1734" spans="2:6">
      <c r="B1734" s="48"/>
      <c r="C1734" s="48"/>
      <c r="D1734" s="48"/>
      <c r="E1734" s="48"/>
      <c r="F1734" s="48"/>
    </row>
    <row r="1735" spans="2:6">
      <c r="B1735" s="48"/>
      <c r="C1735" s="48"/>
      <c r="D1735" s="48"/>
      <c r="E1735" s="48"/>
      <c r="F1735" s="48"/>
    </row>
    <row r="1736" spans="2:6">
      <c r="B1736" s="48"/>
      <c r="C1736" s="48"/>
      <c r="D1736" s="48"/>
      <c r="E1736" s="48"/>
      <c r="F1736" s="48"/>
    </row>
    <row r="1737" spans="2:6">
      <c r="B1737" s="48"/>
      <c r="C1737" s="48"/>
      <c r="D1737" s="48"/>
      <c r="E1737" s="48"/>
      <c r="F1737" s="48"/>
    </row>
    <row r="1738" spans="2:6">
      <c r="B1738" s="48"/>
      <c r="C1738" s="48"/>
      <c r="D1738" s="48"/>
      <c r="E1738" s="48"/>
      <c r="F1738" s="48"/>
    </row>
    <row r="1739" spans="2:6">
      <c r="B1739" s="48"/>
      <c r="C1739" s="48"/>
      <c r="D1739" s="48"/>
      <c r="E1739" s="48"/>
      <c r="F1739" s="48"/>
    </row>
    <row r="1740" spans="2:6">
      <c r="B1740" s="48"/>
      <c r="C1740" s="48"/>
      <c r="D1740" s="48"/>
      <c r="E1740" s="48"/>
      <c r="F1740" s="48"/>
    </row>
    <row r="1741" spans="2:6">
      <c r="B1741" s="48"/>
      <c r="C1741" s="48"/>
      <c r="D1741" s="48"/>
      <c r="E1741" s="48"/>
      <c r="F1741" s="48"/>
    </row>
    <row r="1742" spans="2:6">
      <c r="B1742" s="48"/>
      <c r="C1742" s="48"/>
      <c r="D1742" s="48"/>
      <c r="E1742" s="48"/>
      <c r="F1742" s="48"/>
    </row>
    <row r="1743" spans="2:6">
      <c r="B1743" s="48"/>
      <c r="C1743" s="48"/>
      <c r="D1743" s="48"/>
      <c r="E1743" s="48"/>
      <c r="F1743" s="48"/>
    </row>
    <row r="1744" spans="2:6">
      <c r="B1744" s="48"/>
      <c r="C1744" s="48"/>
      <c r="D1744" s="48"/>
      <c r="E1744" s="48"/>
      <c r="F1744" s="48"/>
    </row>
    <row r="1745" spans="2:6">
      <c r="B1745" s="48"/>
      <c r="C1745" s="48"/>
      <c r="D1745" s="48"/>
      <c r="E1745" s="48"/>
      <c r="F1745" s="48"/>
    </row>
    <row r="1746" spans="2:6">
      <c r="B1746" s="48"/>
      <c r="C1746" s="48"/>
      <c r="D1746" s="48"/>
      <c r="E1746" s="48"/>
      <c r="F1746" s="48"/>
    </row>
    <row r="1747" spans="2:6">
      <c r="B1747" s="48"/>
      <c r="C1747" s="48"/>
      <c r="D1747" s="48"/>
      <c r="E1747" s="48"/>
      <c r="F1747" s="48"/>
    </row>
    <row r="1748" spans="2:6">
      <c r="B1748" s="48"/>
      <c r="C1748" s="48"/>
      <c r="D1748" s="48"/>
      <c r="E1748" s="48"/>
      <c r="F1748" s="48"/>
    </row>
    <row r="1749" spans="2:6">
      <c r="B1749" s="48"/>
      <c r="C1749" s="48"/>
      <c r="D1749" s="48"/>
      <c r="E1749" s="48"/>
      <c r="F1749" s="48"/>
    </row>
    <row r="1750" spans="2:6">
      <c r="B1750" s="48"/>
      <c r="C1750" s="48"/>
      <c r="D1750" s="48"/>
      <c r="E1750" s="48"/>
      <c r="F1750" s="48"/>
    </row>
    <row r="1751" spans="2:6">
      <c r="B1751" s="48"/>
      <c r="C1751" s="48"/>
      <c r="D1751" s="48"/>
      <c r="E1751" s="48"/>
      <c r="F1751" s="48"/>
    </row>
    <row r="1752" spans="2:6">
      <c r="B1752" s="48"/>
      <c r="C1752" s="48"/>
      <c r="D1752" s="48"/>
      <c r="E1752" s="48"/>
      <c r="F1752" s="48"/>
    </row>
    <row r="1753" spans="2:6">
      <c r="B1753" s="48"/>
      <c r="C1753" s="48"/>
      <c r="D1753" s="48"/>
      <c r="E1753" s="48"/>
      <c r="F1753" s="48"/>
    </row>
    <row r="1754" spans="2:6">
      <c r="B1754" s="48"/>
      <c r="C1754" s="48"/>
      <c r="D1754" s="48"/>
      <c r="E1754" s="48"/>
      <c r="F1754" s="48"/>
    </row>
    <row r="1755" spans="2:6">
      <c r="B1755" s="48"/>
      <c r="C1755" s="48"/>
      <c r="D1755" s="48"/>
      <c r="E1755" s="48"/>
      <c r="F1755" s="48"/>
    </row>
    <row r="1756" spans="2:6">
      <c r="B1756" s="48"/>
      <c r="C1756" s="48"/>
      <c r="D1756" s="48"/>
      <c r="E1756" s="48"/>
      <c r="F1756" s="48"/>
    </row>
    <row r="1757" spans="2:6">
      <c r="B1757" s="48"/>
      <c r="C1757" s="48"/>
      <c r="D1757" s="48"/>
      <c r="E1757" s="48"/>
      <c r="F1757" s="48"/>
    </row>
    <row r="1758" spans="2:6">
      <c r="B1758" s="48"/>
      <c r="C1758" s="48"/>
      <c r="D1758" s="48"/>
      <c r="E1758" s="48"/>
      <c r="F1758" s="48"/>
    </row>
    <row r="1759" spans="2:6">
      <c r="B1759" s="48"/>
      <c r="C1759" s="48"/>
      <c r="D1759" s="48"/>
      <c r="E1759" s="48"/>
      <c r="F1759" s="48"/>
    </row>
    <row r="1760" spans="2:6">
      <c r="B1760" s="48"/>
      <c r="C1760" s="48"/>
      <c r="D1760" s="48"/>
      <c r="E1760" s="48"/>
      <c r="F1760" s="48"/>
    </row>
    <row r="1761" spans="2:6">
      <c r="B1761" s="48"/>
      <c r="C1761" s="48"/>
      <c r="D1761" s="48"/>
      <c r="E1761" s="48"/>
      <c r="F1761" s="48"/>
    </row>
    <row r="1762" spans="2:6">
      <c r="B1762" s="48"/>
      <c r="C1762" s="48"/>
      <c r="D1762" s="48"/>
      <c r="E1762" s="48"/>
      <c r="F1762" s="48"/>
    </row>
    <row r="1763" spans="2:6">
      <c r="B1763" s="48"/>
      <c r="C1763" s="48"/>
      <c r="D1763" s="48"/>
      <c r="E1763" s="48"/>
      <c r="F1763" s="48"/>
    </row>
    <row r="1764" spans="2:6">
      <c r="B1764" s="48"/>
      <c r="C1764" s="48"/>
      <c r="D1764" s="48"/>
      <c r="E1764" s="48"/>
      <c r="F1764" s="48"/>
    </row>
    <row r="1765" spans="2:6">
      <c r="B1765" s="48"/>
      <c r="C1765" s="48"/>
      <c r="D1765" s="48"/>
      <c r="E1765" s="48"/>
      <c r="F1765" s="48"/>
    </row>
    <row r="1766" spans="2:6">
      <c r="B1766" s="48"/>
      <c r="C1766" s="48"/>
      <c r="D1766" s="48"/>
      <c r="E1766" s="48"/>
      <c r="F1766" s="48"/>
    </row>
    <row r="1767" spans="2:6">
      <c r="B1767" s="48"/>
      <c r="C1767" s="48"/>
      <c r="D1767" s="48"/>
      <c r="E1767" s="48"/>
      <c r="F1767" s="48"/>
    </row>
    <row r="1768" spans="2:6">
      <c r="B1768" s="48"/>
      <c r="C1768" s="48"/>
      <c r="D1768" s="48"/>
      <c r="E1768" s="48"/>
      <c r="F1768" s="48"/>
    </row>
    <row r="1769" spans="2:6">
      <c r="B1769" s="48"/>
      <c r="C1769" s="48"/>
      <c r="D1769" s="48"/>
      <c r="E1769" s="48"/>
      <c r="F1769" s="48"/>
    </row>
    <row r="1770" spans="2:6">
      <c r="B1770" s="48"/>
      <c r="C1770" s="48"/>
      <c r="D1770" s="48"/>
      <c r="E1770" s="48"/>
      <c r="F1770" s="48"/>
    </row>
    <row r="1771" spans="2:6">
      <c r="B1771" s="48"/>
      <c r="C1771" s="48"/>
      <c r="D1771" s="48"/>
      <c r="E1771" s="48"/>
      <c r="F1771" s="48"/>
    </row>
    <row r="1772" spans="2:6">
      <c r="B1772" s="48"/>
      <c r="C1772" s="48"/>
      <c r="D1772" s="48"/>
      <c r="E1772" s="48"/>
      <c r="F1772" s="48"/>
    </row>
    <row r="1773" spans="2:6">
      <c r="B1773" s="48"/>
      <c r="C1773" s="48"/>
      <c r="D1773" s="48"/>
      <c r="E1773" s="48"/>
      <c r="F1773" s="48"/>
    </row>
    <row r="1774" spans="2:6">
      <c r="B1774" s="48"/>
      <c r="C1774" s="48"/>
      <c r="D1774" s="48"/>
      <c r="E1774" s="48"/>
      <c r="F1774" s="48"/>
    </row>
    <row r="1775" spans="2:6">
      <c r="B1775" s="48"/>
      <c r="C1775" s="48"/>
      <c r="D1775" s="48"/>
      <c r="E1775" s="48"/>
      <c r="F1775" s="48"/>
    </row>
    <row r="1776" spans="2:6">
      <c r="B1776" s="48"/>
      <c r="C1776" s="48"/>
      <c r="D1776" s="48"/>
      <c r="E1776" s="48"/>
      <c r="F1776" s="48"/>
    </row>
    <row r="1777" spans="2:6">
      <c r="B1777" s="48"/>
      <c r="C1777" s="48"/>
      <c r="D1777" s="48"/>
      <c r="E1777" s="48"/>
      <c r="F1777" s="48"/>
    </row>
    <row r="1778" spans="2:6">
      <c r="B1778" s="48"/>
      <c r="C1778" s="48"/>
      <c r="D1778" s="48"/>
      <c r="E1778" s="48"/>
      <c r="F1778" s="48"/>
    </row>
    <row r="1779" spans="2:6">
      <c r="B1779" s="48"/>
      <c r="C1779" s="48"/>
      <c r="D1779" s="48"/>
      <c r="E1779" s="48"/>
      <c r="F1779" s="48"/>
    </row>
    <row r="1780" spans="2:6">
      <c r="B1780" s="48"/>
      <c r="C1780" s="48"/>
      <c r="D1780" s="48"/>
      <c r="E1780" s="48"/>
      <c r="F1780" s="48"/>
    </row>
    <row r="1781" spans="2:6">
      <c r="B1781" s="48"/>
      <c r="C1781" s="48"/>
      <c r="D1781" s="48"/>
      <c r="E1781" s="48"/>
      <c r="F1781" s="48"/>
    </row>
    <row r="1782" spans="2:6">
      <c r="B1782" s="48"/>
      <c r="C1782" s="48"/>
      <c r="D1782" s="48"/>
      <c r="E1782" s="48"/>
      <c r="F1782" s="48"/>
    </row>
    <row r="1783" spans="2:6">
      <c r="B1783" s="48"/>
      <c r="C1783" s="48"/>
      <c r="D1783" s="48"/>
      <c r="E1783" s="48"/>
      <c r="F1783" s="48"/>
    </row>
    <row r="1784" spans="2:6">
      <c r="B1784" s="48"/>
      <c r="C1784" s="48"/>
      <c r="D1784" s="48"/>
      <c r="E1784" s="48"/>
      <c r="F1784" s="48"/>
    </row>
    <row r="1785" spans="2:6">
      <c r="B1785" s="48"/>
      <c r="C1785" s="48"/>
      <c r="D1785" s="48"/>
      <c r="E1785" s="48"/>
      <c r="F1785" s="48"/>
    </row>
    <row r="1786" spans="2:6">
      <c r="B1786" s="48"/>
      <c r="C1786" s="48"/>
      <c r="D1786" s="48"/>
      <c r="E1786" s="48"/>
      <c r="F1786" s="48"/>
    </row>
    <row r="1787" spans="2:6">
      <c r="B1787" s="48"/>
      <c r="C1787" s="48"/>
      <c r="D1787" s="48"/>
      <c r="E1787" s="48"/>
      <c r="F1787" s="48"/>
    </row>
    <row r="1788" spans="2:6">
      <c r="B1788" s="48"/>
      <c r="C1788" s="48"/>
      <c r="D1788" s="48"/>
      <c r="E1788" s="48"/>
      <c r="F1788" s="48"/>
    </row>
    <row r="1789" spans="2:6">
      <c r="B1789" s="48"/>
      <c r="C1789" s="48"/>
      <c r="D1789" s="48"/>
      <c r="E1789" s="48"/>
      <c r="F1789" s="48"/>
    </row>
    <row r="1790" spans="2:6">
      <c r="B1790" s="48"/>
      <c r="C1790" s="48"/>
      <c r="D1790" s="48"/>
      <c r="E1790" s="48"/>
      <c r="F1790" s="48"/>
    </row>
    <row r="1791" spans="2:6">
      <c r="B1791" s="48"/>
      <c r="C1791" s="48"/>
      <c r="D1791" s="48"/>
      <c r="E1791" s="48"/>
      <c r="F1791" s="48"/>
    </row>
    <row r="1792" spans="2:6">
      <c r="B1792" s="48"/>
      <c r="C1792" s="48"/>
      <c r="D1792" s="48"/>
      <c r="E1792" s="48"/>
      <c r="F1792" s="48"/>
    </row>
    <row r="1793" spans="2:6">
      <c r="B1793" s="48"/>
      <c r="C1793" s="48"/>
      <c r="D1793" s="48"/>
      <c r="E1793" s="48"/>
      <c r="F1793" s="48"/>
    </row>
    <row r="1794" spans="2:6">
      <c r="B1794" s="48"/>
      <c r="C1794" s="48"/>
      <c r="D1794" s="48"/>
      <c r="E1794" s="48"/>
      <c r="F1794" s="48"/>
    </row>
    <row r="1795" spans="2:6">
      <c r="B1795" s="48"/>
      <c r="C1795" s="48"/>
      <c r="D1795" s="48"/>
      <c r="E1795" s="48"/>
      <c r="F1795" s="48"/>
    </row>
    <row r="1796" spans="2:6">
      <c r="B1796" s="48"/>
      <c r="C1796" s="48"/>
      <c r="D1796" s="48"/>
      <c r="E1796" s="48"/>
      <c r="F1796" s="48"/>
    </row>
    <row r="1797" spans="2:6">
      <c r="B1797" s="48"/>
      <c r="C1797" s="48"/>
      <c r="D1797" s="48"/>
      <c r="E1797" s="48"/>
      <c r="F1797" s="48"/>
    </row>
    <row r="1798" spans="2:6">
      <c r="B1798" s="48"/>
      <c r="C1798" s="48"/>
      <c r="D1798" s="48"/>
      <c r="E1798" s="48"/>
      <c r="F1798" s="48"/>
    </row>
    <row r="1799" spans="2:6">
      <c r="B1799" s="48"/>
      <c r="C1799" s="48"/>
      <c r="D1799" s="48"/>
      <c r="E1799" s="48"/>
      <c r="F1799" s="48"/>
    </row>
    <row r="1800" spans="2:6">
      <c r="B1800" s="48"/>
      <c r="C1800" s="48"/>
      <c r="D1800" s="48"/>
      <c r="E1800" s="48"/>
      <c r="F1800" s="48"/>
    </row>
    <row r="1801" spans="2:6">
      <c r="B1801" s="48"/>
      <c r="C1801" s="48"/>
      <c r="D1801" s="48"/>
      <c r="E1801" s="48"/>
      <c r="F1801" s="48"/>
    </row>
    <row r="1802" spans="2:6">
      <c r="B1802" s="48"/>
      <c r="C1802" s="48"/>
      <c r="D1802" s="48"/>
      <c r="E1802" s="48"/>
      <c r="F1802" s="48"/>
    </row>
    <row r="1803" spans="2:6">
      <c r="B1803" s="48"/>
      <c r="C1803" s="48"/>
      <c r="D1803" s="48"/>
      <c r="E1803" s="48"/>
      <c r="F1803" s="48"/>
    </row>
    <row r="1804" spans="2:6">
      <c r="B1804" s="48"/>
      <c r="C1804" s="48"/>
      <c r="D1804" s="48"/>
      <c r="E1804" s="48"/>
      <c r="F1804" s="48"/>
    </row>
    <row r="1805" spans="2:6">
      <c r="B1805" s="48"/>
      <c r="C1805" s="48"/>
      <c r="D1805" s="48"/>
      <c r="E1805" s="48"/>
      <c r="F1805" s="48"/>
    </row>
    <row r="1806" spans="2:6">
      <c r="B1806" s="48"/>
      <c r="C1806" s="48"/>
      <c r="D1806" s="48"/>
      <c r="E1806" s="48"/>
      <c r="F1806" s="48"/>
    </row>
    <row r="1807" spans="2:6">
      <c r="B1807" s="48"/>
      <c r="C1807" s="48"/>
      <c r="D1807" s="48"/>
      <c r="E1807" s="48"/>
      <c r="F1807" s="48"/>
    </row>
    <row r="1808" spans="2:6">
      <c r="B1808" s="48"/>
      <c r="C1808" s="48"/>
      <c r="D1808" s="48"/>
      <c r="E1808" s="48"/>
      <c r="F1808" s="48"/>
    </row>
    <row r="1809" spans="2:6">
      <c r="B1809" s="48"/>
      <c r="C1809" s="48"/>
      <c r="D1809" s="48"/>
      <c r="E1809" s="48"/>
      <c r="F1809" s="48"/>
    </row>
    <row r="1810" spans="2:6">
      <c r="B1810" s="48"/>
      <c r="C1810" s="48"/>
      <c r="D1810" s="48"/>
      <c r="E1810" s="48"/>
      <c r="F1810" s="48"/>
    </row>
    <row r="1811" spans="2:6">
      <c r="B1811" s="48"/>
      <c r="C1811" s="48"/>
      <c r="D1811" s="48"/>
      <c r="E1811" s="48"/>
      <c r="F1811" s="48"/>
    </row>
    <row r="1812" spans="2:6">
      <c r="B1812" s="48"/>
      <c r="C1812" s="48"/>
      <c r="D1812" s="48"/>
      <c r="E1812" s="48"/>
      <c r="F1812" s="48"/>
    </row>
    <row r="1813" spans="2:6">
      <c r="B1813" s="48"/>
      <c r="C1813" s="48"/>
      <c r="D1813" s="48"/>
      <c r="E1813" s="48"/>
      <c r="F1813" s="48"/>
    </row>
    <row r="1814" spans="2:6">
      <c r="B1814" s="48"/>
      <c r="C1814" s="48"/>
      <c r="D1814" s="48"/>
      <c r="E1814" s="48"/>
      <c r="F1814" s="48"/>
    </row>
    <row r="1815" spans="2:6">
      <c r="B1815" s="48"/>
      <c r="C1815" s="48"/>
      <c r="D1815" s="48"/>
      <c r="E1815" s="48"/>
      <c r="F1815" s="48"/>
    </row>
    <row r="1816" spans="2:6">
      <c r="B1816" s="48"/>
      <c r="C1816" s="48"/>
      <c r="D1816" s="48"/>
      <c r="E1816" s="48"/>
      <c r="F1816" s="48"/>
    </row>
    <row r="1817" spans="2:6">
      <c r="B1817" s="48"/>
      <c r="C1817" s="48"/>
      <c r="D1817" s="48"/>
      <c r="E1817" s="48"/>
      <c r="F1817" s="48"/>
    </row>
    <row r="1818" spans="2:6">
      <c r="B1818" s="48"/>
      <c r="C1818" s="48"/>
      <c r="D1818" s="48"/>
      <c r="E1818" s="48"/>
      <c r="F1818" s="48"/>
    </row>
    <row r="1819" spans="2:6">
      <c r="B1819" s="48"/>
      <c r="C1819" s="48"/>
      <c r="D1819" s="48"/>
      <c r="E1819" s="48"/>
      <c r="F1819" s="48"/>
    </row>
    <row r="1820" spans="2:6">
      <c r="B1820" s="48"/>
      <c r="C1820" s="48"/>
      <c r="D1820" s="48"/>
      <c r="E1820" s="48"/>
      <c r="F1820" s="48"/>
    </row>
    <row r="1821" spans="2:6">
      <c r="B1821" s="48"/>
      <c r="C1821" s="48"/>
      <c r="D1821" s="48"/>
      <c r="E1821" s="48"/>
      <c r="F1821" s="48"/>
    </row>
    <row r="1822" spans="2:6">
      <c r="B1822" s="48"/>
      <c r="C1822" s="48"/>
      <c r="D1822" s="48"/>
      <c r="E1822" s="48"/>
      <c r="F1822" s="48"/>
    </row>
    <row r="1823" spans="2:6">
      <c r="B1823" s="48"/>
      <c r="C1823" s="48"/>
      <c r="D1823" s="48"/>
      <c r="E1823" s="48"/>
      <c r="F1823" s="48"/>
    </row>
    <row r="1824" spans="2:6">
      <c r="B1824" s="48"/>
      <c r="C1824" s="48"/>
      <c r="D1824" s="48"/>
      <c r="E1824" s="48"/>
      <c r="F1824" s="48"/>
    </row>
    <row r="1825" spans="2:6">
      <c r="B1825" s="48"/>
      <c r="C1825" s="48"/>
      <c r="D1825" s="48"/>
      <c r="E1825" s="48"/>
      <c r="F1825" s="48"/>
    </row>
    <row r="1826" spans="2:6">
      <c r="B1826" s="48"/>
      <c r="C1826" s="48"/>
      <c r="D1826" s="48"/>
      <c r="E1826" s="48"/>
      <c r="F1826" s="48"/>
    </row>
    <row r="1827" spans="2:6">
      <c r="B1827" s="48"/>
      <c r="C1827" s="48"/>
      <c r="D1827" s="48"/>
      <c r="E1827" s="48"/>
      <c r="F1827" s="48"/>
    </row>
    <row r="1828" spans="2:6">
      <c r="B1828" s="48"/>
      <c r="C1828" s="48"/>
      <c r="D1828" s="48"/>
      <c r="E1828" s="48"/>
      <c r="F1828" s="48"/>
    </row>
    <row r="1829" spans="2:6">
      <c r="B1829" s="48"/>
      <c r="C1829" s="48"/>
      <c r="D1829" s="48"/>
      <c r="E1829" s="48"/>
      <c r="F1829" s="48"/>
    </row>
    <row r="1830" spans="2:6">
      <c r="B1830" s="48"/>
      <c r="C1830" s="48"/>
      <c r="D1830" s="48"/>
      <c r="E1830" s="48"/>
      <c r="F1830" s="48"/>
    </row>
    <row r="1831" spans="2:6">
      <c r="B1831" s="48"/>
      <c r="C1831" s="48"/>
      <c r="D1831" s="48"/>
      <c r="E1831" s="48"/>
      <c r="F1831" s="48"/>
    </row>
    <row r="1832" spans="2:6">
      <c r="B1832" s="48"/>
      <c r="C1832" s="48"/>
      <c r="D1832" s="48"/>
      <c r="E1832" s="48"/>
      <c r="F1832" s="48"/>
    </row>
    <row r="1833" spans="2:6">
      <c r="B1833" s="48"/>
      <c r="C1833" s="48"/>
      <c r="D1833" s="48"/>
      <c r="E1833" s="48"/>
      <c r="F1833" s="48"/>
    </row>
    <row r="1834" spans="2:6">
      <c r="B1834" s="48"/>
      <c r="C1834" s="48"/>
      <c r="D1834" s="48"/>
      <c r="E1834" s="48"/>
      <c r="F1834" s="48"/>
    </row>
    <row r="1835" spans="2:6">
      <c r="B1835" s="48"/>
      <c r="C1835" s="48"/>
      <c r="D1835" s="48"/>
      <c r="E1835" s="48"/>
      <c r="F1835" s="48"/>
    </row>
    <row r="1836" spans="2:6">
      <c r="B1836" s="48"/>
      <c r="C1836" s="48"/>
      <c r="D1836" s="48"/>
      <c r="E1836" s="48"/>
      <c r="F1836" s="48"/>
    </row>
    <row r="1837" spans="2:6">
      <c r="B1837" s="48"/>
      <c r="C1837" s="48"/>
      <c r="D1837" s="48"/>
      <c r="E1837" s="48"/>
      <c r="F1837" s="48"/>
    </row>
    <row r="1838" spans="2:6">
      <c r="B1838" s="48"/>
      <c r="C1838" s="48"/>
      <c r="D1838" s="48"/>
      <c r="E1838" s="48"/>
      <c r="F1838" s="48"/>
    </row>
    <row r="1839" spans="2:6">
      <c r="B1839" s="48"/>
      <c r="C1839" s="48"/>
      <c r="D1839" s="48"/>
      <c r="E1839" s="48"/>
      <c r="F1839" s="48"/>
    </row>
    <row r="1840" spans="2:6">
      <c r="B1840" s="48"/>
      <c r="C1840" s="48"/>
      <c r="D1840" s="48"/>
      <c r="E1840" s="48"/>
      <c r="F1840" s="48"/>
    </row>
    <row r="1841" spans="2:6">
      <c r="B1841" s="48"/>
      <c r="C1841" s="48"/>
      <c r="D1841" s="48"/>
      <c r="E1841" s="48"/>
      <c r="F1841" s="48"/>
    </row>
    <row r="1842" spans="2:6">
      <c r="B1842" s="48"/>
      <c r="C1842" s="48"/>
      <c r="D1842" s="48"/>
      <c r="E1842" s="48"/>
      <c r="F1842" s="48"/>
    </row>
    <row r="1843" spans="2:6">
      <c r="B1843" s="48"/>
      <c r="C1843" s="48"/>
      <c r="D1843" s="48"/>
      <c r="E1843" s="48"/>
      <c r="F1843" s="48"/>
    </row>
    <row r="1844" spans="2:6">
      <c r="B1844" s="48"/>
      <c r="C1844" s="48"/>
      <c r="D1844" s="48"/>
      <c r="E1844" s="48"/>
      <c r="F1844" s="48"/>
    </row>
    <row r="1845" spans="2:6">
      <c r="B1845" s="48"/>
      <c r="C1845" s="48"/>
      <c r="D1845" s="48"/>
      <c r="E1845" s="48"/>
      <c r="F1845" s="48"/>
    </row>
    <row r="1846" spans="2:6">
      <c r="B1846" s="48"/>
      <c r="C1846" s="48"/>
      <c r="D1846" s="48"/>
      <c r="E1846" s="48"/>
      <c r="F1846" s="48"/>
    </row>
    <row r="1847" spans="2:6">
      <c r="B1847" s="48"/>
      <c r="C1847" s="48"/>
      <c r="D1847" s="48"/>
      <c r="E1847" s="48"/>
      <c r="F1847" s="48"/>
    </row>
    <row r="1848" spans="2:6">
      <c r="B1848" s="48"/>
      <c r="C1848" s="48"/>
      <c r="D1848" s="48"/>
      <c r="E1848" s="48"/>
      <c r="F1848" s="48"/>
    </row>
    <row r="1849" spans="2:6">
      <c r="B1849" s="48"/>
      <c r="C1849" s="48"/>
      <c r="D1849" s="48"/>
      <c r="E1849" s="48"/>
      <c r="F1849" s="48"/>
    </row>
    <row r="1850" spans="2:6">
      <c r="B1850" s="48"/>
      <c r="C1850" s="48"/>
      <c r="D1850" s="48"/>
      <c r="E1850" s="48"/>
      <c r="F1850" s="48"/>
    </row>
    <row r="1851" spans="2:6">
      <c r="B1851" s="48"/>
      <c r="C1851" s="48"/>
      <c r="D1851" s="48"/>
      <c r="E1851" s="48"/>
      <c r="F1851" s="48"/>
    </row>
    <row r="1852" spans="2:6">
      <c r="B1852" s="48"/>
      <c r="C1852" s="48"/>
      <c r="D1852" s="48"/>
      <c r="E1852" s="48"/>
      <c r="F1852" s="48"/>
    </row>
    <row r="1853" spans="2:6">
      <c r="B1853" s="48"/>
      <c r="C1853" s="48"/>
      <c r="D1853" s="48"/>
      <c r="E1853" s="48"/>
      <c r="F1853" s="48"/>
    </row>
    <row r="1854" spans="2:6">
      <c r="B1854" s="48"/>
      <c r="C1854" s="48"/>
      <c r="D1854" s="48"/>
      <c r="E1854" s="48"/>
      <c r="F1854" s="48"/>
    </row>
    <row r="1855" spans="2:6">
      <c r="B1855" s="48"/>
      <c r="C1855" s="48"/>
      <c r="D1855" s="48"/>
      <c r="E1855" s="48"/>
      <c r="F1855" s="48"/>
    </row>
    <row r="1856" spans="2:6">
      <c r="B1856" s="48"/>
      <c r="C1856" s="48"/>
      <c r="D1856" s="48"/>
      <c r="E1856" s="48"/>
      <c r="F1856" s="48"/>
    </row>
    <row r="1857" spans="2:6">
      <c r="B1857" s="48"/>
      <c r="C1857" s="48"/>
      <c r="D1857" s="48"/>
      <c r="E1857" s="48"/>
      <c r="F1857" s="48"/>
    </row>
    <row r="1858" spans="2:6">
      <c r="B1858" s="48"/>
      <c r="C1858" s="48"/>
      <c r="D1858" s="48"/>
      <c r="E1858" s="48"/>
      <c r="F1858" s="48"/>
    </row>
    <row r="1859" spans="2:6">
      <c r="B1859" s="48"/>
      <c r="C1859" s="48"/>
      <c r="D1859" s="48"/>
      <c r="E1859" s="48"/>
      <c r="F1859" s="48"/>
    </row>
    <row r="1860" spans="2:6">
      <c r="B1860" s="48"/>
      <c r="C1860" s="48"/>
      <c r="D1860" s="48"/>
      <c r="E1860" s="48"/>
      <c r="F1860" s="48"/>
    </row>
    <row r="1861" spans="2:6">
      <c r="B1861" s="48"/>
      <c r="C1861" s="48"/>
      <c r="D1861" s="48"/>
      <c r="E1861" s="48"/>
      <c r="F1861" s="48"/>
    </row>
    <row r="1862" spans="2:6">
      <c r="B1862" s="48"/>
      <c r="C1862" s="48"/>
      <c r="D1862" s="48"/>
      <c r="E1862" s="48"/>
      <c r="F1862" s="48"/>
    </row>
    <row r="1863" spans="2:6">
      <c r="B1863" s="48"/>
      <c r="C1863" s="48"/>
      <c r="D1863" s="48"/>
      <c r="E1863" s="48"/>
      <c r="F1863" s="48"/>
    </row>
    <row r="1864" spans="2:6">
      <c r="B1864" s="48"/>
      <c r="C1864" s="48"/>
      <c r="D1864" s="48"/>
      <c r="E1864" s="48"/>
      <c r="F1864" s="48"/>
    </row>
    <row r="1865" spans="2:6">
      <c r="B1865" s="48"/>
      <c r="C1865" s="48"/>
      <c r="D1865" s="48"/>
      <c r="E1865" s="48"/>
      <c r="F1865" s="48"/>
    </row>
    <row r="1866" spans="2:6">
      <c r="B1866" s="48"/>
      <c r="C1866" s="48"/>
      <c r="D1866" s="48"/>
      <c r="E1866" s="48"/>
      <c r="F1866" s="48"/>
    </row>
    <row r="1867" spans="2:6">
      <c r="B1867" s="48"/>
      <c r="C1867" s="48"/>
      <c r="D1867" s="48"/>
      <c r="E1867" s="48"/>
      <c r="F1867" s="48"/>
    </row>
    <row r="1868" spans="2:6">
      <c r="B1868" s="48"/>
      <c r="C1868" s="48"/>
      <c r="D1868" s="48"/>
      <c r="E1868" s="48"/>
      <c r="F1868" s="48"/>
    </row>
    <row r="1869" spans="2:6">
      <c r="B1869" s="48"/>
      <c r="C1869" s="48"/>
      <c r="D1869" s="48"/>
      <c r="E1869" s="48"/>
      <c r="F1869" s="48"/>
    </row>
    <row r="1870" spans="2:6">
      <c r="B1870" s="48"/>
      <c r="C1870" s="48"/>
      <c r="D1870" s="48"/>
      <c r="E1870" s="48"/>
      <c r="F1870" s="48"/>
    </row>
    <row r="1871" spans="2:6">
      <c r="B1871" s="48"/>
      <c r="C1871" s="48"/>
      <c r="D1871" s="48"/>
      <c r="E1871" s="48"/>
      <c r="F1871" s="48"/>
    </row>
    <row r="1872" spans="2:6">
      <c r="B1872" s="48"/>
      <c r="C1872" s="48"/>
      <c r="D1872" s="48"/>
      <c r="E1872" s="48"/>
      <c r="F1872" s="48"/>
    </row>
    <row r="1873" spans="2:6">
      <c r="B1873" s="48"/>
      <c r="C1873" s="48"/>
      <c r="D1873" s="48"/>
      <c r="E1873" s="48"/>
      <c r="F1873" s="48"/>
    </row>
    <row r="1874" spans="2:6">
      <c r="B1874" s="48"/>
      <c r="C1874" s="48"/>
      <c r="D1874" s="48"/>
      <c r="E1874" s="48"/>
      <c r="F1874" s="48"/>
    </row>
    <row r="1875" spans="2:6">
      <c r="B1875" s="48"/>
      <c r="C1875" s="48"/>
      <c r="D1875" s="48"/>
      <c r="E1875" s="48"/>
      <c r="F1875" s="48"/>
    </row>
    <row r="1876" spans="2:6">
      <c r="B1876" s="48"/>
      <c r="C1876" s="48"/>
      <c r="D1876" s="48"/>
      <c r="E1876" s="48"/>
      <c r="F1876" s="48"/>
    </row>
    <row r="1877" spans="2:6">
      <c r="B1877" s="48"/>
      <c r="C1877" s="48"/>
      <c r="D1877" s="48"/>
      <c r="E1877" s="48"/>
      <c r="F1877" s="48"/>
    </row>
    <row r="1878" spans="2:6">
      <c r="B1878" s="48"/>
      <c r="C1878" s="48"/>
      <c r="D1878" s="48"/>
      <c r="E1878" s="48"/>
      <c r="F1878" s="48"/>
    </row>
    <row r="1879" spans="2:6">
      <c r="B1879" s="48"/>
      <c r="C1879" s="48"/>
      <c r="D1879" s="48"/>
      <c r="E1879" s="48"/>
      <c r="F1879" s="48"/>
    </row>
    <row r="1880" spans="2:6">
      <c r="B1880" s="48"/>
      <c r="C1880" s="48"/>
      <c r="D1880" s="48"/>
      <c r="E1880" s="48"/>
      <c r="F1880" s="48"/>
    </row>
    <row r="1881" spans="2:6">
      <c r="B1881" s="48"/>
      <c r="C1881" s="48"/>
      <c r="D1881" s="48"/>
      <c r="E1881" s="48"/>
      <c r="F1881" s="48"/>
    </row>
    <row r="1882" spans="2:6">
      <c r="B1882" s="48"/>
      <c r="C1882" s="48"/>
      <c r="D1882" s="48"/>
      <c r="E1882" s="48"/>
      <c r="F1882" s="48"/>
    </row>
    <row r="1883" spans="2:6">
      <c r="B1883" s="48"/>
      <c r="C1883" s="48"/>
      <c r="D1883" s="48"/>
      <c r="E1883" s="48"/>
      <c r="F1883" s="48"/>
    </row>
    <row r="1884" spans="2:6">
      <c r="B1884" s="48"/>
      <c r="C1884" s="48"/>
      <c r="D1884" s="48"/>
      <c r="E1884" s="48"/>
      <c r="F1884" s="48"/>
    </row>
    <row r="1885" spans="2:6">
      <c r="B1885" s="48"/>
      <c r="C1885" s="48"/>
      <c r="D1885" s="48"/>
      <c r="E1885" s="48"/>
      <c r="F1885" s="48"/>
    </row>
    <row r="1886" spans="2:6">
      <c r="B1886" s="48"/>
      <c r="C1886" s="48"/>
      <c r="D1886" s="48"/>
      <c r="E1886" s="48"/>
      <c r="F1886" s="48"/>
    </row>
    <row r="1887" spans="2:6">
      <c r="B1887" s="48"/>
      <c r="C1887" s="48"/>
      <c r="D1887" s="48"/>
      <c r="E1887" s="48"/>
      <c r="F1887" s="48"/>
    </row>
    <row r="1888" spans="2:6">
      <c r="B1888" s="48"/>
      <c r="C1888" s="48"/>
      <c r="D1888" s="48"/>
      <c r="E1888" s="48"/>
      <c r="F1888" s="48"/>
    </row>
    <row r="1889" spans="2:6">
      <c r="B1889" s="48"/>
      <c r="C1889" s="48"/>
      <c r="D1889" s="48"/>
      <c r="E1889" s="48"/>
      <c r="F1889" s="48"/>
    </row>
    <row r="1890" spans="2:6">
      <c r="B1890" s="48"/>
      <c r="C1890" s="48"/>
      <c r="D1890" s="48"/>
      <c r="E1890" s="48"/>
      <c r="F1890" s="48"/>
    </row>
    <row r="1891" spans="2:6">
      <c r="B1891" s="48"/>
      <c r="C1891" s="48"/>
      <c r="D1891" s="48"/>
      <c r="E1891" s="48"/>
      <c r="F1891" s="48"/>
    </row>
    <row r="1892" spans="2:6">
      <c r="B1892" s="48"/>
      <c r="C1892" s="48"/>
      <c r="D1892" s="48"/>
      <c r="E1892" s="48"/>
      <c r="F1892" s="48"/>
    </row>
    <row r="1893" spans="2:6">
      <c r="B1893" s="48"/>
      <c r="C1893" s="48"/>
      <c r="D1893" s="48"/>
      <c r="E1893" s="48"/>
      <c r="F1893" s="48"/>
    </row>
    <row r="1894" spans="2:6">
      <c r="B1894" s="48"/>
      <c r="C1894" s="48"/>
      <c r="D1894" s="48"/>
      <c r="E1894" s="48"/>
      <c r="F1894" s="48"/>
    </row>
    <row r="1895" spans="2:6">
      <c r="B1895" s="48"/>
      <c r="C1895" s="48"/>
      <c r="D1895" s="48"/>
      <c r="E1895" s="48"/>
      <c r="F1895" s="48"/>
    </row>
    <row r="1896" spans="2:6">
      <c r="B1896" s="48"/>
      <c r="C1896" s="48"/>
      <c r="D1896" s="48"/>
      <c r="E1896" s="48"/>
      <c r="F1896" s="48"/>
    </row>
    <row r="1897" spans="2:6">
      <c r="B1897" s="48"/>
      <c r="C1897" s="48"/>
      <c r="D1897" s="48"/>
      <c r="E1897" s="48"/>
      <c r="F1897" s="48"/>
    </row>
    <row r="1898" spans="2:6">
      <c r="B1898" s="48"/>
      <c r="C1898" s="48"/>
      <c r="D1898" s="48"/>
      <c r="E1898" s="48"/>
      <c r="F1898" s="48"/>
    </row>
    <row r="1899" spans="2:6">
      <c r="B1899" s="48"/>
      <c r="C1899" s="48"/>
      <c r="D1899" s="48"/>
      <c r="E1899" s="48"/>
      <c r="F1899" s="48"/>
    </row>
    <row r="1900" spans="2:6">
      <c r="B1900" s="48"/>
      <c r="C1900" s="48"/>
      <c r="D1900" s="48"/>
      <c r="E1900" s="48"/>
      <c r="F1900" s="48"/>
    </row>
    <row r="1901" spans="2:6">
      <c r="B1901" s="48"/>
      <c r="C1901" s="48"/>
      <c r="D1901" s="48"/>
      <c r="E1901" s="48"/>
      <c r="F1901" s="48"/>
    </row>
    <row r="1902" spans="2:6">
      <c r="B1902" s="48"/>
      <c r="C1902" s="48"/>
      <c r="D1902" s="48"/>
      <c r="E1902" s="48"/>
      <c r="F1902" s="48"/>
    </row>
    <row r="1903" spans="2:6">
      <c r="B1903" s="48"/>
      <c r="C1903" s="48"/>
      <c r="D1903" s="48"/>
      <c r="E1903" s="48"/>
      <c r="F1903" s="48"/>
    </row>
    <row r="1904" spans="2:6">
      <c r="B1904" s="48"/>
      <c r="C1904" s="48"/>
      <c r="D1904" s="48"/>
      <c r="E1904" s="48"/>
      <c r="F1904" s="48"/>
    </row>
    <row r="1905" spans="2:6">
      <c r="B1905" s="48"/>
      <c r="C1905" s="48"/>
      <c r="D1905" s="48"/>
      <c r="E1905" s="48"/>
      <c r="F1905" s="48"/>
    </row>
    <row r="1906" spans="2:6">
      <c r="B1906" s="48"/>
      <c r="C1906" s="48"/>
      <c r="D1906" s="48"/>
      <c r="E1906" s="48"/>
      <c r="F1906" s="48"/>
    </row>
    <row r="1907" spans="2:6">
      <c r="B1907" s="48"/>
      <c r="C1907" s="48"/>
      <c r="D1907" s="48"/>
      <c r="E1907" s="48"/>
      <c r="F1907" s="48"/>
    </row>
    <row r="1908" spans="2:6">
      <c r="B1908" s="48"/>
      <c r="C1908" s="48"/>
      <c r="D1908" s="48"/>
      <c r="E1908" s="48"/>
      <c r="F1908" s="48"/>
    </row>
    <row r="1909" spans="2:6">
      <c r="B1909" s="48"/>
      <c r="C1909" s="48"/>
      <c r="D1909" s="48"/>
      <c r="E1909" s="48"/>
      <c r="F1909" s="48"/>
    </row>
    <row r="1910" spans="2:6">
      <c r="B1910" s="48"/>
      <c r="C1910" s="48"/>
      <c r="D1910" s="48"/>
      <c r="E1910" s="48"/>
      <c r="F1910" s="48"/>
    </row>
    <row r="1911" spans="2:6">
      <c r="B1911" s="48"/>
      <c r="C1911" s="48"/>
      <c r="D1911" s="48"/>
      <c r="E1911" s="48"/>
      <c r="F1911" s="48"/>
    </row>
    <row r="1912" spans="2:6">
      <c r="B1912" s="48"/>
      <c r="C1912" s="48"/>
      <c r="D1912" s="48"/>
      <c r="E1912" s="48"/>
      <c r="F1912" s="48"/>
    </row>
    <row r="1913" spans="2:6">
      <c r="B1913" s="48"/>
      <c r="C1913" s="48"/>
      <c r="D1913" s="48"/>
      <c r="E1913" s="48"/>
      <c r="F1913" s="48"/>
    </row>
    <row r="1914" spans="2:6">
      <c r="B1914" s="48"/>
      <c r="C1914" s="48"/>
      <c r="D1914" s="48"/>
      <c r="E1914" s="48"/>
      <c r="F1914" s="48"/>
    </row>
    <row r="1915" spans="2:6">
      <c r="B1915" s="48"/>
      <c r="C1915" s="48"/>
      <c r="D1915" s="48"/>
      <c r="E1915" s="48"/>
      <c r="F1915" s="48"/>
    </row>
    <row r="1916" spans="2:6">
      <c r="B1916" s="48"/>
      <c r="C1916" s="48"/>
      <c r="D1916" s="48"/>
      <c r="E1916" s="48"/>
      <c r="F1916" s="48"/>
    </row>
    <row r="1917" spans="2:6">
      <c r="B1917" s="48"/>
      <c r="C1917" s="48"/>
      <c r="D1917" s="48"/>
      <c r="E1917" s="48"/>
      <c r="F1917" s="48"/>
    </row>
  </sheetData>
  <mergeCells count="4">
    <mergeCell ref="A2:F2"/>
    <mergeCell ref="A3:F3"/>
    <mergeCell ref="A4:F4"/>
    <mergeCell ref="A5:F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8"/>
  <sheetViews>
    <sheetView showGridLines="0" zoomScaleNormal="100" workbookViewId="0"/>
  </sheetViews>
  <sheetFormatPr baseColWidth="10" defaultColWidth="9.140625" defaultRowHeight="15"/>
  <cols>
    <col min="1" max="1" width="81" style="49" customWidth="1"/>
    <col min="2" max="3" width="12.7109375" style="852" customWidth="1"/>
    <col min="4" max="4" width="2.7109375" style="852" customWidth="1"/>
    <col min="5" max="256" width="9.140625" style="852"/>
    <col min="257" max="257" width="81" style="852" customWidth="1"/>
    <col min="258" max="259" width="12.7109375" style="852" customWidth="1"/>
    <col min="260" max="260" width="2.7109375" style="852" customWidth="1"/>
    <col min="261" max="512" width="9.140625" style="852"/>
    <col min="513" max="513" width="81" style="852" customWidth="1"/>
    <col min="514" max="515" width="12.7109375" style="852" customWidth="1"/>
    <col min="516" max="516" width="2.7109375" style="852" customWidth="1"/>
    <col min="517" max="768" width="9.140625" style="852"/>
    <col min="769" max="769" width="81" style="852" customWidth="1"/>
    <col min="770" max="771" width="12.7109375" style="852" customWidth="1"/>
    <col min="772" max="772" width="2.7109375" style="852" customWidth="1"/>
    <col min="773" max="1024" width="9.140625" style="852"/>
    <col min="1025" max="1025" width="81" style="852" customWidth="1"/>
    <col min="1026" max="1027" width="12.7109375" style="852" customWidth="1"/>
    <col min="1028" max="1028" width="2.7109375" style="852" customWidth="1"/>
    <col min="1029" max="1280" width="9.140625" style="852"/>
    <col min="1281" max="1281" width="81" style="852" customWidth="1"/>
    <col min="1282" max="1283" width="12.7109375" style="852" customWidth="1"/>
    <col min="1284" max="1284" width="2.7109375" style="852" customWidth="1"/>
    <col min="1285" max="1536" width="9.140625" style="852"/>
    <col min="1537" max="1537" width="81" style="852" customWidth="1"/>
    <col min="1538" max="1539" width="12.7109375" style="852" customWidth="1"/>
    <col min="1540" max="1540" width="2.7109375" style="852" customWidth="1"/>
    <col min="1541" max="1792" width="9.140625" style="852"/>
    <col min="1793" max="1793" width="81" style="852" customWidth="1"/>
    <col min="1794" max="1795" width="12.7109375" style="852" customWidth="1"/>
    <col min="1796" max="1796" width="2.7109375" style="852" customWidth="1"/>
    <col min="1797" max="2048" width="9.140625" style="852"/>
    <col min="2049" max="2049" width="81" style="852" customWidth="1"/>
    <col min="2050" max="2051" width="12.7109375" style="852" customWidth="1"/>
    <col min="2052" max="2052" width="2.7109375" style="852" customWidth="1"/>
    <col min="2053" max="2304" width="9.140625" style="852"/>
    <col min="2305" max="2305" width="81" style="852" customWidth="1"/>
    <col min="2306" max="2307" width="12.7109375" style="852" customWidth="1"/>
    <col min="2308" max="2308" width="2.7109375" style="852" customWidth="1"/>
    <col min="2309" max="2560" width="9.140625" style="852"/>
    <col min="2561" max="2561" width="81" style="852" customWidth="1"/>
    <col min="2562" max="2563" width="12.7109375" style="852" customWidth="1"/>
    <col min="2564" max="2564" width="2.7109375" style="852" customWidth="1"/>
    <col min="2565" max="2816" width="9.140625" style="852"/>
    <col min="2817" max="2817" width="81" style="852" customWidth="1"/>
    <col min="2818" max="2819" width="12.7109375" style="852" customWidth="1"/>
    <col min="2820" max="2820" width="2.7109375" style="852" customWidth="1"/>
    <col min="2821" max="3072" width="9.140625" style="852"/>
    <col min="3073" max="3073" width="81" style="852" customWidth="1"/>
    <col min="3074" max="3075" width="12.7109375" style="852" customWidth="1"/>
    <col min="3076" max="3076" width="2.7109375" style="852" customWidth="1"/>
    <col min="3077" max="3328" width="9.140625" style="852"/>
    <col min="3329" max="3329" width="81" style="852" customWidth="1"/>
    <col min="3330" max="3331" width="12.7109375" style="852" customWidth="1"/>
    <col min="3332" max="3332" width="2.7109375" style="852" customWidth="1"/>
    <col min="3333" max="3584" width="9.140625" style="852"/>
    <col min="3585" max="3585" width="81" style="852" customWidth="1"/>
    <col min="3586" max="3587" width="12.7109375" style="852" customWidth="1"/>
    <col min="3588" max="3588" width="2.7109375" style="852" customWidth="1"/>
    <col min="3589" max="3840" width="9.140625" style="852"/>
    <col min="3841" max="3841" width="81" style="852" customWidth="1"/>
    <col min="3842" max="3843" width="12.7109375" style="852" customWidth="1"/>
    <col min="3844" max="3844" width="2.7109375" style="852" customWidth="1"/>
    <col min="3845" max="4096" width="9.140625" style="852"/>
    <col min="4097" max="4097" width="81" style="852" customWidth="1"/>
    <col min="4098" max="4099" width="12.7109375" style="852" customWidth="1"/>
    <col min="4100" max="4100" width="2.7109375" style="852" customWidth="1"/>
    <col min="4101" max="4352" width="9.140625" style="852"/>
    <col min="4353" max="4353" width="81" style="852" customWidth="1"/>
    <col min="4354" max="4355" width="12.7109375" style="852" customWidth="1"/>
    <col min="4356" max="4356" width="2.7109375" style="852" customWidth="1"/>
    <col min="4357" max="4608" width="9.140625" style="852"/>
    <col min="4609" max="4609" width="81" style="852" customWidth="1"/>
    <col min="4610" max="4611" width="12.7109375" style="852" customWidth="1"/>
    <col min="4612" max="4612" width="2.7109375" style="852" customWidth="1"/>
    <col min="4613" max="4864" width="9.140625" style="852"/>
    <col min="4865" max="4865" width="81" style="852" customWidth="1"/>
    <col min="4866" max="4867" width="12.7109375" style="852" customWidth="1"/>
    <col min="4868" max="4868" width="2.7109375" style="852" customWidth="1"/>
    <col min="4869" max="5120" width="9.140625" style="852"/>
    <col min="5121" max="5121" width="81" style="852" customWidth="1"/>
    <col min="5122" max="5123" width="12.7109375" style="852" customWidth="1"/>
    <col min="5124" max="5124" width="2.7109375" style="852" customWidth="1"/>
    <col min="5125" max="5376" width="9.140625" style="852"/>
    <col min="5377" max="5377" width="81" style="852" customWidth="1"/>
    <col min="5378" max="5379" width="12.7109375" style="852" customWidth="1"/>
    <col min="5380" max="5380" width="2.7109375" style="852" customWidth="1"/>
    <col min="5381" max="5632" width="9.140625" style="852"/>
    <col min="5633" max="5633" width="81" style="852" customWidth="1"/>
    <col min="5634" max="5635" width="12.7109375" style="852" customWidth="1"/>
    <col min="5636" max="5636" width="2.7109375" style="852" customWidth="1"/>
    <col min="5637" max="5888" width="9.140625" style="852"/>
    <col min="5889" max="5889" width="81" style="852" customWidth="1"/>
    <col min="5890" max="5891" width="12.7109375" style="852" customWidth="1"/>
    <col min="5892" max="5892" width="2.7109375" style="852" customWidth="1"/>
    <col min="5893" max="6144" width="9.140625" style="852"/>
    <col min="6145" max="6145" width="81" style="852" customWidth="1"/>
    <col min="6146" max="6147" width="12.7109375" style="852" customWidth="1"/>
    <col min="6148" max="6148" width="2.7109375" style="852" customWidth="1"/>
    <col min="6149" max="6400" width="9.140625" style="852"/>
    <col min="6401" max="6401" width="81" style="852" customWidth="1"/>
    <col min="6402" max="6403" width="12.7109375" style="852" customWidth="1"/>
    <col min="6404" max="6404" width="2.7109375" style="852" customWidth="1"/>
    <col min="6405" max="6656" width="9.140625" style="852"/>
    <col min="6657" max="6657" width="81" style="852" customWidth="1"/>
    <col min="6658" max="6659" width="12.7109375" style="852" customWidth="1"/>
    <col min="6660" max="6660" width="2.7109375" style="852" customWidth="1"/>
    <col min="6661" max="6912" width="9.140625" style="852"/>
    <col min="6913" max="6913" width="81" style="852" customWidth="1"/>
    <col min="6914" max="6915" width="12.7109375" style="852" customWidth="1"/>
    <col min="6916" max="6916" width="2.7109375" style="852" customWidth="1"/>
    <col min="6917" max="7168" width="9.140625" style="852"/>
    <col min="7169" max="7169" width="81" style="852" customWidth="1"/>
    <col min="7170" max="7171" width="12.7109375" style="852" customWidth="1"/>
    <col min="7172" max="7172" width="2.7109375" style="852" customWidth="1"/>
    <col min="7173" max="7424" width="9.140625" style="852"/>
    <col min="7425" max="7425" width="81" style="852" customWidth="1"/>
    <col min="7426" max="7427" width="12.7109375" style="852" customWidth="1"/>
    <col min="7428" max="7428" width="2.7109375" style="852" customWidth="1"/>
    <col min="7429" max="7680" width="9.140625" style="852"/>
    <col min="7681" max="7681" width="81" style="852" customWidth="1"/>
    <col min="7682" max="7683" width="12.7109375" style="852" customWidth="1"/>
    <col min="7684" max="7684" width="2.7109375" style="852" customWidth="1"/>
    <col min="7685" max="7936" width="9.140625" style="852"/>
    <col min="7937" max="7937" width="81" style="852" customWidth="1"/>
    <col min="7938" max="7939" width="12.7109375" style="852" customWidth="1"/>
    <col min="7940" max="7940" width="2.7109375" style="852" customWidth="1"/>
    <col min="7941" max="8192" width="9.140625" style="852"/>
    <col min="8193" max="8193" width="81" style="852" customWidth="1"/>
    <col min="8194" max="8195" width="12.7109375" style="852" customWidth="1"/>
    <col min="8196" max="8196" width="2.7109375" style="852" customWidth="1"/>
    <col min="8197" max="8448" width="9.140625" style="852"/>
    <col min="8449" max="8449" width="81" style="852" customWidth="1"/>
    <col min="8450" max="8451" width="12.7109375" style="852" customWidth="1"/>
    <col min="8452" max="8452" width="2.7109375" style="852" customWidth="1"/>
    <col min="8453" max="8704" width="9.140625" style="852"/>
    <col min="8705" max="8705" width="81" style="852" customWidth="1"/>
    <col min="8706" max="8707" width="12.7109375" style="852" customWidth="1"/>
    <col min="8708" max="8708" width="2.7109375" style="852" customWidth="1"/>
    <col min="8709" max="8960" width="9.140625" style="852"/>
    <col min="8961" max="8961" width="81" style="852" customWidth="1"/>
    <col min="8962" max="8963" width="12.7109375" style="852" customWidth="1"/>
    <col min="8964" max="8964" width="2.7109375" style="852" customWidth="1"/>
    <col min="8965" max="9216" width="9.140625" style="852"/>
    <col min="9217" max="9217" width="81" style="852" customWidth="1"/>
    <col min="9218" max="9219" width="12.7109375" style="852" customWidth="1"/>
    <col min="9220" max="9220" width="2.7109375" style="852" customWidth="1"/>
    <col min="9221" max="9472" width="9.140625" style="852"/>
    <col min="9473" max="9473" width="81" style="852" customWidth="1"/>
    <col min="9474" max="9475" width="12.7109375" style="852" customWidth="1"/>
    <col min="9476" max="9476" width="2.7109375" style="852" customWidth="1"/>
    <col min="9477" max="9728" width="9.140625" style="852"/>
    <col min="9729" max="9729" width="81" style="852" customWidth="1"/>
    <col min="9730" max="9731" width="12.7109375" style="852" customWidth="1"/>
    <col min="9732" max="9732" width="2.7109375" style="852" customWidth="1"/>
    <col min="9733" max="9984" width="9.140625" style="852"/>
    <col min="9985" max="9985" width="81" style="852" customWidth="1"/>
    <col min="9986" max="9987" width="12.7109375" style="852" customWidth="1"/>
    <col min="9988" max="9988" width="2.7109375" style="852" customWidth="1"/>
    <col min="9989" max="10240" width="9.140625" style="852"/>
    <col min="10241" max="10241" width="81" style="852" customWidth="1"/>
    <col min="10242" max="10243" width="12.7109375" style="852" customWidth="1"/>
    <col min="10244" max="10244" width="2.7109375" style="852" customWidth="1"/>
    <col min="10245" max="10496" width="9.140625" style="852"/>
    <col min="10497" max="10497" width="81" style="852" customWidth="1"/>
    <col min="10498" max="10499" width="12.7109375" style="852" customWidth="1"/>
    <col min="10500" max="10500" width="2.7109375" style="852" customWidth="1"/>
    <col min="10501" max="10752" width="9.140625" style="852"/>
    <col min="10753" max="10753" width="81" style="852" customWidth="1"/>
    <col min="10754" max="10755" width="12.7109375" style="852" customWidth="1"/>
    <col min="10756" max="10756" width="2.7109375" style="852" customWidth="1"/>
    <col min="10757" max="11008" width="9.140625" style="852"/>
    <col min="11009" max="11009" width="81" style="852" customWidth="1"/>
    <col min="11010" max="11011" width="12.7109375" style="852" customWidth="1"/>
    <col min="11012" max="11012" width="2.7109375" style="852" customWidth="1"/>
    <col min="11013" max="11264" width="9.140625" style="852"/>
    <col min="11265" max="11265" width="81" style="852" customWidth="1"/>
    <col min="11266" max="11267" width="12.7109375" style="852" customWidth="1"/>
    <col min="11268" max="11268" width="2.7109375" style="852" customWidth="1"/>
    <col min="11269" max="11520" width="9.140625" style="852"/>
    <col min="11521" max="11521" width="81" style="852" customWidth="1"/>
    <col min="11522" max="11523" width="12.7109375" style="852" customWidth="1"/>
    <col min="11524" max="11524" width="2.7109375" style="852" customWidth="1"/>
    <col min="11525" max="11776" width="9.140625" style="852"/>
    <col min="11777" max="11777" width="81" style="852" customWidth="1"/>
    <col min="11778" max="11779" width="12.7109375" style="852" customWidth="1"/>
    <col min="11780" max="11780" width="2.7109375" style="852" customWidth="1"/>
    <col min="11781" max="12032" width="9.140625" style="852"/>
    <col min="12033" max="12033" width="81" style="852" customWidth="1"/>
    <col min="12034" max="12035" width="12.7109375" style="852" customWidth="1"/>
    <col min="12036" max="12036" width="2.7109375" style="852" customWidth="1"/>
    <col min="12037" max="12288" width="9.140625" style="852"/>
    <col min="12289" max="12289" width="81" style="852" customWidth="1"/>
    <col min="12290" max="12291" width="12.7109375" style="852" customWidth="1"/>
    <col min="12292" max="12292" width="2.7109375" style="852" customWidth="1"/>
    <col min="12293" max="12544" width="9.140625" style="852"/>
    <col min="12545" max="12545" width="81" style="852" customWidth="1"/>
    <col min="12546" max="12547" width="12.7109375" style="852" customWidth="1"/>
    <col min="12548" max="12548" width="2.7109375" style="852" customWidth="1"/>
    <col min="12549" max="12800" width="9.140625" style="852"/>
    <col min="12801" max="12801" width="81" style="852" customWidth="1"/>
    <col min="12802" max="12803" width="12.7109375" style="852" customWidth="1"/>
    <col min="12804" max="12804" width="2.7109375" style="852" customWidth="1"/>
    <col min="12805" max="13056" width="9.140625" style="852"/>
    <col min="13057" max="13057" width="81" style="852" customWidth="1"/>
    <col min="13058" max="13059" width="12.7109375" style="852" customWidth="1"/>
    <col min="13060" max="13060" width="2.7109375" style="852" customWidth="1"/>
    <col min="13061" max="13312" width="9.140625" style="852"/>
    <col min="13313" max="13313" width="81" style="852" customWidth="1"/>
    <col min="13314" max="13315" width="12.7109375" style="852" customWidth="1"/>
    <col min="13316" max="13316" width="2.7109375" style="852" customWidth="1"/>
    <col min="13317" max="13568" width="9.140625" style="852"/>
    <col min="13569" max="13569" width="81" style="852" customWidth="1"/>
    <col min="13570" max="13571" width="12.7109375" style="852" customWidth="1"/>
    <col min="13572" max="13572" width="2.7109375" style="852" customWidth="1"/>
    <col min="13573" max="13824" width="9.140625" style="852"/>
    <col min="13825" max="13825" width="81" style="852" customWidth="1"/>
    <col min="13826" max="13827" width="12.7109375" style="852" customWidth="1"/>
    <col min="13828" max="13828" width="2.7109375" style="852" customWidth="1"/>
    <col min="13829" max="14080" width="9.140625" style="852"/>
    <col min="14081" max="14081" width="81" style="852" customWidth="1"/>
    <col min="14082" max="14083" width="12.7109375" style="852" customWidth="1"/>
    <col min="14084" max="14084" width="2.7109375" style="852" customWidth="1"/>
    <col min="14085" max="14336" width="9.140625" style="852"/>
    <col min="14337" max="14337" width="81" style="852" customWidth="1"/>
    <col min="14338" max="14339" width="12.7109375" style="852" customWidth="1"/>
    <col min="14340" max="14340" width="2.7109375" style="852" customWidth="1"/>
    <col min="14341" max="14592" width="9.140625" style="852"/>
    <col min="14593" max="14593" width="81" style="852" customWidth="1"/>
    <col min="14594" max="14595" width="12.7109375" style="852" customWidth="1"/>
    <col min="14596" max="14596" width="2.7109375" style="852" customWidth="1"/>
    <col min="14597" max="14848" width="9.140625" style="852"/>
    <col min="14849" max="14849" width="81" style="852" customWidth="1"/>
    <col min="14850" max="14851" width="12.7109375" style="852" customWidth="1"/>
    <col min="14852" max="14852" width="2.7109375" style="852" customWidth="1"/>
    <col min="14853" max="15104" width="9.140625" style="852"/>
    <col min="15105" max="15105" width="81" style="852" customWidth="1"/>
    <col min="15106" max="15107" width="12.7109375" style="852" customWidth="1"/>
    <col min="15108" max="15108" width="2.7109375" style="852" customWidth="1"/>
    <col min="15109" max="15360" width="9.140625" style="852"/>
    <col min="15361" max="15361" width="81" style="852" customWidth="1"/>
    <col min="15362" max="15363" width="12.7109375" style="852" customWidth="1"/>
    <col min="15364" max="15364" width="2.7109375" style="852" customWidth="1"/>
    <col min="15365" max="15616" width="9.140625" style="852"/>
    <col min="15617" max="15617" width="81" style="852" customWidth="1"/>
    <col min="15618" max="15619" width="12.7109375" style="852" customWidth="1"/>
    <col min="15620" max="15620" width="2.7109375" style="852" customWidth="1"/>
    <col min="15621" max="15872" width="9.140625" style="852"/>
    <col min="15873" max="15873" width="81" style="852" customWidth="1"/>
    <col min="15874" max="15875" width="12.7109375" style="852" customWidth="1"/>
    <col min="15876" max="15876" width="2.7109375" style="852" customWidth="1"/>
    <col min="15877" max="16128" width="9.140625" style="852"/>
    <col min="16129" max="16129" width="81" style="852" customWidth="1"/>
    <col min="16130" max="16131" width="12.7109375" style="852" customWidth="1"/>
    <col min="16132" max="16132" width="2.7109375" style="852" customWidth="1"/>
    <col min="16133" max="16384" width="9.140625" style="852"/>
  </cols>
  <sheetData>
    <row r="1" spans="1:3" ht="2.25" customHeight="1">
      <c r="A1" s="377"/>
      <c r="B1" s="883"/>
      <c r="C1" s="883"/>
    </row>
    <row r="2" spans="1:3" s="42" customFormat="1" ht="39" customHeight="1">
      <c r="A2" s="1052" t="s">
        <v>1335</v>
      </c>
      <c r="B2" s="1072"/>
      <c r="C2" s="1072"/>
    </row>
    <row r="3" spans="1:3" s="42" customFormat="1" ht="27" customHeight="1">
      <c r="A3" s="1052" t="s">
        <v>1159</v>
      </c>
      <c r="B3" s="1072"/>
      <c r="C3" s="1072"/>
    </row>
    <row r="4" spans="1:3" s="42" customFormat="1" ht="27" customHeight="1">
      <c r="A4" s="1052" t="s">
        <v>1530</v>
      </c>
      <c r="B4" s="1072"/>
      <c r="C4" s="1072"/>
    </row>
    <row r="5" spans="1:3" s="43" customFormat="1" ht="27" customHeight="1">
      <c r="A5" s="1059" t="s">
        <v>1255</v>
      </c>
      <c r="B5" s="1074"/>
      <c r="C5" s="1074"/>
    </row>
    <row r="6" spans="1:3" ht="6" hidden="1" customHeight="1"/>
    <row r="7" spans="1:3" ht="6" customHeight="1" thickBot="1">
      <c r="B7" s="563"/>
      <c r="C7" s="563"/>
    </row>
    <row r="8" spans="1:3" ht="24" customHeight="1" thickTop="1" thickBot="1">
      <c r="A8" s="672"/>
      <c r="B8" s="885" t="s">
        <v>961</v>
      </c>
      <c r="C8" s="886" t="s">
        <v>309</v>
      </c>
    </row>
    <row r="9" spans="1:3" ht="19.5" customHeight="1" thickTop="1" thickBot="1">
      <c r="A9" s="672" t="s">
        <v>7</v>
      </c>
      <c r="B9" s="667">
        <v>4337373.6397399995</v>
      </c>
      <c r="C9" s="667">
        <v>4337373.6397399995</v>
      </c>
    </row>
    <row r="10" spans="1:3" s="38" customFormat="1" ht="12" customHeight="1" thickTop="1" thickBot="1">
      <c r="A10" s="673" t="s">
        <v>8</v>
      </c>
      <c r="B10" s="668">
        <v>130971.31137000001</v>
      </c>
      <c r="C10" s="668">
        <v>130971.31137000001</v>
      </c>
    </row>
    <row r="11" spans="1:3" s="38" customFormat="1" ht="11.25" customHeight="1" thickTop="1">
      <c r="A11" s="46" t="s">
        <v>9</v>
      </c>
      <c r="B11" s="416">
        <v>0</v>
      </c>
      <c r="C11" s="416">
        <v>0</v>
      </c>
    </row>
    <row r="12" spans="1:3" s="38" customFormat="1" ht="11.25" customHeight="1">
      <c r="A12" s="46" t="s">
        <v>10</v>
      </c>
      <c r="B12" s="416">
        <v>30285.792850000002</v>
      </c>
      <c r="C12" s="416">
        <v>30285.792850000002</v>
      </c>
    </row>
    <row r="13" spans="1:3" s="38" customFormat="1" ht="11.25" customHeight="1">
      <c r="A13" s="46" t="s">
        <v>11</v>
      </c>
      <c r="B13" s="416">
        <v>100685.51852</v>
      </c>
      <c r="C13" s="416">
        <v>100685.51852</v>
      </c>
    </row>
    <row r="14" spans="1:3" s="38" customFormat="1" ht="11.25" customHeight="1">
      <c r="A14" s="46" t="s">
        <v>12</v>
      </c>
      <c r="B14" s="416">
        <v>0</v>
      </c>
      <c r="C14" s="416">
        <v>0</v>
      </c>
    </row>
    <row r="15" spans="1:3" s="38" customFormat="1" ht="11.25" customHeight="1">
      <c r="A15" s="46" t="s">
        <v>13</v>
      </c>
      <c r="B15" s="416">
        <v>0</v>
      </c>
      <c r="C15" s="416">
        <v>0</v>
      </c>
    </row>
    <row r="16" spans="1:3" s="38" customFormat="1" ht="11.25" customHeight="1">
      <c r="A16" s="46" t="s">
        <v>14</v>
      </c>
      <c r="B16" s="416">
        <v>0</v>
      </c>
      <c r="C16" s="416">
        <v>0</v>
      </c>
    </row>
    <row r="17" spans="1:3" s="38" customFormat="1" ht="11.25" customHeight="1">
      <c r="A17" s="46" t="s">
        <v>15</v>
      </c>
      <c r="B17" s="416">
        <v>0</v>
      </c>
      <c r="C17" s="416">
        <v>0</v>
      </c>
    </row>
    <row r="18" spans="1:3" s="38" customFormat="1" ht="11.25" customHeight="1" thickBot="1">
      <c r="A18" s="46" t="s">
        <v>16</v>
      </c>
      <c r="B18" s="416">
        <v>0</v>
      </c>
      <c r="C18" s="416">
        <v>0</v>
      </c>
    </row>
    <row r="19" spans="1:3" s="38" customFormat="1" ht="12" customHeight="1" thickTop="1" thickBot="1">
      <c r="A19" s="673" t="s">
        <v>17</v>
      </c>
      <c r="B19" s="668">
        <v>181620.9736</v>
      </c>
      <c r="C19" s="668">
        <v>181620.9736</v>
      </c>
    </row>
    <row r="20" spans="1:3" s="38" customFormat="1" ht="11.25" customHeight="1" thickTop="1">
      <c r="A20" s="46" t="s">
        <v>18</v>
      </c>
      <c r="B20" s="416">
        <v>0</v>
      </c>
      <c r="C20" s="416">
        <v>0</v>
      </c>
    </row>
    <row r="21" spans="1:3" s="38" customFormat="1" ht="11.25" customHeight="1">
      <c r="A21" s="46" t="s">
        <v>19</v>
      </c>
      <c r="B21" s="416">
        <v>4600</v>
      </c>
      <c r="C21" s="416">
        <v>4600</v>
      </c>
    </row>
    <row r="22" spans="1:3" s="38" customFormat="1" ht="11.25" customHeight="1">
      <c r="A22" s="46" t="s">
        <v>20</v>
      </c>
      <c r="B22" s="416">
        <v>0</v>
      </c>
      <c r="C22" s="416">
        <v>0</v>
      </c>
    </row>
    <row r="23" spans="1:3" s="38" customFormat="1" ht="11.25" customHeight="1">
      <c r="A23" s="46" t="s">
        <v>21</v>
      </c>
      <c r="B23" s="416">
        <v>0</v>
      </c>
      <c r="C23" s="416">
        <v>0</v>
      </c>
    </row>
    <row r="24" spans="1:3" s="38" customFormat="1" ht="11.25" customHeight="1">
      <c r="A24" s="46" t="s">
        <v>22</v>
      </c>
      <c r="B24" s="416">
        <v>46297.433409999998</v>
      </c>
      <c r="C24" s="416">
        <v>46297.433409999998</v>
      </c>
    </row>
    <row r="25" spans="1:3" s="38" customFormat="1" ht="11.25" customHeight="1">
      <c r="A25" s="46" t="s">
        <v>23</v>
      </c>
      <c r="B25" s="416">
        <v>130699.59744</v>
      </c>
      <c r="C25" s="416">
        <v>130699.59744</v>
      </c>
    </row>
    <row r="26" spans="1:3" s="38" customFormat="1" ht="11.25" customHeight="1">
      <c r="A26" s="46" t="s">
        <v>24</v>
      </c>
      <c r="B26" s="416">
        <v>23.94275</v>
      </c>
      <c r="C26" s="416">
        <v>23.94275</v>
      </c>
    </row>
    <row r="27" spans="1:3" s="38" customFormat="1" ht="11.25" customHeight="1" thickBot="1">
      <c r="A27" s="46" t="s">
        <v>25</v>
      </c>
      <c r="B27" s="416">
        <v>0</v>
      </c>
      <c r="C27" s="416">
        <v>0</v>
      </c>
    </row>
    <row r="28" spans="1:3" s="38" customFormat="1" ht="12" customHeight="1" thickTop="1" thickBot="1">
      <c r="A28" s="673" t="s">
        <v>26</v>
      </c>
      <c r="B28" s="668">
        <v>2765556.6711200001</v>
      </c>
      <c r="C28" s="668">
        <v>2765556.6711200001</v>
      </c>
    </row>
    <row r="29" spans="1:3" s="38" customFormat="1" ht="11.25" customHeight="1" thickTop="1">
      <c r="A29" s="677" t="s">
        <v>27</v>
      </c>
      <c r="B29" s="416">
        <v>2807523.7860999997</v>
      </c>
      <c r="C29" s="416">
        <v>2807523.7860999997</v>
      </c>
    </row>
    <row r="30" spans="1:3" s="38" customFormat="1" ht="11.25" customHeight="1">
      <c r="A30" s="46" t="s">
        <v>28</v>
      </c>
      <c r="B30" s="416">
        <v>2806979.5790399997</v>
      </c>
      <c r="C30" s="416">
        <v>2806979.5790399997</v>
      </c>
    </row>
    <row r="31" spans="1:3" s="38" customFormat="1" ht="11.25" customHeight="1">
      <c r="A31" s="46" t="s">
        <v>29</v>
      </c>
      <c r="B31" s="416">
        <v>544.20706000000007</v>
      </c>
      <c r="C31" s="416">
        <v>544.20706000000007</v>
      </c>
    </row>
    <row r="32" spans="1:3" s="38" customFormat="1" ht="11.25" customHeight="1">
      <c r="A32" s="46" t="s">
        <v>30</v>
      </c>
      <c r="B32" s="416">
        <v>0</v>
      </c>
      <c r="C32" s="416">
        <v>0</v>
      </c>
    </row>
    <row r="33" spans="1:3" s="38" customFormat="1" ht="11.25" customHeight="1">
      <c r="A33" s="677" t="s">
        <v>31</v>
      </c>
      <c r="B33" s="416">
        <v>4572.3002100000003</v>
      </c>
      <c r="C33" s="416">
        <v>4572.3002100000003</v>
      </c>
    </row>
    <row r="34" spans="1:3" s="38" customFormat="1" ht="11.25" customHeight="1">
      <c r="A34" s="46" t="s">
        <v>32</v>
      </c>
      <c r="B34" s="416">
        <v>4572.3002100000003</v>
      </c>
      <c r="C34" s="416">
        <v>4572.3002100000003</v>
      </c>
    </row>
    <row r="35" spans="1:3" s="38" customFormat="1" ht="11.25" customHeight="1">
      <c r="A35" s="46" t="s">
        <v>33</v>
      </c>
      <c r="B35" s="416">
        <v>0</v>
      </c>
      <c r="C35" s="416">
        <v>0</v>
      </c>
    </row>
    <row r="36" spans="1:3" s="38" customFormat="1" ht="11.25" customHeight="1">
      <c r="A36" s="674" t="s">
        <v>34</v>
      </c>
      <c r="B36" s="416">
        <v>0</v>
      </c>
      <c r="C36" s="416">
        <v>0</v>
      </c>
    </row>
    <row r="37" spans="1:3" s="38" customFormat="1" ht="11.25" customHeight="1">
      <c r="A37" s="677" t="s">
        <v>35</v>
      </c>
      <c r="B37" s="416">
        <v>7253.0983200000001</v>
      </c>
      <c r="C37" s="416">
        <v>7253.0983200000001</v>
      </c>
    </row>
    <row r="38" spans="1:3" s="38" customFormat="1" ht="12" customHeight="1">
      <c r="A38" s="46" t="s">
        <v>36</v>
      </c>
      <c r="B38" s="416">
        <v>7253.0983200000001</v>
      </c>
      <c r="C38" s="416">
        <v>7253.0983200000001</v>
      </c>
    </row>
    <row r="39" spans="1:3" s="38" customFormat="1" ht="12" customHeight="1">
      <c r="A39" s="46" t="s">
        <v>37</v>
      </c>
      <c r="B39" s="416">
        <v>0</v>
      </c>
      <c r="C39" s="416">
        <v>0</v>
      </c>
    </row>
    <row r="40" spans="1:3" s="38" customFormat="1" ht="12" customHeight="1">
      <c r="A40" s="46" t="s">
        <v>38</v>
      </c>
      <c r="B40" s="416">
        <v>0</v>
      </c>
      <c r="C40" s="416">
        <v>0</v>
      </c>
    </row>
    <row r="41" spans="1:3" s="38" customFormat="1" ht="12" customHeight="1">
      <c r="A41" s="677" t="s">
        <v>39</v>
      </c>
      <c r="B41" s="416">
        <v>30051.437829999999</v>
      </c>
      <c r="C41" s="416">
        <v>30051.437829999999</v>
      </c>
    </row>
    <row r="42" spans="1:3" s="38" customFormat="1" ht="11.25" customHeight="1">
      <c r="A42" s="674" t="s">
        <v>40</v>
      </c>
      <c r="B42" s="416">
        <v>30029.572629999999</v>
      </c>
      <c r="C42" s="416">
        <v>30029.572629999999</v>
      </c>
    </row>
    <row r="43" spans="1:3" s="38" customFormat="1" ht="11.25" customHeight="1">
      <c r="A43" s="46" t="s">
        <v>41</v>
      </c>
      <c r="B43" s="416">
        <v>21.865200000000002</v>
      </c>
      <c r="C43" s="416">
        <v>21.865200000000002</v>
      </c>
    </row>
    <row r="44" spans="1:3" s="38" customFormat="1" ht="11.25" customHeight="1">
      <c r="A44" s="46" t="s">
        <v>42</v>
      </c>
      <c r="B44" s="416">
        <v>0</v>
      </c>
      <c r="C44" s="416">
        <v>0</v>
      </c>
    </row>
    <row r="45" spans="1:3" s="38" customFormat="1" ht="11.25" customHeight="1">
      <c r="A45" s="46" t="s">
        <v>43</v>
      </c>
      <c r="B45" s="416">
        <v>0</v>
      </c>
      <c r="C45" s="416">
        <v>0</v>
      </c>
    </row>
    <row r="46" spans="1:3" s="38" customFormat="1" ht="11.25" customHeight="1">
      <c r="A46" s="46" t="s">
        <v>44</v>
      </c>
      <c r="B46" s="416">
        <v>0</v>
      </c>
      <c r="C46" s="416">
        <v>0</v>
      </c>
    </row>
    <row r="47" spans="1:3" s="38" customFormat="1" ht="11.25" customHeight="1">
      <c r="A47" s="54" t="s">
        <v>45</v>
      </c>
      <c r="B47" s="416">
        <v>0</v>
      </c>
      <c r="C47" s="416">
        <v>0</v>
      </c>
    </row>
    <row r="48" spans="1:3" s="38" customFormat="1" ht="12" customHeight="1">
      <c r="A48" s="286" t="s">
        <v>46</v>
      </c>
      <c r="B48" s="416">
        <v>-83843.95134</v>
      </c>
      <c r="C48" s="416">
        <v>-83843.95134</v>
      </c>
    </row>
    <row r="49" spans="1:3" s="38" customFormat="1" ht="12" customHeight="1">
      <c r="A49" s="46" t="s">
        <v>47</v>
      </c>
      <c r="B49" s="416">
        <v>-71.250439999999998</v>
      </c>
      <c r="C49" s="416">
        <v>-71.250439999999998</v>
      </c>
    </row>
    <row r="50" spans="1:3" s="38" customFormat="1" ht="12" customHeight="1">
      <c r="A50" s="46" t="s">
        <v>48</v>
      </c>
      <c r="B50" s="416">
        <v>0</v>
      </c>
      <c r="C50" s="416">
        <v>0</v>
      </c>
    </row>
    <row r="51" spans="1:3" s="38" customFormat="1" ht="12" customHeight="1">
      <c r="A51" s="46" t="s">
        <v>49</v>
      </c>
      <c r="B51" s="416">
        <v>-2494.2657799999997</v>
      </c>
      <c r="C51" s="416">
        <v>-2494.2657799999997</v>
      </c>
    </row>
    <row r="52" spans="1:3" s="38" customFormat="1" ht="12" customHeight="1">
      <c r="A52" s="46" t="s">
        <v>50</v>
      </c>
      <c r="B52" s="416">
        <v>0</v>
      </c>
      <c r="C52" s="416">
        <v>0</v>
      </c>
    </row>
    <row r="53" spans="1:3" s="38" customFormat="1" ht="12" customHeight="1">
      <c r="A53" s="46" t="s">
        <v>51</v>
      </c>
      <c r="B53" s="416">
        <v>-5892.8748399999995</v>
      </c>
      <c r="C53" s="416">
        <v>-5892.8748399999995</v>
      </c>
    </row>
    <row r="54" spans="1:3" s="38" customFormat="1" ht="12" customHeight="1">
      <c r="A54" s="46" t="s">
        <v>52</v>
      </c>
      <c r="B54" s="416">
        <v>0</v>
      </c>
      <c r="C54" s="416">
        <v>0</v>
      </c>
    </row>
    <row r="55" spans="1:3" s="38" customFormat="1" ht="12" customHeight="1">
      <c r="A55" s="46" t="s">
        <v>53</v>
      </c>
      <c r="B55" s="416">
        <v>-19822.650989999998</v>
      </c>
      <c r="C55" s="416">
        <v>-19822.650989999998</v>
      </c>
    </row>
    <row r="56" spans="1:3" s="38" customFormat="1" ht="12" customHeight="1">
      <c r="A56" s="46" t="s">
        <v>54</v>
      </c>
      <c r="B56" s="416">
        <v>-55562.909289999996</v>
      </c>
      <c r="C56" s="416">
        <v>-55562.909289999996</v>
      </c>
    </row>
    <row r="57" spans="1:3" s="38" customFormat="1" ht="12" customHeight="1">
      <c r="A57" s="46" t="s">
        <v>55</v>
      </c>
      <c r="B57" s="416">
        <v>0</v>
      </c>
      <c r="C57" s="416">
        <v>0</v>
      </c>
    </row>
    <row r="58" spans="1:3" s="38" customFormat="1" ht="12" customHeight="1" thickBot="1">
      <c r="A58" s="46" t="s">
        <v>56</v>
      </c>
      <c r="B58" s="416">
        <v>0</v>
      </c>
      <c r="C58" s="416">
        <v>0</v>
      </c>
    </row>
    <row r="59" spans="1:3" s="38" customFormat="1" ht="12" customHeight="1" thickTop="1" thickBot="1">
      <c r="A59" s="673" t="s">
        <v>57</v>
      </c>
      <c r="B59" s="668">
        <v>4807.5306100000007</v>
      </c>
      <c r="C59" s="668">
        <v>4807.5306100000007</v>
      </c>
    </row>
    <row r="60" spans="1:3" s="38" customFormat="1" ht="11.25" customHeight="1" thickTop="1">
      <c r="A60" s="46" t="s">
        <v>58</v>
      </c>
      <c r="B60" s="416">
        <v>0</v>
      </c>
      <c r="C60" s="416">
        <v>0</v>
      </c>
    </row>
    <row r="61" spans="1:3" s="38" customFormat="1" ht="11.25" customHeight="1">
      <c r="A61" s="46" t="s">
        <v>59</v>
      </c>
      <c r="B61" s="416">
        <v>2810.61958</v>
      </c>
      <c r="C61" s="416">
        <v>2810.61958</v>
      </c>
    </row>
    <row r="62" spans="1:3" s="38" customFormat="1" ht="11.25" customHeight="1">
      <c r="A62" s="46" t="s">
        <v>60</v>
      </c>
      <c r="B62" s="416">
        <v>2485.4367699999998</v>
      </c>
      <c r="C62" s="416">
        <v>2485.4367699999998</v>
      </c>
    </row>
    <row r="63" spans="1:3" s="38" customFormat="1" ht="11.25" customHeight="1">
      <c r="A63" s="46" t="s">
        <v>61</v>
      </c>
      <c r="B63" s="416">
        <v>0</v>
      </c>
      <c r="C63" s="416">
        <v>0</v>
      </c>
    </row>
    <row r="64" spans="1:3" s="38" customFormat="1" ht="11.25" customHeight="1" thickBot="1">
      <c r="A64" s="46" t="s">
        <v>62</v>
      </c>
      <c r="B64" s="416">
        <v>-488.52573999999998</v>
      </c>
      <c r="C64" s="416">
        <v>-488.52573999999998</v>
      </c>
    </row>
    <row r="65" spans="1:3" s="38" customFormat="1" ht="12" customHeight="1" thickTop="1" thickBot="1">
      <c r="A65" s="673" t="s">
        <v>63</v>
      </c>
      <c r="B65" s="668">
        <v>0</v>
      </c>
      <c r="C65" s="668">
        <v>0</v>
      </c>
    </row>
    <row r="66" spans="1:3" s="38" customFormat="1" ht="11.25" customHeight="1" thickTop="1">
      <c r="A66" s="46" t="s">
        <v>64</v>
      </c>
      <c r="B66" s="416">
        <v>0</v>
      </c>
      <c r="C66" s="416">
        <v>0</v>
      </c>
    </row>
    <row r="67" spans="1:3" s="38" customFormat="1" ht="11.25" customHeight="1">
      <c r="A67" s="46" t="s">
        <v>65</v>
      </c>
      <c r="B67" s="416">
        <v>0</v>
      </c>
      <c r="C67" s="416">
        <v>0</v>
      </c>
    </row>
    <row r="68" spans="1:3" s="38" customFormat="1" ht="11.25" customHeight="1">
      <c r="A68" s="46" t="s">
        <v>66</v>
      </c>
      <c r="B68" s="416">
        <v>0</v>
      </c>
      <c r="C68" s="416">
        <v>0</v>
      </c>
    </row>
    <row r="69" spans="1:3" s="38" customFormat="1" ht="11.25" customHeight="1">
      <c r="A69" s="46" t="s">
        <v>67</v>
      </c>
      <c r="B69" s="416">
        <v>0</v>
      </c>
      <c r="C69" s="416">
        <v>0</v>
      </c>
    </row>
    <row r="70" spans="1:3" s="38" customFormat="1" ht="11.25" customHeight="1" thickBot="1">
      <c r="A70" s="46" t="s">
        <v>68</v>
      </c>
      <c r="B70" s="416">
        <v>0</v>
      </c>
      <c r="C70" s="416">
        <v>0</v>
      </c>
    </row>
    <row r="71" spans="1:3" s="38" customFormat="1" ht="12" customHeight="1" thickTop="1" thickBot="1">
      <c r="A71" s="673" t="s">
        <v>69</v>
      </c>
      <c r="B71" s="668">
        <v>726282.49315999995</v>
      </c>
      <c r="C71" s="668">
        <v>726282.49315999995</v>
      </c>
    </row>
    <row r="72" spans="1:3" s="38" customFormat="1" ht="12" customHeight="1" thickTop="1">
      <c r="A72" s="46" t="s">
        <v>18</v>
      </c>
      <c r="B72" s="416">
        <v>0</v>
      </c>
      <c r="C72" s="416">
        <v>0</v>
      </c>
    </row>
    <row r="73" spans="1:3" s="38" customFormat="1" ht="12" customHeight="1">
      <c r="A73" s="46" t="s">
        <v>19</v>
      </c>
      <c r="B73" s="416">
        <v>645298.39278999995</v>
      </c>
      <c r="C73" s="416">
        <v>645298.39278999995</v>
      </c>
    </row>
    <row r="74" spans="1:3" s="38" customFormat="1" ht="12" customHeight="1">
      <c r="A74" s="46" t="s">
        <v>20</v>
      </c>
      <c r="B74" s="416">
        <v>0</v>
      </c>
      <c r="C74" s="416">
        <v>0</v>
      </c>
    </row>
    <row r="75" spans="1:3" s="38" customFormat="1" ht="12" customHeight="1">
      <c r="A75" s="46" t="s">
        <v>21</v>
      </c>
      <c r="B75" s="416">
        <v>0</v>
      </c>
      <c r="C75" s="416">
        <v>0</v>
      </c>
    </row>
    <row r="76" spans="1:3" s="38" customFormat="1" ht="12" customHeight="1">
      <c r="A76" s="46" t="s">
        <v>70</v>
      </c>
      <c r="B76" s="416">
        <v>56696.724130000002</v>
      </c>
      <c r="C76" s="416">
        <v>56696.724130000002</v>
      </c>
    </row>
    <row r="77" spans="1:3" s="38" customFormat="1" ht="12" customHeight="1">
      <c r="A77" s="46" t="s">
        <v>71</v>
      </c>
      <c r="B77" s="416">
        <v>10.29</v>
      </c>
      <c r="C77" s="416">
        <v>10.29</v>
      </c>
    </row>
    <row r="78" spans="1:3" s="38" customFormat="1" ht="12" customHeight="1">
      <c r="A78" s="46" t="s">
        <v>23</v>
      </c>
      <c r="B78" s="416">
        <v>4000</v>
      </c>
      <c r="C78" s="416">
        <v>4000</v>
      </c>
    </row>
    <row r="79" spans="1:3" s="38" customFormat="1" ht="12" customHeight="1">
      <c r="A79" s="46" t="s">
        <v>72</v>
      </c>
      <c r="B79" s="416">
        <v>20701.653829999999</v>
      </c>
      <c r="C79" s="416">
        <v>20701.653829999999</v>
      </c>
    </row>
    <row r="80" spans="1:3" s="38" customFormat="1" ht="12" customHeight="1" thickBot="1">
      <c r="A80" s="46" t="s">
        <v>73</v>
      </c>
      <c r="B80" s="416">
        <v>-424.56759000000005</v>
      </c>
      <c r="C80" s="416">
        <v>-424.56759000000005</v>
      </c>
    </row>
    <row r="81" spans="1:3" s="38" customFormat="1" ht="12" customHeight="1" thickTop="1" thickBot="1">
      <c r="A81" s="673" t="s">
        <v>74</v>
      </c>
      <c r="B81" s="668">
        <v>14574.792800000001</v>
      </c>
      <c r="C81" s="668">
        <v>14574.792800000001</v>
      </c>
    </row>
    <row r="82" spans="1:3" s="38" customFormat="1" ht="11.25" customHeight="1" thickTop="1">
      <c r="A82" s="46" t="s">
        <v>75</v>
      </c>
      <c r="B82" s="416">
        <v>0</v>
      </c>
      <c r="C82" s="416">
        <v>0</v>
      </c>
    </row>
    <row r="83" spans="1:3" s="38" customFormat="1" ht="11.25" customHeight="1">
      <c r="A83" s="46" t="s">
        <v>76</v>
      </c>
      <c r="B83" s="416">
        <v>4096.1240099999995</v>
      </c>
      <c r="C83" s="416">
        <v>4096.1240099999995</v>
      </c>
    </row>
    <row r="84" spans="1:3" s="38" customFormat="1" ht="11.25" customHeight="1">
      <c r="A84" s="46" t="s">
        <v>77</v>
      </c>
      <c r="B84" s="416">
        <v>3145.0491499999998</v>
      </c>
      <c r="C84" s="416">
        <v>3145.0491499999998</v>
      </c>
    </row>
    <row r="85" spans="1:3" s="38" customFormat="1" ht="11.25" customHeight="1">
      <c r="A85" s="46" t="s">
        <v>78</v>
      </c>
      <c r="B85" s="416">
        <v>3230.4565699999998</v>
      </c>
      <c r="C85" s="416">
        <v>3230.4565699999998</v>
      </c>
    </row>
    <row r="86" spans="1:3" s="38" customFormat="1" ht="11.25" customHeight="1">
      <c r="A86" s="46" t="s">
        <v>79</v>
      </c>
      <c r="B86" s="416">
        <v>3181.2785600000002</v>
      </c>
      <c r="C86" s="416">
        <v>3181.2785600000002</v>
      </c>
    </row>
    <row r="87" spans="1:3" s="38" customFormat="1" ht="11.25" customHeight="1">
      <c r="A87" s="46" t="s">
        <v>80</v>
      </c>
      <c r="B87" s="416">
        <v>920.85540000000003</v>
      </c>
      <c r="C87" s="416">
        <v>920.85540000000003</v>
      </c>
    </row>
    <row r="88" spans="1:3" s="38" customFormat="1" ht="11.25" customHeight="1">
      <c r="A88" s="46" t="s">
        <v>81</v>
      </c>
      <c r="B88" s="416">
        <v>1.02911</v>
      </c>
      <c r="C88" s="416">
        <v>1.02911</v>
      </c>
    </row>
    <row r="89" spans="1:3" s="38" customFormat="1" ht="11.25" customHeight="1">
      <c r="A89" s="46" t="s">
        <v>82</v>
      </c>
      <c r="B89" s="416">
        <v>0</v>
      </c>
      <c r="C89" s="416">
        <v>0</v>
      </c>
    </row>
    <row r="90" spans="1:3" s="38" customFormat="1" ht="11.25" customHeight="1" thickBot="1">
      <c r="A90" s="46" t="s">
        <v>83</v>
      </c>
      <c r="B90" s="416">
        <v>0</v>
      </c>
      <c r="C90" s="416">
        <v>0</v>
      </c>
    </row>
    <row r="91" spans="1:3" s="38" customFormat="1" ht="12" customHeight="1" thickTop="1" thickBot="1">
      <c r="A91" s="673" t="s">
        <v>84</v>
      </c>
      <c r="B91" s="668">
        <v>2043.78054</v>
      </c>
      <c r="C91" s="668">
        <v>2043.78054</v>
      </c>
    </row>
    <row r="92" spans="1:3" s="38" customFormat="1" ht="11.25" customHeight="1" thickTop="1">
      <c r="A92" s="46" t="s">
        <v>85</v>
      </c>
      <c r="B92" s="416">
        <v>256.73097000000001</v>
      </c>
      <c r="C92" s="416">
        <v>256.73097000000001</v>
      </c>
    </row>
    <row r="93" spans="1:3" s="38" customFormat="1" ht="11.25" customHeight="1">
      <c r="A93" s="46" t="s">
        <v>86</v>
      </c>
      <c r="B93" s="416">
        <v>1170.4406299999998</v>
      </c>
      <c r="C93" s="416">
        <v>1170.4406299999998</v>
      </c>
    </row>
    <row r="94" spans="1:3" s="38" customFormat="1" ht="11.25" customHeight="1">
      <c r="A94" s="46" t="s">
        <v>87</v>
      </c>
      <c r="B94" s="416">
        <v>64.649839999999998</v>
      </c>
      <c r="C94" s="416">
        <v>64.649839999999998</v>
      </c>
    </row>
    <row r="95" spans="1:3" s="353" customFormat="1" ht="11.25" customHeight="1">
      <c r="A95" s="390" t="s">
        <v>88</v>
      </c>
      <c r="B95" s="416">
        <v>555.67169999999999</v>
      </c>
      <c r="C95" s="416">
        <v>555.67169999999999</v>
      </c>
    </row>
    <row r="96" spans="1:3" ht="11.25" customHeight="1" thickBot="1">
      <c r="A96" s="390" t="s">
        <v>89</v>
      </c>
      <c r="B96" s="407">
        <v>-3.7126000000000001</v>
      </c>
      <c r="C96" s="407">
        <v>-3.7126000000000001</v>
      </c>
    </row>
    <row r="97" spans="1:3" s="38" customFormat="1" ht="12" customHeight="1" thickTop="1" thickBot="1">
      <c r="A97" s="673" t="s">
        <v>1358</v>
      </c>
      <c r="B97" s="668">
        <v>511516.08654000005</v>
      </c>
      <c r="C97" s="668">
        <v>511516.08654000005</v>
      </c>
    </row>
    <row r="98" spans="1:3" s="38" customFormat="1" ht="11.25" customHeight="1" thickTop="1">
      <c r="A98" s="46" t="s">
        <v>1359</v>
      </c>
      <c r="B98" s="416">
        <v>454494.51724000002</v>
      </c>
      <c r="C98" s="416">
        <v>454494.51724000002</v>
      </c>
    </row>
    <row r="99" spans="1:3" s="38" customFormat="1" ht="11.25" customHeight="1">
      <c r="A99" s="46" t="s">
        <v>1360</v>
      </c>
      <c r="B99" s="416">
        <v>0</v>
      </c>
      <c r="C99" s="416">
        <v>0</v>
      </c>
    </row>
    <row r="100" spans="1:3" s="38" customFormat="1" ht="11.25" customHeight="1">
      <c r="A100" s="46" t="s">
        <v>1361</v>
      </c>
      <c r="B100" s="416">
        <v>0</v>
      </c>
      <c r="C100" s="416">
        <v>0</v>
      </c>
    </row>
    <row r="101" spans="1:3" s="353" customFormat="1" ht="11.25" customHeight="1">
      <c r="A101" s="390" t="s">
        <v>1362</v>
      </c>
      <c r="B101" s="416">
        <v>0</v>
      </c>
      <c r="C101" s="416">
        <v>0</v>
      </c>
    </row>
    <row r="102" spans="1:3" s="38" customFormat="1" ht="11.25" customHeight="1">
      <c r="A102" s="46" t="s">
        <v>1366</v>
      </c>
      <c r="B102" s="416">
        <v>71001.416459999993</v>
      </c>
      <c r="C102" s="416">
        <v>71001.416459999993</v>
      </c>
    </row>
    <row r="103" spans="1:3" ht="11.25" customHeight="1" thickBot="1">
      <c r="A103" s="390" t="s">
        <v>1364</v>
      </c>
      <c r="B103" s="407">
        <v>-13979.847159999999</v>
      </c>
      <c r="C103" s="407">
        <v>-13979.847159999999</v>
      </c>
    </row>
    <row r="104" spans="1:3" ht="15" customHeight="1" thickTop="1" thickBot="1">
      <c r="A104" s="675" t="s">
        <v>90</v>
      </c>
      <c r="B104" s="667">
        <v>3766571.4440000001</v>
      </c>
      <c r="C104" s="667">
        <f>SUM(B104:B104)</f>
        <v>3766571.4440000001</v>
      </c>
    </row>
    <row r="105" spans="1:3" ht="16.5" thickTop="1" thickBot="1">
      <c r="A105" s="673" t="s">
        <v>743</v>
      </c>
      <c r="B105" s="668">
        <v>2814216.9664600003</v>
      </c>
      <c r="C105" s="667">
        <f>SUM(B105:B105)</f>
        <v>2814216.9664600003</v>
      </c>
    </row>
    <row r="106" spans="1:3" ht="15.75" thickTop="1">
      <c r="A106" s="46" t="s">
        <v>92</v>
      </c>
      <c r="B106" s="416">
        <v>0</v>
      </c>
      <c r="C106" s="416">
        <f>SUM(B106:B106)</f>
        <v>0</v>
      </c>
    </row>
    <row r="107" spans="1:3">
      <c r="A107" s="46" t="s">
        <v>93</v>
      </c>
      <c r="B107" s="416">
        <v>0</v>
      </c>
      <c r="C107" s="416">
        <f t="shared" ref="C107:C164" si="0">SUM(B107:B107)</f>
        <v>0</v>
      </c>
    </row>
    <row r="108" spans="1:3">
      <c r="A108" s="46" t="s">
        <v>94</v>
      </c>
      <c r="B108" s="416">
        <v>0</v>
      </c>
      <c r="C108" s="416">
        <f t="shared" si="0"/>
        <v>0</v>
      </c>
    </row>
    <row r="109" spans="1:3">
      <c r="A109" s="46" t="s">
        <v>95</v>
      </c>
      <c r="B109" s="416">
        <v>0</v>
      </c>
      <c r="C109" s="416">
        <f t="shared" si="0"/>
        <v>0</v>
      </c>
    </row>
    <row r="110" spans="1:3">
      <c r="A110" s="46" t="s">
        <v>96</v>
      </c>
      <c r="B110" s="416">
        <v>0</v>
      </c>
      <c r="C110" s="416">
        <f t="shared" si="0"/>
        <v>0</v>
      </c>
    </row>
    <row r="111" spans="1:3">
      <c r="A111" s="674" t="s">
        <v>97</v>
      </c>
      <c r="B111" s="416">
        <v>0</v>
      </c>
      <c r="C111" s="416">
        <f t="shared" si="0"/>
        <v>0</v>
      </c>
    </row>
    <row r="112" spans="1:3">
      <c r="A112" s="54" t="s">
        <v>98</v>
      </c>
      <c r="B112" s="416">
        <v>0</v>
      </c>
      <c r="C112" s="416">
        <f t="shared" si="0"/>
        <v>0</v>
      </c>
    </row>
    <row r="113" spans="1:3">
      <c r="A113" s="54" t="s">
        <v>99</v>
      </c>
      <c r="B113" s="416">
        <v>0</v>
      </c>
      <c r="C113" s="416">
        <f t="shared" si="0"/>
        <v>0</v>
      </c>
    </row>
    <row r="114" spans="1:3">
      <c r="A114" s="54" t="s">
        <v>100</v>
      </c>
      <c r="B114" s="416">
        <v>0</v>
      </c>
      <c r="C114" s="416">
        <f t="shared" si="0"/>
        <v>0</v>
      </c>
    </row>
    <row r="115" spans="1:3">
      <c r="A115" s="54" t="s">
        <v>101</v>
      </c>
      <c r="B115" s="416">
        <v>0</v>
      </c>
      <c r="C115" s="416">
        <f t="shared" si="0"/>
        <v>0</v>
      </c>
    </row>
    <row r="116" spans="1:3">
      <c r="A116" s="54" t="s">
        <v>102</v>
      </c>
      <c r="B116" s="416">
        <v>0</v>
      </c>
      <c r="C116" s="416">
        <f t="shared" si="0"/>
        <v>0</v>
      </c>
    </row>
    <row r="117" spans="1:3">
      <c r="A117" s="54" t="s">
        <v>103</v>
      </c>
      <c r="B117" s="416">
        <v>0</v>
      </c>
      <c r="C117" s="416">
        <f t="shared" si="0"/>
        <v>0</v>
      </c>
    </row>
    <row r="118" spans="1:3">
      <c r="A118" s="387" t="s">
        <v>104</v>
      </c>
      <c r="B118" s="416">
        <v>0</v>
      </c>
      <c r="C118" s="416">
        <f t="shared" si="0"/>
        <v>0</v>
      </c>
    </row>
    <row r="119" spans="1:3">
      <c r="A119" s="387" t="s">
        <v>105</v>
      </c>
      <c r="B119" s="416">
        <v>0</v>
      </c>
      <c r="C119" s="416">
        <f t="shared" si="0"/>
        <v>0</v>
      </c>
    </row>
    <row r="120" spans="1:3">
      <c r="A120" s="46" t="s">
        <v>106</v>
      </c>
      <c r="B120" s="416">
        <v>2736599</v>
      </c>
      <c r="C120" s="416">
        <f t="shared" si="0"/>
        <v>2736599</v>
      </c>
    </row>
    <row r="121" spans="1:3" ht="15.75" thickBot="1">
      <c r="A121" s="46" t="s">
        <v>107</v>
      </c>
      <c r="B121" s="416">
        <v>77617.966459999996</v>
      </c>
      <c r="C121" s="416">
        <f t="shared" si="0"/>
        <v>77617.966459999996</v>
      </c>
    </row>
    <row r="122" spans="1:3" ht="16.5" thickTop="1" thickBot="1">
      <c r="A122" s="675" t="s">
        <v>108</v>
      </c>
      <c r="B122" s="667">
        <v>0</v>
      </c>
      <c r="C122" s="667">
        <f t="shared" si="0"/>
        <v>0</v>
      </c>
    </row>
    <row r="123" spans="1:3" ht="16.5" thickTop="1" thickBot="1">
      <c r="A123" s="673" t="s">
        <v>109</v>
      </c>
      <c r="B123" s="668">
        <v>0</v>
      </c>
      <c r="C123" s="668">
        <f t="shared" si="0"/>
        <v>0</v>
      </c>
    </row>
    <row r="124" spans="1:3" ht="15.75" thickTop="1">
      <c r="A124" s="46" t="s">
        <v>110</v>
      </c>
      <c r="B124" s="416">
        <v>0</v>
      </c>
      <c r="C124" s="416">
        <f t="shared" si="0"/>
        <v>0</v>
      </c>
    </row>
    <row r="125" spans="1:3">
      <c r="A125" s="46" t="s">
        <v>111</v>
      </c>
      <c r="B125" s="416">
        <v>0</v>
      </c>
      <c r="C125" s="416">
        <f t="shared" si="0"/>
        <v>0</v>
      </c>
    </row>
    <row r="126" spans="1:3">
      <c r="A126" s="46" t="s">
        <v>112</v>
      </c>
      <c r="B126" s="416">
        <v>0</v>
      </c>
      <c r="C126" s="416">
        <f t="shared" si="0"/>
        <v>0</v>
      </c>
    </row>
    <row r="127" spans="1:3">
      <c r="A127" s="46" t="s">
        <v>113</v>
      </c>
      <c r="B127" s="416">
        <v>0</v>
      </c>
      <c r="C127" s="416">
        <f t="shared" si="0"/>
        <v>0</v>
      </c>
    </row>
    <row r="128" spans="1:3">
      <c r="A128" s="46" t="s">
        <v>114</v>
      </c>
      <c r="B128" s="416">
        <v>0</v>
      </c>
      <c r="C128" s="416">
        <f t="shared" si="0"/>
        <v>0</v>
      </c>
    </row>
    <row r="129" spans="1:3" ht="15.75" thickBot="1">
      <c r="A129" s="46" t="s">
        <v>115</v>
      </c>
      <c r="B129" s="416">
        <v>0</v>
      </c>
      <c r="C129" s="416">
        <f t="shared" si="0"/>
        <v>0</v>
      </c>
    </row>
    <row r="130" spans="1:3" ht="16.5" thickTop="1" thickBot="1">
      <c r="A130" s="673" t="s">
        <v>116</v>
      </c>
      <c r="B130" s="668">
        <v>661592.51613999996</v>
      </c>
      <c r="C130" s="668">
        <f t="shared" si="0"/>
        <v>661592.51613999996</v>
      </c>
    </row>
    <row r="131" spans="1:3" ht="15.75" thickTop="1">
      <c r="A131" s="46" t="s">
        <v>117</v>
      </c>
      <c r="B131" s="416">
        <v>0</v>
      </c>
      <c r="C131" s="416">
        <f t="shared" si="0"/>
        <v>0</v>
      </c>
    </row>
    <row r="132" spans="1:3">
      <c r="A132" s="46" t="s">
        <v>1367</v>
      </c>
      <c r="B132" s="416">
        <v>0</v>
      </c>
      <c r="C132" s="416">
        <f t="shared" si="0"/>
        <v>0</v>
      </c>
    </row>
    <row r="133" spans="1:3">
      <c r="A133" s="46" t="s">
        <v>119</v>
      </c>
      <c r="B133" s="416">
        <v>0</v>
      </c>
      <c r="C133" s="416">
        <f t="shared" si="0"/>
        <v>0</v>
      </c>
    </row>
    <row r="134" spans="1:3">
      <c r="A134" s="46" t="s">
        <v>1236</v>
      </c>
      <c r="B134" s="416">
        <v>0</v>
      </c>
      <c r="C134" s="416">
        <f t="shared" si="0"/>
        <v>0</v>
      </c>
    </row>
    <row r="135" spans="1:3">
      <c r="A135" s="46" t="s">
        <v>120</v>
      </c>
      <c r="B135" s="416">
        <v>4028.58052</v>
      </c>
      <c r="C135" s="416">
        <f t="shared" si="0"/>
        <v>4028.58052</v>
      </c>
    </row>
    <row r="136" spans="1:3">
      <c r="A136" s="46" t="s">
        <v>121</v>
      </c>
      <c r="B136" s="416">
        <v>655379.24574000004</v>
      </c>
      <c r="C136" s="416">
        <f t="shared" si="0"/>
        <v>655379.24574000004</v>
      </c>
    </row>
    <row r="137" spans="1:3">
      <c r="A137" s="46" t="s">
        <v>122</v>
      </c>
      <c r="B137" s="416">
        <v>0</v>
      </c>
      <c r="C137" s="416">
        <f t="shared" si="0"/>
        <v>0</v>
      </c>
    </row>
    <row r="138" spans="1:3" ht="15.75" thickBot="1">
      <c r="A138" s="46" t="s">
        <v>123</v>
      </c>
      <c r="B138" s="416">
        <v>2184.6898799999999</v>
      </c>
      <c r="C138" s="416">
        <f t="shared" si="0"/>
        <v>2184.6898799999999</v>
      </c>
    </row>
    <row r="139" spans="1:3" ht="16.5" thickTop="1" thickBot="1">
      <c r="A139" s="673" t="s">
        <v>124</v>
      </c>
      <c r="B139" s="668">
        <v>19417.89244</v>
      </c>
      <c r="C139" s="668">
        <f t="shared" si="0"/>
        <v>19417.89244</v>
      </c>
    </row>
    <row r="140" spans="1:3" ht="15.75" thickTop="1">
      <c r="A140" s="46" t="s">
        <v>58</v>
      </c>
      <c r="B140" s="416">
        <v>0</v>
      </c>
      <c r="C140" s="416">
        <f t="shared" si="0"/>
        <v>0</v>
      </c>
    </row>
    <row r="141" spans="1:3">
      <c r="A141" s="46" t="s">
        <v>60</v>
      </c>
      <c r="B141" s="416">
        <v>6376.3829699999997</v>
      </c>
      <c r="C141" s="416">
        <f t="shared" si="0"/>
        <v>6376.3829699999997</v>
      </c>
    </row>
    <row r="142" spans="1:3">
      <c r="A142" s="46" t="s">
        <v>125</v>
      </c>
      <c r="B142" s="416">
        <v>13041.509470000001</v>
      </c>
      <c r="C142" s="416">
        <f t="shared" si="0"/>
        <v>13041.509470000001</v>
      </c>
    </row>
    <row r="143" spans="1:3">
      <c r="A143" s="46" t="s">
        <v>87</v>
      </c>
      <c r="B143" s="416">
        <v>0</v>
      </c>
      <c r="C143" s="416">
        <f t="shared" si="0"/>
        <v>0</v>
      </c>
    </row>
    <row r="144" spans="1:3" ht="15.75" thickBot="1">
      <c r="A144" s="46" t="s">
        <v>126</v>
      </c>
      <c r="B144" s="416">
        <v>0</v>
      </c>
      <c r="C144" s="416">
        <f t="shared" si="0"/>
        <v>0</v>
      </c>
    </row>
    <row r="145" spans="1:3" ht="16.5" thickTop="1" thickBot="1">
      <c r="A145" s="673" t="s">
        <v>127</v>
      </c>
      <c r="B145" s="668">
        <v>12076.21896</v>
      </c>
      <c r="C145" s="668">
        <f t="shared" si="0"/>
        <v>12076.21896</v>
      </c>
    </row>
    <row r="146" spans="1:3" ht="15.75" thickTop="1">
      <c r="A146" s="46" t="s">
        <v>128</v>
      </c>
      <c r="B146" s="416">
        <v>0</v>
      </c>
      <c r="C146" s="416">
        <f t="shared" si="0"/>
        <v>0</v>
      </c>
    </row>
    <row r="147" spans="1:3">
      <c r="A147" s="46" t="s">
        <v>129</v>
      </c>
      <c r="B147" s="416">
        <v>0</v>
      </c>
      <c r="C147" s="416">
        <f t="shared" si="0"/>
        <v>0</v>
      </c>
    </row>
    <row r="148" spans="1:3">
      <c r="A148" s="46" t="s">
        <v>130</v>
      </c>
      <c r="B148" s="416">
        <v>4817.6170899999997</v>
      </c>
      <c r="C148" s="416">
        <f t="shared" si="0"/>
        <v>4817.6170899999997</v>
      </c>
    </row>
    <row r="149" spans="1:3">
      <c r="A149" s="46" t="s">
        <v>131</v>
      </c>
      <c r="B149" s="416">
        <v>7258.6018700000004</v>
      </c>
      <c r="C149" s="416">
        <f t="shared" si="0"/>
        <v>7258.6018700000004</v>
      </c>
    </row>
    <row r="150" spans="1:3" ht="15.75" thickBot="1">
      <c r="A150" s="46" t="s">
        <v>132</v>
      </c>
      <c r="B150" s="416">
        <v>0</v>
      </c>
      <c r="C150" s="416">
        <f t="shared" si="0"/>
        <v>0</v>
      </c>
    </row>
    <row r="151" spans="1:3" ht="16.5" thickTop="1" thickBot="1">
      <c r="A151" s="673" t="s">
        <v>133</v>
      </c>
      <c r="B151" s="668">
        <v>259267.85</v>
      </c>
      <c r="C151" s="668">
        <f t="shared" si="0"/>
        <v>259267.85</v>
      </c>
    </row>
    <row r="152" spans="1:3" ht="15.75" thickTop="1">
      <c r="A152" s="46" t="s">
        <v>134</v>
      </c>
      <c r="B152" s="416">
        <v>255000</v>
      </c>
      <c r="C152" s="416">
        <f t="shared" si="0"/>
        <v>255000</v>
      </c>
    </row>
    <row r="153" spans="1:3">
      <c r="A153" s="46" t="s">
        <v>135</v>
      </c>
      <c r="B153" s="416">
        <v>0</v>
      </c>
      <c r="C153" s="416">
        <f t="shared" si="0"/>
        <v>0</v>
      </c>
    </row>
    <row r="154" spans="1:3">
      <c r="A154" s="46" t="s">
        <v>136</v>
      </c>
      <c r="B154" s="416">
        <v>0</v>
      </c>
      <c r="C154" s="416">
        <f t="shared" si="0"/>
        <v>0</v>
      </c>
    </row>
    <row r="155" spans="1:3" ht="15.75" thickBot="1">
      <c r="A155" s="46" t="s">
        <v>137</v>
      </c>
      <c r="B155" s="416">
        <v>4267.8500000000004</v>
      </c>
      <c r="C155" s="416">
        <f t="shared" si="0"/>
        <v>4267.8500000000004</v>
      </c>
    </row>
    <row r="156" spans="1:3" ht="16.5" thickTop="1" thickBot="1">
      <c r="A156" s="673" t="s">
        <v>138</v>
      </c>
      <c r="B156" s="668">
        <v>0</v>
      </c>
      <c r="C156" s="668">
        <f t="shared" si="0"/>
        <v>0</v>
      </c>
    </row>
    <row r="157" spans="1:3" ht="15.75" thickTop="1">
      <c r="A157" s="46" t="s">
        <v>139</v>
      </c>
      <c r="B157" s="416">
        <v>0</v>
      </c>
      <c r="C157" s="416">
        <f t="shared" si="0"/>
        <v>0</v>
      </c>
    </row>
    <row r="158" spans="1:3">
      <c r="A158" s="46" t="s">
        <v>140</v>
      </c>
      <c r="B158" s="416">
        <v>0</v>
      </c>
      <c r="C158" s="416">
        <f t="shared" si="0"/>
        <v>0</v>
      </c>
    </row>
    <row r="159" spans="1:3">
      <c r="A159" s="46" t="s">
        <v>141</v>
      </c>
      <c r="B159" s="416">
        <v>0</v>
      </c>
      <c r="C159" s="416">
        <f t="shared" si="0"/>
        <v>0</v>
      </c>
    </row>
    <row r="160" spans="1:3">
      <c r="A160" s="46" t="s">
        <v>142</v>
      </c>
      <c r="B160" s="416">
        <v>0</v>
      </c>
      <c r="C160" s="416">
        <f t="shared" si="0"/>
        <v>0</v>
      </c>
    </row>
    <row r="161" spans="1:3">
      <c r="A161" s="46" t="s">
        <v>143</v>
      </c>
      <c r="B161" s="416">
        <v>0</v>
      </c>
      <c r="C161" s="416">
        <f t="shared" si="0"/>
        <v>0</v>
      </c>
    </row>
    <row r="162" spans="1:3">
      <c r="A162" s="46" t="s">
        <v>144</v>
      </c>
      <c r="B162" s="416">
        <v>0</v>
      </c>
      <c r="C162" s="416">
        <f t="shared" si="0"/>
        <v>0</v>
      </c>
    </row>
    <row r="163" spans="1:3">
      <c r="A163" s="46" t="s">
        <v>145</v>
      </c>
      <c r="B163" s="416">
        <v>0</v>
      </c>
      <c r="C163" s="416">
        <f t="shared" si="0"/>
        <v>0</v>
      </c>
    </row>
    <row r="164" spans="1:3" ht="15.75" thickBot="1">
      <c r="A164" s="46" t="s">
        <v>146</v>
      </c>
      <c r="B164" s="416">
        <v>0</v>
      </c>
      <c r="C164" s="416">
        <f t="shared" si="0"/>
        <v>0</v>
      </c>
    </row>
    <row r="165" spans="1:3" ht="16.5" thickTop="1" thickBot="1">
      <c r="A165" s="673" t="s">
        <v>147</v>
      </c>
      <c r="B165" s="668">
        <v>570802.19502999994</v>
      </c>
      <c r="C165" s="668">
        <f>SUM(B165:B165)</f>
        <v>570802.19502999994</v>
      </c>
    </row>
    <row r="166" spans="1:3" ht="15.75" thickTop="1">
      <c r="A166" s="677" t="s">
        <v>148</v>
      </c>
      <c r="B166" s="407">
        <v>416239.5</v>
      </c>
      <c r="C166" s="416">
        <f t="shared" ref="C166:C229" si="1">SUM(B166:B166)</f>
        <v>416239.5</v>
      </c>
    </row>
    <row r="167" spans="1:3">
      <c r="A167" s="46" t="s">
        <v>149</v>
      </c>
      <c r="B167" s="407">
        <v>416239.5</v>
      </c>
      <c r="C167" s="416">
        <f t="shared" si="1"/>
        <v>416239.5</v>
      </c>
    </row>
    <row r="168" spans="1:3">
      <c r="A168" s="46" t="s">
        <v>150</v>
      </c>
      <c r="B168" s="407">
        <v>0</v>
      </c>
      <c r="C168" s="416">
        <f t="shared" si="1"/>
        <v>0</v>
      </c>
    </row>
    <row r="169" spans="1:3">
      <c r="A169" s="46" t="s">
        <v>151</v>
      </c>
      <c r="B169" s="407">
        <v>0</v>
      </c>
      <c r="C169" s="416">
        <f t="shared" si="1"/>
        <v>0</v>
      </c>
    </row>
    <row r="170" spans="1:3">
      <c r="A170" s="677" t="s">
        <v>152</v>
      </c>
      <c r="B170" s="407">
        <v>0</v>
      </c>
      <c r="C170" s="416">
        <f t="shared" si="1"/>
        <v>0</v>
      </c>
    </row>
    <row r="171" spans="1:3">
      <c r="A171" s="46" t="s">
        <v>153</v>
      </c>
      <c r="B171" s="407">
        <v>0</v>
      </c>
      <c r="C171" s="416">
        <f t="shared" si="1"/>
        <v>0</v>
      </c>
    </row>
    <row r="172" spans="1:3">
      <c r="A172" s="46" t="s">
        <v>154</v>
      </c>
      <c r="B172" s="407">
        <v>0</v>
      </c>
      <c r="C172" s="416">
        <f t="shared" si="1"/>
        <v>0</v>
      </c>
    </row>
    <row r="173" spans="1:3">
      <c r="A173" s="46" t="s">
        <v>155</v>
      </c>
      <c r="B173" s="407">
        <v>0</v>
      </c>
      <c r="C173" s="416">
        <f t="shared" si="1"/>
        <v>0</v>
      </c>
    </row>
    <row r="174" spans="1:3">
      <c r="A174" s="677" t="s">
        <v>156</v>
      </c>
      <c r="B174" s="407">
        <v>0</v>
      </c>
      <c r="C174" s="416">
        <f t="shared" si="1"/>
        <v>0</v>
      </c>
    </row>
    <row r="175" spans="1:3">
      <c r="A175" s="46" t="s">
        <v>157</v>
      </c>
      <c r="B175" s="407">
        <v>0</v>
      </c>
      <c r="C175" s="416">
        <f t="shared" si="1"/>
        <v>0</v>
      </c>
    </row>
    <row r="176" spans="1:3">
      <c r="A176" s="46" t="s">
        <v>158</v>
      </c>
      <c r="B176" s="407">
        <v>0</v>
      </c>
      <c r="C176" s="416">
        <f t="shared" si="1"/>
        <v>0</v>
      </c>
    </row>
    <row r="177" spans="1:3">
      <c r="A177" s="46" t="s">
        <v>159</v>
      </c>
      <c r="B177" s="407">
        <v>0</v>
      </c>
      <c r="C177" s="416">
        <f t="shared" si="1"/>
        <v>0</v>
      </c>
    </row>
    <row r="178" spans="1:3">
      <c r="A178" s="677" t="s">
        <v>160</v>
      </c>
      <c r="B178" s="407">
        <v>122027.69667</v>
      </c>
      <c r="C178" s="416">
        <f t="shared" si="1"/>
        <v>122027.69667</v>
      </c>
    </row>
    <row r="179" spans="1:3">
      <c r="A179" s="46" t="s">
        <v>161</v>
      </c>
      <c r="B179" s="407">
        <v>47352.874649999998</v>
      </c>
      <c r="C179" s="416">
        <f t="shared" si="1"/>
        <v>47352.874649999998</v>
      </c>
    </row>
    <row r="180" spans="1:3">
      <c r="A180" s="46" t="s">
        <v>162</v>
      </c>
      <c r="B180" s="407">
        <v>47494.563020000001</v>
      </c>
      <c r="C180" s="416">
        <f t="shared" si="1"/>
        <v>47494.563020000001</v>
      </c>
    </row>
    <row r="181" spans="1:3">
      <c r="A181" s="46" t="s">
        <v>163</v>
      </c>
      <c r="B181" s="407">
        <v>27180.258999999998</v>
      </c>
      <c r="C181" s="416">
        <f t="shared" si="1"/>
        <v>27180.258999999998</v>
      </c>
    </row>
    <row r="182" spans="1:3">
      <c r="A182" s="677" t="s">
        <v>164</v>
      </c>
      <c r="B182" s="407">
        <v>32534.998359999998</v>
      </c>
      <c r="C182" s="416">
        <f t="shared" si="1"/>
        <v>32534.998359999998</v>
      </c>
    </row>
    <row r="183" spans="1:3">
      <c r="A183" s="46" t="s">
        <v>165</v>
      </c>
      <c r="B183" s="407">
        <v>26612.660769999999</v>
      </c>
      <c r="C183" s="416">
        <f t="shared" si="1"/>
        <v>26612.660769999999</v>
      </c>
    </row>
    <row r="184" spans="1:3" ht="15.75" thickBot="1">
      <c r="A184" s="689" t="s">
        <v>166</v>
      </c>
      <c r="B184" s="739">
        <v>5922.3375900000001</v>
      </c>
      <c r="C184" s="416">
        <f t="shared" si="1"/>
        <v>5922.3375900000001</v>
      </c>
    </row>
    <row r="185" spans="1:3" ht="16.5" thickTop="1" thickBot="1">
      <c r="A185" s="672" t="s">
        <v>167</v>
      </c>
      <c r="B185" s="667">
        <v>4337373.6390300002</v>
      </c>
      <c r="C185" s="667">
        <f t="shared" si="1"/>
        <v>4337373.6390300002</v>
      </c>
    </row>
    <row r="186" spans="1:3" ht="16.5" thickTop="1" thickBot="1">
      <c r="A186" s="673" t="s">
        <v>168</v>
      </c>
      <c r="B186" s="668">
        <v>0</v>
      </c>
      <c r="C186" s="668">
        <f t="shared" si="1"/>
        <v>0</v>
      </c>
    </row>
    <row r="187" spans="1:3" ht="15.75" thickTop="1">
      <c r="A187" s="677" t="s">
        <v>169</v>
      </c>
      <c r="B187" s="407">
        <v>0</v>
      </c>
      <c r="C187" s="416">
        <f t="shared" si="1"/>
        <v>0</v>
      </c>
    </row>
    <row r="188" spans="1:3">
      <c r="A188" s="46" t="s">
        <v>170</v>
      </c>
      <c r="B188" s="407">
        <v>0</v>
      </c>
      <c r="C188" s="416">
        <f t="shared" si="1"/>
        <v>0</v>
      </c>
    </row>
    <row r="189" spans="1:3">
      <c r="A189" s="46" t="s">
        <v>171</v>
      </c>
      <c r="B189" s="407">
        <v>0</v>
      </c>
      <c r="C189" s="416">
        <f t="shared" si="1"/>
        <v>0</v>
      </c>
    </row>
    <row r="190" spans="1:3">
      <c r="A190" s="46" t="s">
        <v>172</v>
      </c>
      <c r="B190" s="407">
        <v>0</v>
      </c>
      <c r="C190" s="416">
        <f t="shared" si="1"/>
        <v>0</v>
      </c>
    </row>
    <row r="191" spans="1:3">
      <c r="A191" s="46" t="s">
        <v>173</v>
      </c>
      <c r="B191" s="407">
        <v>0</v>
      </c>
      <c r="C191" s="416">
        <f t="shared" si="1"/>
        <v>0</v>
      </c>
    </row>
    <row r="192" spans="1:3">
      <c r="A192" s="46" t="s">
        <v>174</v>
      </c>
      <c r="B192" s="407">
        <v>0</v>
      </c>
      <c r="C192" s="416">
        <f t="shared" si="1"/>
        <v>0</v>
      </c>
    </row>
    <row r="193" spans="1:3">
      <c r="A193" s="677" t="s">
        <v>175</v>
      </c>
      <c r="B193" s="407">
        <v>0</v>
      </c>
      <c r="C193" s="416">
        <f t="shared" si="1"/>
        <v>0</v>
      </c>
    </row>
    <row r="194" spans="1:3">
      <c r="A194" s="46" t="s">
        <v>176</v>
      </c>
      <c r="B194" s="407">
        <v>0</v>
      </c>
      <c r="C194" s="416">
        <f t="shared" si="1"/>
        <v>0</v>
      </c>
    </row>
    <row r="195" spans="1:3">
      <c r="A195" s="46" t="s">
        <v>177</v>
      </c>
      <c r="B195" s="407">
        <v>0</v>
      </c>
      <c r="C195" s="416">
        <f t="shared" si="1"/>
        <v>0</v>
      </c>
    </row>
    <row r="196" spans="1:3">
      <c r="A196" s="46" t="s">
        <v>178</v>
      </c>
      <c r="B196" s="407">
        <v>0</v>
      </c>
      <c r="C196" s="416">
        <f t="shared" si="1"/>
        <v>0</v>
      </c>
    </row>
    <row r="197" spans="1:3">
      <c r="A197" s="46" t="s">
        <v>179</v>
      </c>
      <c r="B197" s="407">
        <v>0</v>
      </c>
      <c r="C197" s="416">
        <f t="shared" si="1"/>
        <v>0</v>
      </c>
    </row>
    <row r="198" spans="1:3">
      <c r="A198" s="46" t="s">
        <v>180</v>
      </c>
      <c r="B198" s="407">
        <v>0</v>
      </c>
      <c r="C198" s="416">
        <f t="shared" si="1"/>
        <v>0</v>
      </c>
    </row>
    <row r="199" spans="1:3">
      <c r="A199" s="677" t="s">
        <v>181</v>
      </c>
      <c r="B199" s="407">
        <v>0</v>
      </c>
      <c r="C199" s="416">
        <f t="shared" si="1"/>
        <v>0</v>
      </c>
    </row>
    <row r="200" spans="1:3">
      <c r="A200" s="677" t="s">
        <v>182</v>
      </c>
      <c r="B200" s="407">
        <v>0</v>
      </c>
      <c r="C200" s="416">
        <f t="shared" si="1"/>
        <v>0</v>
      </c>
    </row>
    <row r="201" spans="1:3">
      <c r="A201" s="46" t="s">
        <v>183</v>
      </c>
      <c r="B201" s="407">
        <v>0</v>
      </c>
      <c r="C201" s="416">
        <f t="shared" si="1"/>
        <v>0</v>
      </c>
    </row>
    <row r="202" spans="1:3">
      <c r="A202" s="46" t="s">
        <v>184</v>
      </c>
      <c r="B202" s="407">
        <v>0</v>
      </c>
      <c r="C202" s="416">
        <f t="shared" si="1"/>
        <v>0</v>
      </c>
    </row>
    <row r="203" spans="1:3">
      <c r="A203" s="46" t="s">
        <v>185</v>
      </c>
      <c r="B203" s="407">
        <v>0</v>
      </c>
      <c r="C203" s="416">
        <f t="shared" si="1"/>
        <v>0</v>
      </c>
    </row>
    <row r="204" spans="1:3">
      <c r="A204" s="46" t="s">
        <v>186</v>
      </c>
      <c r="B204" s="407">
        <v>0</v>
      </c>
      <c r="C204" s="416">
        <f t="shared" si="1"/>
        <v>0</v>
      </c>
    </row>
    <row r="205" spans="1:3" ht="15.75" thickBot="1">
      <c r="A205" s="677" t="s">
        <v>187</v>
      </c>
      <c r="B205" s="407">
        <v>0</v>
      </c>
      <c r="C205" s="416">
        <f t="shared" si="1"/>
        <v>0</v>
      </c>
    </row>
    <row r="206" spans="1:3" ht="16.5" thickTop="1" thickBot="1">
      <c r="A206" s="673" t="s">
        <v>188</v>
      </c>
      <c r="B206" s="668">
        <v>16120519.503079999</v>
      </c>
      <c r="C206" s="668">
        <f t="shared" si="1"/>
        <v>16120519.503079999</v>
      </c>
    </row>
    <row r="207" spans="1:3" ht="15.75" thickTop="1">
      <c r="A207" s="677" t="s">
        <v>189</v>
      </c>
      <c r="B207" s="407">
        <v>0</v>
      </c>
      <c r="C207" s="416">
        <f t="shared" si="1"/>
        <v>0</v>
      </c>
    </row>
    <row r="208" spans="1:3">
      <c r="A208" s="46" t="s">
        <v>190</v>
      </c>
      <c r="B208" s="407">
        <v>0</v>
      </c>
      <c r="C208" s="416">
        <f t="shared" si="1"/>
        <v>0</v>
      </c>
    </row>
    <row r="209" spans="1:3">
      <c r="A209" s="46" t="s">
        <v>191</v>
      </c>
      <c r="B209" s="407">
        <v>0</v>
      </c>
      <c r="C209" s="416">
        <f t="shared" si="1"/>
        <v>0</v>
      </c>
    </row>
    <row r="210" spans="1:3">
      <c r="A210" s="46" t="s">
        <v>192</v>
      </c>
      <c r="B210" s="407">
        <v>0</v>
      </c>
      <c r="C210" s="416">
        <f t="shared" si="1"/>
        <v>0</v>
      </c>
    </row>
    <row r="211" spans="1:3">
      <c r="A211" s="677" t="s">
        <v>193</v>
      </c>
      <c r="B211" s="407">
        <v>0</v>
      </c>
      <c r="C211" s="416">
        <f t="shared" si="1"/>
        <v>0</v>
      </c>
    </row>
    <row r="212" spans="1:3">
      <c r="A212" s="674" t="s">
        <v>194</v>
      </c>
      <c r="B212" s="407">
        <v>0</v>
      </c>
      <c r="C212" s="416">
        <f t="shared" si="1"/>
        <v>0</v>
      </c>
    </row>
    <row r="213" spans="1:3">
      <c r="A213" s="46" t="s">
        <v>195</v>
      </c>
      <c r="B213" s="407">
        <v>0</v>
      </c>
      <c r="C213" s="416">
        <f t="shared" si="1"/>
        <v>0</v>
      </c>
    </row>
    <row r="214" spans="1:3">
      <c r="A214" s="46" t="s">
        <v>196</v>
      </c>
      <c r="B214" s="407">
        <v>0</v>
      </c>
      <c r="C214" s="416">
        <f t="shared" si="1"/>
        <v>0</v>
      </c>
    </row>
    <row r="215" spans="1:3">
      <c r="A215" s="46" t="s">
        <v>1280</v>
      </c>
      <c r="B215" s="407">
        <v>0</v>
      </c>
      <c r="C215" s="416">
        <f t="shared" si="1"/>
        <v>0</v>
      </c>
    </row>
    <row r="216" spans="1:3">
      <c r="A216" s="46" t="s">
        <v>197</v>
      </c>
      <c r="B216" s="407">
        <v>0</v>
      </c>
      <c r="C216" s="416">
        <f t="shared" si="1"/>
        <v>0</v>
      </c>
    </row>
    <row r="217" spans="1:3">
      <c r="A217" s="677" t="s">
        <v>198</v>
      </c>
      <c r="B217" s="407">
        <v>0</v>
      </c>
      <c r="C217" s="416">
        <f t="shared" si="1"/>
        <v>0</v>
      </c>
    </row>
    <row r="218" spans="1:3">
      <c r="A218" s="46" t="s">
        <v>199</v>
      </c>
      <c r="B218" s="407">
        <v>0</v>
      </c>
      <c r="C218" s="416">
        <f t="shared" si="1"/>
        <v>0</v>
      </c>
    </row>
    <row r="219" spans="1:3">
      <c r="A219" s="46" t="s">
        <v>200</v>
      </c>
      <c r="B219" s="407">
        <v>0</v>
      </c>
      <c r="C219" s="416">
        <f t="shared" si="1"/>
        <v>0</v>
      </c>
    </row>
    <row r="220" spans="1:3">
      <c r="A220" s="677" t="s">
        <v>201</v>
      </c>
      <c r="B220" s="407">
        <v>0</v>
      </c>
      <c r="C220" s="416">
        <f t="shared" si="1"/>
        <v>0</v>
      </c>
    </row>
    <row r="221" spans="1:3">
      <c r="A221" s="46" t="s">
        <v>202</v>
      </c>
      <c r="B221" s="407">
        <v>0</v>
      </c>
      <c r="C221" s="416">
        <f t="shared" si="1"/>
        <v>0</v>
      </c>
    </row>
    <row r="222" spans="1:3">
      <c r="A222" s="46" t="s">
        <v>203</v>
      </c>
      <c r="B222" s="407">
        <v>0</v>
      </c>
      <c r="C222" s="416">
        <f t="shared" si="1"/>
        <v>0</v>
      </c>
    </row>
    <row r="223" spans="1:3">
      <c r="A223" s="677" t="s">
        <v>204</v>
      </c>
      <c r="B223" s="407">
        <v>900992.47652999999</v>
      </c>
      <c r="C223" s="416">
        <f t="shared" si="1"/>
        <v>900992.47652999999</v>
      </c>
    </row>
    <row r="224" spans="1:3">
      <c r="A224" s="46" t="s">
        <v>205</v>
      </c>
      <c r="B224" s="407">
        <v>398756.03356999997</v>
      </c>
      <c r="C224" s="416">
        <f t="shared" si="1"/>
        <v>398756.03356999997</v>
      </c>
    </row>
    <row r="225" spans="1:3">
      <c r="A225" s="46" t="s">
        <v>206</v>
      </c>
      <c r="B225" s="407">
        <v>0</v>
      </c>
      <c r="C225" s="416">
        <f t="shared" si="1"/>
        <v>0</v>
      </c>
    </row>
    <row r="226" spans="1:3">
      <c r="A226" s="46" t="s">
        <v>207</v>
      </c>
      <c r="B226" s="407">
        <v>34061.727869999995</v>
      </c>
      <c r="C226" s="416">
        <f t="shared" si="1"/>
        <v>34061.727869999995</v>
      </c>
    </row>
    <row r="227" spans="1:3">
      <c r="A227" s="46" t="s">
        <v>208</v>
      </c>
      <c r="B227" s="407">
        <v>0</v>
      </c>
      <c r="C227" s="416">
        <f t="shared" si="1"/>
        <v>0</v>
      </c>
    </row>
    <row r="228" spans="1:3">
      <c r="A228" s="46" t="s">
        <v>209</v>
      </c>
      <c r="B228" s="407">
        <v>0</v>
      </c>
      <c r="C228" s="416">
        <f t="shared" si="1"/>
        <v>0</v>
      </c>
    </row>
    <row r="229" spans="1:3">
      <c r="A229" s="46" t="s">
        <v>210</v>
      </c>
      <c r="B229" s="407">
        <v>1.0000000000000001E-5</v>
      </c>
      <c r="C229" s="416">
        <f t="shared" si="1"/>
        <v>1.0000000000000001E-5</v>
      </c>
    </row>
    <row r="230" spans="1:3">
      <c r="A230" s="46" t="s">
        <v>211</v>
      </c>
      <c r="B230" s="407">
        <v>0</v>
      </c>
      <c r="C230" s="416">
        <f t="shared" ref="C230:C248" si="2">SUM(B230:B230)</f>
        <v>0</v>
      </c>
    </row>
    <row r="231" spans="1:3">
      <c r="A231" s="46" t="s">
        <v>212</v>
      </c>
      <c r="B231" s="407">
        <v>0</v>
      </c>
      <c r="C231" s="416">
        <f t="shared" si="2"/>
        <v>0</v>
      </c>
    </row>
    <row r="232" spans="1:3">
      <c r="A232" s="46" t="s">
        <v>213</v>
      </c>
      <c r="B232" s="407">
        <v>468174.71507999999</v>
      </c>
      <c r="C232" s="416">
        <f t="shared" si="2"/>
        <v>468174.71507999999</v>
      </c>
    </row>
    <row r="233" spans="1:3">
      <c r="A233" s="677" t="s">
        <v>214</v>
      </c>
      <c r="B233" s="407">
        <v>3888754.7735799998</v>
      </c>
      <c r="C233" s="416">
        <f t="shared" si="2"/>
        <v>3888754.7735799998</v>
      </c>
    </row>
    <row r="234" spans="1:3">
      <c r="A234" s="46" t="s">
        <v>215</v>
      </c>
      <c r="B234" s="407">
        <v>24252.13319</v>
      </c>
      <c r="C234" s="416">
        <f t="shared" si="2"/>
        <v>24252.13319</v>
      </c>
    </row>
    <row r="235" spans="1:3">
      <c r="A235" s="46" t="s">
        <v>216</v>
      </c>
      <c r="B235" s="407">
        <v>75.459999999999994</v>
      </c>
      <c r="C235" s="416">
        <f t="shared" si="2"/>
        <v>75.459999999999994</v>
      </c>
    </row>
    <row r="236" spans="1:3">
      <c r="A236" s="46" t="s">
        <v>217</v>
      </c>
      <c r="B236" s="407">
        <v>4537.5493200000001</v>
      </c>
      <c r="C236" s="416">
        <f t="shared" si="2"/>
        <v>4537.5493200000001</v>
      </c>
    </row>
    <row r="237" spans="1:3">
      <c r="A237" s="46" t="s">
        <v>218</v>
      </c>
      <c r="B237" s="407">
        <v>858.66046999999992</v>
      </c>
      <c r="C237" s="416">
        <f t="shared" si="2"/>
        <v>858.66046999999992</v>
      </c>
    </row>
    <row r="238" spans="1:3">
      <c r="A238" s="46" t="s">
        <v>219</v>
      </c>
      <c r="B238" s="407">
        <v>0</v>
      </c>
      <c r="C238" s="416">
        <f t="shared" si="2"/>
        <v>0</v>
      </c>
    </row>
    <row r="239" spans="1:3">
      <c r="A239" s="46" t="s">
        <v>220</v>
      </c>
      <c r="B239" s="407">
        <v>3859030.9706000001</v>
      </c>
      <c r="C239" s="416">
        <f t="shared" si="2"/>
        <v>3859030.9706000001</v>
      </c>
    </row>
    <row r="240" spans="1:3">
      <c r="A240" s="46" t="s">
        <v>221</v>
      </c>
      <c r="B240" s="407">
        <v>0</v>
      </c>
      <c r="C240" s="416">
        <f t="shared" si="2"/>
        <v>0</v>
      </c>
    </row>
    <row r="241" spans="1:3">
      <c r="A241" s="677" t="s">
        <v>1264</v>
      </c>
      <c r="B241" s="407">
        <v>808537.65604999999</v>
      </c>
      <c r="C241" s="416">
        <f t="shared" si="2"/>
        <v>808537.65604999999</v>
      </c>
    </row>
    <row r="242" spans="1:3">
      <c r="A242" s="46" t="s">
        <v>1265</v>
      </c>
      <c r="B242" s="407">
        <v>800377.17857000011</v>
      </c>
      <c r="C242" s="416">
        <f t="shared" si="2"/>
        <v>800377.17857000011</v>
      </c>
    </row>
    <row r="243" spans="1:3">
      <c r="A243" s="46" t="s">
        <v>1266</v>
      </c>
      <c r="B243" s="407">
        <v>8160.4774800000005</v>
      </c>
      <c r="C243" s="416">
        <f t="shared" si="2"/>
        <v>8160.4774800000005</v>
      </c>
    </row>
    <row r="244" spans="1:3">
      <c r="A244" s="677" t="s">
        <v>1267</v>
      </c>
      <c r="B244" s="407">
        <v>10522234.59692</v>
      </c>
      <c r="C244" s="416">
        <f t="shared" si="2"/>
        <v>10522234.59692</v>
      </c>
    </row>
    <row r="245" spans="1:3">
      <c r="A245" s="46" t="s">
        <v>1265</v>
      </c>
      <c r="B245" s="407">
        <v>10050154.93959</v>
      </c>
      <c r="C245" s="416">
        <f t="shared" si="2"/>
        <v>10050154.93959</v>
      </c>
    </row>
    <row r="246" spans="1:3">
      <c r="A246" s="46" t="s">
        <v>1266</v>
      </c>
      <c r="B246" s="407">
        <v>472079.65732999996</v>
      </c>
      <c r="C246" s="416">
        <f t="shared" si="2"/>
        <v>472079.65732999996</v>
      </c>
    </row>
    <row r="247" spans="1:3">
      <c r="A247" s="677" t="s">
        <v>1268</v>
      </c>
      <c r="B247" s="407">
        <v>808537.65602999995</v>
      </c>
      <c r="C247" s="416">
        <f t="shared" si="2"/>
        <v>808537.65602999995</v>
      </c>
    </row>
    <row r="248" spans="1:3" ht="15.75" thickBot="1">
      <c r="A248" s="677" t="s">
        <v>1269</v>
      </c>
      <c r="B248" s="407">
        <v>10522234.59675</v>
      </c>
      <c r="C248" s="416">
        <f t="shared" si="2"/>
        <v>10522234.59675</v>
      </c>
    </row>
    <row r="249" spans="1:3" ht="16.5" thickTop="1" thickBot="1">
      <c r="A249" s="673" t="s">
        <v>222</v>
      </c>
      <c r="B249" s="668">
        <v>87731.541120000009</v>
      </c>
      <c r="C249" s="668">
        <v>87731.541120000009</v>
      </c>
    </row>
    <row r="250" spans="1:3" ht="15.75" thickTop="1">
      <c r="A250" s="46" t="s">
        <v>223</v>
      </c>
      <c r="B250" s="416">
        <v>87.13306</v>
      </c>
      <c r="C250" s="416">
        <v>87.13306</v>
      </c>
    </row>
    <row r="251" spans="1:3">
      <c r="A251" s="46" t="s">
        <v>224</v>
      </c>
      <c r="B251" s="416">
        <v>321.31961000000001</v>
      </c>
      <c r="C251" s="416">
        <v>321.31961000000001</v>
      </c>
    </row>
    <row r="252" spans="1:3">
      <c r="A252" s="46" t="s">
        <v>225</v>
      </c>
      <c r="B252" s="416">
        <v>76268.455189999993</v>
      </c>
      <c r="C252" s="416">
        <v>76268.455189999993</v>
      </c>
    </row>
    <row r="253" spans="1:3">
      <c r="A253" s="46" t="s">
        <v>226</v>
      </c>
      <c r="B253" s="416">
        <v>14.338889999999999</v>
      </c>
      <c r="C253" s="416">
        <v>14.338889999999999</v>
      </c>
    </row>
    <row r="254" spans="1:3">
      <c r="A254" s="46" t="s">
        <v>227</v>
      </c>
      <c r="B254" s="416">
        <v>305.90796999999998</v>
      </c>
      <c r="C254" s="416">
        <v>305.90796999999998</v>
      </c>
    </row>
    <row r="255" spans="1:3">
      <c r="A255" s="46" t="s">
        <v>228</v>
      </c>
      <c r="B255" s="416">
        <v>0</v>
      </c>
      <c r="C255" s="416">
        <v>0</v>
      </c>
    </row>
    <row r="256" spans="1:3">
      <c r="A256" s="46" t="s">
        <v>229</v>
      </c>
      <c r="B256" s="416">
        <v>0</v>
      </c>
      <c r="C256" s="416">
        <v>0</v>
      </c>
    </row>
    <row r="257" spans="1:3">
      <c r="A257" s="46" t="s">
        <v>230</v>
      </c>
      <c r="B257" s="416">
        <v>0</v>
      </c>
      <c r="C257" s="416">
        <v>0</v>
      </c>
    </row>
    <row r="258" spans="1:3">
      <c r="A258" s="46" t="s">
        <v>231</v>
      </c>
      <c r="B258" s="416">
        <v>0</v>
      </c>
      <c r="C258" s="416">
        <v>0</v>
      </c>
    </row>
    <row r="259" spans="1:3">
      <c r="A259" s="46" t="s">
        <v>232</v>
      </c>
      <c r="B259" s="416">
        <v>10734.386400000001</v>
      </c>
      <c r="C259" s="416">
        <v>10734.386400000001</v>
      </c>
    </row>
    <row r="260" spans="1:3" ht="15.75" thickBot="1">
      <c r="A260" s="46" t="s">
        <v>233</v>
      </c>
      <c r="B260" s="416">
        <v>0</v>
      </c>
      <c r="C260" s="416">
        <v>0</v>
      </c>
    </row>
    <row r="261" spans="1:3" ht="16.5" thickTop="1" thickBot="1">
      <c r="A261" s="673" t="s">
        <v>234</v>
      </c>
      <c r="B261" s="668">
        <v>-46006.676799999994</v>
      </c>
      <c r="C261" s="668">
        <v>-46006.676799999994</v>
      </c>
    </row>
    <row r="262" spans="1:3" ht="15.75" thickTop="1">
      <c r="A262" s="46" t="s">
        <v>235</v>
      </c>
      <c r="B262" s="416">
        <v>-34599.561849999998</v>
      </c>
      <c r="C262" s="416">
        <v>-34599.561849999998</v>
      </c>
    </row>
    <row r="263" spans="1:3">
      <c r="A263" s="46" t="s">
        <v>236</v>
      </c>
      <c r="B263" s="416">
        <v>0</v>
      </c>
      <c r="C263" s="416">
        <v>0</v>
      </c>
    </row>
    <row r="264" spans="1:3">
      <c r="A264" s="46" t="s">
        <v>237</v>
      </c>
      <c r="B264" s="416">
        <v>-7684.4549500000003</v>
      </c>
      <c r="C264" s="416">
        <v>-7684.4549500000003</v>
      </c>
    </row>
    <row r="265" spans="1:3">
      <c r="A265" s="46" t="s">
        <v>238</v>
      </c>
      <c r="B265" s="416">
        <v>0</v>
      </c>
      <c r="C265" s="416">
        <v>0</v>
      </c>
    </row>
    <row r="266" spans="1:3">
      <c r="A266" s="46" t="s">
        <v>239</v>
      </c>
      <c r="B266" s="416">
        <v>-3722.66</v>
      </c>
      <c r="C266" s="416">
        <v>-3722.66</v>
      </c>
    </row>
    <row r="267" spans="1:3">
      <c r="A267" s="674" t="s">
        <v>240</v>
      </c>
      <c r="B267" s="416">
        <v>0</v>
      </c>
      <c r="C267" s="416">
        <v>0</v>
      </c>
    </row>
    <row r="268" spans="1:3" ht="15.75" thickBot="1">
      <c r="A268" s="674" t="s">
        <v>241</v>
      </c>
      <c r="B268" s="416">
        <v>0</v>
      </c>
      <c r="C268" s="416">
        <v>0</v>
      </c>
    </row>
    <row r="269" spans="1:3" ht="16.5" thickTop="1" thickBot="1">
      <c r="A269" s="675" t="s">
        <v>242</v>
      </c>
      <c r="B269" s="667">
        <v>41724.864320000001</v>
      </c>
      <c r="C269" s="667">
        <v>41724.864320000001</v>
      </c>
    </row>
    <row r="270" spans="1:3" ht="16.5" thickTop="1" thickBot="1">
      <c r="A270" s="676" t="s">
        <v>243</v>
      </c>
      <c r="B270" s="668">
        <v>21671.528489999997</v>
      </c>
      <c r="C270" s="668">
        <v>21671.528489999997</v>
      </c>
    </row>
    <row r="271" spans="1:3" ht="15.75" thickTop="1">
      <c r="A271" s="46" t="s">
        <v>244</v>
      </c>
      <c r="B271" s="416">
        <v>7253.4603899999993</v>
      </c>
      <c r="C271" s="416">
        <v>7253.4603899999993</v>
      </c>
    </row>
    <row r="272" spans="1:3">
      <c r="A272" s="46" t="s">
        <v>245</v>
      </c>
      <c r="B272" s="416">
        <v>1.24E-3</v>
      </c>
      <c r="C272" s="416">
        <v>1.24E-3</v>
      </c>
    </row>
    <row r="273" spans="1:3">
      <c r="A273" s="46" t="s">
        <v>246</v>
      </c>
      <c r="B273" s="416">
        <v>0</v>
      </c>
      <c r="C273" s="416">
        <v>0</v>
      </c>
    </row>
    <row r="274" spans="1:3">
      <c r="A274" s="46" t="s">
        <v>247</v>
      </c>
      <c r="B274" s="416">
        <v>3977.0358999999999</v>
      </c>
      <c r="C274" s="416">
        <v>3977.0358999999999</v>
      </c>
    </row>
    <row r="275" spans="1:3">
      <c r="A275" s="691" t="s">
        <v>248</v>
      </c>
      <c r="B275" s="416">
        <v>281.74086</v>
      </c>
      <c r="C275" s="416">
        <v>281.74086</v>
      </c>
    </row>
    <row r="276" spans="1:3" ht="15.75" thickBot="1">
      <c r="A276" s="859" t="s">
        <v>1405</v>
      </c>
      <c r="B276" s="416">
        <v>10159.2901</v>
      </c>
      <c r="C276" s="416">
        <v>10159.2901</v>
      </c>
    </row>
    <row r="277" spans="1:3" ht="16.5" thickTop="1" thickBot="1">
      <c r="A277" s="673" t="s">
        <v>249</v>
      </c>
      <c r="B277" s="668">
        <v>-4543.0375599999998</v>
      </c>
      <c r="C277" s="668">
        <v>-4543.0375599999998</v>
      </c>
    </row>
    <row r="278" spans="1:3" ht="15.75" thickTop="1">
      <c r="A278" s="46" t="s">
        <v>244</v>
      </c>
      <c r="B278" s="416">
        <v>-797.71981999999991</v>
      </c>
      <c r="C278" s="416">
        <v>-797.71981999999991</v>
      </c>
    </row>
    <row r="279" spans="1:3">
      <c r="A279" s="46" t="s">
        <v>250</v>
      </c>
      <c r="B279" s="416">
        <v>0</v>
      </c>
      <c r="C279" s="416">
        <v>0</v>
      </c>
    </row>
    <row r="280" spans="1:3">
      <c r="A280" s="46" t="s">
        <v>251</v>
      </c>
      <c r="B280" s="416">
        <v>0</v>
      </c>
      <c r="C280" s="416">
        <v>0</v>
      </c>
    </row>
    <row r="281" spans="1:3">
      <c r="A281" s="46" t="s">
        <v>252</v>
      </c>
      <c r="B281" s="416">
        <v>0</v>
      </c>
      <c r="C281" s="416">
        <v>0</v>
      </c>
    </row>
    <row r="282" spans="1:3">
      <c r="A282" s="674" t="s">
        <v>253</v>
      </c>
      <c r="B282" s="416">
        <v>-3.8E-3</v>
      </c>
      <c r="C282" s="416">
        <v>-3.8E-3</v>
      </c>
    </row>
    <row r="283" spans="1:3" ht="15.75" thickBot="1">
      <c r="A283" s="859" t="s">
        <v>1445</v>
      </c>
      <c r="B283" s="416">
        <v>-3745.31394</v>
      </c>
      <c r="C283" s="416">
        <v>-3745.31394</v>
      </c>
    </row>
    <row r="284" spans="1:3" ht="16.5" thickTop="1" thickBot="1">
      <c r="A284" s="673" t="s">
        <v>254</v>
      </c>
      <c r="B284" s="668">
        <v>58853.355250000001</v>
      </c>
      <c r="C284" s="668">
        <v>58853.355250000001</v>
      </c>
    </row>
    <row r="285" spans="1:3" ht="15.75" thickTop="1">
      <c r="A285" s="677" t="s">
        <v>255</v>
      </c>
      <c r="B285" s="416">
        <v>5423.3677900000002</v>
      </c>
      <c r="C285" s="416">
        <v>5423.3677900000002</v>
      </c>
    </row>
    <row r="286" spans="1:3">
      <c r="A286" s="46" t="s">
        <v>256</v>
      </c>
      <c r="B286" s="416">
        <v>0</v>
      </c>
      <c r="C286" s="416">
        <v>0</v>
      </c>
    </row>
    <row r="287" spans="1:3">
      <c r="A287" s="46" t="s">
        <v>257</v>
      </c>
      <c r="B287" s="416">
        <v>5219.0408499999994</v>
      </c>
      <c r="C287" s="416">
        <v>5219.0408499999994</v>
      </c>
    </row>
    <row r="288" spans="1:3">
      <c r="A288" s="46" t="s">
        <v>258</v>
      </c>
      <c r="B288" s="416">
        <v>0</v>
      </c>
      <c r="C288" s="416">
        <v>0</v>
      </c>
    </row>
    <row r="289" spans="1:3">
      <c r="A289" s="46" t="s">
        <v>259</v>
      </c>
      <c r="B289" s="416">
        <v>204.32694000000001</v>
      </c>
      <c r="C289" s="416">
        <v>204.32694000000001</v>
      </c>
    </row>
    <row r="290" spans="1:3">
      <c r="A290" s="46" t="s">
        <v>260</v>
      </c>
      <c r="B290" s="416">
        <v>0</v>
      </c>
      <c r="C290" s="416">
        <v>0</v>
      </c>
    </row>
    <row r="291" spans="1:3">
      <c r="A291" s="46" t="s">
        <v>261</v>
      </c>
      <c r="B291" s="416">
        <v>0</v>
      </c>
      <c r="C291" s="416">
        <v>0</v>
      </c>
    </row>
    <row r="292" spans="1:3">
      <c r="A292" s="859" t="s">
        <v>1970</v>
      </c>
      <c r="B292" s="416">
        <v>0</v>
      </c>
      <c r="C292" s="416">
        <v>0</v>
      </c>
    </row>
    <row r="293" spans="1:3">
      <c r="A293" s="677" t="s">
        <v>262</v>
      </c>
      <c r="B293" s="416">
        <v>-11633.643550000001</v>
      </c>
      <c r="C293" s="416">
        <v>-11633.643550000001</v>
      </c>
    </row>
    <row r="294" spans="1:3">
      <c r="A294" s="46" t="s">
        <v>263</v>
      </c>
      <c r="B294" s="416">
        <v>-10772.92172</v>
      </c>
      <c r="C294" s="416">
        <v>-10772.92172</v>
      </c>
    </row>
    <row r="295" spans="1:3">
      <c r="A295" s="46" t="s">
        <v>264</v>
      </c>
      <c r="B295" s="416">
        <v>-30.56195</v>
      </c>
      <c r="C295" s="416">
        <v>-30.56195</v>
      </c>
    </row>
    <row r="296" spans="1:3">
      <c r="A296" s="46" t="s">
        <v>265</v>
      </c>
      <c r="B296" s="416">
        <v>-359.94828999999999</v>
      </c>
      <c r="C296" s="416">
        <v>-359.94828999999999</v>
      </c>
    </row>
    <row r="297" spans="1:3">
      <c r="A297" s="674" t="s">
        <v>266</v>
      </c>
      <c r="B297" s="416">
        <v>-470.21159</v>
      </c>
      <c r="C297" s="416">
        <v>-470.21159</v>
      </c>
    </row>
    <row r="298" spans="1:3">
      <c r="A298" s="674" t="s">
        <v>267</v>
      </c>
      <c r="B298" s="416">
        <v>0</v>
      </c>
      <c r="C298" s="416">
        <v>0</v>
      </c>
    </row>
    <row r="299" spans="1:3" ht="15.75" thickBot="1">
      <c r="A299" s="46" t="s">
        <v>268</v>
      </c>
      <c r="B299" s="416">
        <v>0</v>
      </c>
      <c r="C299" s="416">
        <v>0</v>
      </c>
    </row>
    <row r="300" spans="1:3" ht="16.5" thickTop="1" thickBot="1">
      <c r="A300" s="675" t="s">
        <v>269</v>
      </c>
      <c r="B300" s="667">
        <v>52643.079490000004</v>
      </c>
      <c r="C300" s="667">
        <v>52643.079490000004</v>
      </c>
    </row>
    <row r="301" spans="1:3" ht="16.5" thickTop="1" thickBot="1">
      <c r="A301" s="673" t="s">
        <v>270</v>
      </c>
      <c r="B301" s="668">
        <v>-46548.973729999998</v>
      </c>
      <c r="C301" s="668">
        <v>-46548.973729999998</v>
      </c>
    </row>
    <row r="302" spans="1:3" ht="15.75" thickTop="1">
      <c r="A302" s="46" t="s">
        <v>271</v>
      </c>
      <c r="B302" s="416">
        <v>-24356.241989999999</v>
      </c>
      <c r="C302" s="416">
        <v>-24356.241989999999</v>
      </c>
    </row>
    <row r="303" spans="1:3">
      <c r="A303" s="46" t="s">
        <v>272</v>
      </c>
      <c r="B303" s="416">
        <v>-2487.87862</v>
      </c>
      <c r="C303" s="416">
        <v>-2487.87862</v>
      </c>
    </row>
    <row r="304" spans="1:3">
      <c r="A304" s="46" t="s">
        <v>273</v>
      </c>
      <c r="B304" s="416">
        <v>-392.66245000000004</v>
      </c>
      <c r="C304" s="416">
        <v>-392.66245000000004</v>
      </c>
    </row>
    <row r="305" spans="1:3">
      <c r="A305" s="46" t="s">
        <v>274</v>
      </c>
      <c r="B305" s="416">
        <v>-1818.6270099999999</v>
      </c>
      <c r="C305" s="416">
        <v>-1818.6270099999999</v>
      </c>
    </row>
    <row r="306" spans="1:3">
      <c r="A306" s="46" t="s">
        <v>275</v>
      </c>
      <c r="B306" s="416">
        <v>-2753.7167599999998</v>
      </c>
      <c r="C306" s="416">
        <v>-2753.7167599999998</v>
      </c>
    </row>
    <row r="307" spans="1:3">
      <c r="A307" s="46" t="s">
        <v>276</v>
      </c>
      <c r="B307" s="416">
        <v>-640.97497999999996</v>
      </c>
      <c r="C307" s="416">
        <v>-640.97497999999996</v>
      </c>
    </row>
    <row r="308" spans="1:3">
      <c r="A308" s="46" t="s">
        <v>277</v>
      </c>
      <c r="B308" s="416">
        <v>-1546.43445</v>
      </c>
      <c r="C308" s="416">
        <v>-1546.43445</v>
      </c>
    </row>
    <row r="309" spans="1:3">
      <c r="A309" s="46" t="s">
        <v>278</v>
      </c>
      <c r="B309" s="416">
        <v>-877.84573999999998</v>
      </c>
      <c r="C309" s="416">
        <v>-877.84573999999998</v>
      </c>
    </row>
    <row r="310" spans="1:3" ht="15.75" thickBot="1">
      <c r="A310" s="46" t="s">
        <v>279</v>
      </c>
      <c r="B310" s="416">
        <v>-11674.59173</v>
      </c>
      <c r="C310" s="416">
        <v>-11674.59173</v>
      </c>
    </row>
    <row r="311" spans="1:3" ht="16.5" thickTop="1" thickBot="1">
      <c r="A311" s="676" t="s">
        <v>280</v>
      </c>
      <c r="B311" s="668">
        <v>6094.1057599999995</v>
      </c>
      <c r="C311" s="668">
        <v>6094.1057599999995</v>
      </c>
    </row>
    <row r="312" spans="1:3" ht="15.75" thickTop="1">
      <c r="A312" s="680" t="s">
        <v>281</v>
      </c>
      <c r="B312" s="416">
        <v>1.4240000000000001E-2</v>
      </c>
      <c r="C312" s="416">
        <v>1.4240000000000001E-2</v>
      </c>
    </row>
    <row r="313" spans="1:3">
      <c r="A313" s="674" t="s">
        <v>282</v>
      </c>
      <c r="B313" s="416">
        <v>0</v>
      </c>
      <c r="C313" s="416">
        <v>0</v>
      </c>
    </row>
    <row r="314" spans="1:3">
      <c r="A314" s="674" t="s">
        <v>283</v>
      </c>
      <c r="B314" s="416">
        <v>1.4240000000000001E-2</v>
      </c>
      <c r="C314" s="416">
        <v>1.4240000000000001E-2</v>
      </c>
    </row>
    <row r="315" spans="1:3">
      <c r="A315" s="680" t="s">
        <v>284</v>
      </c>
      <c r="B315" s="416">
        <v>0</v>
      </c>
      <c r="C315" s="416">
        <v>0</v>
      </c>
    </row>
    <row r="316" spans="1:3">
      <c r="A316" s="674" t="s">
        <v>285</v>
      </c>
      <c r="B316" s="416">
        <v>0</v>
      </c>
      <c r="C316" s="416">
        <v>0</v>
      </c>
    </row>
    <row r="317" spans="1:3" ht="15.75" thickBot="1">
      <c r="A317" s="674" t="s">
        <v>286</v>
      </c>
      <c r="B317" s="416">
        <v>0</v>
      </c>
      <c r="C317" s="416">
        <v>0</v>
      </c>
    </row>
    <row r="318" spans="1:3" ht="16.5" thickTop="1" thickBot="1">
      <c r="A318" s="673" t="s">
        <v>287</v>
      </c>
      <c r="B318" s="273">
        <v>6094.12</v>
      </c>
      <c r="C318" s="273">
        <v>6094.12</v>
      </c>
    </row>
    <row r="319" spans="1:3" ht="16.5" thickTop="1" thickBot="1">
      <c r="A319" s="674" t="s">
        <v>288</v>
      </c>
      <c r="B319" s="687">
        <v>0</v>
      </c>
      <c r="C319" s="687">
        <v>0</v>
      </c>
    </row>
    <row r="320" spans="1:3" ht="16.5" thickTop="1" thickBot="1">
      <c r="A320" s="676" t="s">
        <v>289</v>
      </c>
      <c r="B320" s="273">
        <v>6094.12</v>
      </c>
      <c r="C320" s="273">
        <v>6094.12</v>
      </c>
    </row>
    <row r="321" spans="1:3" ht="16.5" thickTop="1" thickBot="1">
      <c r="A321" s="46" t="s">
        <v>290</v>
      </c>
      <c r="B321" s="687">
        <v>-171.78241</v>
      </c>
      <c r="C321" s="687">
        <v>-171.78241</v>
      </c>
    </row>
    <row r="322" spans="1:3" ht="16.5" thickTop="1" thickBot="1">
      <c r="A322" s="673" t="s">
        <v>291</v>
      </c>
      <c r="B322" s="273">
        <v>5922.3375900000001</v>
      </c>
      <c r="C322" s="273">
        <v>5922.3375900000001</v>
      </c>
    </row>
    <row r="323" spans="1:3" ht="16.5" thickTop="1" thickBot="1">
      <c r="A323" s="46" t="s">
        <v>292</v>
      </c>
      <c r="B323" s="687">
        <v>0</v>
      </c>
      <c r="C323" s="687">
        <v>0</v>
      </c>
    </row>
    <row r="324" spans="1:3" ht="16.5" thickTop="1" thickBot="1">
      <c r="A324" s="676" t="s">
        <v>293</v>
      </c>
      <c r="B324" s="273">
        <v>5922.3375900000001</v>
      </c>
      <c r="C324" s="273">
        <v>5922.3375900000001</v>
      </c>
    </row>
    <row r="325" spans="1:3" ht="16.5" thickTop="1" thickBot="1">
      <c r="A325" s="680" t="s">
        <v>294</v>
      </c>
      <c r="B325" s="687">
        <v>0</v>
      </c>
      <c r="C325" s="687">
        <v>0</v>
      </c>
    </row>
    <row r="326" spans="1:3" ht="16.5" thickTop="1" thickBot="1">
      <c r="A326" s="676" t="s">
        <v>295</v>
      </c>
      <c r="B326" s="273">
        <v>5922.3375900000001</v>
      </c>
      <c r="C326" s="273">
        <v>5922.3375900000001</v>
      </c>
    </row>
    <row r="327" spans="1:3" ht="16.5" thickTop="1">
      <c r="A327" s="47"/>
    </row>
    <row r="328" spans="1:3" ht="15.75">
      <c r="A328" s="47"/>
    </row>
    <row r="329" spans="1:3" ht="15.75">
      <c r="A329" s="47"/>
    </row>
    <row r="330" spans="1:3" ht="15.75">
      <c r="A330" s="47"/>
    </row>
    <row r="331" spans="1:3" ht="15.75">
      <c r="A331" s="47"/>
    </row>
    <row r="332" spans="1:3" ht="15.75">
      <c r="A332" s="47"/>
    </row>
    <row r="333" spans="1:3" ht="15.75">
      <c r="A333" s="47"/>
    </row>
    <row r="334" spans="1:3" ht="15.75">
      <c r="A334" s="47"/>
    </row>
    <row r="335" spans="1:3" ht="15.75">
      <c r="A335" s="47"/>
    </row>
    <row r="336" spans="1:3"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row r="658" spans="1:1" ht="15.75">
      <c r="A658" s="47"/>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I14" sqref="I14"/>
    </sheetView>
  </sheetViews>
  <sheetFormatPr baseColWidth="10" defaultColWidth="9.140625" defaultRowHeight="15"/>
  <cols>
    <col min="1" max="1" width="77.28515625" style="49" customWidth="1"/>
    <col min="2" max="2" width="13.28515625" style="852" customWidth="1"/>
    <col min="3" max="3" width="14.28515625" style="852" customWidth="1"/>
    <col min="4" max="4" width="2.85546875" style="110" customWidth="1"/>
    <col min="5" max="256" width="9.140625" style="852"/>
    <col min="257" max="257" width="77.28515625" style="852" customWidth="1"/>
    <col min="258" max="258" width="13.28515625" style="852" customWidth="1"/>
    <col min="259" max="259" width="14.28515625" style="852" customWidth="1"/>
    <col min="260" max="260" width="2.85546875" style="852" customWidth="1"/>
    <col min="261" max="512" width="9.140625" style="852"/>
    <col min="513" max="513" width="77.28515625" style="852" customWidth="1"/>
    <col min="514" max="514" width="13.28515625" style="852" customWidth="1"/>
    <col min="515" max="515" width="14.28515625" style="852" customWidth="1"/>
    <col min="516" max="516" width="2.85546875" style="852" customWidth="1"/>
    <col min="517" max="768" width="9.140625" style="852"/>
    <col min="769" max="769" width="77.28515625" style="852" customWidth="1"/>
    <col min="770" max="770" width="13.28515625" style="852" customWidth="1"/>
    <col min="771" max="771" width="14.28515625" style="852" customWidth="1"/>
    <col min="772" max="772" width="2.85546875" style="852" customWidth="1"/>
    <col min="773" max="1024" width="9.140625" style="852"/>
    <col min="1025" max="1025" width="77.28515625" style="852" customWidth="1"/>
    <col min="1026" max="1026" width="13.28515625" style="852" customWidth="1"/>
    <col min="1027" max="1027" width="14.28515625" style="852" customWidth="1"/>
    <col min="1028" max="1028" width="2.85546875" style="852" customWidth="1"/>
    <col min="1029" max="1280" width="9.140625" style="852"/>
    <col min="1281" max="1281" width="77.28515625" style="852" customWidth="1"/>
    <col min="1282" max="1282" width="13.28515625" style="852" customWidth="1"/>
    <col min="1283" max="1283" width="14.28515625" style="852" customWidth="1"/>
    <col min="1284" max="1284" width="2.85546875" style="852" customWidth="1"/>
    <col min="1285" max="1536" width="9.140625" style="852"/>
    <col min="1537" max="1537" width="77.28515625" style="852" customWidth="1"/>
    <col min="1538" max="1538" width="13.28515625" style="852" customWidth="1"/>
    <col min="1539" max="1539" width="14.28515625" style="852" customWidth="1"/>
    <col min="1540" max="1540" width="2.85546875" style="852" customWidth="1"/>
    <col min="1541" max="1792" width="9.140625" style="852"/>
    <col min="1793" max="1793" width="77.28515625" style="852" customWidth="1"/>
    <col min="1794" max="1794" width="13.28515625" style="852" customWidth="1"/>
    <col min="1795" max="1795" width="14.28515625" style="852" customWidth="1"/>
    <col min="1796" max="1796" width="2.85546875" style="852" customWidth="1"/>
    <col min="1797" max="2048" width="9.140625" style="852"/>
    <col min="2049" max="2049" width="77.28515625" style="852" customWidth="1"/>
    <col min="2050" max="2050" width="13.28515625" style="852" customWidth="1"/>
    <col min="2051" max="2051" width="14.28515625" style="852" customWidth="1"/>
    <col min="2052" max="2052" width="2.85546875" style="852" customWidth="1"/>
    <col min="2053" max="2304" width="9.140625" style="852"/>
    <col min="2305" max="2305" width="77.28515625" style="852" customWidth="1"/>
    <col min="2306" max="2306" width="13.28515625" style="852" customWidth="1"/>
    <col min="2307" max="2307" width="14.28515625" style="852" customWidth="1"/>
    <col min="2308" max="2308" width="2.85546875" style="852" customWidth="1"/>
    <col min="2309" max="2560" width="9.140625" style="852"/>
    <col min="2561" max="2561" width="77.28515625" style="852" customWidth="1"/>
    <col min="2562" max="2562" width="13.28515625" style="852" customWidth="1"/>
    <col min="2563" max="2563" width="14.28515625" style="852" customWidth="1"/>
    <col min="2564" max="2564" width="2.85546875" style="852" customWidth="1"/>
    <col min="2565" max="2816" width="9.140625" style="852"/>
    <col min="2817" max="2817" width="77.28515625" style="852" customWidth="1"/>
    <col min="2818" max="2818" width="13.28515625" style="852" customWidth="1"/>
    <col min="2819" max="2819" width="14.28515625" style="852" customWidth="1"/>
    <col min="2820" max="2820" width="2.85546875" style="852" customWidth="1"/>
    <col min="2821" max="3072" width="9.140625" style="852"/>
    <col min="3073" max="3073" width="77.28515625" style="852" customWidth="1"/>
    <col min="3074" max="3074" width="13.28515625" style="852" customWidth="1"/>
    <col min="3075" max="3075" width="14.28515625" style="852" customWidth="1"/>
    <col min="3076" max="3076" width="2.85546875" style="852" customWidth="1"/>
    <col min="3077" max="3328" width="9.140625" style="852"/>
    <col min="3329" max="3329" width="77.28515625" style="852" customWidth="1"/>
    <col min="3330" max="3330" width="13.28515625" style="852" customWidth="1"/>
    <col min="3331" max="3331" width="14.28515625" style="852" customWidth="1"/>
    <col min="3332" max="3332" width="2.85546875" style="852" customWidth="1"/>
    <col min="3333" max="3584" width="9.140625" style="852"/>
    <col min="3585" max="3585" width="77.28515625" style="852" customWidth="1"/>
    <col min="3586" max="3586" width="13.28515625" style="852" customWidth="1"/>
    <col min="3587" max="3587" width="14.28515625" style="852" customWidth="1"/>
    <col min="3588" max="3588" width="2.85546875" style="852" customWidth="1"/>
    <col min="3589" max="3840" width="9.140625" style="852"/>
    <col min="3841" max="3841" width="77.28515625" style="852" customWidth="1"/>
    <col min="3842" max="3842" width="13.28515625" style="852" customWidth="1"/>
    <col min="3843" max="3843" width="14.28515625" style="852" customWidth="1"/>
    <col min="3844" max="3844" width="2.85546875" style="852" customWidth="1"/>
    <col min="3845" max="4096" width="9.140625" style="852"/>
    <col min="4097" max="4097" width="77.28515625" style="852" customWidth="1"/>
    <col min="4098" max="4098" width="13.28515625" style="852" customWidth="1"/>
    <col min="4099" max="4099" width="14.28515625" style="852" customWidth="1"/>
    <col min="4100" max="4100" width="2.85546875" style="852" customWidth="1"/>
    <col min="4101" max="4352" width="9.140625" style="852"/>
    <col min="4353" max="4353" width="77.28515625" style="852" customWidth="1"/>
    <col min="4354" max="4354" width="13.28515625" style="852" customWidth="1"/>
    <col min="4355" max="4355" width="14.28515625" style="852" customWidth="1"/>
    <col min="4356" max="4356" width="2.85546875" style="852" customWidth="1"/>
    <col min="4357" max="4608" width="9.140625" style="852"/>
    <col min="4609" max="4609" width="77.28515625" style="852" customWidth="1"/>
    <col min="4610" max="4610" width="13.28515625" style="852" customWidth="1"/>
    <col min="4611" max="4611" width="14.28515625" style="852" customWidth="1"/>
    <col min="4612" max="4612" width="2.85546875" style="852" customWidth="1"/>
    <col min="4613" max="4864" width="9.140625" style="852"/>
    <col min="4865" max="4865" width="77.28515625" style="852" customWidth="1"/>
    <col min="4866" max="4866" width="13.28515625" style="852" customWidth="1"/>
    <col min="4867" max="4867" width="14.28515625" style="852" customWidth="1"/>
    <col min="4868" max="4868" width="2.85546875" style="852" customWidth="1"/>
    <col min="4869" max="5120" width="9.140625" style="852"/>
    <col min="5121" max="5121" width="77.28515625" style="852" customWidth="1"/>
    <col min="5122" max="5122" width="13.28515625" style="852" customWidth="1"/>
    <col min="5123" max="5123" width="14.28515625" style="852" customWidth="1"/>
    <col min="5124" max="5124" width="2.85546875" style="852" customWidth="1"/>
    <col min="5125" max="5376" width="9.140625" style="852"/>
    <col min="5377" max="5377" width="77.28515625" style="852" customWidth="1"/>
    <col min="5378" max="5378" width="13.28515625" style="852" customWidth="1"/>
    <col min="5379" max="5379" width="14.28515625" style="852" customWidth="1"/>
    <col min="5380" max="5380" width="2.85546875" style="852" customWidth="1"/>
    <col min="5381" max="5632" width="9.140625" style="852"/>
    <col min="5633" max="5633" width="77.28515625" style="852" customWidth="1"/>
    <col min="5634" max="5634" width="13.28515625" style="852" customWidth="1"/>
    <col min="5635" max="5635" width="14.28515625" style="852" customWidth="1"/>
    <col min="5636" max="5636" width="2.85546875" style="852" customWidth="1"/>
    <col min="5637" max="5888" width="9.140625" style="852"/>
    <col min="5889" max="5889" width="77.28515625" style="852" customWidth="1"/>
    <col min="5890" max="5890" width="13.28515625" style="852" customWidth="1"/>
    <col min="5891" max="5891" width="14.28515625" style="852" customWidth="1"/>
    <col min="5892" max="5892" width="2.85546875" style="852" customWidth="1"/>
    <col min="5893" max="6144" width="9.140625" style="852"/>
    <col min="6145" max="6145" width="77.28515625" style="852" customWidth="1"/>
    <col min="6146" max="6146" width="13.28515625" style="852" customWidth="1"/>
    <col min="6147" max="6147" width="14.28515625" style="852" customWidth="1"/>
    <col min="6148" max="6148" width="2.85546875" style="852" customWidth="1"/>
    <col min="6149" max="6400" width="9.140625" style="852"/>
    <col min="6401" max="6401" width="77.28515625" style="852" customWidth="1"/>
    <col min="6402" max="6402" width="13.28515625" style="852" customWidth="1"/>
    <col min="6403" max="6403" width="14.28515625" style="852" customWidth="1"/>
    <col min="6404" max="6404" width="2.85546875" style="852" customWidth="1"/>
    <col min="6405" max="6656" width="9.140625" style="852"/>
    <col min="6657" max="6657" width="77.28515625" style="852" customWidth="1"/>
    <col min="6658" max="6658" width="13.28515625" style="852" customWidth="1"/>
    <col min="6659" max="6659" width="14.28515625" style="852" customWidth="1"/>
    <col min="6660" max="6660" width="2.85546875" style="852" customWidth="1"/>
    <col min="6661" max="6912" width="9.140625" style="852"/>
    <col min="6913" max="6913" width="77.28515625" style="852" customWidth="1"/>
    <col min="6914" max="6914" width="13.28515625" style="852" customWidth="1"/>
    <col min="6915" max="6915" width="14.28515625" style="852" customWidth="1"/>
    <col min="6916" max="6916" width="2.85546875" style="852" customWidth="1"/>
    <col min="6917" max="7168" width="9.140625" style="852"/>
    <col min="7169" max="7169" width="77.28515625" style="852" customWidth="1"/>
    <col min="7170" max="7170" width="13.28515625" style="852" customWidth="1"/>
    <col min="7171" max="7171" width="14.28515625" style="852" customWidth="1"/>
    <col min="7172" max="7172" width="2.85546875" style="852" customWidth="1"/>
    <col min="7173" max="7424" width="9.140625" style="852"/>
    <col min="7425" max="7425" width="77.28515625" style="852" customWidth="1"/>
    <col min="7426" max="7426" width="13.28515625" style="852" customWidth="1"/>
    <col min="7427" max="7427" width="14.28515625" style="852" customWidth="1"/>
    <col min="7428" max="7428" width="2.85546875" style="852" customWidth="1"/>
    <col min="7429" max="7680" width="9.140625" style="852"/>
    <col min="7681" max="7681" width="77.28515625" style="852" customWidth="1"/>
    <col min="7682" max="7682" width="13.28515625" style="852" customWidth="1"/>
    <col min="7683" max="7683" width="14.28515625" style="852" customWidth="1"/>
    <col min="7684" max="7684" width="2.85546875" style="852" customWidth="1"/>
    <col min="7685" max="7936" width="9.140625" style="852"/>
    <col min="7937" max="7937" width="77.28515625" style="852" customWidth="1"/>
    <col min="7938" max="7938" width="13.28515625" style="852" customWidth="1"/>
    <col min="7939" max="7939" width="14.28515625" style="852" customWidth="1"/>
    <col min="7940" max="7940" width="2.85546875" style="852" customWidth="1"/>
    <col min="7941" max="8192" width="9.140625" style="852"/>
    <col min="8193" max="8193" width="77.28515625" style="852" customWidth="1"/>
    <col min="8194" max="8194" width="13.28515625" style="852" customWidth="1"/>
    <col min="8195" max="8195" width="14.28515625" style="852" customWidth="1"/>
    <col min="8196" max="8196" width="2.85546875" style="852" customWidth="1"/>
    <col min="8197" max="8448" width="9.140625" style="852"/>
    <col min="8449" max="8449" width="77.28515625" style="852" customWidth="1"/>
    <col min="8450" max="8450" width="13.28515625" style="852" customWidth="1"/>
    <col min="8451" max="8451" width="14.28515625" style="852" customWidth="1"/>
    <col min="8452" max="8452" width="2.85546875" style="852" customWidth="1"/>
    <col min="8453" max="8704" width="9.140625" style="852"/>
    <col min="8705" max="8705" width="77.28515625" style="852" customWidth="1"/>
    <col min="8706" max="8706" width="13.28515625" style="852" customWidth="1"/>
    <col min="8707" max="8707" width="14.28515625" style="852" customWidth="1"/>
    <col min="8708" max="8708" width="2.85546875" style="852" customWidth="1"/>
    <col min="8709" max="8960" width="9.140625" style="852"/>
    <col min="8961" max="8961" width="77.28515625" style="852" customWidth="1"/>
    <col min="8962" max="8962" width="13.28515625" style="852" customWidth="1"/>
    <col min="8963" max="8963" width="14.28515625" style="852" customWidth="1"/>
    <col min="8964" max="8964" width="2.85546875" style="852" customWidth="1"/>
    <col min="8965" max="9216" width="9.140625" style="852"/>
    <col min="9217" max="9217" width="77.28515625" style="852" customWidth="1"/>
    <col min="9218" max="9218" width="13.28515625" style="852" customWidth="1"/>
    <col min="9219" max="9219" width="14.28515625" style="852" customWidth="1"/>
    <col min="9220" max="9220" width="2.85546875" style="852" customWidth="1"/>
    <col min="9221" max="9472" width="9.140625" style="852"/>
    <col min="9473" max="9473" width="77.28515625" style="852" customWidth="1"/>
    <col min="9474" max="9474" width="13.28515625" style="852" customWidth="1"/>
    <col min="9475" max="9475" width="14.28515625" style="852" customWidth="1"/>
    <col min="9476" max="9476" width="2.85546875" style="852" customWidth="1"/>
    <col min="9477" max="9728" width="9.140625" style="852"/>
    <col min="9729" max="9729" width="77.28515625" style="852" customWidth="1"/>
    <col min="9730" max="9730" width="13.28515625" style="852" customWidth="1"/>
    <col min="9731" max="9731" width="14.28515625" style="852" customWidth="1"/>
    <col min="9732" max="9732" width="2.85546875" style="852" customWidth="1"/>
    <col min="9733" max="9984" width="9.140625" style="852"/>
    <col min="9985" max="9985" width="77.28515625" style="852" customWidth="1"/>
    <col min="9986" max="9986" width="13.28515625" style="852" customWidth="1"/>
    <col min="9987" max="9987" width="14.28515625" style="852" customWidth="1"/>
    <col min="9988" max="9988" width="2.85546875" style="852" customWidth="1"/>
    <col min="9989" max="10240" width="9.140625" style="852"/>
    <col min="10241" max="10241" width="77.28515625" style="852" customWidth="1"/>
    <col min="10242" max="10242" width="13.28515625" style="852" customWidth="1"/>
    <col min="10243" max="10243" width="14.28515625" style="852" customWidth="1"/>
    <col min="10244" max="10244" width="2.85546875" style="852" customWidth="1"/>
    <col min="10245" max="10496" width="9.140625" style="852"/>
    <col min="10497" max="10497" width="77.28515625" style="852" customWidth="1"/>
    <col min="10498" max="10498" width="13.28515625" style="852" customWidth="1"/>
    <col min="10499" max="10499" width="14.28515625" style="852" customWidth="1"/>
    <col min="10500" max="10500" width="2.85546875" style="852" customWidth="1"/>
    <col min="10501" max="10752" width="9.140625" style="852"/>
    <col min="10753" max="10753" width="77.28515625" style="852" customWidth="1"/>
    <col min="10754" max="10754" width="13.28515625" style="852" customWidth="1"/>
    <col min="10755" max="10755" width="14.28515625" style="852" customWidth="1"/>
    <col min="10756" max="10756" width="2.85546875" style="852" customWidth="1"/>
    <col min="10757" max="11008" width="9.140625" style="852"/>
    <col min="11009" max="11009" width="77.28515625" style="852" customWidth="1"/>
    <col min="11010" max="11010" width="13.28515625" style="852" customWidth="1"/>
    <col min="11011" max="11011" width="14.28515625" style="852" customWidth="1"/>
    <col min="11012" max="11012" width="2.85546875" style="852" customWidth="1"/>
    <col min="11013" max="11264" width="9.140625" style="852"/>
    <col min="11265" max="11265" width="77.28515625" style="852" customWidth="1"/>
    <col min="11266" max="11266" width="13.28515625" style="852" customWidth="1"/>
    <col min="11267" max="11267" width="14.28515625" style="852" customWidth="1"/>
    <col min="11268" max="11268" width="2.85546875" style="852" customWidth="1"/>
    <col min="11269" max="11520" width="9.140625" style="852"/>
    <col min="11521" max="11521" width="77.28515625" style="852" customWidth="1"/>
    <col min="11522" max="11522" width="13.28515625" style="852" customWidth="1"/>
    <col min="11523" max="11523" width="14.28515625" style="852" customWidth="1"/>
    <col min="11524" max="11524" width="2.85546875" style="852" customWidth="1"/>
    <col min="11525" max="11776" width="9.140625" style="852"/>
    <col min="11777" max="11777" width="77.28515625" style="852" customWidth="1"/>
    <col min="11778" max="11778" width="13.28515625" style="852" customWidth="1"/>
    <col min="11779" max="11779" width="14.28515625" style="852" customWidth="1"/>
    <col min="11780" max="11780" width="2.85546875" style="852" customWidth="1"/>
    <col min="11781" max="12032" width="9.140625" style="852"/>
    <col min="12033" max="12033" width="77.28515625" style="852" customWidth="1"/>
    <col min="12034" max="12034" width="13.28515625" style="852" customWidth="1"/>
    <col min="12035" max="12035" width="14.28515625" style="852" customWidth="1"/>
    <col min="12036" max="12036" width="2.85546875" style="852" customWidth="1"/>
    <col min="12037" max="12288" width="9.140625" style="852"/>
    <col min="12289" max="12289" width="77.28515625" style="852" customWidth="1"/>
    <col min="12290" max="12290" width="13.28515625" style="852" customWidth="1"/>
    <col min="12291" max="12291" width="14.28515625" style="852" customWidth="1"/>
    <col min="12292" max="12292" width="2.85546875" style="852" customWidth="1"/>
    <col min="12293" max="12544" width="9.140625" style="852"/>
    <col min="12545" max="12545" width="77.28515625" style="852" customWidth="1"/>
    <col min="12546" max="12546" width="13.28515625" style="852" customWidth="1"/>
    <col min="12547" max="12547" width="14.28515625" style="852" customWidth="1"/>
    <col min="12548" max="12548" width="2.85546875" style="852" customWidth="1"/>
    <col min="12549" max="12800" width="9.140625" style="852"/>
    <col min="12801" max="12801" width="77.28515625" style="852" customWidth="1"/>
    <col min="12802" max="12802" width="13.28515625" style="852" customWidth="1"/>
    <col min="12803" max="12803" width="14.28515625" style="852" customWidth="1"/>
    <col min="12804" max="12804" width="2.85546875" style="852" customWidth="1"/>
    <col min="12805" max="13056" width="9.140625" style="852"/>
    <col min="13057" max="13057" width="77.28515625" style="852" customWidth="1"/>
    <col min="13058" max="13058" width="13.28515625" style="852" customWidth="1"/>
    <col min="13059" max="13059" width="14.28515625" style="852" customWidth="1"/>
    <col min="13060" max="13060" width="2.85546875" style="852" customWidth="1"/>
    <col min="13061" max="13312" width="9.140625" style="852"/>
    <col min="13313" max="13313" width="77.28515625" style="852" customWidth="1"/>
    <col min="13314" max="13314" width="13.28515625" style="852" customWidth="1"/>
    <col min="13315" max="13315" width="14.28515625" style="852" customWidth="1"/>
    <col min="13316" max="13316" width="2.85546875" style="852" customWidth="1"/>
    <col min="13317" max="13568" width="9.140625" style="852"/>
    <col min="13569" max="13569" width="77.28515625" style="852" customWidth="1"/>
    <col min="13570" max="13570" width="13.28515625" style="852" customWidth="1"/>
    <col min="13571" max="13571" width="14.28515625" style="852" customWidth="1"/>
    <col min="13572" max="13572" width="2.85546875" style="852" customWidth="1"/>
    <col min="13573" max="13824" width="9.140625" style="852"/>
    <col min="13825" max="13825" width="77.28515625" style="852" customWidth="1"/>
    <col min="13826" max="13826" width="13.28515625" style="852" customWidth="1"/>
    <col min="13827" max="13827" width="14.28515625" style="852" customWidth="1"/>
    <col min="13828" max="13828" width="2.85546875" style="852" customWidth="1"/>
    <col min="13829" max="14080" width="9.140625" style="852"/>
    <col min="14081" max="14081" width="77.28515625" style="852" customWidth="1"/>
    <col min="14082" max="14082" width="13.28515625" style="852" customWidth="1"/>
    <col min="14083" max="14083" width="14.28515625" style="852" customWidth="1"/>
    <col min="14084" max="14084" width="2.85546875" style="852" customWidth="1"/>
    <col min="14085" max="14336" width="9.140625" style="852"/>
    <col min="14337" max="14337" width="77.28515625" style="852" customWidth="1"/>
    <col min="14338" max="14338" width="13.28515625" style="852" customWidth="1"/>
    <col min="14339" max="14339" width="14.28515625" style="852" customWidth="1"/>
    <col min="14340" max="14340" width="2.85546875" style="852" customWidth="1"/>
    <col min="14341" max="14592" width="9.140625" style="852"/>
    <col min="14593" max="14593" width="77.28515625" style="852" customWidth="1"/>
    <col min="14594" max="14594" width="13.28515625" style="852" customWidth="1"/>
    <col min="14595" max="14595" width="14.28515625" style="852" customWidth="1"/>
    <col min="14596" max="14596" width="2.85546875" style="852" customWidth="1"/>
    <col min="14597" max="14848" width="9.140625" style="852"/>
    <col min="14849" max="14849" width="77.28515625" style="852" customWidth="1"/>
    <col min="14850" max="14850" width="13.28515625" style="852" customWidth="1"/>
    <col min="14851" max="14851" width="14.28515625" style="852" customWidth="1"/>
    <col min="14852" max="14852" width="2.85546875" style="852" customWidth="1"/>
    <col min="14853" max="15104" width="9.140625" style="852"/>
    <col min="15105" max="15105" width="77.28515625" style="852" customWidth="1"/>
    <col min="15106" max="15106" width="13.28515625" style="852" customWidth="1"/>
    <col min="15107" max="15107" width="14.28515625" style="852" customWidth="1"/>
    <col min="15108" max="15108" width="2.85546875" style="852" customWidth="1"/>
    <col min="15109" max="15360" width="9.140625" style="852"/>
    <col min="15361" max="15361" width="77.28515625" style="852" customWidth="1"/>
    <col min="15362" max="15362" width="13.28515625" style="852" customWidth="1"/>
    <col min="15363" max="15363" width="14.28515625" style="852" customWidth="1"/>
    <col min="15364" max="15364" width="2.85546875" style="852" customWidth="1"/>
    <col min="15365" max="15616" width="9.140625" style="852"/>
    <col min="15617" max="15617" width="77.28515625" style="852" customWidth="1"/>
    <col min="15618" max="15618" width="13.28515625" style="852" customWidth="1"/>
    <col min="15619" max="15619" width="14.28515625" style="852" customWidth="1"/>
    <col min="15620" max="15620" width="2.85546875" style="852" customWidth="1"/>
    <col min="15621" max="15872" width="9.140625" style="852"/>
    <col min="15873" max="15873" width="77.28515625" style="852" customWidth="1"/>
    <col min="15874" max="15874" width="13.28515625" style="852" customWidth="1"/>
    <col min="15875" max="15875" width="14.28515625" style="852" customWidth="1"/>
    <col min="15876" max="15876" width="2.85546875" style="852" customWidth="1"/>
    <col min="15877" max="16128" width="9.140625" style="852"/>
    <col min="16129" max="16129" width="77.28515625" style="852" customWidth="1"/>
    <col min="16130" max="16130" width="13.28515625" style="852" customWidth="1"/>
    <col min="16131" max="16131" width="14.28515625" style="852" customWidth="1"/>
    <col min="16132" max="16132" width="2.85546875" style="852" customWidth="1"/>
    <col min="16133" max="16384" width="9.140625" style="852"/>
  </cols>
  <sheetData>
    <row r="1" spans="1:203" s="52" customFormat="1" ht="17.25" customHeight="1">
      <c r="A1" s="1089"/>
      <c r="B1" s="1072"/>
      <c r="C1" s="1072"/>
    </row>
    <row r="2" spans="1:203" s="42" customFormat="1" ht="27" customHeight="1">
      <c r="A2" s="1052" t="s">
        <v>1971</v>
      </c>
      <c r="B2" s="1052"/>
      <c r="C2" s="1052"/>
    </row>
    <row r="3" spans="1:203" s="42" customFormat="1" ht="27.75" customHeight="1">
      <c r="A3" s="1052" t="s">
        <v>1338</v>
      </c>
      <c r="B3" s="1052"/>
      <c r="C3" s="1052"/>
    </row>
    <row r="4" spans="1:203" s="56" customFormat="1" ht="28.5" customHeight="1">
      <c r="A4" s="1059" t="s">
        <v>1530</v>
      </c>
      <c r="B4" s="1059"/>
      <c r="C4" s="1059"/>
    </row>
    <row r="5" spans="1:203" s="42" customFormat="1" ht="9" customHeight="1">
      <c r="A5" s="1052"/>
      <c r="B5" s="1052"/>
      <c r="C5" s="1052"/>
    </row>
    <row r="6" spans="1:203" ht="6.75" customHeight="1">
      <c r="A6" s="203"/>
      <c r="D6" s="852"/>
    </row>
    <row r="7" spans="1:203" ht="5.25" customHeight="1" thickBot="1">
      <c r="A7" s="203"/>
      <c r="B7" s="563"/>
      <c r="C7" s="563"/>
      <c r="D7" s="852"/>
    </row>
    <row r="8" spans="1:203" ht="28.5" customHeight="1" thickTop="1" thickBot="1">
      <c r="A8" s="315"/>
      <c r="B8" s="1030" t="s">
        <v>961</v>
      </c>
      <c r="C8" s="1031" t="s">
        <v>309</v>
      </c>
      <c r="D8" s="852"/>
    </row>
    <row r="9" spans="1:203" ht="12" customHeight="1" thickTop="1" thickBot="1">
      <c r="A9" s="316"/>
      <c r="B9" s="1032"/>
      <c r="C9" s="1033"/>
      <c r="D9" s="852"/>
    </row>
    <row r="10" spans="1:203" ht="18" customHeight="1" thickTop="1" thickBot="1">
      <c r="A10" s="57" t="s">
        <v>310</v>
      </c>
      <c r="B10" s="1030"/>
      <c r="C10" s="1031"/>
      <c r="D10" s="852"/>
    </row>
    <row r="11" spans="1:203" ht="18" customHeight="1" thickTop="1">
      <c r="A11" s="316" t="s">
        <v>311</v>
      </c>
      <c r="B11" s="334">
        <v>3.0200000000000001E-2</v>
      </c>
      <c r="C11" s="334">
        <f>SUM(B11:B11)</f>
        <v>3.0200000000000001E-2</v>
      </c>
      <c r="D11" s="58"/>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row>
    <row r="12" spans="1:203" ht="20.25" customHeight="1">
      <c r="A12" s="316" t="s">
        <v>312</v>
      </c>
      <c r="B12" s="334">
        <v>0.63759999999999994</v>
      </c>
      <c r="C12" s="334">
        <f t="shared" ref="C12:C58" si="0">SUM(B12:B12)</f>
        <v>0.63759999999999994</v>
      </c>
      <c r="D12" s="852"/>
    </row>
    <row r="13" spans="1:203" ht="12" customHeight="1" thickBot="1">
      <c r="A13" s="316"/>
      <c r="B13" s="334"/>
      <c r="C13" s="334"/>
      <c r="D13" s="852"/>
    </row>
    <row r="14" spans="1:203" ht="15" customHeight="1" thickTop="1" thickBot="1">
      <c r="A14" s="57" t="s">
        <v>313</v>
      </c>
      <c r="B14" s="335"/>
      <c r="C14" s="335"/>
      <c r="D14" s="852"/>
    </row>
    <row r="15" spans="1:203" ht="20.25" customHeight="1" thickTop="1">
      <c r="A15" s="317" t="s">
        <v>314</v>
      </c>
      <c r="B15" s="334">
        <v>0.64880000000000004</v>
      </c>
      <c r="C15" s="334">
        <f t="shared" si="0"/>
        <v>0.64880000000000004</v>
      </c>
      <c r="D15" s="852"/>
    </row>
    <row r="16" spans="1:203" ht="18" customHeight="1">
      <c r="A16" s="317" t="s">
        <v>315</v>
      </c>
      <c r="B16" s="334">
        <v>0.64880000000000004</v>
      </c>
      <c r="C16" s="334">
        <f t="shared" si="0"/>
        <v>0.64880000000000004</v>
      </c>
      <c r="D16" s="852"/>
    </row>
    <row r="17" spans="1:3" s="852" customFormat="1" ht="20.25" customHeight="1">
      <c r="A17" s="316" t="s">
        <v>316</v>
      </c>
      <c r="B17" s="334">
        <v>0.1525</v>
      </c>
      <c r="C17" s="334">
        <f t="shared" si="0"/>
        <v>0.1525</v>
      </c>
    </row>
    <row r="18" spans="1:3" s="852" customFormat="1" ht="20.25" customHeight="1">
      <c r="A18" s="317" t="s">
        <v>317</v>
      </c>
      <c r="B18" s="334">
        <v>0</v>
      </c>
      <c r="C18" s="334">
        <f t="shared" si="0"/>
        <v>0</v>
      </c>
    </row>
    <row r="19" spans="1:3" s="852" customFormat="1" ht="12" customHeight="1" thickBot="1">
      <c r="A19" s="317"/>
      <c r="B19" s="334"/>
      <c r="C19" s="334"/>
    </row>
    <row r="20" spans="1:3" s="852" customFormat="1" ht="16.5" customHeight="1" thickTop="1" thickBot="1">
      <c r="A20" s="59" t="s">
        <v>318</v>
      </c>
      <c r="B20" s="335"/>
      <c r="C20" s="335"/>
    </row>
    <row r="21" spans="1:3" s="852" customFormat="1" ht="20.25" customHeight="1" thickTop="1">
      <c r="A21" s="317" t="s">
        <v>319</v>
      </c>
      <c r="B21" s="334">
        <v>1</v>
      </c>
      <c r="C21" s="334">
        <f t="shared" si="0"/>
        <v>1</v>
      </c>
    </row>
    <row r="22" spans="1:3" s="852" customFormat="1" ht="20.25" customHeight="1">
      <c r="A22" s="317" t="s">
        <v>320</v>
      </c>
      <c r="B22" s="334">
        <v>0</v>
      </c>
      <c r="C22" s="334">
        <f t="shared" si="0"/>
        <v>0</v>
      </c>
    </row>
    <row r="23" spans="1:3" s="852" customFormat="1" ht="18" customHeight="1">
      <c r="A23" s="317" t="s">
        <v>321</v>
      </c>
      <c r="B23" s="692">
        <v>723.05200000000002</v>
      </c>
      <c r="C23" s="334">
        <f t="shared" si="0"/>
        <v>723.05200000000002</v>
      </c>
    </row>
    <row r="24" spans="1:3" s="852" customFormat="1" ht="12" customHeight="1" thickBot="1">
      <c r="A24" s="317"/>
      <c r="B24" s="692"/>
      <c r="C24" s="334"/>
    </row>
    <row r="25" spans="1:3" s="852" customFormat="1" ht="17.25" customHeight="1" thickTop="1" thickBot="1">
      <c r="A25" s="60" t="s">
        <v>322</v>
      </c>
      <c r="B25" s="693"/>
      <c r="C25" s="335"/>
    </row>
    <row r="26" spans="1:3" s="852" customFormat="1" ht="20.25" customHeight="1" thickTop="1">
      <c r="A26" s="316" t="s">
        <v>323</v>
      </c>
      <c r="B26" s="334">
        <v>0.99580000000000002</v>
      </c>
      <c r="C26" s="334">
        <f t="shared" si="0"/>
        <v>0.99580000000000002</v>
      </c>
    </row>
    <row r="27" spans="1:3" s="852" customFormat="1" ht="20.25" customHeight="1">
      <c r="A27" s="316" t="s">
        <v>324</v>
      </c>
      <c r="B27" s="334">
        <v>2.0000000000000001E-4</v>
      </c>
      <c r="C27" s="334">
        <f t="shared" si="0"/>
        <v>2.0000000000000001E-4</v>
      </c>
    </row>
    <row r="28" spans="1:3" s="852" customFormat="1" ht="20.25" customHeight="1">
      <c r="A28" s="317" t="s">
        <v>325</v>
      </c>
      <c r="B28" s="334">
        <v>4.1999999999999997E-3</v>
      </c>
      <c r="C28" s="334">
        <f t="shared" si="0"/>
        <v>4.1999999999999997E-3</v>
      </c>
    </row>
    <row r="29" spans="1:3" s="852" customFormat="1" ht="18" customHeight="1">
      <c r="A29" s="317" t="s">
        <v>326</v>
      </c>
      <c r="B29" s="334">
        <v>2.0000000000000001E-4</v>
      </c>
      <c r="C29" s="334">
        <f t="shared" si="0"/>
        <v>2.0000000000000001E-4</v>
      </c>
    </row>
    <row r="30" spans="1:3" s="852" customFormat="1" ht="20.25" customHeight="1">
      <c r="A30" s="317" t="s">
        <v>327</v>
      </c>
      <c r="B30" s="334">
        <v>0</v>
      </c>
      <c r="C30" s="334">
        <f t="shared" si="0"/>
        <v>0</v>
      </c>
    </row>
    <row r="31" spans="1:3" s="852" customFormat="1" ht="20.25" customHeight="1">
      <c r="A31" s="317" t="s">
        <v>328</v>
      </c>
      <c r="B31" s="334">
        <v>1.0699999999999999E-2</v>
      </c>
      <c r="C31" s="334">
        <f t="shared" si="0"/>
        <v>1.0699999999999999E-2</v>
      </c>
    </row>
    <row r="32" spans="1:3" s="852" customFormat="1" ht="20.25" customHeight="1">
      <c r="A32" s="317" t="s">
        <v>329</v>
      </c>
      <c r="B32" s="334">
        <v>3.1399999999999997E-2</v>
      </c>
      <c r="C32" s="334">
        <f t="shared" si="0"/>
        <v>3.1399999999999997E-2</v>
      </c>
    </row>
    <row r="33" spans="1:3" s="852" customFormat="1" ht="20.25" customHeight="1">
      <c r="A33" s="317" t="s">
        <v>330</v>
      </c>
      <c r="B33" s="334">
        <v>0.99519999999999997</v>
      </c>
      <c r="C33" s="334">
        <f t="shared" si="0"/>
        <v>0.99519999999999997</v>
      </c>
    </row>
    <row r="34" spans="1:3" s="852" customFormat="1" ht="20.25" customHeight="1">
      <c r="A34" s="317" t="s">
        <v>331</v>
      </c>
      <c r="B34" s="334">
        <v>5.9999999999999995E-4</v>
      </c>
      <c r="C34" s="334">
        <f t="shared" si="0"/>
        <v>5.9999999999999995E-4</v>
      </c>
    </row>
    <row r="35" spans="1:3" s="852" customFormat="1" ht="20.25" customHeight="1">
      <c r="A35" s="317" t="s">
        <v>332</v>
      </c>
      <c r="B35" s="334">
        <v>5.9999999999999995E-4</v>
      </c>
      <c r="C35" s="334">
        <f t="shared" si="0"/>
        <v>5.9999999999999995E-4</v>
      </c>
    </row>
    <row r="36" spans="1:3" s="852" customFormat="1" ht="20.25" customHeight="1">
      <c r="A36" s="317" t="s">
        <v>333</v>
      </c>
      <c r="B36" s="334">
        <v>4.0000000000000002E-4</v>
      </c>
      <c r="C36" s="334">
        <f t="shared" si="0"/>
        <v>4.0000000000000002E-4</v>
      </c>
    </row>
    <row r="37" spans="1:3" s="852" customFormat="1" ht="20.25" customHeight="1">
      <c r="A37" s="317" t="s">
        <v>334</v>
      </c>
      <c r="B37" s="334">
        <v>2.0000000000000001E-4</v>
      </c>
      <c r="C37" s="334">
        <f t="shared" si="0"/>
        <v>2.0000000000000001E-4</v>
      </c>
    </row>
    <row r="38" spans="1:3" s="852" customFormat="1" ht="20.25" customHeight="1">
      <c r="A38" s="317" t="s">
        <v>335</v>
      </c>
      <c r="B38" s="334">
        <v>3.0000000000000001E-3</v>
      </c>
      <c r="C38" s="334">
        <f t="shared" si="0"/>
        <v>3.0000000000000001E-3</v>
      </c>
    </row>
    <row r="39" spans="1:3" s="852" customFormat="1" ht="12" customHeight="1" thickBot="1">
      <c r="A39" s="317"/>
      <c r="B39" s="334"/>
      <c r="C39" s="334"/>
    </row>
    <row r="40" spans="1:3" s="852" customFormat="1" ht="17.25" customHeight="1" thickTop="1" thickBot="1">
      <c r="A40" s="60" t="s">
        <v>336</v>
      </c>
      <c r="B40" s="335"/>
      <c r="C40" s="335"/>
    </row>
    <row r="41" spans="1:3" s="852" customFormat="1" ht="20.25" customHeight="1" thickTop="1">
      <c r="A41" s="317" t="s">
        <v>337</v>
      </c>
      <c r="B41" s="334">
        <v>0</v>
      </c>
      <c r="C41" s="334">
        <f t="shared" si="0"/>
        <v>0</v>
      </c>
    </row>
    <row r="42" spans="1:3" s="852" customFormat="1" ht="20.25" customHeight="1">
      <c r="A42" s="317" t="s">
        <v>338</v>
      </c>
      <c r="B42" s="334">
        <v>0</v>
      </c>
      <c r="C42" s="334">
        <f t="shared" si="0"/>
        <v>0</v>
      </c>
    </row>
    <row r="43" spans="1:3" s="852" customFormat="1" ht="20.25" customHeight="1">
      <c r="A43" s="317" t="s">
        <v>339</v>
      </c>
      <c r="B43" s="334">
        <v>8.3000000000000004E-2</v>
      </c>
      <c r="C43" s="334">
        <f t="shared" si="0"/>
        <v>8.3000000000000004E-2</v>
      </c>
    </row>
    <row r="44" spans="1:3" s="852" customFormat="1" ht="20.25" customHeight="1">
      <c r="A44" s="317" t="s">
        <v>340</v>
      </c>
      <c r="B44" s="334">
        <v>7.2099999999999997E-2</v>
      </c>
      <c r="C44" s="334">
        <f t="shared" si="0"/>
        <v>7.2099999999999997E-2</v>
      </c>
    </row>
    <row r="45" spans="1:3" s="852" customFormat="1" ht="12" customHeight="1" thickBot="1">
      <c r="A45" s="317"/>
      <c r="B45" s="334"/>
      <c r="C45" s="334"/>
    </row>
    <row r="46" spans="1:3" s="852" customFormat="1" ht="17.25" customHeight="1" thickTop="1" thickBot="1">
      <c r="A46" s="60" t="s">
        <v>341</v>
      </c>
      <c r="B46" s="335"/>
      <c r="C46" s="335"/>
    </row>
    <row r="47" spans="1:3" s="852" customFormat="1" ht="20.25" customHeight="1" thickTop="1">
      <c r="A47" s="316" t="s">
        <v>342</v>
      </c>
      <c r="B47" s="334">
        <v>0.13159999999999999</v>
      </c>
      <c r="C47" s="334">
        <f t="shared" si="0"/>
        <v>0.13159999999999999</v>
      </c>
    </row>
    <row r="48" spans="1:3" s="852" customFormat="1" ht="18" customHeight="1">
      <c r="A48" s="317" t="s">
        <v>343</v>
      </c>
      <c r="B48" s="334">
        <v>0.13159999999999999</v>
      </c>
      <c r="C48" s="334">
        <f t="shared" si="0"/>
        <v>0.13159999999999999</v>
      </c>
    </row>
    <row r="49" spans="1:3" s="852" customFormat="1" ht="20.25" customHeight="1">
      <c r="A49" s="317" t="s">
        <v>344</v>
      </c>
      <c r="B49" s="334">
        <v>2.07E-2</v>
      </c>
      <c r="C49" s="334">
        <f t="shared" si="0"/>
        <v>2.07E-2</v>
      </c>
    </row>
    <row r="50" spans="1:3" s="852" customFormat="1" ht="20.25" customHeight="1">
      <c r="A50" s="317" t="s">
        <v>345</v>
      </c>
      <c r="B50" s="334">
        <v>0</v>
      </c>
      <c r="C50" s="334">
        <f t="shared" si="0"/>
        <v>0</v>
      </c>
    </row>
    <row r="51" spans="1:3" s="852" customFormat="1" ht="18" customHeight="1">
      <c r="A51" s="317" t="s">
        <v>346</v>
      </c>
      <c r="B51" s="334">
        <v>6.0000000000000001E-3</v>
      </c>
      <c r="C51" s="334">
        <f t="shared" si="0"/>
        <v>6.0000000000000001E-3</v>
      </c>
    </row>
    <row r="52" spans="1:3" s="852" customFormat="1" ht="18" customHeight="1">
      <c r="A52" s="317" t="s">
        <v>347</v>
      </c>
      <c r="B52" s="334">
        <v>0.25950000000000001</v>
      </c>
      <c r="C52" s="334">
        <f t="shared" si="0"/>
        <v>0.25950000000000001</v>
      </c>
    </row>
    <row r="53" spans="1:3" s="852" customFormat="1" ht="12" customHeight="1" thickBot="1">
      <c r="A53" s="317"/>
      <c r="B53" s="334"/>
      <c r="C53" s="334"/>
    </row>
    <row r="54" spans="1:3" s="852" customFormat="1" ht="17.25" customHeight="1" thickTop="1" thickBot="1">
      <c r="A54" s="60" t="s">
        <v>348</v>
      </c>
      <c r="B54" s="335"/>
      <c r="C54" s="335"/>
    </row>
    <row r="55" spans="1:3" s="852" customFormat="1" ht="18" customHeight="1" thickTop="1">
      <c r="A55" s="317" t="s">
        <v>349</v>
      </c>
      <c r="B55" s="334">
        <v>0.8518</v>
      </c>
      <c r="C55" s="334">
        <f t="shared" si="0"/>
        <v>0.8518</v>
      </c>
    </row>
    <row r="56" spans="1:3" s="852" customFormat="1" ht="18" customHeight="1">
      <c r="A56" s="317" t="s">
        <v>350</v>
      </c>
      <c r="B56" s="334">
        <v>0.96930000000000005</v>
      </c>
      <c r="C56" s="334">
        <f t="shared" si="0"/>
        <v>0.96930000000000005</v>
      </c>
    </row>
    <row r="57" spans="1:3" s="852" customFormat="1" ht="18" customHeight="1">
      <c r="A57" s="317" t="s">
        <v>351</v>
      </c>
      <c r="B57" s="334">
        <v>1.1900000000000001E-2</v>
      </c>
      <c r="C57" s="334">
        <f t="shared" si="0"/>
        <v>1.1900000000000001E-2</v>
      </c>
    </row>
    <row r="58" spans="1:3" s="852" customFormat="1" ht="18" customHeight="1">
      <c r="A58" s="317" t="s">
        <v>352</v>
      </c>
      <c r="B58" s="334">
        <v>1.1261000000000001</v>
      </c>
      <c r="C58" s="334">
        <f t="shared" si="0"/>
        <v>1.1261000000000001</v>
      </c>
    </row>
    <row r="59" spans="1:3" s="852" customFormat="1" ht="9.75" customHeight="1" thickBot="1">
      <c r="A59" s="318"/>
      <c r="B59" s="566"/>
      <c r="C59" s="566"/>
    </row>
    <row r="60" spans="1:3" s="38" customFormat="1" ht="12" customHeight="1" thickTop="1">
      <c r="A60" s="61" t="s">
        <v>353</v>
      </c>
      <c r="B60" s="62"/>
      <c r="C60" s="818"/>
    </row>
    <row r="61" spans="1:3" s="38" customFormat="1" ht="45.75" customHeight="1">
      <c r="A61" s="1060" t="s">
        <v>354</v>
      </c>
      <c r="B61" s="1061"/>
      <c r="C61" s="1061"/>
    </row>
    <row r="62" spans="1:3" s="38" customFormat="1" ht="35.25" customHeight="1">
      <c r="A62" s="1060" t="s">
        <v>355</v>
      </c>
      <c r="B62" s="1061"/>
      <c r="C62" s="1061"/>
    </row>
    <row r="63" spans="1:3" s="38" customFormat="1" ht="11.25">
      <c r="A63" s="63" t="s">
        <v>838</v>
      </c>
      <c r="B63" s="567"/>
      <c r="C63" s="819"/>
    </row>
    <row r="64" spans="1:3" s="852" customFormat="1" ht="15.75" thickBot="1">
      <c r="A64" s="38"/>
      <c r="B64" s="568"/>
      <c r="C64" s="556"/>
    </row>
    <row r="65" spans="1:3" s="852" customFormat="1" ht="27.75" thickTop="1" thickBot="1">
      <c r="A65" s="376"/>
      <c r="B65" s="569" t="s">
        <v>961</v>
      </c>
      <c r="C65" s="570" t="s">
        <v>309</v>
      </c>
    </row>
    <row r="66" spans="1:3" s="852" customFormat="1" ht="15.75" customHeight="1" thickTop="1" thickBot="1">
      <c r="A66" s="60" t="s">
        <v>356</v>
      </c>
      <c r="B66" s="571"/>
      <c r="C66" s="820"/>
    </row>
    <row r="67" spans="1:3" s="852" customFormat="1" ht="15.75" customHeight="1" thickTop="1">
      <c r="A67" s="317" t="s">
        <v>357</v>
      </c>
      <c r="B67" s="572">
        <v>2.12E-2</v>
      </c>
      <c r="C67" s="572">
        <v>2.12E-2</v>
      </c>
    </row>
    <row r="68" spans="1:3" s="852" customFormat="1" ht="15.75" customHeight="1">
      <c r="A68" s="317" t="s">
        <v>358</v>
      </c>
      <c r="B68" s="572">
        <v>2.98E-2</v>
      </c>
      <c r="C68" s="572">
        <v>2.98E-2</v>
      </c>
    </row>
    <row r="69" spans="1:3" s="852" customFormat="1" ht="15.75" customHeight="1">
      <c r="A69" s="317" t="s">
        <v>359</v>
      </c>
      <c r="B69" s="572">
        <v>2.6700000000000002E-2</v>
      </c>
      <c r="C69" s="572">
        <v>2.6700000000000002E-2</v>
      </c>
    </row>
    <row r="70" spans="1:3" s="852" customFormat="1" ht="15.75" customHeight="1">
      <c r="A70" s="317" t="s">
        <v>360</v>
      </c>
      <c r="B70" s="572">
        <v>3.0999999999999999E-3</v>
      </c>
      <c r="C70" s="572">
        <v>3.0999999999999999E-3</v>
      </c>
    </row>
    <row r="71" spans="1:3" s="852" customFormat="1" ht="15.75" customHeight="1">
      <c r="A71" s="317" t="s">
        <v>361</v>
      </c>
      <c r="B71" s="572">
        <v>3.0000000000000001E-3</v>
      </c>
      <c r="C71" s="572">
        <v>3.0000000000000001E-3</v>
      </c>
    </row>
    <row r="72" spans="1:3" s="852" customFormat="1" ht="15.75" customHeight="1">
      <c r="A72" s="317" t="s">
        <v>362</v>
      </c>
      <c r="B72" s="572">
        <v>3.0000000000000001E-3</v>
      </c>
      <c r="C72" s="572">
        <v>3.0000000000000001E-3</v>
      </c>
    </row>
    <row r="73" spans="1:3" s="852" customFormat="1" ht="15.75" customHeight="1" thickBot="1">
      <c r="A73" s="317" t="s">
        <v>363</v>
      </c>
      <c r="B73" s="572">
        <v>2.0899999999999998E-2</v>
      </c>
      <c r="C73" s="572">
        <v>2.0899999999999998E-2</v>
      </c>
    </row>
    <row r="74" spans="1:3" s="852" customFormat="1" ht="15.75" customHeight="1" thickTop="1" thickBot="1">
      <c r="A74" s="60" t="s">
        <v>364</v>
      </c>
      <c r="B74" s="571"/>
      <c r="C74" s="820"/>
    </row>
    <row r="75" spans="1:3" s="852" customFormat="1" ht="15.75" customHeight="1" thickTop="1">
      <c r="A75" s="317" t="s">
        <v>365</v>
      </c>
      <c r="B75" s="572">
        <v>4.4499999999999998E-2</v>
      </c>
      <c r="C75" s="572">
        <v>4.4499999999999998E-2</v>
      </c>
    </row>
    <row r="76" spans="1:3" s="852" customFormat="1" ht="15.75" customHeight="1">
      <c r="A76" s="317" t="s">
        <v>366</v>
      </c>
      <c r="B76" s="572">
        <v>-2.3300000000000001E-2</v>
      </c>
      <c r="C76" s="572">
        <v>-2.3300000000000001E-2</v>
      </c>
    </row>
    <row r="77" spans="1:3" s="852" customFormat="1" ht="15.75" customHeight="1">
      <c r="A77" s="317" t="s">
        <v>367</v>
      </c>
      <c r="B77" s="572">
        <v>2.8000000000000001E-2</v>
      </c>
      <c r="C77" s="572">
        <v>2.8000000000000001E-2</v>
      </c>
    </row>
    <row r="78" spans="1:3" s="852" customFormat="1" ht="15.75" customHeight="1">
      <c r="A78" s="317" t="s">
        <v>368</v>
      </c>
      <c r="B78" s="572">
        <v>0</v>
      </c>
      <c r="C78" s="572">
        <v>0</v>
      </c>
    </row>
    <row r="79" spans="1:3" s="852" customFormat="1" ht="15.75" customHeight="1">
      <c r="A79" s="317" t="s">
        <v>369</v>
      </c>
      <c r="B79" s="572">
        <v>-3.0999999999999999E-3</v>
      </c>
      <c r="C79" s="572">
        <v>-3.0999999999999999E-3</v>
      </c>
    </row>
    <row r="80" spans="1:3" s="852" customFormat="1" ht="15.75" customHeight="1">
      <c r="A80" s="317" t="s">
        <v>370</v>
      </c>
      <c r="B80" s="572">
        <v>8.6999999999999994E-3</v>
      </c>
      <c r="C80" s="572">
        <v>8.6999999999999994E-3</v>
      </c>
    </row>
    <row r="81" spans="1:3" s="852" customFormat="1" ht="15.75" customHeight="1">
      <c r="A81" s="317" t="s">
        <v>371</v>
      </c>
      <c r="B81" s="572">
        <v>-2.3599999999999999E-2</v>
      </c>
      <c r="C81" s="572">
        <v>-2.3599999999999999E-2</v>
      </c>
    </row>
    <row r="82" spans="1:3" s="852" customFormat="1" ht="15.75" customHeight="1">
      <c r="A82" s="317" t="s">
        <v>372</v>
      </c>
      <c r="B82" s="572">
        <v>-1E-4</v>
      </c>
      <c r="C82" s="572">
        <v>-1E-4</v>
      </c>
    </row>
    <row r="83" spans="1:3" s="852" customFormat="1" ht="15.75" customHeight="1" thickBot="1">
      <c r="A83" s="317" t="s">
        <v>373</v>
      </c>
      <c r="B83" s="572">
        <v>0.21790000000000001</v>
      </c>
      <c r="C83" s="572">
        <v>0.21790000000000001</v>
      </c>
    </row>
    <row r="84" spans="1:3" s="852" customFormat="1" ht="15.75" customHeight="1" thickTop="1" thickBot="1">
      <c r="A84" s="60" t="s">
        <v>374</v>
      </c>
      <c r="B84" s="571"/>
      <c r="C84" s="820"/>
    </row>
    <row r="85" spans="1:3" s="852" customFormat="1" ht="15.75" customHeight="1" thickTop="1">
      <c r="A85" s="317" t="s">
        <v>375</v>
      </c>
      <c r="B85" s="572">
        <v>5.7099999999999998E-2</v>
      </c>
      <c r="C85" s="572">
        <v>5.7099999999999998E-2</v>
      </c>
    </row>
    <row r="86" spans="1:3" s="852" customFormat="1" ht="15.75" customHeight="1">
      <c r="A86" s="317" t="s">
        <v>376</v>
      </c>
      <c r="B86" s="572">
        <v>5.7299999999999997E-2</v>
      </c>
      <c r="C86" s="572">
        <v>5.7299999999999997E-2</v>
      </c>
    </row>
    <row r="87" spans="1:3" s="852" customFormat="1" ht="15.75" customHeight="1">
      <c r="A87" s="317" t="s">
        <v>377</v>
      </c>
      <c r="B87" s="572">
        <v>6.6299999999999998E-2</v>
      </c>
      <c r="C87" s="572">
        <v>6.6299999999999998E-2</v>
      </c>
    </row>
    <row r="88" spans="1:3" s="852" customFormat="1" ht="15.75" customHeight="1">
      <c r="A88" s="317" t="s">
        <v>378</v>
      </c>
      <c r="B88" s="572">
        <v>0</v>
      </c>
      <c r="C88" s="572">
        <v>0</v>
      </c>
    </row>
    <row r="89" spans="1:3" s="852" customFormat="1" ht="15.75" customHeight="1">
      <c r="A89" s="317" t="s">
        <v>379</v>
      </c>
      <c r="B89" s="572">
        <v>0</v>
      </c>
      <c r="C89" s="572">
        <v>0</v>
      </c>
    </row>
    <row r="90" spans="1:3" s="852" customFormat="1" ht="15.75" customHeight="1">
      <c r="A90" s="317" t="s">
        <v>380</v>
      </c>
      <c r="B90" s="572">
        <v>0</v>
      </c>
      <c r="C90" s="572">
        <v>0</v>
      </c>
    </row>
    <row r="91" spans="1:3" s="852" customFormat="1" ht="15.75" customHeight="1">
      <c r="A91" s="317" t="s">
        <v>381</v>
      </c>
      <c r="B91" s="572">
        <v>0</v>
      </c>
      <c r="C91" s="572">
        <v>0</v>
      </c>
    </row>
    <row r="92" spans="1:3" s="852" customFormat="1" ht="15.75" customHeight="1">
      <c r="A92" s="317" t="s">
        <v>382</v>
      </c>
      <c r="B92" s="572">
        <v>0</v>
      </c>
      <c r="C92" s="572">
        <v>0</v>
      </c>
    </row>
    <row r="93" spans="1:3" s="852" customFormat="1" ht="15.75" customHeight="1">
      <c r="A93" s="317" t="s">
        <v>383</v>
      </c>
      <c r="B93" s="572">
        <v>0</v>
      </c>
      <c r="C93" s="572">
        <v>0</v>
      </c>
    </row>
    <row r="94" spans="1:3" s="852" customFormat="1" ht="15.75" customHeight="1">
      <c r="A94" s="317" t="s">
        <v>384</v>
      </c>
      <c r="B94" s="572">
        <v>3.0499999999999999E-2</v>
      </c>
      <c r="C94" s="572">
        <v>3.0499999999999999E-2</v>
      </c>
    </row>
    <row r="95" spans="1:3" s="852" customFormat="1" ht="15.75" customHeight="1">
      <c r="A95" s="317" t="s">
        <v>385</v>
      </c>
      <c r="B95" s="572">
        <v>0</v>
      </c>
      <c r="C95" s="572">
        <v>0</v>
      </c>
    </row>
    <row r="96" spans="1:3" s="852" customFormat="1" ht="15.75" customHeight="1" thickBot="1">
      <c r="A96" s="317" t="s">
        <v>386</v>
      </c>
      <c r="B96" s="572">
        <v>0</v>
      </c>
      <c r="C96" s="572">
        <v>0</v>
      </c>
    </row>
    <row r="97" spans="1:3" s="852" customFormat="1" ht="15.75" customHeight="1" thickTop="1" thickBot="1">
      <c r="A97" s="64" t="s">
        <v>387</v>
      </c>
      <c r="B97" s="569"/>
      <c r="C97" s="570"/>
    </row>
    <row r="98" spans="1:3" s="852" customFormat="1" ht="15.75" customHeight="1" thickTop="1" thickBot="1">
      <c r="A98" s="60" t="s">
        <v>388</v>
      </c>
      <c r="B98" s="571"/>
      <c r="C98" s="820"/>
    </row>
    <row r="99" spans="1:3" s="852" customFormat="1" ht="15.75" customHeight="1" thickTop="1">
      <c r="A99" s="317" t="s">
        <v>389</v>
      </c>
      <c r="B99" s="572">
        <v>2.3599999999999999E-2</v>
      </c>
      <c r="C99" s="572">
        <v>2.3599999999999999E-2</v>
      </c>
    </row>
    <row r="100" spans="1:3" s="852" customFormat="1" ht="15.75" customHeight="1">
      <c r="A100" s="317" t="s">
        <v>390</v>
      </c>
      <c r="B100" s="572">
        <v>2.7900000000000001E-2</v>
      </c>
      <c r="C100" s="572">
        <v>2.7900000000000001E-2</v>
      </c>
    </row>
    <row r="101" spans="1:3" s="852" customFormat="1" ht="15.75" customHeight="1">
      <c r="A101" s="317" t="s">
        <v>391</v>
      </c>
      <c r="B101" s="572">
        <v>3.4700000000000002E-2</v>
      </c>
      <c r="C101" s="572">
        <v>3.4700000000000002E-2</v>
      </c>
    </row>
    <row r="102" spans="1:3" s="852" customFormat="1" ht="15.75" customHeight="1" thickBot="1">
      <c r="A102" s="317" t="s">
        <v>392</v>
      </c>
      <c r="B102" s="572">
        <v>4.1000000000000002E-2</v>
      </c>
      <c r="C102" s="572">
        <v>4.1000000000000002E-2</v>
      </c>
    </row>
    <row r="103" spans="1:3" s="852" customFormat="1" ht="15.75" customHeight="1" thickTop="1" thickBot="1">
      <c r="A103" s="60" t="s">
        <v>393</v>
      </c>
      <c r="B103" s="571"/>
      <c r="C103" s="820"/>
    </row>
    <row r="104" spans="1:3" s="852" customFormat="1" ht="15.75" customHeight="1" thickTop="1">
      <c r="A104" s="317" t="s">
        <v>394</v>
      </c>
      <c r="B104" s="572">
        <v>0.5232</v>
      </c>
      <c r="C104" s="572">
        <v>0.5232</v>
      </c>
    </row>
    <row r="105" spans="1:3" s="852" customFormat="1" ht="15.75" customHeight="1">
      <c r="A105" s="317" t="s">
        <v>395</v>
      </c>
      <c r="B105" s="572">
        <v>5.21E-2</v>
      </c>
      <c r="C105" s="572">
        <v>5.21E-2</v>
      </c>
    </row>
    <row r="106" spans="1:3" s="852" customFormat="1" ht="15.75" customHeight="1">
      <c r="A106" s="317" t="s">
        <v>396</v>
      </c>
      <c r="B106" s="572">
        <v>0.42470000000000002</v>
      </c>
      <c r="C106" s="572">
        <v>0.42470000000000002</v>
      </c>
    </row>
    <row r="107" spans="1:3" s="852" customFormat="1" ht="15.75" customHeight="1" thickBot="1">
      <c r="A107" s="317" t="s">
        <v>397</v>
      </c>
      <c r="B107" s="572">
        <v>0.42470000000000002</v>
      </c>
      <c r="C107" s="572">
        <v>0.42470000000000002</v>
      </c>
    </row>
    <row r="108" spans="1:3" s="852" customFormat="1" ht="15.75" customHeight="1" thickTop="1" thickBot="1">
      <c r="A108" s="60" t="s">
        <v>398</v>
      </c>
      <c r="B108" s="571"/>
      <c r="C108" s="820"/>
    </row>
    <row r="109" spans="1:3" s="852" customFormat="1" ht="15.75" customHeight="1" thickTop="1">
      <c r="A109" s="317" t="s">
        <v>399</v>
      </c>
      <c r="B109" s="572">
        <v>2.9600000000000001E-2</v>
      </c>
      <c r="C109" s="572">
        <v>2.9600000000000001E-2</v>
      </c>
    </row>
    <row r="110" spans="1:3" s="852" customFormat="1" ht="15.75" customHeight="1">
      <c r="A110" s="317" t="s">
        <v>400</v>
      </c>
      <c r="B110" s="572">
        <v>2.0899999999999998E-2</v>
      </c>
      <c r="C110" s="572">
        <v>2.0899999999999998E-2</v>
      </c>
    </row>
    <row r="111" spans="1:3" s="852" customFormat="1" ht="15.75" customHeight="1">
      <c r="A111" s="316" t="s">
        <v>401</v>
      </c>
      <c r="B111" s="572">
        <v>2.87E-2</v>
      </c>
      <c r="C111" s="572">
        <v>2.87E-2</v>
      </c>
    </row>
    <row r="112" spans="1:3" s="852" customFormat="1" ht="15.75" customHeight="1">
      <c r="A112" s="316" t="s">
        <v>402</v>
      </c>
      <c r="B112" s="572">
        <v>5.1999999999999998E-2</v>
      </c>
      <c r="C112" s="572">
        <v>5.1999999999999998E-2</v>
      </c>
    </row>
    <row r="113" spans="1:3" s="852" customFormat="1" ht="15.75" customHeight="1">
      <c r="A113" s="316" t="s">
        <v>403</v>
      </c>
      <c r="B113" s="572">
        <v>-2.3300000000000001E-2</v>
      </c>
      <c r="C113" s="572">
        <v>-2.3300000000000001E-2</v>
      </c>
    </row>
    <row r="114" spans="1:3" s="852" customFormat="1" ht="15.75" customHeight="1">
      <c r="A114" s="316" t="s">
        <v>404</v>
      </c>
      <c r="B114" s="856">
        <v>-7.7999999999999996E-3</v>
      </c>
      <c r="C114" s="572">
        <v>-7.7999999999999996E-3</v>
      </c>
    </row>
    <row r="115" spans="1:3" s="852" customFormat="1" ht="15.75" customHeight="1" thickBot="1">
      <c r="A115" s="316" t="s">
        <v>405</v>
      </c>
      <c r="B115" s="572">
        <v>8.6999999999999994E-3</v>
      </c>
      <c r="C115" s="572">
        <v>8.6999999999999994E-3</v>
      </c>
    </row>
    <row r="116" spans="1:3" s="852" customFormat="1" ht="15.75" customHeight="1" thickTop="1" thickBot="1">
      <c r="A116" s="60" t="s">
        <v>406</v>
      </c>
      <c r="B116" s="571"/>
      <c r="C116" s="820"/>
    </row>
    <row r="117" spans="1:3" s="852" customFormat="1" ht="15.75" customHeight="1" thickTop="1">
      <c r="A117" s="316" t="s">
        <v>399</v>
      </c>
      <c r="B117" s="572">
        <v>2.9600000000000001E-2</v>
      </c>
      <c r="C117" s="572">
        <v>2.9600000000000001E-2</v>
      </c>
    </row>
    <row r="118" spans="1:3" s="852" customFormat="1" ht="15.75" customHeight="1">
      <c r="A118" s="316" t="s">
        <v>407</v>
      </c>
      <c r="B118" s="572">
        <v>-2.8999999999999998E-3</v>
      </c>
      <c r="C118" s="572">
        <v>-2.8999999999999998E-3</v>
      </c>
    </row>
    <row r="119" spans="1:3" s="852" customFormat="1" ht="15.75" customHeight="1">
      <c r="A119" s="316" t="s">
        <v>408</v>
      </c>
      <c r="B119" s="572">
        <v>-2.3599999999999999E-2</v>
      </c>
      <c r="C119" s="572">
        <v>-2.3599999999999999E-2</v>
      </c>
    </row>
    <row r="120" spans="1:3" s="852" customFormat="1" ht="15.75" customHeight="1">
      <c r="A120" s="316" t="s">
        <v>409</v>
      </c>
      <c r="B120" s="572">
        <v>0</v>
      </c>
      <c r="C120" s="572">
        <v>0</v>
      </c>
    </row>
    <row r="121" spans="1:3" s="852" customFormat="1" ht="15.75" customHeight="1">
      <c r="A121" s="316" t="s">
        <v>410</v>
      </c>
      <c r="B121" s="572">
        <v>-1E-4</v>
      </c>
      <c r="C121" s="572">
        <v>-1E-4</v>
      </c>
    </row>
    <row r="122" spans="1:3" s="852" customFormat="1" ht="15.75" customHeight="1" thickBot="1">
      <c r="A122" s="316" t="s">
        <v>411</v>
      </c>
      <c r="B122" s="572">
        <v>0</v>
      </c>
      <c r="C122" s="572">
        <v>0</v>
      </c>
    </row>
    <row r="123" spans="1:3" s="852" customFormat="1" ht="15.75" customHeight="1" thickTop="1" thickBot="1">
      <c r="A123" s="57" t="s">
        <v>412</v>
      </c>
      <c r="B123" s="573">
        <v>3.0000000000000001E-3</v>
      </c>
      <c r="C123" s="573">
        <v>3.0000000000000001E-3</v>
      </c>
    </row>
    <row r="124" spans="1:3" s="852" customFormat="1" ht="15.75" customHeight="1" thickTop="1" thickBot="1">
      <c r="A124" s="319"/>
      <c r="B124" s="619"/>
      <c r="C124" s="619"/>
    </row>
    <row r="125" spans="1:3" s="852" customFormat="1" ht="15.75" thickTop="1">
      <c r="A125" s="66" t="s">
        <v>413</v>
      </c>
      <c r="B125" s="556"/>
      <c r="C125" s="556"/>
    </row>
    <row r="126" spans="1:3" s="852" customFormat="1">
      <c r="A126" s="66" t="s">
        <v>414</v>
      </c>
      <c r="B126" s="556"/>
      <c r="C126" s="556"/>
    </row>
    <row r="127" spans="1:3" s="852" customFormat="1">
      <c r="A127" s="66" t="s">
        <v>415</v>
      </c>
      <c r="B127" s="556"/>
      <c r="C127" s="556"/>
    </row>
    <row r="128" spans="1:3" s="852" customFormat="1">
      <c r="A128" s="66" t="s">
        <v>416</v>
      </c>
      <c r="B128" s="556"/>
      <c r="C128" s="556"/>
    </row>
    <row r="129" spans="1:3" s="852" customFormat="1">
      <c r="A129" s="66" t="s">
        <v>417</v>
      </c>
      <c r="B129" s="556"/>
      <c r="C129" s="556"/>
    </row>
    <row r="130" spans="1:3" s="852" customFormat="1">
      <c r="A130" s="66" t="s">
        <v>418</v>
      </c>
      <c r="B130" s="556"/>
      <c r="C130" s="556"/>
    </row>
    <row r="131" spans="1:3" s="852" customFormat="1">
      <c r="A131" s="66" t="s">
        <v>419</v>
      </c>
      <c r="B131" s="556"/>
      <c r="C131" s="556"/>
    </row>
    <row r="132" spans="1:3" s="852" customFormat="1">
      <c r="A132" s="66" t="s">
        <v>420</v>
      </c>
      <c r="B132" s="556"/>
      <c r="C132" s="556"/>
    </row>
    <row r="133" spans="1:3" s="852" customFormat="1">
      <c r="A133" s="66" t="s">
        <v>421</v>
      </c>
      <c r="B133" s="556"/>
      <c r="C133" s="556"/>
    </row>
    <row r="134" spans="1:3" s="852" customFormat="1">
      <c r="A134" s="66" t="s">
        <v>1341</v>
      </c>
      <c r="B134" s="612"/>
      <c r="C134" s="612"/>
    </row>
    <row r="135" spans="1:3" s="852" customFormat="1" ht="15.75">
      <c r="A135" s="466"/>
      <c r="B135" s="109"/>
      <c r="C135" s="109"/>
    </row>
    <row r="136" spans="1:3" s="852" customFormat="1" ht="15.75">
      <c r="A136" s="466"/>
      <c r="B136" s="109"/>
      <c r="C136" s="109"/>
    </row>
    <row r="137" spans="1:3" s="852" customFormat="1" ht="15.75">
      <c r="A137" s="466"/>
      <c r="B137" s="109"/>
      <c r="C137" s="109"/>
    </row>
    <row r="138" spans="1:3" s="852" customFormat="1" ht="15.75">
      <c r="A138" s="466"/>
      <c r="B138" s="109"/>
      <c r="C138" s="109"/>
    </row>
    <row r="139" spans="1:3" s="852" customFormat="1" ht="15.75">
      <c r="A139" s="466"/>
      <c r="B139" s="109"/>
      <c r="C139" s="109"/>
    </row>
    <row r="140" spans="1:3" s="852" customFormat="1" ht="15.75">
      <c r="A140" s="466"/>
      <c r="B140" s="109"/>
      <c r="C140" s="109"/>
    </row>
    <row r="141" spans="1:3" s="852" customFormat="1" ht="15.75">
      <c r="A141" s="466"/>
      <c r="B141" s="109"/>
      <c r="C141" s="109"/>
    </row>
    <row r="142" spans="1:3" s="852" customFormat="1" ht="15.75">
      <c r="A142" s="466"/>
      <c r="B142" s="109"/>
      <c r="C142" s="109"/>
    </row>
    <row r="143" spans="1:3" s="852" customFormat="1" ht="15.75">
      <c r="A143" s="466"/>
      <c r="B143" s="109"/>
      <c r="C143" s="109"/>
    </row>
    <row r="144" spans="1:3" s="852" customFormat="1" ht="15.75">
      <c r="A144" s="466"/>
      <c r="B144" s="109"/>
      <c r="C144" s="109"/>
    </row>
    <row r="145" spans="1:3" s="852" customFormat="1" ht="15.75">
      <c r="A145" s="466"/>
      <c r="B145" s="109"/>
      <c r="C145" s="109"/>
    </row>
    <row r="146" spans="1:3" s="852" customFormat="1" ht="15.75">
      <c r="A146" s="466"/>
      <c r="B146" s="109"/>
      <c r="C146" s="109"/>
    </row>
    <row r="147" spans="1:3" s="852" customFormat="1" ht="15.75">
      <c r="A147" s="47"/>
    </row>
    <row r="148" spans="1:3" s="852" customFormat="1" ht="15.75">
      <c r="A148" s="47"/>
    </row>
    <row r="149" spans="1:3" s="852" customFormat="1" ht="15.75">
      <c r="A149" s="47"/>
    </row>
    <row r="150" spans="1:3" s="852" customFormat="1" ht="15.75">
      <c r="A150" s="47"/>
    </row>
    <row r="151" spans="1:3" s="852" customFormat="1" ht="15.75">
      <c r="A151" s="47"/>
    </row>
    <row r="152" spans="1:3" s="852" customFormat="1" ht="15.75">
      <c r="A152" s="47"/>
    </row>
    <row r="153" spans="1:3" s="852" customFormat="1" ht="15.75">
      <c r="A153" s="47"/>
    </row>
    <row r="154" spans="1:3" s="852" customFormat="1" ht="15.75">
      <c r="A154" s="47"/>
    </row>
    <row r="155" spans="1:3" s="852" customFormat="1" ht="15.75">
      <c r="A155" s="47"/>
    </row>
    <row r="156" spans="1:3" s="852" customFormat="1" ht="15.75">
      <c r="A156" s="47"/>
    </row>
    <row r="157" spans="1:3" s="852" customFormat="1" ht="15.75">
      <c r="A157" s="47"/>
    </row>
    <row r="158" spans="1:3" s="852" customFormat="1" ht="15.75">
      <c r="A158" s="47"/>
    </row>
    <row r="159" spans="1:3" s="852" customFormat="1" ht="15.75">
      <c r="A159" s="47"/>
    </row>
    <row r="160" spans="1:3" s="852" customFormat="1" ht="15.75">
      <c r="A160" s="47"/>
    </row>
    <row r="161" spans="1:1" s="852" customFormat="1" ht="15.75">
      <c r="A161" s="47"/>
    </row>
    <row r="162" spans="1:1" s="852" customFormat="1" ht="15.75">
      <c r="A162" s="47"/>
    </row>
    <row r="163" spans="1:1" s="852" customFormat="1" ht="15.75">
      <c r="A163" s="47"/>
    </row>
    <row r="164" spans="1:1" s="852" customFormat="1" ht="15.75">
      <c r="A164" s="47"/>
    </row>
    <row r="165" spans="1:1" s="852" customFormat="1" ht="15.75">
      <c r="A165" s="47"/>
    </row>
    <row r="166" spans="1:1" s="852" customFormat="1" ht="15.75">
      <c r="A166" s="47"/>
    </row>
    <row r="167" spans="1:1" s="852" customFormat="1" ht="15.75">
      <c r="A167" s="47"/>
    </row>
    <row r="168" spans="1:1" s="852" customFormat="1" ht="15.75">
      <c r="A168" s="47"/>
    </row>
    <row r="169" spans="1:1" s="852" customFormat="1" ht="15.75">
      <c r="A169" s="47"/>
    </row>
    <row r="170" spans="1:1" s="852" customFormat="1" ht="15.75">
      <c r="A170" s="47"/>
    </row>
    <row r="171" spans="1:1" s="852" customFormat="1" ht="15.75">
      <c r="A171" s="47"/>
    </row>
    <row r="172" spans="1:1" s="852" customFormat="1" ht="15.75">
      <c r="A172" s="47"/>
    </row>
    <row r="173" spans="1:1" s="852" customFormat="1" ht="15.75">
      <c r="A173" s="47"/>
    </row>
    <row r="174" spans="1:1" s="852" customFormat="1" ht="15.75">
      <c r="A174" s="47"/>
    </row>
    <row r="175" spans="1:1" s="852" customFormat="1" ht="15.75">
      <c r="A175" s="47"/>
    </row>
    <row r="176" spans="1:1" s="852" customFormat="1" ht="15.75">
      <c r="A176" s="47"/>
    </row>
    <row r="177" spans="1:1" s="852" customFormat="1" ht="15.75">
      <c r="A177" s="47"/>
    </row>
    <row r="178" spans="1:1" s="852" customFormat="1" ht="15.75">
      <c r="A178" s="47"/>
    </row>
    <row r="179" spans="1:1" s="852" customFormat="1" ht="15.75">
      <c r="A179" s="47"/>
    </row>
    <row r="180" spans="1:1" s="852" customFormat="1" ht="15.75">
      <c r="A180" s="47"/>
    </row>
    <row r="181" spans="1:1" s="852" customFormat="1" ht="15.75">
      <c r="A181" s="47"/>
    </row>
    <row r="182" spans="1:1" s="852" customFormat="1" ht="15.75">
      <c r="A182" s="47"/>
    </row>
    <row r="183" spans="1:1" s="852" customFormat="1" ht="15.75">
      <c r="A183" s="47"/>
    </row>
    <row r="184" spans="1:1" s="852" customFormat="1" ht="15.75">
      <c r="A184" s="47"/>
    </row>
    <row r="185" spans="1:1" s="852" customFormat="1" ht="15.75">
      <c r="A185" s="47"/>
    </row>
    <row r="186" spans="1:1" s="852" customFormat="1" ht="15.75">
      <c r="A186" s="47"/>
    </row>
    <row r="187" spans="1:1" s="852" customFormat="1" ht="15.75">
      <c r="A187" s="47"/>
    </row>
    <row r="188" spans="1:1" s="852" customFormat="1" ht="15.75">
      <c r="A188" s="47"/>
    </row>
    <row r="189" spans="1:1" s="852" customFormat="1" ht="15.75">
      <c r="A189" s="47"/>
    </row>
    <row r="190" spans="1:1" s="852" customFormat="1" ht="15.75">
      <c r="A190" s="47"/>
    </row>
    <row r="191" spans="1:1" s="852" customFormat="1" ht="15.75">
      <c r="A191" s="47"/>
    </row>
    <row r="192" spans="1:1" s="852" customFormat="1" ht="15.75">
      <c r="A192" s="47"/>
    </row>
    <row r="193" spans="1:4" ht="15.75">
      <c r="A193" s="47"/>
      <c r="D193" s="852"/>
    </row>
    <row r="194" spans="1:4" ht="15.75">
      <c r="A194" s="47"/>
      <c r="D194" s="852"/>
    </row>
    <row r="195" spans="1:4" ht="15.75">
      <c r="A195" s="47"/>
      <c r="D195" s="852"/>
    </row>
    <row r="196" spans="1:4" ht="15.75">
      <c r="A196" s="47"/>
      <c r="D196" s="852"/>
    </row>
    <row r="197" spans="1:4" ht="15.75">
      <c r="A197" s="47"/>
      <c r="D197" s="852"/>
    </row>
    <row r="198" spans="1:4" ht="15.75">
      <c r="A198" s="47"/>
      <c r="D198" s="852"/>
    </row>
    <row r="199" spans="1:4" ht="15.75">
      <c r="A199" s="47"/>
      <c r="D199" s="852"/>
    </row>
    <row r="200" spans="1:4" ht="15.75">
      <c r="A200" s="47"/>
      <c r="D200" s="852"/>
    </row>
    <row r="201" spans="1:4" ht="15.75">
      <c r="A201" s="47"/>
    </row>
    <row r="202" spans="1:4" ht="15.75">
      <c r="A202" s="47"/>
    </row>
    <row r="203" spans="1:4" ht="15.75">
      <c r="A203" s="47"/>
    </row>
    <row r="204" spans="1:4" ht="15.75">
      <c r="A204" s="47"/>
    </row>
    <row r="205" spans="1:4" ht="15.75">
      <c r="A205" s="47"/>
    </row>
    <row r="206" spans="1:4" ht="15.75">
      <c r="A206" s="47"/>
    </row>
    <row r="207" spans="1:4" ht="15.75">
      <c r="A207" s="47"/>
    </row>
    <row r="208" spans="1:4"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7">
    <mergeCell ref="A62:C62"/>
    <mergeCell ref="A1:C1"/>
    <mergeCell ref="A2:C2"/>
    <mergeCell ref="A3:C3"/>
    <mergeCell ref="A4:C4"/>
    <mergeCell ref="A5:C5"/>
    <mergeCell ref="A61:C61"/>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G12" sqref="G12"/>
    </sheetView>
  </sheetViews>
  <sheetFormatPr baseColWidth="10" defaultColWidth="9.140625" defaultRowHeight="15"/>
  <cols>
    <col min="1" max="1" width="64.140625" style="441" customWidth="1"/>
    <col min="2" max="3" width="35.5703125" style="48" customWidth="1"/>
    <col min="4" max="4" width="3.7109375" style="131" customWidth="1"/>
    <col min="5" max="5" width="11.140625" style="852" bestFit="1" customWidth="1"/>
    <col min="6" max="256" width="9.140625" style="852"/>
    <col min="257" max="257" width="64.140625" style="852" customWidth="1"/>
    <col min="258" max="259" width="35.5703125" style="852" customWidth="1"/>
    <col min="260" max="260" width="3.7109375" style="852" customWidth="1"/>
    <col min="261" max="261" width="11.140625" style="852" bestFit="1" customWidth="1"/>
    <col min="262" max="512" width="9.140625" style="852"/>
    <col min="513" max="513" width="64.140625" style="852" customWidth="1"/>
    <col min="514" max="515" width="35.5703125" style="852" customWidth="1"/>
    <col min="516" max="516" width="3.7109375" style="852" customWidth="1"/>
    <col min="517" max="517" width="11.140625" style="852" bestFit="1" customWidth="1"/>
    <col min="518" max="768" width="9.140625" style="852"/>
    <col min="769" max="769" width="64.140625" style="852" customWidth="1"/>
    <col min="770" max="771" width="35.5703125" style="852" customWidth="1"/>
    <col min="772" max="772" width="3.7109375" style="852" customWidth="1"/>
    <col min="773" max="773" width="11.140625" style="852" bestFit="1" customWidth="1"/>
    <col min="774" max="1024" width="9.140625" style="852"/>
    <col min="1025" max="1025" width="64.140625" style="852" customWidth="1"/>
    <col min="1026" max="1027" width="35.5703125" style="852" customWidth="1"/>
    <col min="1028" max="1028" width="3.7109375" style="852" customWidth="1"/>
    <col min="1029" max="1029" width="11.140625" style="852" bestFit="1" customWidth="1"/>
    <col min="1030" max="1280" width="9.140625" style="852"/>
    <col min="1281" max="1281" width="64.140625" style="852" customWidth="1"/>
    <col min="1282" max="1283" width="35.5703125" style="852" customWidth="1"/>
    <col min="1284" max="1284" width="3.7109375" style="852" customWidth="1"/>
    <col min="1285" max="1285" width="11.140625" style="852" bestFit="1" customWidth="1"/>
    <col min="1286" max="1536" width="9.140625" style="852"/>
    <col min="1537" max="1537" width="64.140625" style="852" customWidth="1"/>
    <col min="1538" max="1539" width="35.5703125" style="852" customWidth="1"/>
    <col min="1540" max="1540" width="3.7109375" style="852" customWidth="1"/>
    <col min="1541" max="1541" width="11.140625" style="852" bestFit="1" customWidth="1"/>
    <col min="1542" max="1792" width="9.140625" style="852"/>
    <col min="1793" max="1793" width="64.140625" style="852" customWidth="1"/>
    <col min="1794" max="1795" width="35.5703125" style="852" customWidth="1"/>
    <col min="1796" max="1796" width="3.7109375" style="852" customWidth="1"/>
    <col min="1797" max="1797" width="11.140625" style="852" bestFit="1" customWidth="1"/>
    <col min="1798" max="2048" width="9.140625" style="852"/>
    <col min="2049" max="2049" width="64.140625" style="852" customWidth="1"/>
    <col min="2050" max="2051" width="35.5703125" style="852" customWidth="1"/>
    <col min="2052" max="2052" width="3.7109375" style="852" customWidth="1"/>
    <col min="2053" max="2053" width="11.140625" style="852" bestFit="1" customWidth="1"/>
    <col min="2054" max="2304" width="9.140625" style="852"/>
    <col min="2305" max="2305" width="64.140625" style="852" customWidth="1"/>
    <col min="2306" max="2307" width="35.5703125" style="852" customWidth="1"/>
    <col min="2308" max="2308" width="3.7109375" style="852" customWidth="1"/>
    <col min="2309" max="2309" width="11.140625" style="852" bestFit="1" customWidth="1"/>
    <col min="2310" max="2560" width="9.140625" style="852"/>
    <col min="2561" max="2561" width="64.140625" style="852" customWidth="1"/>
    <col min="2562" max="2563" width="35.5703125" style="852" customWidth="1"/>
    <col min="2564" max="2564" width="3.7109375" style="852" customWidth="1"/>
    <col min="2565" max="2565" width="11.140625" style="852" bestFit="1" customWidth="1"/>
    <col min="2566" max="2816" width="9.140625" style="852"/>
    <col min="2817" max="2817" width="64.140625" style="852" customWidth="1"/>
    <col min="2818" max="2819" width="35.5703125" style="852" customWidth="1"/>
    <col min="2820" max="2820" width="3.7109375" style="852" customWidth="1"/>
    <col min="2821" max="2821" width="11.140625" style="852" bestFit="1" customWidth="1"/>
    <col min="2822" max="3072" width="9.140625" style="852"/>
    <col min="3073" max="3073" width="64.140625" style="852" customWidth="1"/>
    <col min="3074" max="3075" width="35.5703125" style="852" customWidth="1"/>
    <col min="3076" max="3076" width="3.7109375" style="852" customWidth="1"/>
    <col min="3077" max="3077" width="11.140625" style="852" bestFit="1" customWidth="1"/>
    <col min="3078" max="3328" width="9.140625" style="852"/>
    <col min="3329" max="3329" width="64.140625" style="852" customWidth="1"/>
    <col min="3330" max="3331" width="35.5703125" style="852" customWidth="1"/>
    <col min="3332" max="3332" width="3.7109375" style="852" customWidth="1"/>
    <col min="3333" max="3333" width="11.140625" style="852" bestFit="1" customWidth="1"/>
    <col min="3334" max="3584" width="9.140625" style="852"/>
    <col min="3585" max="3585" width="64.140625" style="852" customWidth="1"/>
    <col min="3586" max="3587" width="35.5703125" style="852" customWidth="1"/>
    <col min="3588" max="3588" width="3.7109375" style="852" customWidth="1"/>
    <col min="3589" max="3589" width="11.140625" style="852" bestFit="1" customWidth="1"/>
    <col min="3590" max="3840" width="9.140625" style="852"/>
    <col min="3841" max="3841" width="64.140625" style="852" customWidth="1"/>
    <col min="3842" max="3843" width="35.5703125" style="852" customWidth="1"/>
    <col min="3844" max="3844" width="3.7109375" style="852" customWidth="1"/>
    <col min="3845" max="3845" width="11.140625" style="852" bestFit="1" customWidth="1"/>
    <col min="3846" max="4096" width="9.140625" style="852"/>
    <col min="4097" max="4097" width="64.140625" style="852" customWidth="1"/>
    <col min="4098" max="4099" width="35.5703125" style="852" customWidth="1"/>
    <col min="4100" max="4100" width="3.7109375" style="852" customWidth="1"/>
    <col min="4101" max="4101" width="11.140625" style="852" bestFit="1" customWidth="1"/>
    <col min="4102" max="4352" width="9.140625" style="852"/>
    <col min="4353" max="4353" width="64.140625" style="852" customWidth="1"/>
    <col min="4354" max="4355" width="35.5703125" style="852" customWidth="1"/>
    <col min="4356" max="4356" width="3.7109375" style="852" customWidth="1"/>
    <col min="4357" max="4357" width="11.140625" style="852" bestFit="1" customWidth="1"/>
    <col min="4358" max="4608" width="9.140625" style="852"/>
    <col min="4609" max="4609" width="64.140625" style="852" customWidth="1"/>
    <col min="4610" max="4611" width="35.5703125" style="852" customWidth="1"/>
    <col min="4612" max="4612" width="3.7109375" style="852" customWidth="1"/>
    <col min="4613" max="4613" width="11.140625" style="852" bestFit="1" customWidth="1"/>
    <col min="4614" max="4864" width="9.140625" style="852"/>
    <col min="4865" max="4865" width="64.140625" style="852" customWidth="1"/>
    <col min="4866" max="4867" width="35.5703125" style="852" customWidth="1"/>
    <col min="4868" max="4868" width="3.7109375" style="852" customWidth="1"/>
    <col min="4869" max="4869" width="11.140625" style="852" bestFit="1" customWidth="1"/>
    <col min="4870" max="5120" width="9.140625" style="852"/>
    <col min="5121" max="5121" width="64.140625" style="852" customWidth="1"/>
    <col min="5122" max="5123" width="35.5703125" style="852" customWidth="1"/>
    <col min="5124" max="5124" width="3.7109375" style="852" customWidth="1"/>
    <col min="5125" max="5125" width="11.140625" style="852" bestFit="1" customWidth="1"/>
    <col min="5126" max="5376" width="9.140625" style="852"/>
    <col min="5377" max="5377" width="64.140625" style="852" customWidth="1"/>
    <col min="5378" max="5379" width="35.5703125" style="852" customWidth="1"/>
    <col min="5380" max="5380" width="3.7109375" style="852" customWidth="1"/>
    <col min="5381" max="5381" width="11.140625" style="852" bestFit="1" customWidth="1"/>
    <col min="5382" max="5632" width="9.140625" style="852"/>
    <col min="5633" max="5633" width="64.140625" style="852" customWidth="1"/>
    <col min="5634" max="5635" width="35.5703125" style="852" customWidth="1"/>
    <col min="5636" max="5636" width="3.7109375" style="852" customWidth="1"/>
    <col min="5637" max="5637" width="11.140625" style="852" bestFit="1" customWidth="1"/>
    <col min="5638" max="5888" width="9.140625" style="852"/>
    <col min="5889" max="5889" width="64.140625" style="852" customWidth="1"/>
    <col min="5890" max="5891" width="35.5703125" style="852" customWidth="1"/>
    <col min="5892" max="5892" width="3.7109375" style="852" customWidth="1"/>
    <col min="5893" max="5893" width="11.140625" style="852" bestFit="1" customWidth="1"/>
    <col min="5894" max="6144" width="9.140625" style="852"/>
    <col min="6145" max="6145" width="64.140625" style="852" customWidth="1"/>
    <col min="6146" max="6147" width="35.5703125" style="852" customWidth="1"/>
    <col min="6148" max="6148" width="3.7109375" style="852" customWidth="1"/>
    <col min="6149" max="6149" width="11.140625" style="852" bestFit="1" customWidth="1"/>
    <col min="6150" max="6400" width="9.140625" style="852"/>
    <col min="6401" max="6401" width="64.140625" style="852" customWidth="1"/>
    <col min="6402" max="6403" width="35.5703125" style="852" customWidth="1"/>
    <col min="6404" max="6404" width="3.7109375" style="852" customWidth="1"/>
    <col min="6405" max="6405" width="11.140625" style="852" bestFit="1" customWidth="1"/>
    <col min="6406" max="6656" width="9.140625" style="852"/>
    <col min="6657" max="6657" width="64.140625" style="852" customWidth="1"/>
    <col min="6658" max="6659" width="35.5703125" style="852" customWidth="1"/>
    <col min="6660" max="6660" width="3.7109375" style="852" customWidth="1"/>
    <col min="6661" max="6661" width="11.140625" style="852" bestFit="1" customWidth="1"/>
    <col min="6662" max="6912" width="9.140625" style="852"/>
    <col min="6913" max="6913" width="64.140625" style="852" customWidth="1"/>
    <col min="6914" max="6915" width="35.5703125" style="852" customWidth="1"/>
    <col min="6916" max="6916" width="3.7109375" style="852" customWidth="1"/>
    <col min="6917" max="6917" width="11.140625" style="852" bestFit="1" customWidth="1"/>
    <col min="6918" max="7168" width="9.140625" style="852"/>
    <col min="7169" max="7169" width="64.140625" style="852" customWidth="1"/>
    <col min="7170" max="7171" width="35.5703125" style="852" customWidth="1"/>
    <col min="7172" max="7172" width="3.7109375" style="852" customWidth="1"/>
    <col min="7173" max="7173" width="11.140625" style="852" bestFit="1" customWidth="1"/>
    <col min="7174" max="7424" width="9.140625" style="852"/>
    <col min="7425" max="7425" width="64.140625" style="852" customWidth="1"/>
    <col min="7426" max="7427" width="35.5703125" style="852" customWidth="1"/>
    <col min="7428" max="7428" width="3.7109375" style="852" customWidth="1"/>
    <col min="7429" max="7429" width="11.140625" style="852" bestFit="1" customWidth="1"/>
    <col min="7430" max="7680" width="9.140625" style="852"/>
    <col min="7681" max="7681" width="64.140625" style="852" customWidth="1"/>
    <col min="7682" max="7683" width="35.5703125" style="852" customWidth="1"/>
    <col min="7684" max="7684" width="3.7109375" style="852" customWidth="1"/>
    <col min="7685" max="7685" width="11.140625" style="852" bestFit="1" customWidth="1"/>
    <col min="7686" max="7936" width="9.140625" style="852"/>
    <col min="7937" max="7937" width="64.140625" style="852" customWidth="1"/>
    <col min="7938" max="7939" width="35.5703125" style="852" customWidth="1"/>
    <col min="7940" max="7940" width="3.7109375" style="852" customWidth="1"/>
    <col min="7941" max="7941" width="11.140625" style="852" bestFit="1" customWidth="1"/>
    <col min="7942" max="8192" width="9.140625" style="852"/>
    <col min="8193" max="8193" width="64.140625" style="852" customWidth="1"/>
    <col min="8194" max="8195" width="35.5703125" style="852" customWidth="1"/>
    <col min="8196" max="8196" width="3.7109375" style="852" customWidth="1"/>
    <col min="8197" max="8197" width="11.140625" style="852" bestFit="1" customWidth="1"/>
    <col min="8198" max="8448" width="9.140625" style="852"/>
    <col min="8449" max="8449" width="64.140625" style="852" customWidth="1"/>
    <col min="8450" max="8451" width="35.5703125" style="852" customWidth="1"/>
    <col min="8452" max="8452" width="3.7109375" style="852" customWidth="1"/>
    <col min="8453" max="8453" width="11.140625" style="852" bestFit="1" customWidth="1"/>
    <col min="8454" max="8704" width="9.140625" style="852"/>
    <col min="8705" max="8705" width="64.140625" style="852" customWidth="1"/>
    <col min="8706" max="8707" width="35.5703125" style="852" customWidth="1"/>
    <col min="8708" max="8708" width="3.7109375" style="852" customWidth="1"/>
    <col min="8709" max="8709" width="11.140625" style="852" bestFit="1" customWidth="1"/>
    <col min="8710" max="8960" width="9.140625" style="852"/>
    <col min="8961" max="8961" width="64.140625" style="852" customWidth="1"/>
    <col min="8962" max="8963" width="35.5703125" style="852" customWidth="1"/>
    <col min="8964" max="8964" width="3.7109375" style="852" customWidth="1"/>
    <col min="8965" max="8965" width="11.140625" style="852" bestFit="1" customWidth="1"/>
    <col min="8966" max="9216" width="9.140625" style="852"/>
    <col min="9217" max="9217" width="64.140625" style="852" customWidth="1"/>
    <col min="9218" max="9219" width="35.5703125" style="852" customWidth="1"/>
    <col min="9220" max="9220" width="3.7109375" style="852" customWidth="1"/>
    <col min="9221" max="9221" width="11.140625" style="852" bestFit="1" customWidth="1"/>
    <col min="9222" max="9472" width="9.140625" style="852"/>
    <col min="9473" max="9473" width="64.140625" style="852" customWidth="1"/>
    <col min="9474" max="9475" width="35.5703125" style="852" customWidth="1"/>
    <col min="9476" max="9476" width="3.7109375" style="852" customWidth="1"/>
    <col min="9477" max="9477" width="11.140625" style="852" bestFit="1" customWidth="1"/>
    <col min="9478" max="9728" width="9.140625" style="852"/>
    <col min="9729" max="9729" width="64.140625" style="852" customWidth="1"/>
    <col min="9730" max="9731" width="35.5703125" style="852" customWidth="1"/>
    <col min="9732" max="9732" width="3.7109375" style="852" customWidth="1"/>
    <col min="9733" max="9733" width="11.140625" style="852" bestFit="1" customWidth="1"/>
    <col min="9734" max="9984" width="9.140625" style="852"/>
    <col min="9985" max="9985" width="64.140625" style="852" customWidth="1"/>
    <col min="9986" max="9987" width="35.5703125" style="852" customWidth="1"/>
    <col min="9988" max="9988" width="3.7109375" style="852" customWidth="1"/>
    <col min="9989" max="9989" width="11.140625" style="852" bestFit="1" customWidth="1"/>
    <col min="9990" max="10240" width="9.140625" style="852"/>
    <col min="10241" max="10241" width="64.140625" style="852" customWidth="1"/>
    <col min="10242" max="10243" width="35.5703125" style="852" customWidth="1"/>
    <col min="10244" max="10244" width="3.7109375" style="852" customWidth="1"/>
    <col min="10245" max="10245" width="11.140625" style="852" bestFit="1" customWidth="1"/>
    <col min="10246" max="10496" width="9.140625" style="852"/>
    <col min="10497" max="10497" width="64.140625" style="852" customWidth="1"/>
    <col min="10498" max="10499" width="35.5703125" style="852" customWidth="1"/>
    <col min="10500" max="10500" width="3.7109375" style="852" customWidth="1"/>
    <col min="10501" max="10501" width="11.140625" style="852" bestFit="1" customWidth="1"/>
    <col min="10502" max="10752" width="9.140625" style="852"/>
    <col min="10753" max="10753" width="64.140625" style="852" customWidth="1"/>
    <col min="10754" max="10755" width="35.5703125" style="852" customWidth="1"/>
    <col min="10756" max="10756" width="3.7109375" style="852" customWidth="1"/>
    <col min="10757" max="10757" width="11.140625" style="852" bestFit="1" customWidth="1"/>
    <col min="10758" max="11008" width="9.140625" style="852"/>
    <col min="11009" max="11009" width="64.140625" style="852" customWidth="1"/>
    <col min="11010" max="11011" width="35.5703125" style="852" customWidth="1"/>
    <col min="11012" max="11012" width="3.7109375" style="852" customWidth="1"/>
    <col min="11013" max="11013" width="11.140625" style="852" bestFit="1" customWidth="1"/>
    <col min="11014" max="11264" width="9.140625" style="852"/>
    <col min="11265" max="11265" width="64.140625" style="852" customWidth="1"/>
    <col min="11266" max="11267" width="35.5703125" style="852" customWidth="1"/>
    <col min="11268" max="11268" width="3.7109375" style="852" customWidth="1"/>
    <col min="11269" max="11269" width="11.140625" style="852" bestFit="1" customWidth="1"/>
    <col min="11270" max="11520" width="9.140625" style="852"/>
    <col min="11521" max="11521" width="64.140625" style="852" customWidth="1"/>
    <col min="11522" max="11523" width="35.5703125" style="852" customWidth="1"/>
    <col min="11524" max="11524" width="3.7109375" style="852" customWidth="1"/>
    <col min="11525" max="11525" width="11.140625" style="852" bestFit="1" customWidth="1"/>
    <col min="11526" max="11776" width="9.140625" style="852"/>
    <col min="11777" max="11777" width="64.140625" style="852" customWidth="1"/>
    <col min="11778" max="11779" width="35.5703125" style="852" customWidth="1"/>
    <col min="11780" max="11780" width="3.7109375" style="852" customWidth="1"/>
    <col min="11781" max="11781" width="11.140625" style="852" bestFit="1" customWidth="1"/>
    <col min="11782" max="12032" width="9.140625" style="852"/>
    <col min="12033" max="12033" width="64.140625" style="852" customWidth="1"/>
    <col min="12034" max="12035" width="35.5703125" style="852" customWidth="1"/>
    <col min="12036" max="12036" width="3.7109375" style="852" customWidth="1"/>
    <col min="12037" max="12037" width="11.140625" style="852" bestFit="1" customWidth="1"/>
    <col min="12038" max="12288" width="9.140625" style="852"/>
    <col min="12289" max="12289" width="64.140625" style="852" customWidth="1"/>
    <col min="12290" max="12291" width="35.5703125" style="852" customWidth="1"/>
    <col min="12292" max="12292" width="3.7109375" style="852" customWidth="1"/>
    <col min="12293" max="12293" width="11.140625" style="852" bestFit="1" customWidth="1"/>
    <col min="12294" max="12544" width="9.140625" style="852"/>
    <col min="12545" max="12545" width="64.140625" style="852" customWidth="1"/>
    <col min="12546" max="12547" width="35.5703125" style="852" customWidth="1"/>
    <col min="12548" max="12548" width="3.7109375" style="852" customWidth="1"/>
    <col min="12549" max="12549" width="11.140625" style="852" bestFit="1" customWidth="1"/>
    <col min="12550" max="12800" width="9.140625" style="852"/>
    <col min="12801" max="12801" width="64.140625" style="852" customWidth="1"/>
    <col min="12802" max="12803" width="35.5703125" style="852" customWidth="1"/>
    <col min="12804" max="12804" width="3.7109375" style="852" customWidth="1"/>
    <col min="12805" max="12805" width="11.140625" style="852" bestFit="1" customWidth="1"/>
    <col min="12806" max="13056" width="9.140625" style="852"/>
    <col min="13057" max="13057" width="64.140625" style="852" customWidth="1"/>
    <col min="13058" max="13059" width="35.5703125" style="852" customWidth="1"/>
    <col min="13060" max="13060" width="3.7109375" style="852" customWidth="1"/>
    <col min="13061" max="13061" width="11.140625" style="852" bestFit="1" customWidth="1"/>
    <col min="13062" max="13312" width="9.140625" style="852"/>
    <col min="13313" max="13313" width="64.140625" style="852" customWidth="1"/>
    <col min="13314" max="13315" width="35.5703125" style="852" customWidth="1"/>
    <col min="13316" max="13316" width="3.7109375" style="852" customWidth="1"/>
    <col min="13317" max="13317" width="11.140625" style="852" bestFit="1" customWidth="1"/>
    <col min="13318" max="13568" width="9.140625" style="852"/>
    <col min="13569" max="13569" width="64.140625" style="852" customWidth="1"/>
    <col min="13570" max="13571" width="35.5703125" style="852" customWidth="1"/>
    <col min="13572" max="13572" width="3.7109375" style="852" customWidth="1"/>
    <col min="13573" max="13573" width="11.140625" style="852" bestFit="1" customWidth="1"/>
    <col min="13574" max="13824" width="9.140625" style="852"/>
    <col min="13825" max="13825" width="64.140625" style="852" customWidth="1"/>
    <col min="13826" max="13827" width="35.5703125" style="852" customWidth="1"/>
    <col min="13828" max="13828" width="3.7109375" style="852" customWidth="1"/>
    <col min="13829" max="13829" width="11.140625" style="852" bestFit="1" customWidth="1"/>
    <col min="13830" max="14080" width="9.140625" style="852"/>
    <col min="14081" max="14081" width="64.140625" style="852" customWidth="1"/>
    <col min="14082" max="14083" width="35.5703125" style="852" customWidth="1"/>
    <col min="14084" max="14084" width="3.7109375" style="852" customWidth="1"/>
    <col min="14085" max="14085" width="11.140625" style="852" bestFit="1" customWidth="1"/>
    <col min="14086" max="14336" width="9.140625" style="852"/>
    <col min="14337" max="14337" width="64.140625" style="852" customWidth="1"/>
    <col min="14338" max="14339" width="35.5703125" style="852" customWidth="1"/>
    <col min="14340" max="14340" width="3.7109375" style="852" customWidth="1"/>
    <col min="14341" max="14341" width="11.140625" style="852" bestFit="1" customWidth="1"/>
    <col min="14342" max="14592" width="9.140625" style="852"/>
    <col min="14593" max="14593" width="64.140625" style="852" customWidth="1"/>
    <col min="14594" max="14595" width="35.5703125" style="852" customWidth="1"/>
    <col min="14596" max="14596" width="3.7109375" style="852" customWidth="1"/>
    <col min="14597" max="14597" width="11.140625" style="852" bestFit="1" customWidth="1"/>
    <col min="14598" max="14848" width="9.140625" style="852"/>
    <col min="14849" max="14849" width="64.140625" style="852" customWidth="1"/>
    <col min="14850" max="14851" width="35.5703125" style="852" customWidth="1"/>
    <col min="14852" max="14852" width="3.7109375" style="852" customWidth="1"/>
    <col min="14853" max="14853" width="11.140625" style="852" bestFit="1" customWidth="1"/>
    <col min="14854" max="15104" width="9.140625" style="852"/>
    <col min="15105" max="15105" width="64.140625" style="852" customWidth="1"/>
    <col min="15106" max="15107" width="35.5703125" style="852" customWidth="1"/>
    <col min="15108" max="15108" width="3.7109375" style="852" customWidth="1"/>
    <col min="15109" max="15109" width="11.140625" style="852" bestFit="1" customWidth="1"/>
    <col min="15110" max="15360" width="9.140625" style="852"/>
    <col min="15361" max="15361" width="64.140625" style="852" customWidth="1"/>
    <col min="15362" max="15363" width="35.5703125" style="852" customWidth="1"/>
    <col min="15364" max="15364" width="3.7109375" style="852" customWidth="1"/>
    <col min="15365" max="15365" width="11.140625" style="852" bestFit="1" customWidth="1"/>
    <col min="15366" max="15616" width="9.140625" style="852"/>
    <col min="15617" max="15617" width="64.140625" style="852" customWidth="1"/>
    <col min="15618" max="15619" width="35.5703125" style="852" customWidth="1"/>
    <col min="15620" max="15620" width="3.7109375" style="852" customWidth="1"/>
    <col min="15621" max="15621" width="11.140625" style="852" bestFit="1" customWidth="1"/>
    <col min="15622" max="15872" width="9.140625" style="852"/>
    <col min="15873" max="15873" width="64.140625" style="852" customWidth="1"/>
    <col min="15874" max="15875" width="35.5703125" style="852" customWidth="1"/>
    <col min="15876" max="15876" width="3.7109375" style="852" customWidth="1"/>
    <col min="15877" max="15877" width="11.140625" style="852" bestFit="1" customWidth="1"/>
    <col min="15878" max="16128" width="9.140625" style="852"/>
    <col min="16129" max="16129" width="64.140625" style="852" customWidth="1"/>
    <col min="16130" max="16131" width="35.5703125" style="852" customWidth="1"/>
    <col min="16132" max="16132" width="3.7109375" style="852" customWidth="1"/>
    <col min="16133" max="16133" width="11.140625" style="852" bestFit="1" customWidth="1"/>
    <col min="16134" max="16384" width="9.140625" style="852"/>
  </cols>
  <sheetData>
    <row r="1" spans="1:4" ht="20.25" hidden="1">
      <c r="A1" s="439"/>
      <c r="B1" s="449"/>
      <c r="C1" s="449"/>
      <c r="D1" s="852"/>
    </row>
    <row r="2" spans="1:4" ht="69" customHeight="1">
      <c r="A2" s="1071" t="s">
        <v>1335</v>
      </c>
      <c r="B2" s="1072"/>
      <c r="C2" s="1072"/>
      <c r="D2" s="852"/>
    </row>
    <row r="3" spans="1:4" ht="44.25" customHeight="1">
      <c r="A3" s="1071" t="s">
        <v>678</v>
      </c>
      <c r="B3" s="1072"/>
      <c r="C3" s="1072"/>
      <c r="D3" s="852"/>
    </row>
    <row r="4" spans="1:4" ht="44.25" customHeight="1">
      <c r="A4" s="1071" t="s">
        <v>1530</v>
      </c>
      <c r="B4" s="1072"/>
      <c r="C4" s="1072"/>
      <c r="D4" s="852"/>
    </row>
    <row r="5" spans="1:4" s="80" customFormat="1" ht="51.75" customHeight="1">
      <c r="A5" s="1073" t="s">
        <v>1256</v>
      </c>
      <c r="B5" s="1074"/>
      <c r="C5" s="1074"/>
    </row>
    <row r="6" spans="1:4" ht="3" customHeight="1">
      <c r="A6" s="440"/>
      <c r="B6" s="792"/>
      <c r="C6" s="792"/>
      <c r="D6" s="852"/>
    </row>
    <row r="7" spans="1:4" ht="11.25" customHeight="1" thickBot="1">
      <c r="D7" s="852"/>
    </row>
    <row r="8" spans="1:4" s="28" customFormat="1" ht="51.75" customHeight="1" thickTop="1" thickBot="1">
      <c r="A8" s="442"/>
      <c r="B8" s="450" t="s">
        <v>961</v>
      </c>
      <c r="C8" s="450" t="s">
        <v>309</v>
      </c>
    </row>
    <row r="9" spans="1:4" s="118" customFormat="1" ht="36.75" customHeight="1" thickTop="1" thickBot="1">
      <c r="A9" s="117" t="s">
        <v>679</v>
      </c>
      <c r="B9" s="796">
        <v>0.25950000000000001</v>
      </c>
      <c r="C9" s="796">
        <v>0.25950000000000001</v>
      </c>
    </row>
    <row r="10" spans="1:4" s="80" customFormat="1" ht="36.75" customHeight="1" thickTop="1">
      <c r="A10" s="123" t="s">
        <v>680</v>
      </c>
      <c r="B10" s="771">
        <v>10129543174.23</v>
      </c>
      <c r="C10" s="771">
        <v>10129543174.23</v>
      </c>
    </row>
    <row r="11" spans="1:4" s="80" customFormat="1" ht="36.75" customHeight="1">
      <c r="A11" s="123" t="s">
        <v>681</v>
      </c>
      <c r="B11" s="771">
        <v>0</v>
      </c>
      <c r="C11" s="771">
        <v>0</v>
      </c>
    </row>
    <row r="12" spans="1:4" s="119" customFormat="1" ht="36.75" customHeight="1">
      <c r="A12" s="123" t="s">
        <v>682</v>
      </c>
      <c r="B12" s="771">
        <v>3705198766.29</v>
      </c>
      <c r="C12" s="771">
        <v>3705198766.29</v>
      </c>
    </row>
    <row r="13" spans="1:4" s="119" customFormat="1" ht="36.75" customHeight="1">
      <c r="A13" s="123" t="s">
        <v>683</v>
      </c>
      <c r="B13" s="771">
        <v>0</v>
      </c>
      <c r="C13" s="771">
        <v>0</v>
      </c>
    </row>
    <row r="14" spans="1:4" s="119" customFormat="1" ht="36.75" customHeight="1">
      <c r="A14" s="123" t="s">
        <v>684</v>
      </c>
      <c r="B14" s="771">
        <v>746371758.08000004</v>
      </c>
      <c r="C14" s="771">
        <v>746371758.08000004</v>
      </c>
    </row>
    <row r="15" spans="1:4" s="119" customFormat="1" ht="36.75" customHeight="1" thickBot="1">
      <c r="A15" s="123" t="s">
        <v>685</v>
      </c>
      <c r="B15" s="771">
        <v>606792059.29999995</v>
      </c>
      <c r="C15" s="771">
        <v>606792059.29999995</v>
      </c>
    </row>
    <row r="16" spans="1:4" s="119" customFormat="1" ht="36.75" customHeight="1" thickTop="1" thickBot="1">
      <c r="A16" s="815" t="s">
        <v>686</v>
      </c>
      <c r="B16" s="699">
        <v>15187905757.9</v>
      </c>
      <c r="C16" s="699">
        <v>15187905757.9</v>
      </c>
    </row>
    <row r="17" spans="1:3" s="120" customFormat="1" ht="36.75" customHeight="1" thickTop="1">
      <c r="A17" s="443" t="s">
        <v>687</v>
      </c>
      <c r="B17" s="772">
        <v>1907610631.118</v>
      </c>
      <c r="C17" s="772">
        <v>1907610631.118</v>
      </c>
    </row>
    <row r="18" spans="1:3" s="122" customFormat="1" ht="36.75" customHeight="1" thickBot="1">
      <c r="A18" s="121" t="s">
        <v>688</v>
      </c>
      <c r="B18" s="797">
        <v>0.12559999999999999</v>
      </c>
      <c r="C18" s="797">
        <v>0.12559999999999999</v>
      </c>
    </row>
    <row r="19" spans="1:3" s="119" customFormat="1" ht="36.75" customHeight="1" thickTop="1" thickBot="1">
      <c r="A19" s="815" t="s">
        <v>689</v>
      </c>
      <c r="B19" s="699">
        <v>190761063.11179999</v>
      </c>
      <c r="C19" s="699">
        <v>190761063.11179999</v>
      </c>
    </row>
    <row r="20" spans="1:3" s="119" customFormat="1" ht="36.75" customHeight="1" thickTop="1">
      <c r="A20" s="123" t="s">
        <v>690</v>
      </c>
      <c r="B20" s="771">
        <v>538267197</v>
      </c>
      <c r="C20" s="771">
        <v>538267197</v>
      </c>
    </row>
    <row r="21" spans="1:3" s="119" customFormat="1" ht="36.75" customHeight="1">
      <c r="A21" s="123" t="s">
        <v>691</v>
      </c>
      <c r="B21" s="771">
        <v>0</v>
      </c>
      <c r="C21" s="771">
        <v>0</v>
      </c>
    </row>
    <row r="22" spans="1:3" s="119" customFormat="1" ht="36.75" customHeight="1">
      <c r="A22" s="125" t="s">
        <v>692</v>
      </c>
      <c r="B22" s="771">
        <v>0</v>
      </c>
      <c r="C22" s="771">
        <v>0</v>
      </c>
    </row>
    <row r="23" spans="1:3" s="119" customFormat="1" ht="36.75" customHeight="1" thickBot="1">
      <c r="A23" s="123" t="s">
        <v>693</v>
      </c>
      <c r="B23" s="771">
        <v>0</v>
      </c>
      <c r="C23" s="771">
        <v>0</v>
      </c>
    </row>
    <row r="24" spans="1:3" s="119" customFormat="1" ht="36.75" customHeight="1" thickTop="1" thickBot="1">
      <c r="A24" s="815" t="s">
        <v>694</v>
      </c>
      <c r="B24" s="699">
        <v>538267197</v>
      </c>
      <c r="C24" s="699">
        <v>538267197</v>
      </c>
    </row>
    <row r="25" spans="1:3" s="119" customFormat="1" ht="36.75" customHeight="1" thickTop="1">
      <c r="A25" s="123" t="s">
        <v>695</v>
      </c>
      <c r="B25" s="771">
        <v>0</v>
      </c>
      <c r="C25" s="771">
        <v>0</v>
      </c>
    </row>
    <row r="26" spans="1:3" s="119" customFormat="1" ht="36.75" customHeight="1">
      <c r="A26" s="123" t="s">
        <v>696</v>
      </c>
      <c r="B26" s="771">
        <v>0</v>
      </c>
      <c r="C26" s="771">
        <v>0</v>
      </c>
    </row>
    <row r="27" spans="1:3" s="124" customFormat="1" ht="36.75" customHeight="1">
      <c r="A27" s="123" t="s">
        <v>697</v>
      </c>
      <c r="B27" s="771">
        <v>0</v>
      </c>
      <c r="C27" s="771">
        <v>0</v>
      </c>
    </row>
    <row r="28" spans="1:3" s="119" customFormat="1" ht="36.75" customHeight="1">
      <c r="A28" s="123" t="s">
        <v>698</v>
      </c>
      <c r="B28" s="771">
        <v>0</v>
      </c>
      <c r="C28" s="771">
        <v>0</v>
      </c>
    </row>
    <row r="29" spans="1:3" s="325" customFormat="1" ht="36.75" customHeight="1">
      <c r="A29" s="125" t="s">
        <v>699</v>
      </c>
      <c r="B29" s="771">
        <v>4817617</v>
      </c>
      <c r="C29" s="771">
        <v>4817617</v>
      </c>
    </row>
    <row r="30" spans="1:3" s="803" customFormat="1" ht="36.75" customHeight="1" thickBot="1">
      <c r="A30" s="125" t="s">
        <v>700</v>
      </c>
      <c r="B30" s="771">
        <v>0</v>
      </c>
      <c r="C30" s="771">
        <v>0</v>
      </c>
    </row>
    <row r="31" spans="1:3" s="119" customFormat="1" ht="36.75" customHeight="1" thickTop="1" thickBot="1">
      <c r="A31" s="126" t="s">
        <v>701</v>
      </c>
      <c r="B31" s="699">
        <v>4817617</v>
      </c>
      <c r="C31" s="699">
        <v>4817617</v>
      </c>
    </row>
    <row r="32" spans="1:3" s="119" customFormat="1" ht="36.75" customHeight="1" thickTop="1">
      <c r="A32" s="125" t="s">
        <v>702</v>
      </c>
      <c r="B32" s="771">
        <v>0</v>
      </c>
      <c r="C32" s="771">
        <v>0</v>
      </c>
    </row>
    <row r="33" spans="1:4" s="119" customFormat="1" ht="36.75" customHeight="1" thickBot="1">
      <c r="A33" s="125" t="s">
        <v>703</v>
      </c>
      <c r="B33" s="771">
        <v>47995744</v>
      </c>
      <c r="C33" s="771">
        <v>47995744</v>
      </c>
    </row>
    <row r="34" spans="1:4" s="119" customFormat="1" ht="36.75" customHeight="1" thickTop="1" thickBot="1">
      <c r="A34" s="815" t="s">
        <v>1259</v>
      </c>
      <c r="B34" s="699">
        <v>495089070</v>
      </c>
      <c r="C34" s="699">
        <v>495089070</v>
      </c>
    </row>
    <row r="35" spans="1:4" s="80" customFormat="1" ht="36.75" customHeight="1" thickTop="1">
      <c r="A35" s="123" t="s">
        <v>705</v>
      </c>
      <c r="B35" s="771">
        <v>304328006.88819999</v>
      </c>
      <c r="C35" s="771">
        <v>304328006.88819999</v>
      </c>
    </row>
    <row r="36" spans="1:4" s="128" customFormat="1" ht="36.75" customHeight="1">
      <c r="A36" s="127" t="s">
        <v>706</v>
      </c>
      <c r="B36" s="798">
        <v>0.13489999999999999</v>
      </c>
      <c r="C36" s="798">
        <v>0.13489999999999999</v>
      </c>
    </row>
    <row r="37" spans="1:4" ht="6" customHeight="1" thickBot="1">
      <c r="A37" s="444"/>
      <c r="B37" s="372"/>
      <c r="C37" s="372"/>
      <c r="D37" s="852"/>
    </row>
    <row r="38" spans="1:4" ht="28.5" customHeight="1" thickTop="1">
      <c r="A38" s="130" t="s">
        <v>707</v>
      </c>
      <c r="D38" s="852"/>
    </row>
    <row r="39" spans="1:4" ht="16.5" customHeight="1">
      <c r="A39" s="130"/>
      <c r="D39" s="852"/>
    </row>
    <row r="40" spans="1:4" ht="15.75">
      <c r="A40" s="130"/>
      <c r="D40" s="852"/>
    </row>
    <row r="41" spans="1:4">
      <c r="D41" s="852"/>
    </row>
    <row r="42" spans="1:4">
      <c r="B42" s="451"/>
      <c r="C42" s="451"/>
      <c r="D42" s="852"/>
    </row>
    <row r="43" spans="1:4">
      <c r="B43" s="451"/>
      <c r="C43" s="451"/>
      <c r="D43" s="852"/>
    </row>
    <row r="44" spans="1:4">
      <c r="D44" s="852"/>
    </row>
    <row r="45" spans="1:4">
      <c r="D45" s="852"/>
    </row>
    <row r="46" spans="1:4">
      <c r="D46" s="852"/>
    </row>
    <row r="47" spans="1:4">
      <c r="D47" s="852"/>
    </row>
    <row r="48" spans="1:4">
      <c r="D48" s="852"/>
    </row>
    <row r="49" spans="4:4">
      <c r="D49" s="852"/>
    </row>
    <row r="50" spans="4:4">
      <c r="D50" s="852"/>
    </row>
    <row r="51" spans="4:4">
      <c r="D51" s="852"/>
    </row>
    <row r="52" spans="4:4">
      <c r="D52" s="852"/>
    </row>
    <row r="53" spans="4:4">
      <c r="D53" s="852"/>
    </row>
    <row r="54" spans="4:4">
      <c r="D54" s="852"/>
    </row>
    <row r="55" spans="4:4">
      <c r="D55" s="852"/>
    </row>
    <row r="56" spans="4:4">
      <c r="D56" s="852"/>
    </row>
    <row r="57" spans="4:4">
      <c r="D57" s="852"/>
    </row>
    <row r="58" spans="4:4">
      <c r="D58" s="852"/>
    </row>
    <row r="59" spans="4:4">
      <c r="D59" s="852"/>
    </row>
    <row r="60" spans="4:4">
      <c r="D60" s="852"/>
    </row>
    <row r="61" spans="4:4">
      <c r="D61" s="852"/>
    </row>
    <row r="62" spans="4:4">
      <c r="D62" s="852"/>
    </row>
    <row r="63" spans="4:4">
      <c r="D63" s="852"/>
    </row>
    <row r="64" spans="4:4">
      <c r="D64" s="852"/>
    </row>
    <row r="65" spans="4:4">
      <c r="D65" s="852"/>
    </row>
    <row r="66" spans="4:4">
      <c r="D66" s="852"/>
    </row>
    <row r="67" spans="4:4">
      <c r="D67" s="852"/>
    </row>
    <row r="68" spans="4:4">
      <c r="D68" s="852"/>
    </row>
    <row r="69" spans="4:4">
      <c r="D69" s="852"/>
    </row>
    <row r="70" spans="4:4">
      <c r="D70" s="852"/>
    </row>
    <row r="71" spans="4:4">
      <c r="D71" s="852"/>
    </row>
    <row r="72" spans="4:4">
      <c r="D72" s="852"/>
    </row>
    <row r="73" spans="4:4">
      <c r="D73" s="852"/>
    </row>
    <row r="74" spans="4:4">
      <c r="D74" s="852"/>
    </row>
    <row r="75" spans="4:4">
      <c r="D75" s="852"/>
    </row>
    <row r="76" spans="4:4">
      <c r="D76" s="852"/>
    </row>
    <row r="77" spans="4:4">
      <c r="D77" s="852"/>
    </row>
    <row r="78" spans="4:4">
      <c r="D78" s="852"/>
    </row>
    <row r="79" spans="4:4">
      <c r="D79" s="852"/>
    </row>
    <row r="80" spans="4:4">
      <c r="D80" s="852"/>
    </row>
    <row r="81" spans="4:4">
      <c r="D81" s="852"/>
    </row>
    <row r="82" spans="4:4">
      <c r="D82" s="852"/>
    </row>
    <row r="83" spans="4:4">
      <c r="D83" s="852"/>
    </row>
    <row r="84" spans="4:4">
      <c r="D84" s="852"/>
    </row>
    <row r="85" spans="4:4">
      <c r="D85" s="852"/>
    </row>
    <row r="86" spans="4:4">
      <c r="D86" s="852"/>
    </row>
    <row r="87" spans="4:4">
      <c r="D87" s="852"/>
    </row>
    <row r="88" spans="4:4">
      <c r="D88" s="852"/>
    </row>
    <row r="89" spans="4:4">
      <c r="D89" s="852"/>
    </row>
    <row r="90" spans="4:4">
      <c r="D90" s="852"/>
    </row>
    <row r="91" spans="4:4">
      <c r="D91" s="852"/>
    </row>
    <row r="92" spans="4:4">
      <c r="D92" s="852"/>
    </row>
    <row r="93" spans="4:4">
      <c r="D93" s="852"/>
    </row>
    <row r="94" spans="4:4">
      <c r="D94" s="852"/>
    </row>
    <row r="95" spans="4:4">
      <c r="D95" s="852"/>
    </row>
    <row r="96" spans="4:4">
      <c r="D96" s="852"/>
    </row>
    <row r="97" spans="4:4">
      <c r="D97" s="852"/>
    </row>
    <row r="98" spans="4:4">
      <c r="D98" s="852"/>
    </row>
    <row r="99" spans="4:4">
      <c r="D99" s="852"/>
    </row>
    <row r="100" spans="4:4">
      <c r="D100" s="852"/>
    </row>
    <row r="101" spans="4:4">
      <c r="D101" s="852"/>
    </row>
    <row r="102" spans="4:4">
      <c r="D102" s="852"/>
    </row>
    <row r="103" spans="4:4">
      <c r="D103" s="852"/>
    </row>
    <row r="104" spans="4:4">
      <c r="D104" s="852"/>
    </row>
    <row r="105" spans="4:4">
      <c r="D105" s="852"/>
    </row>
    <row r="106" spans="4:4">
      <c r="D106" s="852"/>
    </row>
    <row r="107" spans="4:4">
      <c r="D107" s="852"/>
    </row>
    <row r="108" spans="4:4">
      <c r="D108" s="852"/>
    </row>
    <row r="109" spans="4:4">
      <c r="D109" s="852"/>
    </row>
    <row r="110" spans="4:4">
      <c r="D110" s="852"/>
    </row>
    <row r="111" spans="4:4">
      <c r="D111" s="852"/>
    </row>
    <row r="112" spans="4:4">
      <c r="D112" s="852"/>
    </row>
    <row r="113" spans="4:4">
      <c r="D113" s="852"/>
    </row>
    <row r="114" spans="4:4">
      <c r="D114" s="852"/>
    </row>
    <row r="115" spans="4:4">
      <c r="D115" s="852"/>
    </row>
    <row r="116" spans="4:4">
      <c r="D116" s="852"/>
    </row>
    <row r="117" spans="4:4">
      <c r="D117" s="852"/>
    </row>
    <row r="118" spans="4:4">
      <c r="D118" s="852"/>
    </row>
    <row r="119" spans="4:4">
      <c r="D119" s="852"/>
    </row>
    <row r="120" spans="4:4">
      <c r="D120" s="852"/>
    </row>
    <row r="121" spans="4:4">
      <c r="D121" s="852"/>
    </row>
    <row r="122" spans="4:4">
      <c r="D122" s="852"/>
    </row>
    <row r="123" spans="4:4">
      <c r="D123" s="852"/>
    </row>
    <row r="124" spans="4:4">
      <c r="D124" s="852"/>
    </row>
    <row r="125" spans="4:4">
      <c r="D125" s="852"/>
    </row>
    <row r="126" spans="4:4">
      <c r="D126" s="852"/>
    </row>
    <row r="127" spans="4:4">
      <c r="D127" s="852"/>
    </row>
    <row r="128" spans="4:4">
      <c r="D128" s="852"/>
    </row>
    <row r="129" spans="4:4">
      <c r="D129" s="852"/>
    </row>
    <row r="130" spans="4:4">
      <c r="D130" s="852"/>
    </row>
    <row r="131" spans="4:4">
      <c r="D131" s="852"/>
    </row>
    <row r="132" spans="4:4">
      <c r="D132" s="852"/>
    </row>
    <row r="133" spans="4:4">
      <c r="D133" s="852"/>
    </row>
    <row r="134" spans="4:4">
      <c r="D134" s="852"/>
    </row>
    <row r="135" spans="4:4">
      <c r="D135" s="852"/>
    </row>
    <row r="136" spans="4:4">
      <c r="D136" s="852"/>
    </row>
    <row r="137" spans="4:4">
      <c r="D137" s="852"/>
    </row>
    <row r="138" spans="4:4">
      <c r="D138" s="852"/>
    </row>
    <row r="139" spans="4:4">
      <c r="D139" s="852"/>
    </row>
    <row r="140" spans="4:4">
      <c r="D140" s="852"/>
    </row>
    <row r="141" spans="4:4">
      <c r="D141" s="852"/>
    </row>
    <row r="142" spans="4:4">
      <c r="D142" s="852"/>
    </row>
    <row r="143" spans="4:4">
      <c r="D143" s="852"/>
    </row>
    <row r="144" spans="4:4">
      <c r="D144" s="852"/>
    </row>
    <row r="145" spans="4:4">
      <c r="D145" s="852"/>
    </row>
    <row r="146" spans="4:4">
      <c r="D146" s="852"/>
    </row>
    <row r="147" spans="4:4">
      <c r="D147" s="852"/>
    </row>
    <row r="148" spans="4:4">
      <c r="D148" s="852"/>
    </row>
    <row r="149" spans="4:4">
      <c r="D149" s="852"/>
    </row>
    <row r="150" spans="4:4">
      <c r="D150" s="852"/>
    </row>
    <row r="151" spans="4:4">
      <c r="D151" s="852"/>
    </row>
    <row r="152" spans="4:4">
      <c r="D152" s="852"/>
    </row>
    <row r="153" spans="4:4">
      <c r="D153" s="852"/>
    </row>
    <row r="154" spans="4:4">
      <c r="D154" s="852"/>
    </row>
    <row r="155" spans="4:4">
      <c r="D155" s="852"/>
    </row>
    <row r="156" spans="4:4">
      <c r="D156" s="852"/>
    </row>
    <row r="157" spans="4:4">
      <c r="D157" s="852"/>
    </row>
    <row r="158" spans="4:4">
      <c r="D158" s="852"/>
    </row>
    <row r="159" spans="4:4">
      <c r="D159" s="852"/>
    </row>
    <row r="160" spans="4:4">
      <c r="D160" s="852"/>
    </row>
    <row r="161" spans="4:4">
      <c r="D161" s="852"/>
    </row>
    <row r="162" spans="4:4">
      <c r="D162" s="852"/>
    </row>
    <row r="163" spans="4:4">
      <c r="D163" s="852"/>
    </row>
    <row r="164" spans="4:4">
      <c r="D164" s="852"/>
    </row>
    <row r="165" spans="4:4">
      <c r="D165" s="852"/>
    </row>
    <row r="166" spans="4:4">
      <c r="D166" s="852"/>
    </row>
    <row r="167" spans="4:4">
      <c r="D167" s="852"/>
    </row>
    <row r="168" spans="4:4">
      <c r="D168" s="852"/>
    </row>
    <row r="169" spans="4:4">
      <c r="D169" s="852"/>
    </row>
    <row r="170" spans="4:4">
      <c r="D170" s="852"/>
    </row>
    <row r="171" spans="4:4">
      <c r="D171" s="852"/>
    </row>
    <row r="172" spans="4:4">
      <c r="D172" s="852"/>
    </row>
    <row r="173" spans="4:4">
      <c r="D173" s="852"/>
    </row>
    <row r="174" spans="4:4">
      <c r="D174" s="852"/>
    </row>
    <row r="175" spans="4:4">
      <c r="D175" s="852"/>
    </row>
    <row r="176" spans="4:4">
      <c r="D176" s="852"/>
    </row>
    <row r="177" spans="4:4">
      <c r="D177" s="852"/>
    </row>
    <row r="178" spans="4:4">
      <c r="D178" s="852"/>
    </row>
    <row r="179" spans="4:4">
      <c r="D179" s="852"/>
    </row>
    <row r="180" spans="4:4">
      <c r="D180" s="852"/>
    </row>
    <row r="181" spans="4:4">
      <c r="D181" s="852"/>
    </row>
    <row r="182" spans="4:4">
      <c r="D182" s="852"/>
    </row>
    <row r="183" spans="4:4">
      <c r="D183" s="852"/>
    </row>
    <row r="184" spans="4:4">
      <c r="D184" s="852"/>
    </row>
    <row r="185" spans="4:4">
      <c r="D185" s="852"/>
    </row>
    <row r="186" spans="4:4">
      <c r="D186" s="852"/>
    </row>
    <row r="187" spans="4:4">
      <c r="D187" s="852"/>
    </row>
    <row r="188" spans="4:4">
      <c r="D188" s="852"/>
    </row>
    <row r="189" spans="4:4">
      <c r="D189" s="852"/>
    </row>
    <row r="190" spans="4:4">
      <c r="D190" s="852"/>
    </row>
    <row r="191" spans="4:4">
      <c r="D191" s="852"/>
    </row>
    <row r="192" spans="4:4">
      <c r="D192" s="852"/>
    </row>
    <row r="193" spans="4:4">
      <c r="D193" s="852"/>
    </row>
    <row r="194" spans="4:4">
      <c r="D194" s="852"/>
    </row>
    <row r="195" spans="4:4">
      <c r="D195" s="852"/>
    </row>
    <row r="196" spans="4:4">
      <c r="D196" s="852"/>
    </row>
    <row r="197" spans="4:4">
      <c r="D197" s="852"/>
    </row>
    <row r="198" spans="4:4">
      <c r="D198" s="852"/>
    </row>
    <row r="199" spans="4:4">
      <c r="D199" s="852"/>
    </row>
    <row r="200" spans="4:4">
      <c r="D200" s="852"/>
    </row>
  </sheetData>
  <mergeCells count="4">
    <mergeCell ref="A2:C2"/>
    <mergeCell ref="A3:C3"/>
    <mergeCell ref="A4:C4"/>
    <mergeCell ref="A5:C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J12" sqref="J12"/>
    </sheetView>
  </sheetViews>
  <sheetFormatPr baseColWidth="10" defaultColWidth="9.140625" defaultRowHeight="15"/>
  <cols>
    <col min="1" max="1" width="38.28515625" style="49" customWidth="1"/>
    <col min="2" max="2" width="13.85546875" style="852" customWidth="1"/>
    <col min="3" max="3" width="17.28515625" style="852" customWidth="1"/>
    <col min="4" max="4" width="15.5703125" style="852" customWidth="1"/>
    <col min="5" max="5" width="2.5703125" style="53" customWidth="1"/>
    <col min="6" max="256" width="9.140625" style="852"/>
    <col min="257" max="257" width="38.28515625" style="852" customWidth="1"/>
    <col min="258" max="258" width="13.85546875" style="852" customWidth="1"/>
    <col min="259" max="259" width="17.28515625" style="852" customWidth="1"/>
    <col min="260" max="260" width="15.5703125" style="852" customWidth="1"/>
    <col min="261" max="261" width="2.5703125" style="852" customWidth="1"/>
    <col min="262" max="512" width="9.140625" style="852"/>
    <col min="513" max="513" width="38.28515625" style="852" customWidth="1"/>
    <col min="514" max="514" width="13.85546875" style="852" customWidth="1"/>
    <col min="515" max="515" width="17.28515625" style="852" customWidth="1"/>
    <col min="516" max="516" width="15.5703125" style="852" customWidth="1"/>
    <col min="517" max="517" width="2.5703125" style="852" customWidth="1"/>
    <col min="518" max="768" width="9.140625" style="852"/>
    <col min="769" max="769" width="38.28515625" style="852" customWidth="1"/>
    <col min="770" max="770" width="13.85546875" style="852" customWidth="1"/>
    <col min="771" max="771" width="17.28515625" style="852" customWidth="1"/>
    <col min="772" max="772" width="15.5703125" style="852" customWidth="1"/>
    <col min="773" max="773" width="2.5703125" style="852" customWidth="1"/>
    <col min="774" max="1024" width="9.140625" style="852"/>
    <col min="1025" max="1025" width="38.28515625" style="852" customWidth="1"/>
    <col min="1026" max="1026" width="13.85546875" style="852" customWidth="1"/>
    <col min="1027" max="1027" width="17.28515625" style="852" customWidth="1"/>
    <col min="1028" max="1028" width="15.5703125" style="852" customWidth="1"/>
    <col min="1029" max="1029" width="2.5703125" style="852" customWidth="1"/>
    <col min="1030" max="1280" width="9.140625" style="852"/>
    <col min="1281" max="1281" width="38.28515625" style="852" customWidth="1"/>
    <col min="1282" max="1282" width="13.85546875" style="852" customWidth="1"/>
    <col min="1283" max="1283" width="17.28515625" style="852" customWidth="1"/>
    <col min="1284" max="1284" width="15.5703125" style="852" customWidth="1"/>
    <col min="1285" max="1285" width="2.5703125" style="852" customWidth="1"/>
    <col min="1286" max="1536" width="9.140625" style="852"/>
    <col min="1537" max="1537" width="38.28515625" style="852" customWidth="1"/>
    <col min="1538" max="1538" width="13.85546875" style="852" customWidth="1"/>
    <col min="1539" max="1539" width="17.28515625" style="852" customWidth="1"/>
    <col min="1540" max="1540" width="15.5703125" style="852" customWidth="1"/>
    <col min="1541" max="1541" width="2.5703125" style="852" customWidth="1"/>
    <col min="1542" max="1792" width="9.140625" style="852"/>
    <col min="1793" max="1793" width="38.28515625" style="852" customWidth="1"/>
    <col min="1794" max="1794" width="13.85546875" style="852" customWidth="1"/>
    <col min="1795" max="1795" width="17.28515625" style="852" customWidth="1"/>
    <col min="1796" max="1796" width="15.5703125" style="852" customWidth="1"/>
    <col min="1797" max="1797" width="2.5703125" style="852" customWidth="1"/>
    <col min="1798" max="2048" width="9.140625" style="852"/>
    <col min="2049" max="2049" width="38.28515625" style="852" customWidth="1"/>
    <col min="2050" max="2050" width="13.85546875" style="852" customWidth="1"/>
    <col min="2051" max="2051" width="17.28515625" style="852" customWidth="1"/>
    <col min="2052" max="2052" width="15.5703125" style="852" customWidth="1"/>
    <col min="2053" max="2053" width="2.5703125" style="852" customWidth="1"/>
    <col min="2054" max="2304" width="9.140625" style="852"/>
    <col min="2305" max="2305" width="38.28515625" style="852" customWidth="1"/>
    <col min="2306" max="2306" width="13.85546875" style="852" customWidth="1"/>
    <col min="2307" max="2307" width="17.28515625" style="852" customWidth="1"/>
    <col min="2308" max="2308" width="15.5703125" style="852" customWidth="1"/>
    <col min="2309" max="2309" width="2.5703125" style="852" customWidth="1"/>
    <col min="2310" max="2560" width="9.140625" style="852"/>
    <col min="2561" max="2561" width="38.28515625" style="852" customWidth="1"/>
    <col min="2562" max="2562" width="13.85546875" style="852" customWidth="1"/>
    <col min="2563" max="2563" width="17.28515625" style="852" customWidth="1"/>
    <col min="2564" max="2564" width="15.5703125" style="852" customWidth="1"/>
    <col min="2565" max="2565" width="2.5703125" style="852" customWidth="1"/>
    <col min="2566" max="2816" width="9.140625" style="852"/>
    <col min="2817" max="2817" width="38.28515625" style="852" customWidth="1"/>
    <col min="2818" max="2818" width="13.85546875" style="852" customWidth="1"/>
    <col min="2819" max="2819" width="17.28515625" style="852" customWidth="1"/>
    <col min="2820" max="2820" width="15.5703125" style="852" customWidth="1"/>
    <col min="2821" max="2821" width="2.5703125" style="852" customWidth="1"/>
    <col min="2822" max="3072" width="9.140625" style="852"/>
    <col min="3073" max="3073" width="38.28515625" style="852" customWidth="1"/>
    <col min="3074" max="3074" width="13.85546875" style="852" customWidth="1"/>
    <col min="3075" max="3075" width="17.28515625" style="852" customWidth="1"/>
    <col min="3076" max="3076" width="15.5703125" style="852" customWidth="1"/>
    <col min="3077" max="3077" width="2.5703125" style="852" customWidth="1"/>
    <col min="3078" max="3328" width="9.140625" style="852"/>
    <col min="3329" max="3329" width="38.28515625" style="852" customWidth="1"/>
    <col min="3330" max="3330" width="13.85546875" style="852" customWidth="1"/>
    <col min="3331" max="3331" width="17.28515625" style="852" customWidth="1"/>
    <col min="3332" max="3332" width="15.5703125" style="852" customWidth="1"/>
    <col min="3333" max="3333" width="2.5703125" style="852" customWidth="1"/>
    <col min="3334" max="3584" width="9.140625" style="852"/>
    <col min="3585" max="3585" width="38.28515625" style="852" customWidth="1"/>
    <col min="3586" max="3586" width="13.85546875" style="852" customWidth="1"/>
    <col min="3587" max="3587" width="17.28515625" style="852" customWidth="1"/>
    <col min="3588" max="3588" width="15.5703125" style="852" customWidth="1"/>
    <col min="3589" max="3589" width="2.5703125" style="852" customWidth="1"/>
    <col min="3590" max="3840" width="9.140625" style="852"/>
    <col min="3841" max="3841" width="38.28515625" style="852" customWidth="1"/>
    <col min="3842" max="3842" width="13.85546875" style="852" customWidth="1"/>
    <col min="3843" max="3843" width="17.28515625" style="852" customWidth="1"/>
    <col min="3844" max="3844" width="15.5703125" style="852" customWidth="1"/>
    <col min="3845" max="3845" width="2.5703125" style="852" customWidth="1"/>
    <col min="3846" max="4096" width="9.140625" style="852"/>
    <col min="4097" max="4097" width="38.28515625" style="852" customWidth="1"/>
    <col min="4098" max="4098" width="13.85546875" style="852" customWidth="1"/>
    <col min="4099" max="4099" width="17.28515625" style="852" customWidth="1"/>
    <col min="4100" max="4100" width="15.5703125" style="852" customWidth="1"/>
    <col min="4101" max="4101" width="2.5703125" style="852" customWidth="1"/>
    <col min="4102" max="4352" width="9.140625" style="852"/>
    <col min="4353" max="4353" width="38.28515625" style="852" customWidth="1"/>
    <col min="4354" max="4354" width="13.85546875" style="852" customWidth="1"/>
    <col min="4355" max="4355" width="17.28515625" style="852" customWidth="1"/>
    <col min="4356" max="4356" width="15.5703125" style="852" customWidth="1"/>
    <col min="4357" max="4357" width="2.5703125" style="852" customWidth="1"/>
    <col min="4358" max="4608" width="9.140625" style="852"/>
    <col min="4609" max="4609" width="38.28515625" style="852" customWidth="1"/>
    <col min="4610" max="4610" width="13.85546875" style="852" customWidth="1"/>
    <col min="4611" max="4611" width="17.28515625" style="852" customWidth="1"/>
    <col min="4612" max="4612" width="15.5703125" style="852" customWidth="1"/>
    <col min="4613" max="4613" width="2.5703125" style="852" customWidth="1"/>
    <col min="4614" max="4864" width="9.140625" style="852"/>
    <col min="4865" max="4865" width="38.28515625" style="852" customWidth="1"/>
    <col min="4866" max="4866" width="13.85546875" style="852" customWidth="1"/>
    <col min="4867" max="4867" width="17.28515625" style="852" customWidth="1"/>
    <col min="4868" max="4868" width="15.5703125" style="852" customWidth="1"/>
    <col min="4869" max="4869" width="2.5703125" style="852" customWidth="1"/>
    <col min="4870" max="5120" width="9.140625" style="852"/>
    <col min="5121" max="5121" width="38.28515625" style="852" customWidth="1"/>
    <col min="5122" max="5122" width="13.85546875" style="852" customWidth="1"/>
    <col min="5123" max="5123" width="17.28515625" style="852" customWidth="1"/>
    <col min="5124" max="5124" width="15.5703125" style="852" customWidth="1"/>
    <col min="5125" max="5125" width="2.5703125" style="852" customWidth="1"/>
    <col min="5126" max="5376" width="9.140625" style="852"/>
    <col min="5377" max="5377" width="38.28515625" style="852" customWidth="1"/>
    <col min="5378" max="5378" width="13.85546875" style="852" customWidth="1"/>
    <col min="5379" max="5379" width="17.28515625" style="852" customWidth="1"/>
    <col min="5380" max="5380" width="15.5703125" style="852" customWidth="1"/>
    <col min="5381" max="5381" width="2.5703125" style="852" customWidth="1"/>
    <col min="5382" max="5632" width="9.140625" style="852"/>
    <col min="5633" max="5633" width="38.28515625" style="852" customWidth="1"/>
    <col min="5634" max="5634" width="13.85546875" style="852" customWidth="1"/>
    <col min="5635" max="5635" width="17.28515625" style="852" customWidth="1"/>
    <col min="5636" max="5636" width="15.5703125" style="852" customWidth="1"/>
    <col min="5637" max="5637" width="2.5703125" style="852" customWidth="1"/>
    <col min="5638" max="5888" width="9.140625" style="852"/>
    <col min="5889" max="5889" width="38.28515625" style="852" customWidth="1"/>
    <col min="5890" max="5890" width="13.85546875" style="852" customWidth="1"/>
    <col min="5891" max="5891" width="17.28515625" style="852" customWidth="1"/>
    <col min="5892" max="5892" width="15.5703125" style="852" customWidth="1"/>
    <col min="5893" max="5893" width="2.5703125" style="852" customWidth="1"/>
    <col min="5894" max="6144" width="9.140625" style="852"/>
    <col min="6145" max="6145" width="38.28515625" style="852" customWidth="1"/>
    <col min="6146" max="6146" width="13.85546875" style="852" customWidth="1"/>
    <col min="6147" max="6147" width="17.28515625" style="852" customWidth="1"/>
    <col min="6148" max="6148" width="15.5703125" style="852" customWidth="1"/>
    <col min="6149" max="6149" width="2.5703125" style="852" customWidth="1"/>
    <col min="6150" max="6400" width="9.140625" style="852"/>
    <col min="6401" max="6401" width="38.28515625" style="852" customWidth="1"/>
    <col min="6402" max="6402" width="13.85546875" style="852" customWidth="1"/>
    <col min="6403" max="6403" width="17.28515625" style="852" customWidth="1"/>
    <col min="6404" max="6404" width="15.5703125" style="852" customWidth="1"/>
    <col min="6405" max="6405" width="2.5703125" style="852" customWidth="1"/>
    <col min="6406" max="6656" width="9.140625" style="852"/>
    <col min="6657" max="6657" width="38.28515625" style="852" customWidth="1"/>
    <col min="6658" max="6658" width="13.85546875" style="852" customWidth="1"/>
    <col min="6659" max="6659" width="17.28515625" style="852" customWidth="1"/>
    <col min="6660" max="6660" width="15.5703125" style="852" customWidth="1"/>
    <col min="6661" max="6661" width="2.5703125" style="852" customWidth="1"/>
    <col min="6662" max="6912" width="9.140625" style="852"/>
    <col min="6913" max="6913" width="38.28515625" style="852" customWidth="1"/>
    <col min="6914" max="6914" width="13.85546875" style="852" customWidth="1"/>
    <col min="6915" max="6915" width="17.28515625" style="852" customWidth="1"/>
    <col min="6916" max="6916" width="15.5703125" style="852" customWidth="1"/>
    <col min="6917" max="6917" width="2.5703125" style="852" customWidth="1"/>
    <col min="6918" max="7168" width="9.140625" style="852"/>
    <col min="7169" max="7169" width="38.28515625" style="852" customWidth="1"/>
    <col min="7170" max="7170" width="13.85546875" style="852" customWidth="1"/>
    <col min="7171" max="7171" width="17.28515625" style="852" customWidth="1"/>
    <col min="7172" max="7172" width="15.5703125" style="852" customWidth="1"/>
    <col min="7173" max="7173" width="2.5703125" style="852" customWidth="1"/>
    <col min="7174" max="7424" width="9.140625" style="852"/>
    <col min="7425" max="7425" width="38.28515625" style="852" customWidth="1"/>
    <col min="7426" max="7426" width="13.85546875" style="852" customWidth="1"/>
    <col min="7427" max="7427" width="17.28515625" style="852" customWidth="1"/>
    <col min="7428" max="7428" width="15.5703125" style="852" customWidth="1"/>
    <col min="7429" max="7429" width="2.5703125" style="852" customWidth="1"/>
    <col min="7430" max="7680" width="9.140625" style="852"/>
    <col min="7681" max="7681" width="38.28515625" style="852" customWidth="1"/>
    <col min="7682" max="7682" width="13.85546875" style="852" customWidth="1"/>
    <col min="7683" max="7683" width="17.28515625" style="852" customWidth="1"/>
    <col min="7684" max="7684" width="15.5703125" style="852" customWidth="1"/>
    <col min="7685" max="7685" width="2.5703125" style="852" customWidth="1"/>
    <col min="7686" max="7936" width="9.140625" style="852"/>
    <col min="7937" max="7937" width="38.28515625" style="852" customWidth="1"/>
    <col min="7938" max="7938" width="13.85546875" style="852" customWidth="1"/>
    <col min="7939" max="7939" width="17.28515625" style="852" customWidth="1"/>
    <col min="7940" max="7940" width="15.5703125" style="852" customWidth="1"/>
    <col min="7941" max="7941" width="2.5703125" style="852" customWidth="1"/>
    <col min="7942" max="8192" width="9.140625" style="852"/>
    <col min="8193" max="8193" width="38.28515625" style="852" customWidth="1"/>
    <col min="8194" max="8194" width="13.85546875" style="852" customWidth="1"/>
    <col min="8195" max="8195" width="17.28515625" style="852" customWidth="1"/>
    <col min="8196" max="8196" width="15.5703125" style="852" customWidth="1"/>
    <col min="8197" max="8197" width="2.5703125" style="852" customWidth="1"/>
    <col min="8198" max="8448" width="9.140625" style="852"/>
    <col min="8449" max="8449" width="38.28515625" style="852" customWidth="1"/>
    <col min="8450" max="8450" width="13.85546875" style="852" customWidth="1"/>
    <col min="8451" max="8451" width="17.28515625" style="852" customWidth="1"/>
    <col min="8452" max="8452" width="15.5703125" style="852" customWidth="1"/>
    <col min="8453" max="8453" width="2.5703125" style="852" customWidth="1"/>
    <col min="8454" max="8704" width="9.140625" style="852"/>
    <col min="8705" max="8705" width="38.28515625" style="852" customWidth="1"/>
    <col min="8706" max="8706" width="13.85546875" style="852" customWidth="1"/>
    <col min="8707" max="8707" width="17.28515625" style="852" customWidth="1"/>
    <col min="8708" max="8708" width="15.5703125" style="852" customWidth="1"/>
    <col min="8709" max="8709" width="2.5703125" style="852" customWidth="1"/>
    <col min="8710" max="8960" width="9.140625" style="852"/>
    <col min="8961" max="8961" width="38.28515625" style="852" customWidth="1"/>
    <col min="8962" max="8962" width="13.85546875" style="852" customWidth="1"/>
    <col min="8963" max="8963" width="17.28515625" style="852" customWidth="1"/>
    <col min="8964" max="8964" width="15.5703125" style="852" customWidth="1"/>
    <col min="8965" max="8965" width="2.5703125" style="852" customWidth="1"/>
    <col min="8966" max="9216" width="9.140625" style="852"/>
    <col min="9217" max="9217" width="38.28515625" style="852" customWidth="1"/>
    <col min="9218" max="9218" width="13.85546875" style="852" customWidth="1"/>
    <col min="9219" max="9219" width="17.28515625" style="852" customWidth="1"/>
    <col min="9220" max="9220" width="15.5703125" style="852" customWidth="1"/>
    <col min="9221" max="9221" width="2.5703125" style="852" customWidth="1"/>
    <col min="9222" max="9472" width="9.140625" style="852"/>
    <col min="9473" max="9473" width="38.28515625" style="852" customWidth="1"/>
    <col min="9474" max="9474" width="13.85546875" style="852" customWidth="1"/>
    <col min="9475" max="9475" width="17.28515625" style="852" customWidth="1"/>
    <col min="9476" max="9476" width="15.5703125" style="852" customWidth="1"/>
    <col min="9477" max="9477" width="2.5703125" style="852" customWidth="1"/>
    <col min="9478" max="9728" width="9.140625" style="852"/>
    <col min="9729" max="9729" width="38.28515625" style="852" customWidth="1"/>
    <col min="9730" max="9730" width="13.85546875" style="852" customWidth="1"/>
    <col min="9731" max="9731" width="17.28515625" style="852" customWidth="1"/>
    <col min="9732" max="9732" width="15.5703125" style="852" customWidth="1"/>
    <col min="9733" max="9733" width="2.5703125" style="852" customWidth="1"/>
    <col min="9734" max="9984" width="9.140625" style="852"/>
    <col min="9985" max="9985" width="38.28515625" style="852" customWidth="1"/>
    <col min="9986" max="9986" width="13.85546875" style="852" customWidth="1"/>
    <col min="9987" max="9987" width="17.28515625" style="852" customWidth="1"/>
    <col min="9988" max="9988" width="15.5703125" style="852" customWidth="1"/>
    <col min="9989" max="9989" width="2.5703125" style="852" customWidth="1"/>
    <col min="9990" max="10240" width="9.140625" style="852"/>
    <col min="10241" max="10241" width="38.28515625" style="852" customWidth="1"/>
    <col min="10242" max="10242" width="13.85546875" style="852" customWidth="1"/>
    <col min="10243" max="10243" width="17.28515625" style="852" customWidth="1"/>
    <col min="10244" max="10244" width="15.5703125" style="852" customWidth="1"/>
    <col min="10245" max="10245" width="2.5703125" style="852" customWidth="1"/>
    <col min="10246" max="10496" width="9.140625" style="852"/>
    <col min="10497" max="10497" width="38.28515625" style="852" customWidth="1"/>
    <col min="10498" max="10498" width="13.85546875" style="852" customWidth="1"/>
    <col min="10499" max="10499" width="17.28515625" style="852" customWidth="1"/>
    <col min="10500" max="10500" width="15.5703125" style="852" customWidth="1"/>
    <col min="10501" max="10501" width="2.5703125" style="852" customWidth="1"/>
    <col min="10502" max="10752" width="9.140625" style="852"/>
    <col min="10753" max="10753" width="38.28515625" style="852" customWidth="1"/>
    <col min="10754" max="10754" width="13.85546875" style="852" customWidth="1"/>
    <col min="10755" max="10755" width="17.28515625" style="852" customWidth="1"/>
    <col min="10756" max="10756" width="15.5703125" style="852" customWidth="1"/>
    <col min="10757" max="10757" width="2.5703125" style="852" customWidth="1"/>
    <col min="10758" max="11008" width="9.140625" style="852"/>
    <col min="11009" max="11009" width="38.28515625" style="852" customWidth="1"/>
    <col min="11010" max="11010" width="13.85546875" style="852" customWidth="1"/>
    <col min="11011" max="11011" width="17.28515625" style="852" customWidth="1"/>
    <col min="11012" max="11012" width="15.5703125" style="852" customWidth="1"/>
    <col min="11013" max="11013" width="2.5703125" style="852" customWidth="1"/>
    <col min="11014" max="11264" width="9.140625" style="852"/>
    <col min="11265" max="11265" width="38.28515625" style="852" customWidth="1"/>
    <col min="11266" max="11266" width="13.85546875" style="852" customWidth="1"/>
    <col min="11267" max="11267" width="17.28515625" style="852" customWidth="1"/>
    <col min="11268" max="11268" width="15.5703125" style="852" customWidth="1"/>
    <col min="11269" max="11269" width="2.5703125" style="852" customWidth="1"/>
    <col min="11270" max="11520" width="9.140625" style="852"/>
    <col min="11521" max="11521" width="38.28515625" style="852" customWidth="1"/>
    <col min="11522" max="11522" width="13.85546875" style="852" customWidth="1"/>
    <col min="11523" max="11523" width="17.28515625" style="852" customWidth="1"/>
    <col min="11524" max="11524" width="15.5703125" style="852" customWidth="1"/>
    <col min="11525" max="11525" width="2.5703125" style="852" customWidth="1"/>
    <col min="11526" max="11776" width="9.140625" style="852"/>
    <col min="11777" max="11777" width="38.28515625" style="852" customWidth="1"/>
    <col min="11778" max="11778" width="13.85546875" style="852" customWidth="1"/>
    <col min="11779" max="11779" width="17.28515625" style="852" customWidth="1"/>
    <col min="11780" max="11780" width="15.5703125" style="852" customWidth="1"/>
    <col min="11781" max="11781" width="2.5703125" style="852" customWidth="1"/>
    <col min="11782" max="12032" width="9.140625" style="852"/>
    <col min="12033" max="12033" width="38.28515625" style="852" customWidth="1"/>
    <col min="12034" max="12034" width="13.85546875" style="852" customWidth="1"/>
    <col min="12035" max="12035" width="17.28515625" style="852" customWidth="1"/>
    <col min="12036" max="12036" width="15.5703125" style="852" customWidth="1"/>
    <col min="12037" max="12037" width="2.5703125" style="852" customWidth="1"/>
    <col min="12038" max="12288" width="9.140625" style="852"/>
    <col min="12289" max="12289" width="38.28515625" style="852" customWidth="1"/>
    <col min="12290" max="12290" width="13.85546875" style="852" customWidth="1"/>
    <col min="12291" max="12291" width="17.28515625" style="852" customWidth="1"/>
    <col min="12292" max="12292" width="15.5703125" style="852" customWidth="1"/>
    <col min="12293" max="12293" width="2.5703125" style="852" customWidth="1"/>
    <col min="12294" max="12544" width="9.140625" style="852"/>
    <col min="12545" max="12545" width="38.28515625" style="852" customWidth="1"/>
    <col min="12546" max="12546" width="13.85546875" style="852" customWidth="1"/>
    <col min="12547" max="12547" width="17.28515625" style="852" customWidth="1"/>
    <col min="12548" max="12548" width="15.5703125" style="852" customWidth="1"/>
    <col min="12549" max="12549" width="2.5703125" style="852" customWidth="1"/>
    <col min="12550" max="12800" width="9.140625" style="852"/>
    <col min="12801" max="12801" width="38.28515625" style="852" customWidth="1"/>
    <col min="12802" max="12802" width="13.85546875" style="852" customWidth="1"/>
    <col min="12803" max="12803" width="17.28515625" style="852" customWidth="1"/>
    <col min="12804" max="12804" width="15.5703125" style="852" customWidth="1"/>
    <col min="12805" max="12805" width="2.5703125" style="852" customWidth="1"/>
    <col min="12806" max="13056" width="9.140625" style="852"/>
    <col min="13057" max="13057" width="38.28515625" style="852" customWidth="1"/>
    <col min="13058" max="13058" width="13.85546875" style="852" customWidth="1"/>
    <col min="13059" max="13059" width="17.28515625" style="852" customWidth="1"/>
    <col min="13060" max="13060" width="15.5703125" style="852" customWidth="1"/>
    <col min="13061" max="13061" width="2.5703125" style="852" customWidth="1"/>
    <col min="13062" max="13312" width="9.140625" style="852"/>
    <col min="13313" max="13313" width="38.28515625" style="852" customWidth="1"/>
    <col min="13314" max="13314" width="13.85546875" style="852" customWidth="1"/>
    <col min="13315" max="13315" width="17.28515625" style="852" customWidth="1"/>
    <col min="13316" max="13316" width="15.5703125" style="852" customWidth="1"/>
    <col min="13317" max="13317" width="2.5703125" style="852" customWidth="1"/>
    <col min="13318" max="13568" width="9.140625" style="852"/>
    <col min="13569" max="13569" width="38.28515625" style="852" customWidth="1"/>
    <col min="13570" max="13570" width="13.85546875" style="852" customWidth="1"/>
    <col min="13571" max="13571" width="17.28515625" style="852" customWidth="1"/>
    <col min="13572" max="13572" width="15.5703125" style="852" customWidth="1"/>
    <col min="13573" max="13573" width="2.5703125" style="852" customWidth="1"/>
    <col min="13574" max="13824" width="9.140625" style="852"/>
    <col min="13825" max="13825" width="38.28515625" style="852" customWidth="1"/>
    <col min="13826" max="13826" width="13.85546875" style="852" customWidth="1"/>
    <col min="13827" max="13827" width="17.28515625" style="852" customWidth="1"/>
    <col min="13828" max="13828" width="15.5703125" style="852" customWidth="1"/>
    <col min="13829" max="13829" width="2.5703125" style="852" customWidth="1"/>
    <col min="13830" max="14080" width="9.140625" style="852"/>
    <col min="14081" max="14081" width="38.28515625" style="852" customWidth="1"/>
    <col min="14082" max="14082" width="13.85546875" style="852" customWidth="1"/>
    <col min="14083" max="14083" width="17.28515625" style="852" customWidth="1"/>
    <col min="14084" max="14084" width="15.5703125" style="852" customWidth="1"/>
    <col min="14085" max="14085" width="2.5703125" style="852" customWidth="1"/>
    <col min="14086" max="14336" width="9.140625" style="852"/>
    <col min="14337" max="14337" width="38.28515625" style="852" customWidth="1"/>
    <col min="14338" max="14338" width="13.85546875" style="852" customWidth="1"/>
    <col min="14339" max="14339" width="17.28515625" style="852" customWidth="1"/>
    <col min="14340" max="14340" width="15.5703125" style="852" customWidth="1"/>
    <col min="14341" max="14341" width="2.5703125" style="852" customWidth="1"/>
    <col min="14342" max="14592" width="9.140625" style="852"/>
    <col min="14593" max="14593" width="38.28515625" style="852" customWidth="1"/>
    <col min="14594" max="14594" width="13.85546875" style="852" customWidth="1"/>
    <col min="14595" max="14595" width="17.28515625" style="852" customWidth="1"/>
    <col min="14596" max="14596" width="15.5703125" style="852" customWidth="1"/>
    <col min="14597" max="14597" width="2.5703125" style="852" customWidth="1"/>
    <col min="14598" max="14848" width="9.140625" style="852"/>
    <col min="14849" max="14849" width="38.28515625" style="852" customWidth="1"/>
    <col min="14850" max="14850" width="13.85546875" style="852" customWidth="1"/>
    <col min="14851" max="14851" width="17.28515625" style="852" customWidth="1"/>
    <col min="14852" max="14852" width="15.5703125" style="852" customWidth="1"/>
    <col min="14853" max="14853" width="2.5703125" style="852" customWidth="1"/>
    <col min="14854" max="15104" width="9.140625" style="852"/>
    <col min="15105" max="15105" width="38.28515625" style="852" customWidth="1"/>
    <col min="15106" max="15106" width="13.85546875" style="852" customWidth="1"/>
    <col min="15107" max="15107" width="17.28515625" style="852" customWidth="1"/>
    <col min="15108" max="15108" width="15.5703125" style="852" customWidth="1"/>
    <col min="15109" max="15109" width="2.5703125" style="852" customWidth="1"/>
    <col min="15110" max="15360" width="9.140625" style="852"/>
    <col min="15361" max="15361" width="38.28515625" style="852" customWidth="1"/>
    <col min="15362" max="15362" width="13.85546875" style="852" customWidth="1"/>
    <col min="15363" max="15363" width="17.28515625" style="852" customWidth="1"/>
    <col min="15364" max="15364" width="15.5703125" style="852" customWidth="1"/>
    <col min="15365" max="15365" width="2.5703125" style="852" customWidth="1"/>
    <col min="15366" max="15616" width="9.140625" style="852"/>
    <col min="15617" max="15617" width="38.28515625" style="852" customWidth="1"/>
    <col min="15618" max="15618" width="13.85546875" style="852" customWidth="1"/>
    <col min="15619" max="15619" width="17.28515625" style="852" customWidth="1"/>
    <col min="15620" max="15620" width="15.5703125" style="852" customWidth="1"/>
    <col min="15621" max="15621" width="2.5703125" style="852" customWidth="1"/>
    <col min="15622" max="15872" width="9.140625" style="852"/>
    <col min="15873" max="15873" width="38.28515625" style="852" customWidth="1"/>
    <col min="15874" max="15874" width="13.85546875" style="852" customWidth="1"/>
    <col min="15875" max="15875" width="17.28515625" style="852" customWidth="1"/>
    <col min="15876" max="15876" width="15.5703125" style="852" customWidth="1"/>
    <col min="15877" max="15877" width="2.5703125" style="852" customWidth="1"/>
    <col min="15878" max="16128" width="9.140625" style="852"/>
    <col min="16129" max="16129" width="38.28515625" style="852" customWidth="1"/>
    <col min="16130" max="16130" width="13.85546875" style="852" customWidth="1"/>
    <col min="16131" max="16131" width="17.28515625" style="852" customWidth="1"/>
    <col min="16132" max="16132" width="15.5703125" style="852" customWidth="1"/>
    <col min="16133" max="16133" width="2.5703125" style="852" customWidth="1"/>
    <col min="16134" max="16384" width="9.140625" style="852"/>
  </cols>
  <sheetData>
    <row r="1" spans="1:4" s="52" customFormat="1" ht="3.75" customHeight="1">
      <c r="A1" s="132">
        <v>0</v>
      </c>
      <c r="B1" s="502"/>
      <c r="C1" s="502"/>
      <c r="D1" s="502"/>
    </row>
    <row r="2" spans="1:4" s="52" customFormat="1" ht="38.25" customHeight="1">
      <c r="A2" s="1077" t="s">
        <v>1335</v>
      </c>
      <c r="B2" s="1077"/>
      <c r="C2" s="1077"/>
      <c r="D2" s="1077"/>
    </row>
    <row r="3" spans="1:4" s="52" customFormat="1" ht="20.25" customHeight="1">
      <c r="A3" s="1077" t="s">
        <v>708</v>
      </c>
      <c r="B3" s="1077"/>
      <c r="C3" s="1077"/>
      <c r="D3" s="1077"/>
    </row>
    <row r="4" spans="1:4" s="52" customFormat="1" ht="20.25" customHeight="1">
      <c r="A4" s="1077" t="s">
        <v>1530</v>
      </c>
      <c r="B4" s="1077"/>
      <c r="C4" s="1077"/>
      <c r="D4" s="1077"/>
    </row>
    <row r="5" spans="1:4" s="133" customFormat="1" ht="39" customHeight="1">
      <c r="A5" s="1078" t="s">
        <v>1255</v>
      </c>
      <c r="B5" s="1078"/>
      <c r="C5" s="1078"/>
      <c r="D5" s="1078"/>
    </row>
    <row r="6" spans="1:4" s="852" customFormat="1" ht="7.5" customHeight="1">
      <c r="A6" s="134"/>
      <c r="B6" s="880"/>
      <c r="C6" s="880"/>
      <c r="D6" s="880"/>
    </row>
    <row r="7" spans="1:4" s="852" customFormat="1" ht="10.5" customHeight="1" thickBot="1">
      <c r="A7" s="135"/>
      <c r="B7" s="136"/>
      <c r="C7" s="137"/>
      <c r="D7" s="137"/>
    </row>
    <row r="8" spans="1:4" s="852" customFormat="1" ht="51" customHeight="1" thickTop="1" thickBot="1">
      <c r="A8" s="138"/>
      <c r="B8" s="138" t="s">
        <v>961</v>
      </c>
      <c r="C8" s="909" t="s">
        <v>309</v>
      </c>
      <c r="D8" s="910" t="s">
        <v>709</v>
      </c>
    </row>
    <row r="9" spans="1:4" s="852" customFormat="1" ht="30" customHeight="1" thickTop="1">
      <c r="A9" s="139" t="s">
        <v>710</v>
      </c>
      <c r="B9" s="140">
        <v>2805779.3986399998</v>
      </c>
      <c r="C9" s="140">
        <v>2805779.3986399998</v>
      </c>
      <c r="D9" s="141">
        <v>0.99518690821908384</v>
      </c>
    </row>
    <row r="10" spans="1:4" s="852" customFormat="1" ht="30" customHeight="1">
      <c r="A10" s="139" t="s">
        <v>711</v>
      </c>
      <c r="B10" s="140">
        <v>0</v>
      </c>
      <c r="C10" s="140">
        <v>0</v>
      </c>
      <c r="D10" s="141">
        <v>0</v>
      </c>
    </row>
    <row r="11" spans="1:4" s="852" customFormat="1" ht="30" customHeight="1">
      <c r="A11" s="139" t="s">
        <v>712</v>
      </c>
      <c r="B11" s="140">
        <v>1693.04799</v>
      </c>
      <c r="C11" s="140">
        <v>1693.04799</v>
      </c>
      <c r="D11" s="141">
        <v>6.0051021668037358E-4</v>
      </c>
    </row>
    <row r="12" spans="1:4" s="852" customFormat="1" ht="30" customHeight="1">
      <c r="A12" s="139" t="s">
        <v>713</v>
      </c>
      <c r="B12" s="140">
        <v>42.326190000000004</v>
      </c>
      <c r="C12" s="140">
        <v>42.326190000000004</v>
      </c>
      <c r="D12" s="141">
        <v>1.5012751958764419E-5</v>
      </c>
    </row>
    <row r="13" spans="1:4" s="852" customFormat="1" ht="30" customHeight="1">
      <c r="A13" s="139" t="s">
        <v>714</v>
      </c>
      <c r="B13" s="140">
        <v>1587.16104</v>
      </c>
      <c r="C13" s="140">
        <v>1587.16104</v>
      </c>
      <c r="D13" s="141">
        <v>5.6295298518800228E-4</v>
      </c>
    </row>
    <row r="14" spans="1:4" s="852" customFormat="1" ht="30" customHeight="1">
      <c r="A14" s="139" t="s">
        <v>715</v>
      </c>
      <c r="B14" s="140">
        <v>317.43225000000001</v>
      </c>
      <c r="C14" s="140">
        <v>317.43225000000001</v>
      </c>
      <c r="D14" s="141">
        <v>1.125906119346555E-4</v>
      </c>
    </row>
    <row r="15" spans="1:4" s="852" customFormat="1" ht="30" customHeight="1">
      <c r="A15" s="139" t="s">
        <v>716</v>
      </c>
      <c r="B15" s="140">
        <v>1169.8565599999999</v>
      </c>
      <c r="C15" s="140">
        <v>1169.8565599999999</v>
      </c>
      <c r="D15" s="141">
        <v>4.1493851354476748E-4</v>
      </c>
    </row>
    <row r="16" spans="1:4" s="852" customFormat="1" ht="30" customHeight="1">
      <c r="A16" s="139" t="s">
        <v>717</v>
      </c>
      <c r="B16" s="140">
        <v>524.92832999999996</v>
      </c>
      <c r="C16" s="140">
        <v>524.92832999999996</v>
      </c>
      <c r="D16" s="141">
        <v>1.8618776730006725E-4</v>
      </c>
    </row>
    <row r="17" spans="1:4" s="852" customFormat="1" ht="30" customHeight="1">
      <c r="A17" s="139" t="s">
        <v>718</v>
      </c>
      <c r="B17" s="140">
        <v>694.87391000000002</v>
      </c>
      <c r="C17" s="140">
        <v>694.87391000000002</v>
      </c>
      <c r="D17" s="141">
        <v>2.4646606872593042E-4</v>
      </c>
    </row>
    <row r="18" spans="1:4" s="852" customFormat="1" ht="30" customHeight="1">
      <c r="A18" s="139" t="s">
        <v>719</v>
      </c>
      <c r="B18" s="140">
        <v>555.89910999999995</v>
      </c>
      <c r="C18" s="140">
        <v>555.89910999999995</v>
      </c>
      <c r="D18" s="141">
        <v>1.9717284859629216E-4</v>
      </c>
    </row>
    <row r="19" spans="1:4" s="852" customFormat="1" ht="30" customHeight="1">
      <c r="A19" s="139" t="s">
        <v>720</v>
      </c>
      <c r="B19" s="140">
        <v>8424.8468900000007</v>
      </c>
      <c r="C19" s="140">
        <v>8424.8468900000007</v>
      </c>
      <c r="D19" s="141">
        <v>2.9882239967768849E-3</v>
      </c>
    </row>
    <row r="20" spans="1:4" s="852" customFormat="1" ht="30" customHeight="1" thickBot="1">
      <c r="A20" s="139" t="s">
        <v>721</v>
      </c>
      <c r="B20" s="140">
        <v>7017.8052099999995</v>
      </c>
      <c r="C20" s="140">
        <v>7017.8052099999995</v>
      </c>
      <c r="D20" s="141">
        <v>2.4891578692212701E-3</v>
      </c>
    </row>
    <row r="21" spans="1:4" s="852" customFormat="1" ht="30" customHeight="1" thickTop="1" thickBot="1">
      <c r="A21" s="142" t="s">
        <v>722</v>
      </c>
      <c r="B21" s="367">
        <v>2819349.1850300003</v>
      </c>
      <c r="C21" s="367">
        <v>2819349.1850300003</v>
      </c>
      <c r="D21" s="143">
        <v>1</v>
      </c>
    </row>
    <row r="22" spans="1:4" s="852" customFormat="1" ht="30" customHeight="1" thickTop="1">
      <c r="A22" s="144" t="s">
        <v>723</v>
      </c>
      <c r="B22" s="368">
        <v>8458.3910899999992</v>
      </c>
      <c r="C22" s="368">
        <v>8458.3910899999992</v>
      </c>
      <c r="D22" s="503"/>
    </row>
    <row r="23" spans="1:4" s="147" customFormat="1" ht="30" customHeight="1" thickBot="1">
      <c r="A23" s="145" t="s">
        <v>724</v>
      </c>
      <c r="B23" s="146">
        <v>1</v>
      </c>
      <c r="C23" s="146">
        <v>1</v>
      </c>
      <c r="D23" s="504"/>
    </row>
    <row r="24" spans="1:4" s="852" customFormat="1" ht="13.5" customHeight="1" thickTop="1">
      <c r="A24" s="558" t="s">
        <v>725</v>
      </c>
      <c r="B24" s="148"/>
      <c r="C24" s="559"/>
      <c r="D24" s="559"/>
    </row>
    <row r="25" spans="1:4" s="852" customFormat="1" ht="40.5" customHeight="1">
      <c r="A25" s="1075" t="s">
        <v>354</v>
      </c>
      <c r="B25" s="1079"/>
      <c r="C25" s="1079"/>
      <c r="D25" s="1079"/>
    </row>
    <row r="26" spans="1:4" s="852" customFormat="1" ht="39" customHeight="1">
      <c r="A26" s="1075" t="s">
        <v>355</v>
      </c>
      <c r="B26" s="1076"/>
      <c r="C26" s="1076"/>
      <c r="D26" s="1076"/>
    </row>
    <row r="27" spans="1:4" s="852" customFormat="1" ht="12" customHeight="1">
      <c r="A27" s="558" t="s">
        <v>726</v>
      </c>
      <c r="B27" s="149"/>
      <c r="C27" s="560"/>
      <c r="D27" s="560"/>
    </row>
    <row r="28" spans="1:4" s="852" customFormat="1" ht="9" customHeight="1">
      <c r="A28" s="150"/>
      <c r="B28" s="151"/>
      <c r="C28" s="54"/>
      <c r="D28" s="54"/>
    </row>
    <row r="29" spans="1:4" s="852" customFormat="1" ht="9" customHeight="1">
      <c r="A29" s="150"/>
      <c r="B29" s="151"/>
      <c r="C29" s="54"/>
      <c r="D29" s="54"/>
    </row>
    <row r="30" spans="1:4" s="852" customFormat="1" ht="9" customHeight="1">
      <c r="A30" s="150"/>
      <c r="B30" s="151"/>
      <c r="C30" s="54"/>
      <c r="D30" s="54"/>
    </row>
    <row r="31" spans="1:4" s="852" customFormat="1" ht="9" customHeight="1">
      <c r="A31" s="150"/>
      <c r="B31" s="151"/>
      <c r="C31" s="54"/>
      <c r="D31" s="54"/>
    </row>
    <row r="32" spans="1:4" s="852" customFormat="1" ht="9" customHeight="1">
      <c r="A32" s="150"/>
      <c r="B32" s="151"/>
      <c r="C32" s="54"/>
      <c r="D32" s="54"/>
    </row>
    <row r="33" spans="1:4" s="852" customFormat="1" ht="9" customHeight="1">
      <c r="A33" s="152"/>
      <c r="B33" s="151"/>
      <c r="C33" s="54"/>
      <c r="D33" s="54"/>
    </row>
    <row r="34" spans="1:4" s="852" customFormat="1" ht="9" customHeight="1">
      <c r="A34" s="150"/>
      <c r="B34" s="151"/>
      <c r="C34" s="54"/>
      <c r="D34" s="54"/>
    </row>
    <row r="35" spans="1:4" s="852" customFormat="1" ht="9" customHeight="1">
      <c r="A35" s="150"/>
      <c r="B35" s="151"/>
      <c r="C35" s="54"/>
      <c r="D35" s="54"/>
    </row>
    <row r="36" spans="1:4" s="852" customFormat="1" ht="9" customHeight="1">
      <c r="A36" s="150"/>
      <c r="B36" s="151"/>
      <c r="C36" s="54"/>
      <c r="D36" s="54"/>
    </row>
    <row r="37" spans="1:4" s="852" customFormat="1" ht="9" customHeight="1">
      <c r="A37" s="150"/>
      <c r="B37" s="151"/>
      <c r="C37" s="54"/>
      <c r="D37" s="54"/>
    </row>
    <row r="38" spans="1:4" s="852" customFormat="1" ht="9" customHeight="1">
      <c r="A38" s="150"/>
      <c r="B38" s="151"/>
      <c r="C38" s="54"/>
      <c r="D38" s="54"/>
    </row>
    <row r="39" spans="1:4" s="852" customFormat="1" ht="9" customHeight="1">
      <c r="A39" s="152"/>
      <c r="B39" s="151"/>
      <c r="C39" s="54"/>
      <c r="D39" s="54"/>
    </row>
    <row r="40" spans="1:4" s="852" customFormat="1" ht="9" customHeight="1">
      <c r="A40" s="150"/>
      <c r="B40" s="151"/>
      <c r="C40" s="54"/>
      <c r="D40" s="54"/>
    </row>
    <row r="41" spans="1:4" s="852" customFormat="1" ht="9" customHeight="1">
      <c r="A41" s="150"/>
      <c r="B41" s="151"/>
      <c r="C41" s="54"/>
      <c r="D41" s="54"/>
    </row>
    <row r="42" spans="1:4" s="852" customFormat="1" ht="9" customHeight="1">
      <c r="A42" s="150"/>
      <c r="B42" s="151"/>
      <c r="C42" s="54"/>
      <c r="D42" s="54"/>
    </row>
    <row r="43" spans="1:4" s="852" customFormat="1" ht="9" customHeight="1">
      <c r="A43" s="150"/>
      <c r="B43" s="151"/>
      <c r="C43" s="54"/>
      <c r="D43" s="54"/>
    </row>
    <row r="44" spans="1:4" s="852" customFormat="1" ht="9" customHeight="1">
      <c r="A44" s="150"/>
      <c r="B44" s="151"/>
      <c r="C44" s="54"/>
      <c r="D44" s="54"/>
    </row>
    <row r="45" spans="1:4" s="852" customFormat="1" ht="9" customHeight="1">
      <c r="A45" s="152"/>
      <c r="B45" s="151"/>
      <c r="C45" s="54"/>
      <c r="D45" s="54"/>
    </row>
    <row r="46" spans="1:4" s="852" customFormat="1" ht="9" customHeight="1">
      <c r="A46" s="150"/>
      <c r="B46" s="151"/>
      <c r="C46" s="54"/>
      <c r="D46" s="54"/>
    </row>
    <row r="47" spans="1:4" s="852" customFormat="1" ht="9" customHeight="1">
      <c r="A47" s="150"/>
      <c r="B47" s="151"/>
      <c r="C47" s="54"/>
      <c r="D47" s="54"/>
    </row>
    <row r="48" spans="1:4" s="852" customFormat="1" ht="9" customHeight="1">
      <c r="A48" s="150"/>
      <c r="B48" s="151"/>
      <c r="C48" s="54"/>
      <c r="D48" s="54"/>
    </row>
    <row r="49" spans="1:4" s="852" customFormat="1" ht="9" customHeight="1">
      <c r="A49" s="150"/>
      <c r="B49" s="151"/>
      <c r="C49" s="54"/>
      <c r="D49" s="54"/>
    </row>
    <row r="50" spans="1:4" s="852" customFormat="1" ht="9" customHeight="1">
      <c r="A50" s="152"/>
      <c r="B50" s="151"/>
      <c r="C50" s="54"/>
      <c r="D50" s="54"/>
    </row>
    <row r="51" spans="1:4" s="852" customFormat="1" ht="9" customHeight="1">
      <c r="A51" s="153"/>
      <c r="B51" s="151"/>
      <c r="C51" s="54"/>
      <c r="D51" s="54"/>
    </row>
    <row r="52" spans="1:4" s="852" customFormat="1" ht="9" customHeight="1">
      <c r="A52" s="153"/>
      <c r="B52" s="151"/>
      <c r="C52" s="54"/>
      <c r="D52" s="54"/>
    </row>
    <row r="53" spans="1:4" s="852" customFormat="1" ht="9" customHeight="1">
      <c r="A53" s="153"/>
      <c r="B53" s="151"/>
      <c r="C53" s="54"/>
      <c r="D53" s="54"/>
    </row>
    <row r="54" spans="1:4" s="852" customFormat="1" ht="9" customHeight="1">
      <c r="A54" s="153"/>
      <c r="B54" s="151"/>
      <c r="C54" s="54"/>
      <c r="D54" s="54"/>
    </row>
    <row r="55" spans="1:4" s="852" customFormat="1" ht="9" customHeight="1">
      <c r="A55" s="154"/>
      <c r="B55" s="151"/>
      <c r="C55" s="54"/>
      <c r="D55" s="54"/>
    </row>
    <row r="56" spans="1:4" s="852" customFormat="1" ht="9" customHeight="1">
      <c r="A56" s="154"/>
      <c r="B56" s="151"/>
      <c r="C56" s="54"/>
      <c r="D56" s="54"/>
    </row>
    <row r="57" spans="1:4" s="852" customFormat="1" ht="9" customHeight="1">
      <c r="A57" s="155"/>
      <c r="B57" s="151"/>
      <c r="C57" s="54"/>
      <c r="D57" s="54"/>
    </row>
    <row r="58" spans="1:4" s="852" customFormat="1" ht="9" customHeight="1">
      <c r="A58" s="150"/>
      <c r="B58" s="151"/>
      <c r="C58" s="54"/>
      <c r="D58" s="54"/>
    </row>
    <row r="59" spans="1:4" s="852" customFormat="1" ht="9" customHeight="1">
      <c r="A59" s="150"/>
      <c r="B59" s="151"/>
      <c r="C59" s="54"/>
      <c r="D59" s="54"/>
    </row>
    <row r="60" spans="1:4" s="852" customFormat="1" ht="9" customHeight="1">
      <c r="A60" s="150"/>
      <c r="B60" s="151"/>
      <c r="C60" s="54"/>
      <c r="D60" s="54"/>
    </row>
    <row r="61" spans="1:4" s="852" customFormat="1" ht="9" customHeight="1">
      <c r="A61" s="150"/>
      <c r="B61" s="151"/>
      <c r="C61" s="54"/>
      <c r="D61" s="54"/>
    </row>
    <row r="62" spans="1:4" s="852" customFormat="1" ht="9" customHeight="1">
      <c r="A62" s="153"/>
      <c r="B62" s="151"/>
      <c r="C62" s="54"/>
      <c r="D62" s="54"/>
    </row>
    <row r="63" spans="1:4" s="852" customFormat="1" ht="9" customHeight="1">
      <c r="A63" s="155"/>
      <c r="B63" s="151"/>
      <c r="C63" s="54"/>
      <c r="D63" s="54"/>
    </row>
    <row r="64" spans="1:4" s="852" customFormat="1" ht="9" customHeight="1">
      <c r="A64" s="150"/>
      <c r="B64" s="151"/>
      <c r="C64" s="54"/>
      <c r="D64" s="54"/>
    </row>
    <row r="65" spans="1:4" s="852" customFormat="1" ht="9" customHeight="1">
      <c r="A65" s="150"/>
      <c r="B65" s="151"/>
      <c r="C65" s="54"/>
      <c r="D65" s="54"/>
    </row>
    <row r="66" spans="1:4" s="852" customFormat="1" ht="9" customHeight="1">
      <c r="A66" s="150"/>
      <c r="B66" s="151"/>
      <c r="C66" s="54"/>
      <c r="D66" s="54"/>
    </row>
    <row r="67" spans="1:4" s="852" customFormat="1" ht="9" customHeight="1">
      <c r="A67" s="150"/>
      <c r="B67" s="151"/>
      <c r="C67" s="54"/>
      <c r="D67" s="54"/>
    </row>
    <row r="68" spans="1:4" s="852" customFormat="1" ht="9" customHeight="1">
      <c r="A68" s="153"/>
      <c r="B68" s="151"/>
      <c r="C68" s="54"/>
      <c r="D68" s="54"/>
    </row>
    <row r="69" spans="1:4" s="852" customFormat="1" ht="9" customHeight="1">
      <c r="A69" s="155"/>
      <c r="B69" s="151"/>
      <c r="C69" s="54"/>
      <c r="D69" s="54"/>
    </row>
    <row r="70" spans="1:4" s="852" customFormat="1" ht="9" customHeight="1">
      <c r="A70" s="150"/>
      <c r="B70" s="151"/>
      <c r="C70" s="54"/>
      <c r="D70" s="54"/>
    </row>
    <row r="71" spans="1:4" s="852" customFormat="1" ht="9" customHeight="1">
      <c r="A71" s="150"/>
      <c r="B71" s="151"/>
      <c r="C71" s="54"/>
      <c r="D71" s="54"/>
    </row>
    <row r="72" spans="1:4" s="852" customFormat="1" ht="9" customHeight="1">
      <c r="A72" s="150"/>
      <c r="B72" s="55"/>
      <c r="C72" s="880"/>
      <c r="D72" s="880"/>
    </row>
    <row r="73" spans="1:4" s="852" customFormat="1" ht="9" customHeight="1">
      <c r="A73" s="150"/>
      <c r="B73" s="55"/>
      <c r="C73" s="880"/>
      <c r="D73" s="880"/>
    </row>
    <row r="74" spans="1:4" s="852" customFormat="1" ht="9" customHeight="1">
      <c r="A74" s="150"/>
      <c r="B74" s="55"/>
      <c r="C74" s="880"/>
      <c r="D74" s="880"/>
    </row>
    <row r="75" spans="1:4" s="852" customFormat="1" ht="9" customHeight="1">
      <c r="A75" s="150"/>
      <c r="B75" s="55"/>
      <c r="C75" s="880"/>
      <c r="D75" s="880"/>
    </row>
    <row r="76" spans="1:4" s="852" customFormat="1" ht="9" customHeight="1">
      <c r="A76" s="150"/>
      <c r="B76" s="55"/>
      <c r="C76" s="880"/>
      <c r="D76" s="880"/>
    </row>
    <row r="77" spans="1:4" s="852" customFormat="1" ht="9" customHeight="1">
      <c r="A77" s="150"/>
      <c r="B77" s="55"/>
      <c r="C77" s="880"/>
      <c r="D77" s="880"/>
    </row>
    <row r="78" spans="1:4" s="852" customFormat="1" ht="9" customHeight="1">
      <c r="A78" s="153"/>
      <c r="B78" s="55"/>
      <c r="C78" s="880"/>
      <c r="D78" s="880"/>
    </row>
    <row r="79" spans="1:4" s="852" customFormat="1" ht="9" customHeight="1">
      <c r="A79" s="155"/>
      <c r="B79" s="55"/>
      <c r="C79" s="880"/>
      <c r="D79" s="880"/>
    </row>
    <row r="80" spans="1:4" s="852" customFormat="1" ht="9" customHeight="1">
      <c r="A80" s="150"/>
      <c r="B80" s="55"/>
      <c r="C80" s="880"/>
      <c r="D80" s="880"/>
    </row>
    <row r="81" spans="1:2" s="852" customFormat="1" ht="9" customHeight="1">
      <c r="A81" s="150"/>
      <c r="B81" s="55"/>
    </row>
    <row r="82" spans="1:2" s="852" customFormat="1" ht="9" customHeight="1">
      <c r="A82" s="150"/>
      <c r="B82" s="55"/>
    </row>
    <row r="83" spans="1:2" s="852" customFormat="1" ht="9" customHeight="1">
      <c r="A83" s="150"/>
      <c r="B83" s="55"/>
    </row>
    <row r="84" spans="1:2" s="852" customFormat="1" ht="9" customHeight="1">
      <c r="A84" s="150"/>
      <c r="B84" s="55"/>
    </row>
    <row r="85" spans="1:2" s="852" customFormat="1" ht="9" customHeight="1">
      <c r="A85" s="150"/>
      <c r="B85" s="55"/>
    </row>
    <row r="86" spans="1:2" s="852" customFormat="1" ht="9" customHeight="1">
      <c r="A86" s="150"/>
      <c r="B86" s="55"/>
    </row>
    <row r="87" spans="1:2" s="852" customFormat="1" ht="9" customHeight="1">
      <c r="A87" s="150"/>
      <c r="B87" s="55"/>
    </row>
    <row r="88" spans="1:2" s="852" customFormat="1" ht="9" customHeight="1">
      <c r="A88" s="150"/>
      <c r="B88" s="55"/>
    </row>
    <row r="89" spans="1:2" s="852" customFormat="1" ht="9" customHeight="1">
      <c r="A89" s="155"/>
      <c r="B89" s="55"/>
    </row>
    <row r="90" spans="1:2" s="852" customFormat="1" ht="9" customHeight="1">
      <c r="A90" s="150"/>
      <c r="B90" s="55"/>
    </row>
    <row r="91" spans="1:2" s="852" customFormat="1" ht="9" customHeight="1">
      <c r="A91" s="150"/>
      <c r="B91" s="55"/>
    </row>
    <row r="92" spans="1:2" s="852" customFormat="1" ht="9" customHeight="1">
      <c r="A92" s="150"/>
      <c r="B92" s="55"/>
    </row>
    <row r="93" spans="1:2" s="852" customFormat="1">
      <c r="A93" s="156"/>
      <c r="B93" s="55"/>
    </row>
    <row r="94" spans="1:2" s="852" customFormat="1">
      <c r="A94" s="156"/>
      <c r="B94" s="55"/>
    </row>
    <row r="95" spans="1:2" s="852" customFormat="1">
      <c r="A95" s="156"/>
      <c r="B95" s="55"/>
    </row>
    <row r="96" spans="1:2" s="852" customFormat="1">
      <c r="A96" s="156"/>
      <c r="B96" s="55"/>
    </row>
    <row r="97" spans="1:2" s="852" customFormat="1">
      <c r="A97" s="156"/>
      <c r="B97" s="55"/>
    </row>
    <row r="98" spans="1:2" s="852" customFormat="1">
      <c r="A98" s="156"/>
      <c r="B98" s="55"/>
    </row>
    <row r="99" spans="1:2" s="852" customFormat="1">
      <c r="A99" s="156"/>
      <c r="B99" s="55"/>
    </row>
    <row r="100" spans="1:2" s="852" customFormat="1" ht="15.75">
      <c r="A100" s="157"/>
      <c r="B100" s="55"/>
    </row>
    <row r="101" spans="1:2" s="852" customFormat="1" ht="15.75">
      <c r="A101" s="157"/>
      <c r="B101" s="55"/>
    </row>
    <row r="102" spans="1:2" s="852" customFormat="1" ht="15.75">
      <c r="A102" s="157"/>
      <c r="B102" s="55"/>
    </row>
    <row r="103" spans="1:2" s="852" customFormat="1" ht="15.75">
      <c r="A103" s="157"/>
      <c r="B103" s="55"/>
    </row>
    <row r="104" spans="1:2" s="852" customFormat="1" ht="15.75">
      <c r="A104" s="157"/>
      <c r="B104" s="55"/>
    </row>
    <row r="105" spans="1:2" s="852" customFormat="1" ht="15.75">
      <c r="A105" s="157"/>
      <c r="B105" s="55"/>
    </row>
    <row r="106" spans="1:2" s="852" customFormat="1" ht="15.75">
      <c r="A106" s="157"/>
      <c r="B106" s="55"/>
    </row>
    <row r="107" spans="1:2" s="852" customFormat="1" ht="15.75">
      <c r="A107" s="157"/>
      <c r="B107" s="55"/>
    </row>
    <row r="108" spans="1:2" s="852" customFormat="1" ht="15.75">
      <c r="A108" s="157"/>
      <c r="B108" s="55"/>
    </row>
    <row r="109" spans="1:2" s="852" customFormat="1" ht="15.75">
      <c r="A109" s="157"/>
      <c r="B109" s="55"/>
    </row>
    <row r="110" spans="1:2" s="852" customFormat="1" ht="15.75">
      <c r="A110" s="157"/>
      <c r="B110" s="55"/>
    </row>
    <row r="111" spans="1:2" s="852" customFormat="1" ht="15.75">
      <c r="A111" s="157"/>
      <c r="B111" s="55"/>
    </row>
    <row r="112" spans="1:2" s="852" customFormat="1" ht="15.75">
      <c r="A112" s="157"/>
      <c r="B112" s="55"/>
    </row>
    <row r="113" spans="1:2" s="852" customFormat="1" ht="15.75">
      <c r="A113" s="157"/>
      <c r="B113" s="55"/>
    </row>
    <row r="114" spans="1:2" s="852" customFormat="1" ht="15.75">
      <c r="A114" s="157"/>
      <c r="B114" s="55"/>
    </row>
    <row r="115" spans="1:2" s="852" customFormat="1" ht="15.75">
      <c r="A115" s="157"/>
      <c r="B115" s="55"/>
    </row>
    <row r="116" spans="1:2" s="852" customFormat="1" ht="15.75">
      <c r="A116" s="157"/>
      <c r="B116" s="55"/>
    </row>
    <row r="117" spans="1:2" s="852" customFormat="1" ht="15.75">
      <c r="A117" s="157"/>
      <c r="B117" s="55"/>
    </row>
    <row r="118" spans="1:2" s="852" customFormat="1" ht="15.75">
      <c r="A118" s="157"/>
      <c r="B118" s="55"/>
    </row>
    <row r="119" spans="1:2" s="852" customFormat="1" ht="15.75">
      <c r="A119" s="157"/>
      <c r="B119" s="55"/>
    </row>
    <row r="120" spans="1:2" s="852" customFormat="1" ht="15.75">
      <c r="A120" s="157"/>
      <c r="B120" s="55"/>
    </row>
    <row r="121" spans="1:2" s="852" customFormat="1" ht="15.75">
      <c r="A121" s="157"/>
      <c r="B121" s="55"/>
    </row>
    <row r="122" spans="1:2" s="852" customFormat="1" ht="15.75">
      <c r="A122" s="157"/>
      <c r="B122" s="55"/>
    </row>
    <row r="123" spans="1:2" s="852" customFormat="1" ht="15.75">
      <c r="A123" s="157"/>
      <c r="B123" s="55"/>
    </row>
    <row r="124" spans="1:2" s="852" customFormat="1" ht="15.75">
      <c r="A124" s="157"/>
      <c r="B124" s="55"/>
    </row>
    <row r="125" spans="1:2" s="852" customFormat="1" ht="15.75">
      <c r="A125" s="157"/>
      <c r="B125" s="55"/>
    </row>
    <row r="126" spans="1:2" s="852" customFormat="1" ht="15.75">
      <c r="A126" s="157"/>
      <c r="B126" s="55"/>
    </row>
    <row r="127" spans="1:2" s="852" customFormat="1" ht="15.75">
      <c r="A127" s="157"/>
      <c r="B127" s="55"/>
    </row>
    <row r="128" spans="1:2" s="852" customFormat="1" ht="15.75">
      <c r="A128" s="157"/>
      <c r="B128" s="55"/>
    </row>
    <row r="129" spans="1:2" s="852" customFormat="1" ht="15.75">
      <c r="A129" s="157"/>
      <c r="B129" s="55"/>
    </row>
    <row r="130" spans="1:2" s="852" customFormat="1" ht="15.75">
      <c r="A130" s="157"/>
      <c r="B130" s="55"/>
    </row>
    <row r="131" spans="1:2" s="852" customFormat="1" ht="15.75">
      <c r="A131" s="157"/>
      <c r="B131" s="55"/>
    </row>
    <row r="132" spans="1:2" s="852" customFormat="1" ht="15.75">
      <c r="A132" s="157"/>
      <c r="B132" s="55"/>
    </row>
    <row r="133" spans="1:2" s="852" customFormat="1" ht="15.75">
      <c r="A133" s="157"/>
      <c r="B133" s="55"/>
    </row>
    <row r="134" spans="1:2" s="852" customFormat="1" ht="15.75">
      <c r="A134" s="157"/>
      <c r="B134" s="55"/>
    </row>
    <row r="135" spans="1:2" s="852" customFormat="1" ht="15.75">
      <c r="A135" s="157"/>
      <c r="B135" s="55"/>
    </row>
    <row r="136" spans="1:2" s="852" customFormat="1" ht="15.75">
      <c r="A136" s="157"/>
      <c r="B136" s="55"/>
    </row>
    <row r="137" spans="1:2" s="852" customFormat="1" ht="15.75">
      <c r="A137" s="157"/>
      <c r="B137" s="55"/>
    </row>
    <row r="138" spans="1:2" s="852" customFormat="1" ht="15.75">
      <c r="A138" s="157"/>
      <c r="B138" s="55"/>
    </row>
    <row r="139" spans="1:2" s="852" customFormat="1" ht="15.75">
      <c r="A139" s="157"/>
      <c r="B139" s="55"/>
    </row>
    <row r="140" spans="1:2" s="852" customFormat="1" ht="15.75">
      <c r="A140" s="157"/>
      <c r="B140" s="55"/>
    </row>
    <row r="141" spans="1:2" s="852" customFormat="1" ht="15.75">
      <c r="A141" s="157"/>
      <c r="B141" s="55"/>
    </row>
    <row r="142" spans="1:2" s="852" customFormat="1" ht="15.75">
      <c r="A142" s="157"/>
      <c r="B142" s="55"/>
    </row>
    <row r="143" spans="1:2" s="852" customFormat="1" ht="15.75">
      <c r="A143" s="157"/>
      <c r="B143" s="55"/>
    </row>
    <row r="144" spans="1:2" s="852" customFormat="1" ht="15.75">
      <c r="A144" s="157"/>
      <c r="B144" s="55"/>
    </row>
    <row r="145" spans="1:2" s="852" customFormat="1" ht="15.75">
      <c r="A145" s="157"/>
      <c r="B145" s="55"/>
    </row>
    <row r="146" spans="1:2" s="852" customFormat="1" ht="15.75">
      <c r="A146" s="157"/>
      <c r="B146" s="55"/>
    </row>
    <row r="147" spans="1:2" s="852" customFormat="1" ht="15.75">
      <c r="A147" s="157"/>
      <c r="B147" s="55"/>
    </row>
    <row r="148" spans="1:2" s="852" customFormat="1" ht="15.75">
      <c r="A148" s="157"/>
      <c r="B148" s="55"/>
    </row>
    <row r="149" spans="1:2" s="852" customFormat="1" ht="15.75">
      <c r="A149" s="157"/>
      <c r="B149" s="55"/>
    </row>
    <row r="150" spans="1:2" s="852" customFormat="1" ht="15.75">
      <c r="A150" s="157"/>
      <c r="B150" s="55"/>
    </row>
    <row r="151" spans="1:2" s="852" customFormat="1" ht="15.75">
      <c r="A151" s="157"/>
      <c r="B151" s="55"/>
    </row>
    <row r="152" spans="1:2" s="852" customFormat="1" ht="15.75">
      <c r="A152" s="157"/>
      <c r="B152" s="55"/>
    </row>
    <row r="153" spans="1:2" s="852" customFormat="1" ht="15.75">
      <c r="A153" s="157"/>
      <c r="B153" s="55"/>
    </row>
    <row r="154" spans="1:2" s="852" customFormat="1" ht="15.75">
      <c r="A154" s="157"/>
      <c r="B154" s="55"/>
    </row>
    <row r="155" spans="1:2" s="852" customFormat="1" ht="15.75">
      <c r="A155" s="157"/>
      <c r="B155" s="55"/>
    </row>
    <row r="156" spans="1:2" s="852" customFormat="1" ht="15.75">
      <c r="A156" s="157"/>
      <c r="B156" s="55"/>
    </row>
    <row r="157" spans="1:2" s="852" customFormat="1" ht="15.75">
      <c r="A157" s="157"/>
      <c r="B157" s="55"/>
    </row>
    <row r="158" spans="1:2" s="852" customFormat="1" ht="15.75">
      <c r="A158" s="157"/>
      <c r="B158" s="55"/>
    </row>
    <row r="159" spans="1:2" s="852" customFormat="1" ht="15.75">
      <c r="A159" s="157"/>
      <c r="B159" s="55"/>
    </row>
    <row r="160" spans="1:2" s="852" customFormat="1" ht="15.75">
      <c r="A160" s="157"/>
      <c r="B160" s="55"/>
    </row>
    <row r="161" spans="1:2" s="852" customFormat="1" ht="15.75">
      <c r="A161" s="157"/>
      <c r="B161" s="55"/>
    </row>
    <row r="162" spans="1:2" s="852" customFormat="1" ht="15.75">
      <c r="A162" s="157"/>
      <c r="B162" s="55"/>
    </row>
    <row r="163" spans="1:2" s="852" customFormat="1" ht="15.75">
      <c r="A163" s="157"/>
      <c r="B163" s="55"/>
    </row>
    <row r="164" spans="1:2" s="852" customFormat="1" ht="15.75">
      <c r="A164" s="157"/>
      <c r="B164" s="55"/>
    </row>
    <row r="165" spans="1:2" s="852" customFormat="1" ht="15.75">
      <c r="A165" s="157"/>
      <c r="B165" s="55"/>
    </row>
    <row r="166" spans="1:2" s="852" customFormat="1" ht="15.75">
      <c r="A166" s="157"/>
      <c r="B166" s="55"/>
    </row>
    <row r="167" spans="1:2" s="852" customFormat="1" ht="15.75">
      <c r="A167" s="157"/>
      <c r="B167" s="55"/>
    </row>
    <row r="168" spans="1:2" s="852" customFormat="1" ht="15.75">
      <c r="A168" s="157"/>
      <c r="B168" s="55"/>
    </row>
    <row r="169" spans="1:2" s="852" customFormat="1" ht="15.75">
      <c r="A169" s="157"/>
      <c r="B169" s="55"/>
    </row>
    <row r="170" spans="1:2" s="852" customFormat="1" ht="15.75">
      <c r="A170" s="157"/>
      <c r="B170" s="55"/>
    </row>
    <row r="171" spans="1:2" s="852" customFormat="1" ht="15.75">
      <c r="A171" s="157"/>
      <c r="B171" s="55"/>
    </row>
    <row r="172" spans="1:2" s="852" customFormat="1" ht="15.75">
      <c r="A172" s="157"/>
      <c r="B172" s="55"/>
    </row>
    <row r="173" spans="1:2" s="852" customFormat="1" ht="15.75">
      <c r="A173" s="157"/>
      <c r="B173" s="55"/>
    </row>
    <row r="174" spans="1:2" s="852" customFormat="1" ht="15.75">
      <c r="A174" s="157"/>
      <c r="B174" s="55"/>
    </row>
    <row r="175" spans="1:2" s="852" customFormat="1" ht="15.75">
      <c r="A175" s="157"/>
      <c r="B175" s="55"/>
    </row>
    <row r="176" spans="1:2" s="852" customFormat="1" ht="15.75">
      <c r="A176" s="157"/>
      <c r="B176" s="55"/>
    </row>
    <row r="177" spans="1:2" s="852" customFormat="1" ht="15.75">
      <c r="A177" s="157"/>
      <c r="B177" s="55"/>
    </row>
    <row r="178" spans="1:2" s="852" customFormat="1" ht="15.75">
      <c r="A178" s="157"/>
      <c r="B178" s="55"/>
    </row>
    <row r="179" spans="1:2" s="852" customFormat="1" ht="15.75">
      <c r="A179" s="157"/>
      <c r="B179" s="55"/>
    </row>
    <row r="180" spans="1:2" s="852" customFormat="1" ht="15.75">
      <c r="A180" s="157"/>
      <c r="B180" s="55"/>
    </row>
    <row r="181" spans="1:2" s="852" customFormat="1" ht="15.75">
      <c r="A181" s="157"/>
      <c r="B181" s="55"/>
    </row>
    <row r="182" spans="1:2" s="852" customFormat="1" ht="15.75">
      <c r="A182" s="157"/>
      <c r="B182" s="55"/>
    </row>
    <row r="183" spans="1:2" s="852" customFormat="1" ht="15.75">
      <c r="A183" s="157"/>
      <c r="B183" s="55"/>
    </row>
    <row r="184" spans="1:2" s="852" customFormat="1" ht="15.75">
      <c r="A184" s="157"/>
      <c r="B184" s="55"/>
    </row>
    <row r="185" spans="1:2" s="852" customFormat="1" ht="15.75">
      <c r="A185" s="157"/>
      <c r="B185" s="55"/>
    </row>
    <row r="186" spans="1:2" s="852" customFormat="1" ht="15.75">
      <c r="A186" s="157"/>
      <c r="B186" s="55"/>
    </row>
    <row r="187" spans="1:2" s="852" customFormat="1" ht="15.75">
      <c r="A187" s="157"/>
      <c r="B187" s="55"/>
    </row>
    <row r="188" spans="1:2" s="852" customFormat="1" ht="15.75">
      <c r="A188" s="157"/>
      <c r="B188" s="55"/>
    </row>
    <row r="189" spans="1:2" s="852" customFormat="1" ht="15.75">
      <c r="A189" s="157"/>
      <c r="B189" s="55"/>
    </row>
    <row r="190" spans="1:2" s="852" customFormat="1" ht="15.75">
      <c r="A190" s="157"/>
      <c r="B190" s="55"/>
    </row>
    <row r="191" spans="1:2" s="852" customFormat="1" ht="15.75">
      <c r="A191" s="47"/>
      <c r="B191" s="55"/>
    </row>
    <row r="192" spans="1:2" s="852" customFormat="1" ht="15.75">
      <c r="A192" s="47"/>
      <c r="B192" s="55"/>
    </row>
    <row r="193" spans="1:5" ht="15.75">
      <c r="A193" s="47"/>
      <c r="B193" s="55"/>
      <c r="C193" s="880"/>
      <c r="D193" s="880"/>
      <c r="E193" s="880"/>
    </row>
    <row r="194" spans="1:5" ht="15.75">
      <c r="A194" s="47"/>
      <c r="B194" s="55"/>
      <c r="C194" s="880"/>
      <c r="D194" s="880"/>
      <c r="E194" s="880"/>
    </row>
    <row r="195" spans="1:5" ht="15.75">
      <c r="A195" s="47"/>
      <c r="B195" s="55"/>
      <c r="C195" s="880"/>
      <c r="D195" s="880"/>
      <c r="E195" s="880"/>
    </row>
    <row r="196" spans="1:5" ht="15.75">
      <c r="A196" s="47"/>
      <c r="B196" s="55"/>
      <c r="C196" s="880"/>
      <c r="D196" s="880"/>
      <c r="E196" s="880"/>
    </row>
    <row r="197" spans="1:5" ht="15.75">
      <c r="A197" s="47"/>
      <c r="B197" s="55"/>
      <c r="C197" s="880"/>
      <c r="D197" s="880"/>
      <c r="E197" s="880"/>
    </row>
    <row r="198" spans="1:5" ht="15.75">
      <c r="A198" s="47"/>
      <c r="B198" s="55"/>
      <c r="C198" s="880"/>
      <c r="D198" s="880"/>
      <c r="E198" s="880"/>
    </row>
    <row r="199" spans="1:5" ht="15.75">
      <c r="A199" s="47"/>
      <c r="B199" s="55"/>
      <c r="C199" s="880"/>
      <c r="D199" s="880"/>
      <c r="E199" s="880"/>
    </row>
    <row r="200" spans="1:5" ht="15.75">
      <c r="A200" s="47"/>
      <c r="B200" s="55"/>
      <c r="C200" s="880"/>
      <c r="D200" s="880"/>
      <c r="E200" s="880"/>
    </row>
    <row r="201" spans="1:5" ht="15.75">
      <c r="A201" s="47"/>
      <c r="B201" s="55"/>
      <c r="C201" s="880"/>
      <c r="D201" s="880"/>
    </row>
    <row r="202" spans="1:5" ht="15.75">
      <c r="A202" s="47"/>
      <c r="B202" s="55"/>
      <c r="C202" s="880"/>
      <c r="D202" s="880"/>
    </row>
    <row r="203" spans="1:5" ht="15.75">
      <c r="A203" s="47"/>
      <c r="B203" s="55"/>
      <c r="C203" s="880"/>
      <c r="D203" s="880"/>
    </row>
    <row r="204" spans="1:5" ht="15.75">
      <c r="A204" s="47"/>
      <c r="B204" s="55"/>
      <c r="C204" s="880"/>
      <c r="D204" s="880"/>
    </row>
    <row r="205" spans="1:5" ht="15.75">
      <c r="A205" s="47"/>
      <c r="B205" s="55"/>
      <c r="C205" s="880"/>
      <c r="D205" s="880"/>
    </row>
    <row r="206" spans="1:5" ht="15.75">
      <c r="A206" s="47"/>
      <c r="B206" s="55"/>
      <c r="C206" s="880"/>
      <c r="D206" s="880"/>
    </row>
    <row r="207" spans="1:5" ht="15.75">
      <c r="A207" s="47"/>
      <c r="B207" s="55"/>
      <c r="C207" s="880"/>
      <c r="D207" s="880"/>
    </row>
    <row r="208" spans="1:5" ht="15.75">
      <c r="A208" s="47"/>
      <c r="B208" s="55"/>
      <c r="C208" s="880"/>
      <c r="D208" s="880"/>
    </row>
    <row r="209" spans="1:2" ht="15.75">
      <c r="A209" s="47"/>
      <c r="B209" s="55"/>
    </row>
    <row r="210" spans="1:2" ht="15.75">
      <c r="A210" s="47"/>
      <c r="B210" s="55"/>
    </row>
    <row r="211" spans="1:2" ht="15.75">
      <c r="A211" s="47"/>
      <c r="B211" s="55"/>
    </row>
    <row r="212" spans="1:2" ht="15.75">
      <c r="A212" s="47"/>
      <c r="B212" s="55"/>
    </row>
    <row r="213" spans="1:2" ht="15.75">
      <c r="A213" s="47"/>
      <c r="B213" s="55"/>
    </row>
    <row r="214" spans="1:2" ht="15.75">
      <c r="A214" s="47"/>
      <c r="B214" s="55"/>
    </row>
    <row r="215" spans="1:2" ht="15.75">
      <c r="A215" s="47"/>
      <c r="B215" s="55"/>
    </row>
    <row r="216" spans="1:2" ht="15.75">
      <c r="A216" s="47"/>
      <c r="B216" s="55"/>
    </row>
    <row r="217" spans="1:2" ht="15.75">
      <c r="A217" s="47"/>
      <c r="B217" s="55"/>
    </row>
    <row r="218" spans="1:2" ht="15.75">
      <c r="A218" s="47"/>
      <c r="B218" s="55"/>
    </row>
    <row r="219" spans="1:2" ht="15.75">
      <c r="A219" s="47"/>
      <c r="B219" s="55"/>
    </row>
    <row r="220" spans="1:2" ht="15.75">
      <c r="A220" s="47"/>
      <c r="B220" s="55"/>
    </row>
    <row r="221" spans="1:2" ht="15.75">
      <c r="A221" s="47"/>
      <c r="B221" s="55"/>
    </row>
    <row r="222" spans="1:2" ht="15.75">
      <c r="A222" s="47"/>
      <c r="B222" s="55"/>
    </row>
    <row r="223" spans="1:2" ht="15.75">
      <c r="A223" s="47"/>
      <c r="B223" s="55"/>
    </row>
    <row r="224" spans="1:2" ht="15.75">
      <c r="A224" s="47"/>
      <c r="B224" s="55"/>
    </row>
    <row r="225" spans="1:2" ht="15.75">
      <c r="A225" s="47"/>
      <c r="B225" s="55"/>
    </row>
    <row r="226" spans="1:2" ht="15.75">
      <c r="A226" s="47"/>
      <c r="B226" s="55"/>
    </row>
    <row r="227" spans="1:2" ht="15.75">
      <c r="A227" s="47"/>
      <c r="B227" s="55"/>
    </row>
    <row r="228" spans="1:2" ht="15.75">
      <c r="A228" s="47"/>
      <c r="B228" s="55"/>
    </row>
    <row r="229" spans="1:2" ht="15.75">
      <c r="A229" s="47"/>
      <c r="B229" s="55"/>
    </row>
    <row r="230" spans="1:2" ht="15.75">
      <c r="A230" s="47"/>
      <c r="B230" s="55"/>
    </row>
    <row r="231" spans="1:2" ht="15.75">
      <c r="A231" s="47"/>
      <c r="B231" s="55"/>
    </row>
    <row r="232" spans="1:2" ht="15.75">
      <c r="A232" s="47"/>
      <c r="B232" s="55"/>
    </row>
    <row r="233" spans="1:2" ht="15.75">
      <c r="A233" s="47"/>
      <c r="B233" s="55"/>
    </row>
    <row r="234" spans="1:2" ht="15.75">
      <c r="A234" s="47"/>
      <c r="B234" s="55"/>
    </row>
    <row r="235" spans="1:2" ht="15.75">
      <c r="A235" s="47"/>
      <c r="B235" s="55"/>
    </row>
    <row r="236" spans="1:2" ht="15.75">
      <c r="A236" s="47"/>
      <c r="B236" s="55"/>
    </row>
    <row r="237" spans="1:2" ht="15.75">
      <c r="A237" s="47"/>
      <c r="B237" s="55"/>
    </row>
    <row r="238" spans="1:2" ht="15.75">
      <c r="A238" s="47"/>
      <c r="B238" s="55"/>
    </row>
    <row r="239" spans="1:2" ht="15.75">
      <c r="A239" s="47"/>
      <c r="B239" s="55"/>
    </row>
    <row r="240" spans="1:2" ht="15.75">
      <c r="A240" s="47"/>
      <c r="B240" s="55"/>
    </row>
    <row r="241" spans="1:2" ht="15.75">
      <c r="A241" s="47"/>
      <c r="B241" s="55"/>
    </row>
    <row r="242" spans="1:2" ht="15.75">
      <c r="A242" s="47"/>
      <c r="B242" s="55"/>
    </row>
    <row r="243" spans="1:2" ht="15.75">
      <c r="A243" s="47"/>
      <c r="B243" s="55"/>
    </row>
    <row r="244" spans="1:2" ht="15.75">
      <c r="A244" s="47"/>
      <c r="B244" s="55"/>
    </row>
    <row r="245" spans="1:2" ht="15.75">
      <c r="A245" s="47"/>
      <c r="B245" s="55"/>
    </row>
    <row r="246" spans="1:2" ht="15.75">
      <c r="A246" s="47"/>
      <c r="B246" s="55"/>
    </row>
    <row r="247" spans="1:2" ht="15.75">
      <c r="A247" s="47"/>
      <c r="B247" s="55"/>
    </row>
    <row r="248" spans="1:2" ht="15.75">
      <c r="A248" s="47"/>
      <c r="B248" s="55"/>
    </row>
    <row r="249" spans="1:2" ht="15.75">
      <c r="A249" s="47"/>
      <c r="B249" s="55"/>
    </row>
    <row r="250" spans="1:2" ht="15.75">
      <c r="A250" s="47"/>
      <c r="B250" s="55"/>
    </row>
    <row r="251" spans="1:2" ht="15.75">
      <c r="A251" s="47"/>
      <c r="B251" s="55"/>
    </row>
    <row r="252" spans="1:2" ht="15.75">
      <c r="A252" s="47"/>
      <c r="B252" s="55"/>
    </row>
    <row r="253" spans="1:2" ht="15.75">
      <c r="A253" s="47"/>
      <c r="B253" s="55"/>
    </row>
    <row r="254" spans="1:2" ht="15.75">
      <c r="A254" s="47"/>
      <c r="B254" s="55"/>
    </row>
    <row r="255" spans="1:2" ht="15.75">
      <c r="A255" s="47"/>
      <c r="B255" s="55"/>
    </row>
    <row r="256" spans="1:2" ht="15.75">
      <c r="A256" s="47"/>
      <c r="B256" s="55"/>
    </row>
    <row r="257" spans="1:2" ht="15.75">
      <c r="A257" s="47"/>
      <c r="B257" s="55"/>
    </row>
    <row r="258" spans="1:2" ht="15.75">
      <c r="A258" s="47"/>
      <c r="B258" s="55"/>
    </row>
    <row r="259" spans="1:2" ht="15.75">
      <c r="A259" s="47"/>
      <c r="B259" s="55"/>
    </row>
    <row r="260" spans="1:2" ht="15.75">
      <c r="A260" s="47"/>
      <c r="B260" s="55"/>
    </row>
    <row r="261" spans="1:2" ht="15.75">
      <c r="A261" s="47"/>
      <c r="B261" s="55"/>
    </row>
    <row r="262" spans="1:2" ht="15.75">
      <c r="A262" s="47"/>
      <c r="B262" s="55"/>
    </row>
    <row r="263" spans="1:2" ht="15.75">
      <c r="A263" s="47"/>
      <c r="B263" s="880"/>
    </row>
    <row r="264" spans="1:2" ht="15.75">
      <c r="A264" s="47"/>
      <c r="B264" s="880"/>
    </row>
    <row r="265" spans="1:2" ht="15.75">
      <c r="A265" s="47"/>
      <c r="B265" s="880"/>
    </row>
    <row r="266" spans="1:2" ht="15.75">
      <c r="A266" s="47"/>
      <c r="B266" s="880"/>
    </row>
    <row r="267" spans="1:2" ht="15.75">
      <c r="A267" s="47"/>
      <c r="B267" s="880"/>
    </row>
    <row r="268" spans="1:2" ht="15.75">
      <c r="A268" s="47"/>
      <c r="B268" s="880"/>
    </row>
    <row r="269" spans="1:2" ht="15.75">
      <c r="A269" s="47"/>
      <c r="B269" s="880"/>
    </row>
    <row r="270" spans="1:2" ht="15.75">
      <c r="A270" s="47"/>
      <c r="B270" s="880"/>
    </row>
    <row r="271" spans="1:2" ht="15.75">
      <c r="A271" s="47"/>
      <c r="B271" s="880"/>
    </row>
    <row r="272" spans="1:2" ht="15.75">
      <c r="A272" s="47"/>
      <c r="B272" s="880"/>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D26"/>
    <mergeCell ref="A2:D2"/>
    <mergeCell ref="A3:D3"/>
    <mergeCell ref="A4:D4"/>
    <mergeCell ref="A5:D5"/>
    <mergeCell ref="A25:D2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election activeCell="G3" sqref="G3"/>
    </sheetView>
  </sheetViews>
  <sheetFormatPr baseColWidth="10" defaultColWidth="9.140625" defaultRowHeight="15"/>
  <cols>
    <col min="1" max="1" width="54.5703125" style="49" customWidth="1"/>
    <col min="2" max="3" width="19.5703125" style="852" customWidth="1"/>
    <col min="4" max="4" width="19.5703125" style="53" customWidth="1"/>
    <col min="5" max="5" width="2.5703125" style="852" customWidth="1"/>
    <col min="6" max="256" width="9.140625" style="852"/>
    <col min="257" max="257" width="54.5703125" style="852" customWidth="1"/>
    <col min="258" max="260" width="19.5703125" style="852" customWidth="1"/>
    <col min="261" max="261" width="2.5703125" style="852" customWidth="1"/>
    <col min="262" max="512" width="9.140625" style="852"/>
    <col min="513" max="513" width="54.5703125" style="852" customWidth="1"/>
    <col min="514" max="516" width="19.5703125" style="852" customWidth="1"/>
    <col min="517" max="517" width="2.5703125" style="852" customWidth="1"/>
    <col min="518" max="768" width="9.140625" style="852"/>
    <col min="769" max="769" width="54.5703125" style="852" customWidth="1"/>
    <col min="770" max="772" width="19.5703125" style="852" customWidth="1"/>
    <col min="773" max="773" width="2.5703125" style="852" customWidth="1"/>
    <col min="774" max="1024" width="9.140625" style="852"/>
    <col min="1025" max="1025" width="54.5703125" style="852" customWidth="1"/>
    <col min="1026" max="1028" width="19.5703125" style="852" customWidth="1"/>
    <col min="1029" max="1029" width="2.5703125" style="852" customWidth="1"/>
    <col min="1030" max="1280" width="9.140625" style="852"/>
    <col min="1281" max="1281" width="54.5703125" style="852" customWidth="1"/>
    <col min="1282" max="1284" width="19.5703125" style="852" customWidth="1"/>
    <col min="1285" max="1285" width="2.5703125" style="852" customWidth="1"/>
    <col min="1286" max="1536" width="9.140625" style="852"/>
    <col min="1537" max="1537" width="54.5703125" style="852" customWidth="1"/>
    <col min="1538" max="1540" width="19.5703125" style="852" customWidth="1"/>
    <col min="1541" max="1541" width="2.5703125" style="852" customWidth="1"/>
    <col min="1542" max="1792" width="9.140625" style="852"/>
    <col min="1793" max="1793" width="54.5703125" style="852" customWidth="1"/>
    <col min="1794" max="1796" width="19.5703125" style="852" customWidth="1"/>
    <col min="1797" max="1797" width="2.5703125" style="852" customWidth="1"/>
    <col min="1798" max="2048" width="9.140625" style="852"/>
    <col min="2049" max="2049" width="54.5703125" style="852" customWidth="1"/>
    <col min="2050" max="2052" width="19.5703125" style="852" customWidth="1"/>
    <col min="2053" max="2053" width="2.5703125" style="852" customWidth="1"/>
    <col min="2054" max="2304" width="9.140625" style="852"/>
    <col min="2305" max="2305" width="54.5703125" style="852" customWidth="1"/>
    <col min="2306" max="2308" width="19.5703125" style="852" customWidth="1"/>
    <col min="2309" max="2309" width="2.5703125" style="852" customWidth="1"/>
    <col min="2310" max="2560" width="9.140625" style="852"/>
    <col min="2561" max="2561" width="54.5703125" style="852" customWidth="1"/>
    <col min="2562" max="2564" width="19.5703125" style="852" customWidth="1"/>
    <col min="2565" max="2565" width="2.5703125" style="852" customWidth="1"/>
    <col min="2566" max="2816" width="9.140625" style="852"/>
    <col min="2817" max="2817" width="54.5703125" style="852" customWidth="1"/>
    <col min="2818" max="2820" width="19.5703125" style="852" customWidth="1"/>
    <col min="2821" max="2821" width="2.5703125" style="852" customWidth="1"/>
    <col min="2822" max="3072" width="9.140625" style="852"/>
    <col min="3073" max="3073" width="54.5703125" style="852" customWidth="1"/>
    <col min="3074" max="3076" width="19.5703125" style="852" customWidth="1"/>
    <col min="3077" max="3077" width="2.5703125" style="852" customWidth="1"/>
    <col min="3078" max="3328" width="9.140625" style="852"/>
    <col min="3329" max="3329" width="54.5703125" style="852" customWidth="1"/>
    <col min="3330" max="3332" width="19.5703125" style="852" customWidth="1"/>
    <col min="3333" max="3333" width="2.5703125" style="852" customWidth="1"/>
    <col min="3334" max="3584" width="9.140625" style="852"/>
    <col min="3585" max="3585" width="54.5703125" style="852" customWidth="1"/>
    <col min="3586" max="3588" width="19.5703125" style="852" customWidth="1"/>
    <col min="3589" max="3589" width="2.5703125" style="852" customWidth="1"/>
    <col min="3590" max="3840" width="9.140625" style="852"/>
    <col min="3841" max="3841" width="54.5703125" style="852" customWidth="1"/>
    <col min="3842" max="3844" width="19.5703125" style="852" customWidth="1"/>
    <col min="3845" max="3845" width="2.5703125" style="852" customWidth="1"/>
    <col min="3846" max="4096" width="9.140625" style="852"/>
    <col min="4097" max="4097" width="54.5703125" style="852" customWidth="1"/>
    <col min="4098" max="4100" width="19.5703125" style="852" customWidth="1"/>
    <col min="4101" max="4101" width="2.5703125" style="852" customWidth="1"/>
    <col min="4102" max="4352" width="9.140625" style="852"/>
    <col min="4353" max="4353" width="54.5703125" style="852" customWidth="1"/>
    <col min="4354" max="4356" width="19.5703125" style="852" customWidth="1"/>
    <col min="4357" max="4357" width="2.5703125" style="852" customWidth="1"/>
    <col min="4358" max="4608" width="9.140625" style="852"/>
    <col min="4609" max="4609" width="54.5703125" style="852" customWidth="1"/>
    <col min="4610" max="4612" width="19.5703125" style="852" customWidth="1"/>
    <col min="4613" max="4613" width="2.5703125" style="852" customWidth="1"/>
    <col min="4614" max="4864" width="9.140625" style="852"/>
    <col min="4865" max="4865" width="54.5703125" style="852" customWidth="1"/>
    <col min="4866" max="4868" width="19.5703125" style="852" customWidth="1"/>
    <col min="4869" max="4869" width="2.5703125" style="852" customWidth="1"/>
    <col min="4870" max="5120" width="9.140625" style="852"/>
    <col min="5121" max="5121" width="54.5703125" style="852" customWidth="1"/>
    <col min="5122" max="5124" width="19.5703125" style="852" customWidth="1"/>
    <col min="5125" max="5125" width="2.5703125" style="852" customWidth="1"/>
    <col min="5126" max="5376" width="9.140625" style="852"/>
    <col min="5377" max="5377" width="54.5703125" style="852" customWidth="1"/>
    <col min="5378" max="5380" width="19.5703125" style="852" customWidth="1"/>
    <col min="5381" max="5381" width="2.5703125" style="852" customWidth="1"/>
    <col min="5382" max="5632" width="9.140625" style="852"/>
    <col min="5633" max="5633" width="54.5703125" style="852" customWidth="1"/>
    <col min="5634" max="5636" width="19.5703125" style="852" customWidth="1"/>
    <col min="5637" max="5637" width="2.5703125" style="852" customWidth="1"/>
    <col min="5638" max="5888" width="9.140625" style="852"/>
    <col min="5889" max="5889" width="54.5703125" style="852" customWidth="1"/>
    <col min="5890" max="5892" width="19.5703125" style="852" customWidth="1"/>
    <col min="5893" max="5893" width="2.5703125" style="852" customWidth="1"/>
    <col min="5894" max="6144" width="9.140625" style="852"/>
    <col min="6145" max="6145" width="54.5703125" style="852" customWidth="1"/>
    <col min="6146" max="6148" width="19.5703125" style="852" customWidth="1"/>
    <col min="6149" max="6149" width="2.5703125" style="852" customWidth="1"/>
    <col min="6150" max="6400" width="9.140625" style="852"/>
    <col min="6401" max="6401" width="54.5703125" style="852" customWidth="1"/>
    <col min="6402" max="6404" width="19.5703125" style="852" customWidth="1"/>
    <col min="6405" max="6405" width="2.5703125" style="852" customWidth="1"/>
    <col min="6406" max="6656" width="9.140625" style="852"/>
    <col min="6657" max="6657" width="54.5703125" style="852" customWidth="1"/>
    <col min="6658" max="6660" width="19.5703125" style="852" customWidth="1"/>
    <col min="6661" max="6661" width="2.5703125" style="852" customWidth="1"/>
    <col min="6662" max="6912" width="9.140625" style="852"/>
    <col min="6913" max="6913" width="54.5703125" style="852" customWidth="1"/>
    <col min="6914" max="6916" width="19.5703125" style="852" customWidth="1"/>
    <col min="6917" max="6917" width="2.5703125" style="852" customWidth="1"/>
    <col min="6918" max="7168" width="9.140625" style="852"/>
    <col min="7169" max="7169" width="54.5703125" style="852" customWidth="1"/>
    <col min="7170" max="7172" width="19.5703125" style="852" customWidth="1"/>
    <col min="7173" max="7173" width="2.5703125" style="852" customWidth="1"/>
    <col min="7174" max="7424" width="9.140625" style="852"/>
    <col min="7425" max="7425" width="54.5703125" style="852" customWidth="1"/>
    <col min="7426" max="7428" width="19.5703125" style="852" customWidth="1"/>
    <col min="7429" max="7429" width="2.5703125" style="852" customWidth="1"/>
    <col min="7430" max="7680" width="9.140625" style="852"/>
    <col min="7681" max="7681" width="54.5703125" style="852" customWidth="1"/>
    <col min="7682" max="7684" width="19.5703125" style="852" customWidth="1"/>
    <col min="7685" max="7685" width="2.5703125" style="852" customWidth="1"/>
    <col min="7686" max="7936" width="9.140625" style="852"/>
    <col min="7937" max="7937" width="54.5703125" style="852" customWidth="1"/>
    <col min="7938" max="7940" width="19.5703125" style="852" customWidth="1"/>
    <col min="7941" max="7941" width="2.5703125" style="852" customWidth="1"/>
    <col min="7942" max="8192" width="9.140625" style="852"/>
    <col min="8193" max="8193" width="54.5703125" style="852" customWidth="1"/>
    <col min="8194" max="8196" width="19.5703125" style="852" customWidth="1"/>
    <col min="8197" max="8197" width="2.5703125" style="852" customWidth="1"/>
    <col min="8198" max="8448" width="9.140625" style="852"/>
    <col min="8449" max="8449" width="54.5703125" style="852" customWidth="1"/>
    <col min="8450" max="8452" width="19.5703125" style="852" customWidth="1"/>
    <col min="8453" max="8453" width="2.5703125" style="852" customWidth="1"/>
    <col min="8454" max="8704" width="9.140625" style="852"/>
    <col min="8705" max="8705" width="54.5703125" style="852" customWidth="1"/>
    <col min="8706" max="8708" width="19.5703125" style="852" customWidth="1"/>
    <col min="8709" max="8709" width="2.5703125" style="852" customWidth="1"/>
    <col min="8710" max="8960" width="9.140625" style="852"/>
    <col min="8961" max="8961" width="54.5703125" style="852" customWidth="1"/>
    <col min="8962" max="8964" width="19.5703125" style="852" customWidth="1"/>
    <col min="8965" max="8965" width="2.5703125" style="852" customWidth="1"/>
    <col min="8966" max="9216" width="9.140625" style="852"/>
    <col min="9217" max="9217" width="54.5703125" style="852" customWidth="1"/>
    <col min="9218" max="9220" width="19.5703125" style="852" customWidth="1"/>
    <col min="9221" max="9221" width="2.5703125" style="852" customWidth="1"/>
    <col min="9222" max="9472" width="9.140625" style="852"/>
    <col min="9473" max="9473" width="54.5703125" style="852" customWidth="1"/>
    <col min="9474" max="9476" width="19.5703125" style="852" customWidth="1"/>
    <col min="9477" max="9477" width="2.5703125" style="852" customWidth="1"/>
    <col min="9478" max="9728" width="9.140625" style="852"/>
    <col min="9729" max="9729" width="54.5703125" style="852" customWidth="1"/>
    <col min="9730" max="9732" width="19.5703125" style="852" customWidth="1"/>
    <col min="9733" max="9733" width="2.5703125" style="852" customWidth="1"/>
    <col min="9734" max="9984" width="9.140625" style="852"/>
    <col min="9985" max="9985" width="54.5703125" style="852" customWidth="1"/>
    <col min="9986" max="9988" width="19.5703125" style="852" customWidth="1"/>
    <col min="9989" max="9989" width="2.5703125" style="852" customWidth="1"/>
    <col min="9990" max="10240" width="9.140625" style="852"/>
    <col min="10241" max="10241" width="54.5703125" style="852" customWidth="1"/>
    <col min="10242" max="10244" width="19.5703125" style="852" customWidth="1"/>
    <col min="10245" max="10245" width="2.5703125" style="852" customWidth="1"/>
    <col min="10246" max="10496" width="9.140625" style="852"/>
    <col min="10497" max="10497" width="54.5703125" style="852" customWidth="1"/>
    <col min="10498" max="10500" width="19.5703125" style="852" customWidth="1"/>
    <col min="10501" max="10501" width="2.5703125" style="852" customWidth="1"/>
    <col min="10502" max="10752" width="9.140625" style="852"/>
    <col min="10753" max="10753" width="54.5703125" style="852" customWidth="1"/>
    <col min="10754" max="10756" width="19.5703125" style="852" customWidth="1"/>
    <col min="10757" max="10757" width="2.5703125" style="852" customWidth="1"/>
    <col min="10758" max="11008" width="9.140625" style="852"/>
    <col min="11009" max="11009" width="54.5703125" style="852" customWidth="1"/>
    <col min="11010" max="11012" width="19.5703125" style="852" customWidth="1"/>
    <col min="11013" max="11013" width="2.5703125" style="852" customWidth="1"/>
    <col min="11014" max="11264" width="9.140625" style="852"/>
    <col min="11265" max="11265" width="54.5703125" style="852" customWidth="1"/>
    <col min="11266" max="11268" width="19.5703125" style="852" customWidth="1"/>
    <col min="11269" max="11269" width="2.5703125" style="852" customWidth="1"/>
    <col min="11270" max="11520" width="9.140625" style="852"/>
    <col min="11521" max="11521" width="54.5703125" style="852" customWidth="1"/>
    <col min="11522" max="11524" width="19.5703125" style="852" customWidth="1"/>
    <col min="11525" max="11525" width="2.5703125" style="852" customWidth="1"/>
    <col min="11526" max="11776" width="9.140625" style="852"/>
    <col min="11777" max="11777" width="54.5703125" style="852" customWidth="1"/>
    <col min="11778" max="11780" width="19.5703125" style="852" customWidth="1"/>
    <col min="11781" max="11781" width="2.5703125" style="852" customWidth="1"/>
    <col min="11782" max="12032" width="9.140625" style="852"/>
    <col min="12033" max="12033" width="54.5703125" style="852" customWidth="1"/>
    <col min="12034" max="12036" width="19.5703125" style="852" customWidth="1"/>
    <col min="12037" max="12037" width="2.5703125" style="852" customWidth="1"/>
    <col min="12038" max="12288" width="9.140625" style="852"/>
    <col min="12289" max="12289" width="54.5703125" style="852" customWidth="1"/>
    <col min="12290" max="12292" width="19.5703125" style="852" customWidth="1"/>
    <col min="12293" max="12293" width="2.5703125" style="852" customWidth="1"/>
    <col min="12294" max="12544" width="9.140625" style="852"/>
    <col min="12545" max="12545" width="54.5703125" style="852" customWidth="1"/>
    <col min="12546" max="12548" width="19.5703125" style="852" customWidth="1"/>
    <col min="12549" max="12549" width="2.5703125" style="852" customWidth="1"/>
    <col min="12550" max="12800" width="9.140625" style="852"/>
    <col min="12801" max="12801" width="54.5703125" style="852" customWidth="1"/>
    <col min="12802" max="12804" width="19.5703125" style="852" customWidth="1"/>
    <col min="12805" max="12805" width="2.5703125" style="852" customWidth="1"/>
    <col min="12806" max="13056" width="9.140625" style="852"/>
    <col min="13057" max="13057" width="54.5703125" style="852" customWidth="1"/>
    <col min="13058" max="13060" width="19.5703125" style="852" customWidth="1"/>
    <col min="13061" max="13061" width="2.5703125" style="852" customWidth="1"/>
    <col min="13062" max="13312" width="9.140625" style="852"/>
    <col min="13313" max="13313" width="54.5703125" style="852" customWidth="1"/>
    <col min="13314" max="13316" width="19.5703125" style="852" customWidth="1"/>
    <col min="13317" max="13317" width="2.5703125" style="852" customWidth="1"/>
    <col min="13318" max="13568" width="9.140625" style="852"/>
    <col min="13569" max="13569" width="54.5703125" style="852" customWidth="1"/>
    <col min="13570" max="13572" width="19.5703125" style="852" customWidth="1"/>
    <col min="13573" max="13573" width="2.5703125" style="852" customWidth="1"/>
    <col min="13574" max="13824" width="9.140625" style="852"/>
    <col min="13825" max="13825" width="54.5703125" style="852" customWidth="1"/>
    <col min="13826" max="13828" width="19.5703125" style="852" customWidth="1"/>
    <col min="13829" max="13829" width="2.5703125" style="852" customWidth="1"/>
    <col min="13830" max="14080" width="9.140625" style="852"/>
    <col min="14081" max="14081" width="54.5703125" style="852" customWidth="1"/>
    <col min="14082" max="14084" width="19.5703125" style="852" customWidth="1"/>
    <col min="14085" max="14085" width="2.5703125" style="852" customWidth="1"/>
    <col min="14086" max="14336" width="9.140625" style="852"/>
    <col min="14337" max="14337" width="54.5703125" style="852" customWidth="1"/>
    <col min="14338" max="14340" width="19.5703125" style="852" customWidth="1"/>
    <col min="14341" max="14341" width="2.5703125" style="852" customWidth="1"/>
    <col min="14342" max="14592" width="9.140625" style="852"/>
    <col min="14593" max="14593" width="54.5703125" style="852" customWidth="1"/>
    <col min="14594" max="14596" width="19.5703125" style="852" customWidth="1"/>
    <col min="14597" max="14597" width="2.5703125" style="852" customWidth="1"/>
    <col min="14598" max="14848" width="9.140625" style="852"/>
    <col min="14849" max="14849" width="54.5703125" style="852" customWidth="1"/>
    <col min="14850" max="14852" width="19.5703125" style="852" customWidth="1"/>
    <col min="14853" max="14853" width="2.5703125" style="852" customWidth="1"/>
    <col min="14854" max="15104" width="9.140625" style="852"/>
    <col min="15105" max="15105" width="54.5703125" style="852" customWidth="1"/>
    <col min="15106" max="15108" width="19.5703125" style="852" customWidth="1"/>
    <col min="15109" max="15109" width="2.5703125" style="852" customWidth="1"/>
    <col min="15110" max="15360" width="9.140625" style="852"/>
    <col min="15361" max="15361" width="54.5703125" style="852" customWidth="1"/>
    <col min="15362" max="15364" width="19.5703125" style="852" customWidth="1"/>
    <col min="15365" max="15365" width="2.5703125" style="852" customWidth="1"/>
    <col min="15366" max="15616" width="9.140625" style="852"/>
    <col min="15617" max="15617" width="54.5703125" style="852" customWidth="1"/>
    <col min="15618" max="15620" width="19.5703125" style="852" customWidth="1"/>
    <col min="15621" max="15621" width="2.5703125" style="852" customWidth="1"/>
    <col min="15622" max="15872" width="9.140625" style="852"/>
    <col min="15873" max="15873" width="54.5703125" style="852" customWidth="1"/>
    <col min="15874" max="15876" width="19.5703125" style="852" customWidth="1"/>
    <col min="15877" max="15877" width="2.5703125" style="852" customWidth="1"/>
    <col min="15878" max="16128" width="9.140625" style="852"/>
    <col min="16129" max="16129" width="54.5703125" style="852" customWidth="1"/>
    <col min="16130" max="16132" width="19.5703125" style="852" customWidth="1"/>
    <col min="16133" max="16133" width="2.5703125" style="852" customWidth="1"/>
    <col min="16134" max="16384" width="9.140625" style="852"/>
  </cols>
  <sheetData>
    <row r="1" spans="1:4" s="52" customFormat="1" ht="3.75" customHeight="1">
      <c r="A1" s="860"/>
      <c r="B1" s="936"/>
      <c r="C1" s="936"/>
      <c r="D1" s="502"/>
    </row>
    <row r="2" spans="1:4" s="42" customFormat="1" ht="47.25" customHeight="1">
      <c r="A2" s="1084" t="s">
        <v>1335</v>
      </c>
      <c r="B2" s="1084"/>
      <c r="C2" s="1084"/>
      <c r="D2" s="1084"/>
    </row>
    <row r="3" spans="1:4" s="42" customFormat="1" ht="56.25" customHeight="1">
      <c r="A3" s="1131" t="s">
        <v>1339</v>
      </c>
      <c r="B3" s="1084"/>
      <c r="C3" s="1084"/>
      <c r="D3" s="1084"/>
    </row>
    <row r="4" spans="1:4" s="42" customFormat="1" ht="27.95" customHeight="1">
      <c r="A4" s="1084" t="s">
        <v>1530</v>
      </c>
      <c r="B4" s="1084"/>
      <c r="C4" s="1084"/>
      <c r="D4" s="1084"/>
    </row>
    <row r="5" spans="1:4" s="43" customFormat="1" ht="46.5" customHeight="1">
      <c r="A5" s="1085" t="s">
        <v>1255</v>
      </c>
      <c r="B5" s="1085"/>
      <c r="C5" s="1085"/>
      <c r="D5" s="1085"/>
    </row>
    <row r="6" spans="1:4" ht="2.25" customHeight="1" thickBot="1">
      <c r="A6" s="861"/>
      <c r="B6" s="937"/>
      <c r="C6" s="937"/>
      <c r="D6" s="938"/>
    </row>
    <row r="7" spans="1:4" ht="14.25" hidden="1" customHeight="1">
      <c r="A7" s="862"/>
      <c r="B7" s="939"/>
      <c r="C7" s="939"/>
      <c r="D7" s="942"/>
    </row>
    <row r="8" spans="1:4" ht="34.5" customHeight="1" thickTop="1" thickBot="1">
      <c r="A8" s="863" t="s">
        <v>795</v>
      </c>
      <c r="B8" s="863" t="s">
        <v>961</v>
      </c>
      <c r="C8" s="943" t="s">
        <v>309</v>
      </c>
      <c r="D8" s="863" t="s">
        <v>796</v>
      </c>
    </row>
    <row r="9" spans="1:4" ht="36.75" customHeight="1" thickTop="1">
      <c r="A9" s="470" t="s">
        <v>797</v>
      </c>
      <c r="B9" s="208">
        <v>1430000</v>
      </c>
      <c r="C9" s="208">
        <v>1430000</v>
      </c>
      <c r="D9" s="209">
        <v>0.52254641619031506</v>
      </c>
    </row>
    <row r="10" spans="1:4" ht="18" customHeight="1">
      <c r="A10" s="470" t="s">
        <v>798</v>
      </c>
      <c r="B10" s="208">
        <v>567000</v>
      </c>
      <c r="C10" s="208">
        <v>567000</v>
      </c>
      <c r="D10" s="209">
        <v>0.20719148110483121</v>
      </c>
    </row>
    <row r="11" spans="1:4" ht="18" customHeight="1">
      <c r="A11" s="470" t="s">
        <v>799</v>
      </c>
      <c r="B11" s="208">
        <v>596980</v>
      </c>
      <c r="C11" s="208">
        <v>596980</v>
      </c>
      <c r="D11" s="209">
        <v>0.21814668499111489</v>
      </c>
    </row>
    <row r="12" spans="1:4" ht="18" customHeight="1">
      <c r="A12" s="470" t="s">
        <v>800</v>
      </c>
      <c r="B12" s="208">
        <v>77580</v>
      </c>
      <c r="C12" s="208">
        <v>77580</v>
      </c>
      <c r="D12" s="209">
        <v>2.8349056621010241E-2</v>
      </c>
    </row>
    <row r="13" spans="1:4" ht="18" customHeight="1">
      <c r="A13" s="470" t="s">
        <v>801</v>
      </c>
      <c r="B13" s="208">
        <v>51339</v>
      </c>
      <c r="C13" s="208">
        <v>51339</v>
      </c>
      <c r="D13" s="209">
        <v>1.8760147175380829E-2</v>
      </c>
    </row>
    <row r="14" spans="1:4" ht="18" customHeight="1">
      <c r="A14" s="470" t="s">
        <v>802</v>
      </c>
      <c r="B14" s="208">
        <v>6200</v>
      </c>
      <c r="C14" s="208">
        <v>6200</v>
      </c>
      <c r="D14" s="209">
        <v>2.265585860405562E-3</v>
      </c>
    </row>
    <row r="15" spans="1:4" ht="18" customHeight="1">
      <c r="A15" s="470" t="s">
        <v>803</v>
      </c>
      <c r="B15" s="208">
        <v>5000</v>
      </c>
      <c r="C15" s="208">
        <v>5000</v>
      </c>
      <c r="D15" s="209">
        <v>1.8270853712948078E-3</v>
      </c>
    </row>
    <row r="16" spans="1:4" ht="18" customHeight="1">
      <c r="A16" s="470" t="s">
        <v>804</v>
      </c>
      <c r="B16" s="208">
        <v>0</v>
      </c>
      <c r="C16" s="208">
        <v>0</v>
      </c>
      <c r="D16" s="209">
        <v>0</v>
      </c>
    </row>
    <row r="17" spans="1:4" ht="18" customHeight="1">
      <c r="A17" s="470" t="s">
        <v>805</v>
      </c>
      <c r="B17" s="208">
        <v>0</v>
      </c>
      <c r="C17" s="208">
        <v>0</v>
      </c>
      <c r="D17" s="209">
        <v>0</v>
      </c>
    </row>
    <row r="18" spans="1:4" ht="18" customHeight="1">
      <c r="A18" s="470" t="s">
        <v>806</v>
      </c>
      <c r="B18" s="208">
        <v>2500</v>
      </c>
      <c r="C18" s="208">
        <v>2500</v>
      </c>
      <c r="D18" s="209">
        <v>9.1354268564740391E-4</v>
      </c>
    </row>
    <row r="19" spans="1:4" ht="18" customHeight="1">
      <c r="A19" s="470" t="s">
        <v>807</v>
      </c>
      <c r="B19" s="208">
        <v>0</v>
      </c>
      <c r="C19" s="208">
        <v>0</v>
      </c>
      <c r="D19" s="209">
        <v>0</v>
      </c>
    </row>
    <row r="20" spans="1:4" ht="18" customHeight="1">
      <c r="A20" s="470" t="s">
        <v>808</v>
      </c>
      <c r="B20" s="208">
        <v>0</v>
      </c>
      <c r="C20" s="208">
        <v>0</v>
      </c>
      <c r="D20" s="209">
        <v>0</v>
      </c>
    </row>
    <row r="21" spans="1:4" ht="18" customHeight="1">
      <c r="A21" s="470" t="s">
        <v>809</v>
      </c>
      <c r="B21" s="208">
        <v>0</v>
      </c>
      <c r="C21" s="208">
        <v>0</v>
      </c>
      <c r="D21" s="209">
        <v>0</v>
      </c>
    </row>
    <row r="22" spans="1:4" ht="18" customHeight="1" thickBot="1">
      <c r="A22" s="470" t="s">
        <v>810</v>
      </c>
      <c r="B22" s="208">
        <v>0</v>
      </c>
      <c r="C22" s="208">
        <v>0</v>
      </c>
      <c r="D22" s="209">
        <v>0</v>
      </c>
    </row>
    <row r="23" spans="1:4" ht="24" customHeight="1" thickTop="1" thickBot="1">
      <c r="A23" s="469"/>
      <c r="B23" s="863">
        <v>2736599</v>
      </c>
      <c r="C23" s="863">
        <v>2736599</v>
      </c>
      <c r="D23" s="947">
        <v>1</v>
      </c>
    </row>
    <row r="24" spans="1:4" ht="24" customHeight="1" thickTop="1" thickBot="1">
      <c r="A24" s="471" t="s">
        <v>811</v>
      </c>
      <c r="B24" s="209">
        <v>1</v>
      </c>
      <c r="C24" s="209">
        <v>1</v>
      </c>
      <c r="D24" s="331"/>
    </row>
    <row r="25" spans="1:4" ht="24" customHeight="1" thickTop="1" thickBot="1">
      <c r="A25" s="472" t="s">
        <v>815</v>
      </c>
      <c r="B25" s="863" t="s">
        <v>961</v>
      </c>
      <c r="C25" s="943" t="s">
        <v>309</v>
      </c>
      <c r="D25" s="863" t="s">
        <v>709</v>
      </c>
    </row>
    <row r="26" spans="1:4" ht="28.5" customHeight="1" thickTop="1">
      <c r="A26" s="470" t="s">
        <v>797</v>
      </c>
      <c r="B26" s="208">
        <v>79</v>
      </c>
      <c r="C26" s="208">
        <v>79</v>
      </c>
      <c r="D26" s="209">
        <v>0.2</v>
      </c>
    </row>
    <row r="27" spans="1:4" ht="17.25" customHeight="1">
      <c r="A27" s="470" t="s">
        <v>798</v>
      </c>
      <c r="B27" s="208">
        <v>57</v>
      </c>
      <c r="C27" s="208">
        <v>57</v>
      </c>
      <c r="D27" s="209">
        <v>0.14430379746835442</v>
      </c>
    </row>
    <row r="28" spans="1:4" ht="17.25" customHeight="1">
      <c r="A28" s="470" t="s">
        <v>799</v>
      </c>
      <c r="B28" s="208">
        <v>121</v>
      </c>
      <c r="C28" s="208">
        <v>121</v>
      </c>
      <c r="D28" s="209">
        <v>0.30632911392405066</v>
      </c>
    </row>
    <row r="29" spans="1:4" ht="17.25" customHeight="1">
      <c r="A29" s="470" t="s">
        <v>800</v>
      </c>
      <c r="B29" s="208">
        <v>31</v>
      </c>
      <c r="C29" s="208">
        <v>31</v>
      </c>
      <c r="D29" s="209">
        <v>7.848101265822785E-2</v>
      </c>
    </row>
    <row r="30" spans="1:4" ht="17.25" customHeight="1">
      <c r="A30" s="470" t="s">
        <v>801</v>
      </c>
      <c r="B30" s="208">
        <v>50</v>
      </c>
      <c r="C30" s="208">
        <v>50</v>
      </c>
      <c r="D30" s="209">
        <v>0.12658227848101267</v>
      </c>
    </row>
    <row r="31" spans="1:4" ht="17.25" customHeight="1">
      <c r="A31" s="470" t="s">
        <v>802</v>
      </c>
      <c r="B31" s="208">
        <v>12</v>
      </c>
      <c r="C31" s="208">
        <v>12</v>
      </c>
      <c r="D31" s="209">
        <v>3.0379746835443037E-2</v>
      </c>
    </row>
    <row r="32" spans="1:4" ht="17.25" customHeight="1">
      <c r="A32" s="470" t="s">
        <v>803</v>
      </c>
      <c r="B32" s="208">
        <v>20</v>
      </c>
      <c r="C32" s="208">
        <v>20</v>
      </c>
      <c r="D32" s="209">
        <v>5.0632911392405063E-2</v>
      </c>
    </row>
    <row r="33" spans="1:4" ht="17.25" customHeight="1">
      <c r="A33" s="470" t="s">
        <v>804</v>
      </c>
      <c r="B33" s="208">
        <v>0</v>
      </c>
      <c r="C33" s="208">
        <v>0</v>
      </c>
      <c r="D33" s="209">
        <v>0</v>
      </c>
    </row>
    <row r="34" spans="1:4" ht="17.25" customHeight="1">
      <c r="A34" s="470" t="s">
        <v>805</v>
      </c>
      <c r="B34" s="208">
        <v>0</v>
      </c>
      <c r="C34" s="208">
        <v>0</v>
      </c>
      <c r="D34" s="209">
        <v>0</v>
      </c>
    </row>
    <row r="35" spans="1:4" ht="17.25" customHeight="1">
      <c r="A35" s="470" t="s">
        <v>806</v>
      </c>
      <c r="B35" s="208">
        <v>25</v>
      </c>
      <c r="C35" s="208">
        <v>25</v>
      </c>
      <c r="D35" s="209">
        <v>6.3291139240506333E-2</v>
      </c>
    </row>
    <row r="36" spans="1:4" ht="17.25" customHeight="1">
      <c r="A36" s="470" t="s">
        <v>807</v>
      </c>
      <c r="B36" s="208">
        <v>0</v>
      </c>
      <c r="C36" s="208">
        <v>0</v>
      </c>
      <c r="D36" s="209">
        <v>0</v>
      </c>
    </row>
    <row r="37" spans="1:4" ht="17.25" customHeight="1">
      <c r="A37" s="470" t="s">
        <v>808</v>
      </c>
      <c r="B37" s="208">
        <v>0</v>
      </c>
      <c r="C37" s="208">
        <v>0</v>
      </c>
      <c r="D37" s="209">
        <v>0</v>
      </c>
    </row>
    <row r="38" spans="1:4" ht="17.25" customHeight="1">
      <c r="A38" s="470" t="s">
        <v>809</v>
      </c>
      <c r="B38" s="208">
        <v>0</v>
      </c>
      <c r="C38" s="208">
        <v>0</v>
      </c>
      <c r="D38" s="209">
        <v>0</v>
      </c>
    </row>
    <row r="39" spans="1:4" ht="17.25" customHeight="1" thickBot="1">
      <c r="A39" s="470" t="s">
        <v>810</v>
      </c>
      <c r="B39" s="208">
        <v>0</v>
      </c>
      <c r="C39" s="208">
        <v>0</v>
      </c>
      <c r="D39" s="209">
        <v>0</v>
      </c>
    </row>
    <row r="40" spans="1:4" ht="20.25" customHeight="1" thickTop="1" thickBot="1">
      <c r="A40" s="469" t="s">
        <v>6</v>
      </c>
      <c r="B40" s="863">
        <v>395</v>
      </c>
      <c r="C40" s="863">
        <v>395</v>
      </c>
      <c r="D40" s="947">
        <v>1</v>
      </c>
    </row>
    <row r="41" spans="1:4" ht="36.75" customHeight="1" thickTop="1">
      <c r="A41" s="471" t="s">
        <v>811</v>
      </c>
      <c r="B41" s="209">
        <v>1</v>
      </c>
      <c r="C41" s="209">
        <v>1</v>
      </c>
      <c r="D41" s="332"/>
    </row>
    <row r="42" spans="1:4" ht="9" customHeight="1" thickBot="1">
      <c r="A42" s="473"/>
      <c r="B42" s="944"/>
      <c r="C42" s="945"/>
      <c r="D42" s="945"/>
    </row>
    <row r="43" spans="1:4" s="109" customFormat="1" ht="38.25" customHeight="1" thickTop="1">
      <c r="A43" s="1086" t="s">
        <v>813</v>
      </c>
      <c r="B43" s="1115"/>
      <c r="C43" s="1115"/>
      <c r="D43" s="1115"/>
    </row>
    <row r="44" spans="1:4" ht="9" customHeight="1">
      <c r="A44" s="150"/>
      <c r="B44" s="54"/>
      <c r="C44" s="218"/>
      <c r="D44" s="236"/>
    </row>
    <row r="45" spans="1:4" ht="35.25" customHeight="1">
      <c r="A45" s="1084" t="s">
        <v>1335</v>
      </c>
      <c r="B45" s="1084"/>
      <c r="C45" s="1084"/>
      <c r="D45" s="1084"/>
    </row>
    <row r="46" spans="1:4" ht="35.25" customHeight="1">
      <c r="A46" s="1084" t="s">
        <v>818</v>
      </c>
      <c r="B46" s="1084"/>
      <c r="C46" s="1084"/>
      <c r="D46" s="1084"/>
    </row>
    <row r="47" spans="1:4" ht="35.25" customHeight="1">
      <c r="A47" s="1084" t="s">
        <v>1530</v>
      </c>
      <c r="B47" s="1084"/>
      <c r="C47" s="1084"/>
      <c r="D47" s="1084"/>
    </row>
    <row r="48" spans="1:4" ht="35.25" customHeight="1">
      <c r="A48" s="1085" t="s">
        <v>1255</v>
      </c>
      <c r="B48" s="1085"/>
      <c r="C48" s="1085"/>
      <c r="D48" s="1085"/>
    </row>
    <row r="49" spans="1:4" ht="19.5" customHeight="1">
      <c r="A49" s="134"/>
      <c r="B49" s="880"/>
      <c r="C49" s="880"/>
    </row>
    <row r="50" spans="1:4" ht="19.5" customHeight="1" thickBot="1">
      <c r="A50" s="862"/>
      <c r="B50" s="939"/>
      <c r="C50" s="939"/>
      <c r="D50" s="942"/>
    </row>
    <row r="51" spans="1:4" ht="19.5" customHeight="1" thickTop="1" thickBot="1">
      <c r="A51" s="863" t="s">
        <v>795</v>
      </c>
      <c r="B51" s="863" t="s">
        <v>961</v>
      </c>
      <c r="C51" s="943" t="s">
        <v>309</v>
      </c>
      <c r="D51" s="947" t="s">
        <v>796</v>
      </c>
    </row>
    <row r="52" spans="1:4" ht="19.5" customHeight="1" thickTop="1">
      <c r="A52" s="470" t="s">
        <v>797</v>
      </c>
      <c r="B52" s="208">
        <v>1430000</v>
      </c>
      <c r="C52" s="208">
        <v>1430000</v>
      </c>
      <c r="D52" s="775">
        <v>0.52254641619031506</v>
      </c>
    </row>
    <row r="53" spans="1:4" ht="19.5" customHeight="1">
      <c r="A53" s="470" t="s">
        <v>798</v>
      </c>
      <c r="B53" s="208">
        <v>567000</v>
      </c>
      <c r="C53" s="208">
        <v>567000</v>
      </c>
      <c r="D53" s="775">
        <v>0.20719148110483121</v>
      </c>
    </row>
    <row r="54" spans="1:4" ht="19.5" customHeight="1">
      <c r="A54" s="470" t="s">
        <v>799</v>
      </c>
      <c r="B54" s="208">
        <v>596980</v>
      </c>
      <c r="C54" s="208">
        <v>596980</v>
      </c>
      <c r="D54" s="775">
        <v>0.21814668499111489</v>
      </c>
    </row>
    <row r="55" spans="1:4" ht="19.5" customHeight="1">
      <c r="A55" s="470" t="s">
        <v>800</v>
      </c>
      <c r="B55" s="208">
        <v>77580</v>
      </c>
      <c r="C55" s="208">
        <v>77580</v>
      </c>
      <c r="D55" s="775">
        <v>2.8349056621010241E-2</v>
      </c>
    </row>
    <row r="56" spans="1:4" ht="19.5" customHeight="1">
      <c r="A56" s="470" t="s">
        <v>801</v>
      </c>
      <c r="B56" s="208">
        <v>51339</v>
      </c>
      <c r="C56" s="208">
        <v>51339</v>
      </c>
      <c r="D56" s="775">
        <v>1.8760147175380829E-2</v>
      </c>
    </row>
    <row r="57" spans="1:4" ht="19.5" customHeight="1">
      <c r="A57" s="470" t="s">
        <v>802</v>
      </c>
      <c r="B57" s="208">
        <v>6200</v>
      </c>
      <c r="C57" s="208">
        <v>6200</v>
      </c>
      <c r="D57" s="775">
        <v>2.265585860405562E-3</v>
      </c>
    </row>
    <row r="58" spans="1:4" ht="19.5" customHeight="1">
      <c r="A58" s="470" t="s">
        <v>803</v>
      </c>
      <c r="B58" s="208">
        <v>5000</v>
      </c>
      <c r="C58" s="208">
        <v>5000</v>
      </c>
      <c r="D58" s="775">
        <v>1.8270853712948078E-3</v>
      </c>
    </row>
    <row r="59" spans="1:4" ht="19.5" customHeight="1">
      <c r="A59" s="470" t="s">
        <v>804</v>
      </c>
      <c r="B59" s="208">
        <v>0</v>
      </c>
      <c r="C59" s="208">
        <v>0</v>
      </c>
      <c r="D59" s="775">
        <v>0</v>
      </c>
    </row>
    <row r="60" spans="1:4" ht="19.5" customHeight="1">
      <c r="A60" s="470" t="s">
        <v>805</v>
      </c>
      <c r="B60" s="208">
        <v>0</v>
      </c>
      <c r="C60" s="208">
        <v>0</v>
      </c>
      <c r="D60" s="775">
        <v>0</v>
      </c>
    </row>
    <row r="61" spans="1:4" ht="19.5" customHeight="1">
      <c r="A61" s="470" t="s">
        <v>806</v>
      </c>
      <c r="B61" s="208">
        <v>2500</v>
      </c>
      <c r="C61" s="208">
        <v>2500</v>
      </c>
      <c r="D61" s="775">
        <v>9.1354268564740391E-4</v>
      </c>
    </row>
    <row r="62" spans="1:4" ht="19.5" customHeight="1">
      <c r="A62" s="470" t="s">
        <v>807</v>
      </c>
      <c r="B62" s="208">
        <v>0</v>
      </c>
      <c r="C62" s="208">
        <v>0</v>
      </c>
      <c r="D62" s="775">
        <v>0</v>
      </c>
    </row>
    <row r="63" spans="1:4" ht="19.5" customHeight="1">
      <c r="A63" s="470" t="s">
        <v>808</v>
      </c>
      <c r="B63" s="208">
        <v>0</v>
      </c>
      <c r="C63" s="208">
        <v>0</v>
      </c>
      <c r="D63" s="775">
        <v>0</v>
      </c>
    </row>
    <row r="64" spans="1:4" ht="19.5" customHeight="1">
      <c r="A64" s="470" t="s">
        <v>809</v>
      </c>
      <c r="B64" s="208">
        <v>0</v>
      </c>
      <c r="C64" s="208">
        <v>0</v>
      </c>
      <c r="D64" s="775">
        <v>0</v>
      </c>
    </row>
    <row r="65" spans="1:4" ht="19.5" customHeight="1" thickBot="1">
      <c r="A65" s="470" t="s">
        <v>810</v>
      </c>
      <c r="B65" s="208">
        <v>0</v>
      </c>
      <c r="C65" s="208">
        <v>0</v>
      </c>
      <c r="D65" s="775">
        <v>0</v>
      </c>
    </row>
    <row r="66" spans="1:4" ht="19.5" customHeight="1" thickTop="1" thickBot="1">
      <c r="A66" s="469" t="s">
        <v>6</v>
      </c>
      <c r="B66" s="329">
        <v>2736599</v>
      </c>
      <c r="C66" s="329">
        <v>2736599</v>
      </c>
      <c r="D66" s="776">
        <v>1</v>
      </c>
    </row>
    <row r="67" spans="1:4" ht="19.5" customHeight="1" thickTop="1" thickBot="1">
      <c r="A67" s="471" t="s">
        <v>811</v>
      </c>
      <c r="B67" s="209">
        <v>1</v>
      </c>
      <c r="C67" s="209">
        <v>1</v>
      </c>
      <c r="D67" s="332"/>
    </row>
    <row r="68" spans="1:4" ht="19.5" customHeight="1" thickTop="1" thickBot="1">
      <c r="A68" s="863" t="s">
        <v>815</v>
      </c>
      <c r="B68" s="863" t="s">
        <v>961</v>
      </c>
      <c r="C68" s="943" t="s">
        <v>309</v>
      </c>
      <c r="D68" s="947" t="s">
        <v>709</v>
      </c>
    </row>
    <row r="69" spans="1:4" ht="19.5" customHeight="1" thickTop="1">
      <c r="A69" s="470" t="s">
        <v>797</v>
      </c>
      <c r="B69" s="208">
        <v>79</v>
      </c>
      <c r="C69" s="208">
        <v>79</v>
      </c>
      <c r="D69" s="209">
        <v>0.2</v>
      </c>
    </row>
    <row r="70" spans="1:4" ht="19.5" customHeight="1">
      <c r="A70" s="470" t="s">
        <v>798</v>
      </c>
      <c r="B70" s="208">
        <v>57</v>
      </c>
      <c r="C70" s="208">
        <v>57</v>
      </c>
      <c r="D70" s="209">
        <v>0.14430379746835442</v>
      </c>
    </row>
    <row r="71" spans="1:4" ht="19.5" customHeight="1">
      <c r="A71" s="470" t="s">
        <v>799</v>
      </c>
      <c r="B71" s="208">
        <v>121</v>
      </c>
      <c r="C71" s="208">
        <v>121</v>
      </c>
      <c r="D71" s="209">
        <v>0.30632911392405066</v>
      </c>
    </row>
    <row r="72" spans="1:4" ht="19.5" customHeight="1">
      <c r="A72" s="470" t="s">
        <v>800</v>
      </c>
      <c r="B72" s="208">
        <v>31</v>
      </c>
      <c r="C72" s="208">
        <v>31</v>
      </c>
      <c r="D72" s="209">
        <v>7.848101265822785E-2</v>
      </c>
    </row>
    <row r="73" spans="1:4" ht="19.5" customHeight="1">
      <c r="A73" s="470" t="s">
        <v>801</v>
      </c>
      <c r="B73" s="208">
        <v>50</v>
      </c>
      <c r="C73" s="208">
        <v>50</v>
      </c>
      <c r="D73" s="209">
        <v>0.12658227848101267</v>
      </c>
    </row>
    <row r="74" spans="1:4" ht="19.5" customHeight="1">
      <c r="A74" s="470" t="s">
        <v>802</v>
      </c>
      <c r="B74" s="208">
        <v>12</v>
      </c>
      <c r="C74" s="208">
        <v>12</v>
      </c>
      <c r="D74" s="209">
        <v>3.0379746835443037E-2</v>
      </c>
    </row>
    <row r="75" spans="1:4" ht="19.5" customHeight="1">
      <c r="A75" s="470" t="s">
        <v>803</v>
      </c>
      <c r="B75" s="208">
        <v>20</v>
      </c>
      <c r="C75" s="208">
        <v>20</v>
      </c>
      <c r="D75" s="209">
        <v>5.0632911392405063E-2</v>
      </c>
    </row>
    <row r="76" spans="1:4" ht="19.5" customHeight="1">
      <c r="A76" s="470" t="s">
        <v>804</v>
      </c>
      <c r="B76" s="208">
        <v>0</v>
      </c>
      <c r="C76" s="208">
        <v>0</v>
      </c>
      <c r="D76" s="209">
        <v>0</v>
      </c>
    </row>
    <row r="77" spans="1:4" ht="19.5" customHeight="1">
      <c r="A77" s="470" t="s">
        <v>805</v>
      </c>
      <c r="B77" s="208">
        <v>0</v>
      </c>
      <c r="C77" s="208">
        <v>0</v>
      </c>
      <c r="D77" s="209">
        <v>0</v>
      </c>
    </row>
    <row r="78" spans="1:4" ht="19.5" customHeight="1">
      <c r="A78" s="470" t="s">
        <v>806</v>
      </c>
      <c r="B78" s="208">
        <v>25</v>
      </c>
      <c r="C78" s="208">
        <v>25</v>
      </c>
      <c r="D78" s="209">
        <v>6.3291139240506333E-2</v>
      </c>
    </row>
    <row r="79" spans="1:4" ht="19.5" customHeight="1">
      <c r="A79" s="470" t="s">
        <v>807</v>
      </c>
      <c r="B79" s="208">
        <v>0</v>
      </c>
      <c r="C79" s="208">
        <v>0</v>
      </c>
      <c r="D79" s="209">
        <v>0</v>
      </c>
    </row>
    <row r="80" spans="1:4" ht="19.5" customHeight="1">
      <c r="A80" s="470" t="s">
        <v>808</v>
      </c>
      <c r="B80" s="208">
        <v>0</v>
      </c>
      <c r="C80" s="208">
        <v>0</v>
      </c>
      <c r="D80" s="209">
        <v>0</v>
      </c>
    </row>
    <row r="81" spans="1:4" ht="19.5" customHeight="1">
      <c r="A81" s="470" t="s">
        <v>809</v>
      </c>
      <c r="B81" s="208">
        <v>0</v>
      </c>
      <c r="C81" s="208">
        <v>0</v>
      </c>
      <c r="D81" s="209">
        <v>0</v>
      </c>
    </row>
    <row r="82" spans="1:4" ht="19.5" customHeight="1" thickBot="1">
      <c r="A82" s="470" t="s">
        <v>810</v>
      </c>
      <c r="B82" s="208">
        <v>0</v>
      </c>
      <c r="C82" s="208">
        <v>0</v>
      </c>
      <c r="D82" s="209">
        <v>0</v>
      </c>
    </row>
    <row r="83" spans="1:4" ht="19.5" customHeight="1" thickTop="1" thickBot="1">
      <c r="A83" s="469" t="s">
        <v>6</v>
      </c>
      <c r="B83" s="329">
        <v>395</v>
      </c>
      <c r="C83" s="329">
        <v>395</v>
      </c>
      <c r="D83" s="330">
        <v>1</v>
      </c>
    </row>
    <row r="84" spans="1:4" ht="19.5" customHeight="1" thickTop="1">
      <c r="A84" s="471" t="s">
        <v>811</v>
      </c>
      <c r="B84" s="209">
        <v>1</v>
      </c>
      <c r="C84" s="209">
        <v>1</v>
      </c>
      <c r="D84" s="332"/>
    </row>
    <row r="85" spans="1:4" ht="9" customHeight="1" thickBot="1">
      <c r="A85" s="473"/>
      <c r="B85" s="944"/>
      <c r="C85" s="945"/>
      <c r="D85" s="945"/>
    </row>
    <row r="86" spans="1:4" ht="9" customHeight="1" thickTop="1">
      <c r="A86" s="866" t="s">
        <v>820</v>
      </c>
      <c r="B86" s="54"/>
      <c r="C86" s="218"/>
      <c r="D86" s="468"/>
    </row>
    <row r="87" spans="1:4" ht="9" customHeight="1">
      <c r="A87" s="150"/>
      <c r="B87" s="880"/>
      <c r="C87" s="147"/>
    </row>
    <row r="88" spans="1:4" ht="9" customHeight="1">
      <c r="A88" s="150"/>
      <c r="B88" s="880"/>
      <c r="C88" s="147"/>
    </row>
    <row r="89" spans="1:4" ht="9" customHeight="1">
      <c r="A89" s="150"/>
      <c r="B89" s="880"/>
      <c r="C89" s="147"/>
    </row>
    <row r="90" spans="1:4" ht="9" customHeight="1">
      <c r="A90" s="150"/>
      <c r="B90" s="880"/>
      <c r="C90" s="147"/>
    </row>
    <row r="91" spans="1:4" ht="9" customHeight="1">
      <c r="A91" s="150"/>
      <c r="B91" s="880"/>
      <c r="C91" s="147"/>
    </row>
    <row r="92" spans="1:4" ht="9" customHeight="1">
      <c r="A92" s="155"/>
      <c r="B92" s="880"/>
      <c r="C92" s="147"/>
    </row>
    <row r="93" spans="1:4" ht="9" customHeight="1">
      <c r="A93" s="150"/>
      <c r="B93" s="880"/>
      <c r="C93" s="147"/>
    </row>
    <row r="94" spans="1:4" ht="9" customHeight="1">
      <c r="A94" s="150"/>
      <c r="B94" s="880"/>
      <c r="C94" s="147"/>
    </row>
    <row r="95" spans="1:4" ht="9" customHeight="1">
      <c r="A95" s="150"/>
      <c r="B95" s="880"/>
      <c r="C95" s="147"/>
    </row>
    <row r="96" spans="1:4">
      <c r="A96" s="156"/>
      <c r="B96" s="880"/>
      <c r="C96" s="147"/>
    </row>
    <row r="97" spans="1:3">
      <c r="A97" s="156"/>
      <c r="B97" s="880"/>
      <c r="C97" s="147"/>
    </row>
    <row r="98" spans="1:3">
      <c r="A98" s="156"/>
      <c r="B98" s="880"/>
      <c r="C98" s="147"/>
    </row>
    <row r="99" spans="1:3">
      <c r="A99" s="156"/>
      <c r="B99" s="880"/>
      <c r="C99" s="147"/>
    </row>
    <row r="100" spans="1:3">
      <c r="A100" s="156"/>
      <c r="B100" s="880"/>
      <c r="C100" s="147"/>
    </row>
    <row r="101" spans="1:3">
      <c r="A101" s="156"/>
      <c r="B101" s="880"/>
      <c r="C101" s="147"/>
    </row>
    <row r="102" spans="1:3">
      <c r="A102" s="156"/>
      <c r="B102" s="880"/>
      <c r="C102" s="147"/>
    </row>
    <row r="103" spans="1:3" ht="15.75">
      <c r="A103" s="157"/>
      <c r="B103" s="880"/>
      <c r="C103" s="147"/>
    </row>
    <row r="104" spans="1:3" ht="15.75">
      <c r="A104" s="157"/>
      <c r="B104" s="880"/>
      <c r="C104" s="147"/>
    </row>
    <row r="105" spans="1:3" ht="15.75">
      <c r="A105" s="157"/>
      <c r="B105" s="880"/>
      <c r="C105" s="147"/>
    </row>
    <row r="106" spans="1:3" ht="15.75">
      <c r="A106" s="157"/>
      <c r="B106" s="880"/>
      <c r="C106" s="147"/>
    </row>
    <row r="107" spans="1:3" ht="15.75">
      <c r="A107" s="157"/>
      <c r="B107" s="880"/>
      <c r="C107" s="147"/>
    </row>
    <row r="108" spans="1:3" ht="15.75">
      <c r="A108" s="157"/>
      <c r="B108" s="880"/>
      <c r="C108" s="147"/>
    </row>
    <row r="109" spans="1:3" ht="15.75">
      <c r="A109" s="157"/>
      <c r="B109" s="880"/>
      <c r="C109" s="147"/>
    </row>
    <row r="110" spans="1:3" ht="15.75">
      <c r="A110" s="157"/>
      <c r="B110" s="880"/>
      <c r="C110" s="147"/>
    </row>
    <row r="111" spans="1:3" ht="15.75">
      <c r="A111" s="157"/>
      <c r="B111" s="880"/>
      <c r="C111" s="147"/>
    </row>
    <row r="112" spans="1:3" ht="15.75">
      <c r="A112" s="157"/>
      <c r="B112" s="880"/>
      <c r="C112" s="147"/>
    </row>
    <row r="113" spans="1:3" ht="15.75">
      <c r="A113" s="157"/>
      <c r="B113" s="880"/>
      <c r="C113" s="147"/>
    </row>
    <row r="114" spans="1:3" ht="15.75">
      <c r="A114" s="157"/>
      <c r="B114" s="880"/>
      <c r="C114" s="147"/>
    </row>
    <row r="115" spans="1:3" ht="15.75">
      <c r="A115" s="157"/>
      <c r="B115" s="880"/>
      <c r="C115" s="147"/>
    </row>
    <row r="116" spans="1:3" ht="15.75">
      <c r="A116" s="157"/>
      <c r="B116" s="880"/>
      <c r="C116" s="147"/>
    </row>
    <row r="117" spans="1:3" ht="15.75">
      <c r="A117" s="157"/>
      <c r="B117" s="880"/>
      <c r="C117" s="147"/>
    </row>
    <row r="118" spans="1:3" ht="15.75">
      <c r="A118" s="157"/>
      <c r="B118" s="880"/>
      <c r="C118" s="147"/>
    </row>
    <row r="119" spans="1:3" ht="15.75">
      <c r="A119" s="157"/>
      <c r="B119" s="880"/>
      <c r="C119" s="147"/>
    </row>
    <row r="120" spans="1:3" ht="15.75">
      <c r="A120" s="157"/>
      <c r="B120" s="880"/>
      <c r="C120" s="147"/>
    </row>
    <row r="121" spans="1:3" ht="15.75">
      <c r="A121" s="157"/>
      <c r="B121" s="880"/>
      <c r="C121" s="147"/>
    </row>
    <row r="122" spans="1:3" ht="15.75">
      <c r="A122" s="157"/>
      <c r="B122" s="880"/>
      <c r="C122" s="147"/>
    </row>
    <row r="123" spans="1:3" ht="15.75">
      <c r="A123" s="157"/>
      <c r="B123" s="880"/>
      <c r="C123" s="147"/>
    </row>
    <row r="124" spans="1:3" ht="15.75">
      <c r="A124" s="157"/>
      <c r="B124" s="880"/>
      <c r="C124" s="147"/>
    </row>
    <row r="125" spans="1:3" ht="15.75">
      <c r="A125" s="157"/>
      <c r="B125" s="880"/>
      <c r="C125" s="147"/>
    </row>
    <row r="126" spans="1:3" ht="15.75">
      <c r="A126" s="157"/>
      <c r="B126" s="880"/>
      <c r="C126" s="147"/>
    </row>
    <row r="127" spans="1:3" ht="15.75">
      <c r="A127" s="157"/>
      <c r="B127" s="880"/>
      <c r="C127" s="147"/>
    </row>
    <row r="128" spans="1:3" ht="15.75">
      <c r="A128" s="157"/>
      <c r="B128" s="880"/>
      <c r="C128" s="147"/>
    </row>
    <row r="129" spans="1:3" ht="15.75">
      <c r="A129" s="157"/>
      <c r="B129" s="880"/>
      <c r="C129" s="147"/>
    </row>
    <row r="130" spans="1:3" ht="15.75">
      <c r="A130" s="157"/>
      <c r="B130" s="880"/>
      <c r="C130" s="147"/>
    </row>
    <row r="131" spans="1:3" ht="15.75">
      <c r="A131" s="157"/>
      <c r="B131" s="880"/>
      <c r="C131" s="147"/>
    </row>
    <row r="132" spans="1:3" ht="15.75">
      <c r="A132" s="157"/>
      <c r="B132" s="880"/>
      <c r="C132" s="147"/>
    </row>
    <row r="133" spans="1:3" ht="15.75">
      <c r="A133" s="157"/>
      <c r="B133" s="880"/>
      <c r="C133" s="147"/>
    </row>
    <row r="134" spans="1:3" ht="15.75">
      <c r="A134" s="157"/>
      <c r="B134" s="880"/>
      <c r="C134" s="147"/>
    </row>
    <row r="135" spans="1:3" ht="15.75">
      <c r="A135" s="157"/>
      <c r="B135" s="880"/>
      <c r="C135" s="147"/>
    </row>
    <row r="136" spans="1:3" ht="15.75">
      <c r="A136" s="157"/>
      <c r="B136" s="880"/>
      <c r="C136" s="147"/>
    </row>
    <row r="137" spans="1:3" ht="15.75">
      <c r="A137" s="157"/>
      <c r="B137" s="880"/>
      <c r="C137" s="147"/>
    </row>
    <row r="138" spans="1:3" ht="15.75">
      <c r="A138" s="157"/>
      <c r="B138" s="880"/>
      <c r="C138" s="147"/>
    </row>
    <row r="139" spans="1:3" ht="15.75">
      <c r="A139" s="157"/>
      <c r="B139" s="880"/>
      <c r="C139" s="147"/>
    </row>
    <row r="140" spans="1:3" ht="15.75">
      <c r="A140" s="157"/>
      <c r="B140" s="880"/>
      <c r="C140" s="147"/>
    </row>
    <row r="141" spans="1:3" ht="15.75">
      <c r="A141" s="157"/>
      <c r="B141" s="880"/>
      <c r="C141" s="147"/>
    </row>
    <row r="142" spans="1:3" ht="15.75">
      <c r="A142" s="157"/>
      <c r="B142" s="880"/>
      <c r="C142" s="147"/>
    </row>
    <row r="143" spans="1:3" ht="15.75">
      <c r="A143" s="157"/>
      <c r="B143" s="880"/>
      <c r="C143" s="147"/>
    </row>
    <row r="144" spans="1:3" ht="15.75">
      <c r="A144" s="157"/>
      <c r="B144" s="880"/>
      <c r="C144" s="147"/>
    </row>
    <row r="145" spans="1:3" ht="15.75">
      <c r="A145" s="157"/>
      <c r="B145" s="880"/>
      <c r="C145" s="147"/>
    </row>
    <row r="146" spans="1:3" ht="15.75">
      <c r="A146" s="157"/>
      <c r="B146" s="880"/>
      <c r="C146" s="147"/>
    </row>
    <row r="147" spans="1:3" ht="15.75">
      <c r="A147" s="157"/>
      <c r="B147" s="880"/>
      <c r="C147" s="147"/>
    </row>
    <row r="148" spans="1:3" ht="15.75">
      <c r="A148" s="157"/>
      <c r="B148" s="880"/>
      <c r="C148" s="147"/>
    </row>
    <row r="149" spans="1:3" ht="15.75">
      <c r="A149" s="157"/>
      <c r="B149" s="880"/>
      <c r="C149" s="147"/>
    </row>
    <row r="150" spans="1:3" ht="15.75">
      <c r="A150" s="157"/>
      <c r="B150" s="880"/>
      <c r="C150" s="147"/>
    </row>
    <row r="151" spans="1:3" ht="15.75">
      <c r="A151" s="157"/>
      <c r="B151" s="880"/>
      <c r="C151" s="147"/>
    </row>
    <row r="152" spans="1:3" ht="15.75">
      <c r="A152" s="157"/>
      <c r="B152" s="880"/>
      <c r="C152" s="147"/>
    </row>
    <row r="153" spans="1:3" ht="15.75">
      <c r="A153" s="157"/>
      <c r="B153" s="880"/>
      <c r="C153" s="147"/>
    </row>
    <row r="154" spans="1:3" ht="15.75">
      <c r="A154" s="157"/>
      <c r="B154" s="880"/>
      <c r="C154" s="147"/>
    </row>
    <row r="155" spans="1:3" ht="15.75">
      <c r="A155" s="157"/>
      <c r="B155" s="880"/>
      <c r="C155" s="147"/>
    </row>
    <row r="156" spans="1:3" ht="15.75">
      <c r="A156" s="157"/>
      <c r="B156" s="880"/>
      <c r="C156" s="147"/>
    </row>
    <row r="157" spans="1:3" ht="15.75">
      <c r="A157" s="157"/>
      <c r="B157" s="880"/>
      <c r="C157" s="147"/>
    </row>
    <row r="158" spans="1:3" ht="15.75">
      <c r="A158" s="157"/>
      <c r="B158" s="880"/>
      <c r="C158" s="147"/>
    </row>
    <row r="159" spans="1:3" ht="15.75">
      <c r="A159" s="157"/>
      <c r="B159" s="880"/>
      <c r="C159" s="147"/>
    </row>
    <row r="160" spans="1:3" ht="15.75">
      <c r="A160" s="157"/>
      <c r="B160" s="880"/>
      <c r="C160" s="147"/>
    </row>
    <row r="161" spans="1:3" ht="15.75">
      <c r="A161" s="157"/>
      <c r="B161" s="880"/>
      <c r="C161" s="147"/>
    </row>
    <row r="162" spans="1:3" ht="15.75">
      <c r="A162" s="157"/>
      <c r="B162" s="880"/>
      <c r="C162" s="147"/>
    </row>
    <row r="163" spans="1:3" ht="15.75">
      <c r="A163" s="157"/>
      <c r="B163" s="880"/>
      <c r="C163" s="147"/>
    </row>
    <row r="164" spans="1:3" ht="15.75">
      <c r="A164" s="157"/>
      <c r="B164" s="880"/>
      <c r="C164" s="147"/>
    </row>
    <row r="165" spans="1:3" ht="15.75">
      <c r="A165" s="157"/>
      <c r="B165" s="880"/>
      <c r="C165" s="147"/>
    </row>
    <row r="166" spans="1:3" ht="15.75">
      <c r="A166" s="157"/>
      <c r="B166" s="880"/>
      <c r="C166" s="147"/>
    </row>
    <row r="167" spans="1:3" ht="15.75">
      <c r="A167" s="157"/>
      <c r="B167" s="880"/>
      <c r="C167" s="147"/>
    </row>
    <row r="168" spans="1:3" ht="15.75">
      <c r="A168" s="157"/>
      <c r="B168" s="880"/>
      <c r="C168" s="147"/>
    </row>
    <row r="169" spans="1:3" ht="15.75">
      <c r="A169" s="157"/>
      <c r="B169" s="880"/>
      <c r="C169" s="147"/>
    </row>
    <row r="170" spans="1:3" ht="15.75">
      <c r="A170" s="157"/>
      <c r="B170" s="880"/>
      <c r="C170" s="147"/>
    </row>
    <row r="171" spans="1:3" ht="15.75">
      <c r="A171" s="157"/>
      <c r="B171" s="880"/>
      <c r="C171" s="147"/>
    </row>
    <row r="172" spans="1:3" ht="15.75">
      <c r="A172" s="157"/>
      <c r="B172" s="880"/>
      <c r="C172" s="147"/>
    </row>
    <row r="173" spans="1:3" ht="15.75">
      <c r="A173" s="157"/>
      <c r="B173" s="880"/>
      <c r="C173" s="147"/>
    </row>
    <row r="174" spans="1:3" ht="15.75">
      <c r="A174" s="157"/>
      <c r="B174" s="880"/>
      <c r="C174" s="147"/>
    </row>
    <row r="175" spans="1:3" ht="15.75">
      <c r="A175" s="157"/>
      <c r="B175" s="880"/>
      <c r="C175" s="147"/>
    </row>
    <row r="176" spans="1:3" ht="15.75">
      <c r="A176" s="157"/>
      <c r="B176" s="880"/>
      <c r="C176" s="147"/>
    </row>
    <row r="177" spans="1:3" ht="15.75">
      <c r="A177" s="157"/>
      <c r="B177" s="880"/>
      <c r="C177" s="147"/>
    </row>
    <row r="178" spans="1:3" ht="15.75">
      <c r="A178" s="157"/>
      <c r="B178" s="880"/>
      <c r="C178" s="147"/>
    </row>
    <row r="179" spans="1:3" ht="15.75">
      <c r="A179" s="157"/>
      <c r="B179" s="880"/>
      <c r="C179" s="147"/>
    </row>
    <row r="180" spans="1:3" ht="15.75">
      <c r="A180" s="157"/>
      <c r="B180" s="880"/>
      <c r="C180" s="147"/>
    </row>
    <row r="181" spans="1:3" ht="15.75">
      <c r="A181" s="157"/>
      <c r="B181" s="880"/>
      <c r="C181" s="147"/>
    </row>
    <row r="182" spans="1:3" ht="15.75">
      <c r="A182" s="157"/>
      <c r="B182" s="880"/>
      <c r="C182" s="147"/>
    </row>
    <row r="183" spans="1:3" ht="15.75">
      <c r="A183" s="157"/>
      <c r="B183" s="880"/>
      <c r="C183" s="147"/>
    </row>
    <row r="184" spans="1:3" ht="15.75">
      <c r="A184" s="157"/>
      <c r="B184" s="880"/>
      <c r="C184" s="147"/>
    </row>
    <row r="185" spans="1:3" ht="15.75">
      <c r="A185" s="157"/>
      <c r="B185" s="880"/>
      <c r="C185" s="147"/>
    </row>
    <row r="186" spans="1:3" ht="15.75">
      <c r="A186" s="157"/>
      <c r="B186" s="880"/>
      <c r="C186" s="147"/>
    </row>
    <row r="187" spans="1:3" ht="15.75">
      <c r="A187" s="157"/>
      <c r="B187" s="880"/>
      <c r="C187" s="147"/>
    </row>
    <row r="188" spans="1:3" ht="15.75">
      <c r="A188" s="157"/>
      <c r="B188" s="880"/>
      <c r="C188" s="147"/>
    </row>
    <row r="189" spans="1:3" ht="15.75">
      <c r="A189" s="157"/>
      <c r="B189" s="880"/>
      <c r="C189" s="147"/>
    </row>
    <row r="190" spans="1:3" ht="15.75">
      <c r="A190" s="157"/>
      <c r="B190" s="880"/>
      <c r="C190" s="147"/>
    </row>
    <row r="191" spans="1:3" ht="15.75">
      <c r="A191" s="157"/>
      <c r="B191" s="880"/>
      <c r="C191" s="147"/>
    </row>
    <row r="192" spans="1:3" ht="15.75">
      <c r="A192" s="157"/>
      <c r="B192" s="880"/>
      <c r="C192" s="147"/>
    </row>
    <row r="193" spans="1:3" ht="15.75">
      <c r="A193" s="157"/>
      <c r="B193" s="880"/>
      <c r="C193" s="147"/>
    </row>
    <row r="194" spans="1:3" ht="15.75">
      <c r="A194" s="47"/>
      <c r="B194" s="880"/>
      <c r="C194" s="147"/>
    </row>
    <row r="195" spans="1:3" ht="15.75">
      <c r="A195" s="47"/>
      <c r="B195" s="880"/>
      <c r="C195" s="147"/>
    </row>
    <row r="196" spans="1:3" ht="15.75">
      <c r="A196" s="47"/>
      <c r="B196" s="880"/>
      <c r="C196" s="147"/>
    </row>
    <row r="197" spans="1:3" ht="15.75">
      <c r="A197" s="47"/>
      <c r="B197" s="880"/>
      <c r="C197" s="880"/>
    </row>
    <row r="198" spans="1:3" ht="15.75">
      <c r="A198" s="47"/>
      <c r="B198" s="880"/>
      <c r="C198" s="880"/>
    </row>
    <row r="199" spans="1:3" ht="15.75">
      <c r="A199" s="47"/>
      <c r="B199" s="880"/>
      <c r="C199" s="880"/>
    </row>
    <row r="200" spans="1:3" ht="15.75">
      <c r="A200" s="47"/>
      <c r="B200" s="880"/>
      <c r="C200" s="880"/>
    </row>
    <row r="201" spans="1:3" ht="15.75">
      <c r="A201" s="47"/>
      <c r="B201" s="880"/>
      <c r="C201" s="880"/>
    </row>
    <row r="202" spans="1:3" ht="15.75">
      <c r="A202" s="47"/>
      <c r="B202" s="880"/>
      <c r="C202" s="880"/>
    </row>
    <row r="203" spans="1:3" ht="15.75">
      <c r="A203" s="47"/>
      <c r="B203" s="880"/>
      <c r="C203" s="880"/>
    </row>
    <row r="204" spans="1:3" ht="15.75">
      <c r="A204" s="47"/>
      <c r="B204" s="880"/>
      <c r="C204" s="880"/>
    </row>
    <row r="205" spans="1:3" ht="15.75">
      <c r="A205" s="47"/>
      <c r="B205" s="880"/>
      <c r="C205" s="880"/>
    </row>
    <row r="206" spans="1:3" ht="15.75">
      <c r="A206" s="47"/>
      <c r="B206" s="880"/>
      <c r="C206" s="880"/>
    </row>
    <row r="207" spans="1:3" ht="15.75">
      <c r="A207" s="47"/>
      <c r="B207" s="880"/>
      <c r="C207" s="880"/>
    </row>
    <row r="208" spans="1:3" ht="15.75">
      <c r="A208" s="47"/>
      <c r="B208" s="880"/>
      <c r="C208" s="880"/>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5"/>
  <sheetViews>
    <sheetView showGridLines="0" zoomScale="70" zoomScaleNormal="70" workbookViewId="0"/>
  </sheetViews>
  <sheetFormatPr baseColWidth="10" defaultColWidth="9.140625" defaultRowHeight="15"/>
  <cols>
    <col min="1" max="1" width="90.5703125" style="49" customWidth="1"/>
    <col min="2" max="5" width="19.85546875" style="55" customWidth="1"/>
    <col min="6" max="6" width="3.7109375" style="131" customWidth="1"/>
    <col min="7" max="7" width="9.140625" style="131" customWidth="1"/>
    <col min="8" max="8" width="9.140625" style="852" customWidth="1"/>
    <col min="9" max="10" width="18.42578125" style="852" bestFit="1" customWidth="1"/>
    <col min="11" max="11" width="18.5703125" style="852" customWidth="1"/>
    <col min="12" max="256" width="9.140625" style="852"/>
    <col min="257" max="257" width="90.5703125" style="852" customWidth="1"/>
    <col min="258" max="261" width="19.85546875" style="852" customWidth="1"/>
    <col min="262" max="262" width="3.7109375" style="852" customWidth="1"/>
    <col min="263" max="264" width="9.140625" style="852" customWidth="1"/>
    <col min="265" max="266" width="18.42578125" style="852" bestFit="1" customWidth="1"/>
    <col min="267" max="267" width="18.5703125" style="852" customWidth="1"/>
    <col min="268" max="512" width="9.140625" style="852"/>
    <col min="513" max="513" width="90.5703125" style="852" customWidth="1"/>
    <col min="514" max="517" width="19.85546875" style="852" customWidth="1"/>
    <col min="518" max="518" width="3.7109375" style="852" customWidth="1"/>
    <col min="519" max="520" width="9.140625" style="852" customWidth="1"/>
    <col min="521" max="522" width="18.42578125" style="852" bestFit="1" customWidth="1"/>
    <col min="523" max="523" width="18.5703125" style="852" customWidth="1"/>
    <col min="524" max="768" width="9.140625" style="852"/>
    <col min="769" max="769" width="90.5703125" style="852" customWidth="1"/>
    <col min="770" max="773" width="19.85546875" style="852" customWidth="1"/>
    <col min="774" max="774" width="3.7109375" style="852" customWidth="1"/>
    <col min="775" max="776" width="9.140625" style="852" customWidth="1"/>
    <col min="777" max="778" width="18.42578125" style="852" bestFit="1" customWidth="1"/>
    <col min="779" max="779" width="18.5703125" style="852" customWidth="1"/>
    <col min="780" max="1024" width="9.140625" style="852"/>
    <col min="1025" max="1025" width="90.5703125" style="852" customWidth="1"/>
    <col min="1026" max="1029" width="19.85546875" style="852" customWidth="1"/>
    <col min="1030" max="1030" width="3.7109375" style="852" customWidth="1"/>
    <col min="1031" max="1032" width="9.140625" style="852" customWidth="1"/>
    <col min="1033" max="1034" width="18.42578125" style="852" bestFit="1" customWidth="1"/>
    <col min="1035" max="1035" width="18.5703125" style="852" customWidth="1"/>
    <col min="1036" max="1280" width="9.140625" style="852"/>
    <col min="1281" max="1281" width="90.5703125" style="852" customWidth="1"/>
    <col min="1282" max="1285" width="19.85546875" style="852" customWidth="1"/>
    <col min="1286" max="1286" width="3.7109375" style="852" customWidth="1"/>
    <col min="1287" max="1288" width="9.140625" style="852" customWidth="1"/>
    <col min="1289" max="1290" width="18.42578125" style="852" bestFit="1" customWidth="1"/>
    <col min="1291" max="1291" width="18.5703125" style="852" customWidth="1"/>
    <col min="1292" max="1536" width="9.140625" style="852"/>
    <col min="1537" max="1537" width="90.5703125" style="852" customWidth="1"/>
    <col min="1538" max="1541" width="19.85546875" style="852" customWidth="1"/>
    <col min="1542" max="1542" width="3.7109375" style="852" customWidth="1"/>
    <col min="1543" max="1544" width="9.140625" style="852" customWidth="1"/>
    <col min="1545" max="1546" width="18.42578125" style="852" bestFit="1" customWidth="1"/>
    <col min="1547" max="1547" width="18.5703125" style="852" customWidth="1"/>
    <col min="1548" max="1792" width="9.140625" style="852"/>
    <col min="1793" max="1793" width="90.5703125" style="852" customWidth="1"/>
    <col min="1794" max="1797" width="19.85546875" style="852" customWidth="1"/>
    <col min="1798" max="1798" width="3.7109375" style="852" customWidth="1"/>
    <col min="1799" max="1800" width="9.140625" style="852" customWidth="1"/>
    <col min="1801" max="1802" width="18.42578125" style="852" bestFit="1" customWidth="1"/>
    <col min="1803" max="1803" width="18.5703125" style="852" customWidth="1"/>
    <col min="1804" max="2048" width="9.140625" style="852"/>
    <col min="2049" max="2049" width="90.5703125" style="852" customWidth="1"/>
    <col min="2050" max="2053" width="19.85546875" style="852" customWidth="1"/>
    <col min="2054" max="2054" width="3.7109375" style="852" customWidth="1"/>
    <col min="2055" max="2056" width="9.140625" style="852" customWidth="1"/>
    <col min="2057" max="2058" width="18.42578125" style="852" bestFit="1" customWidth="1"/>
    <col min="2059" max="2059" width="18.5703125" style="852" customWidth="1"/>
    <col min="2060" max="2304" width="9.140625" style="852"/>
    <col min="2305" max="2305" width="90.5703125" style="852" customWidth="1"/>
    <col min="2306" max="2309" width="19.85546875" style="852" customWidth="1"/>
    <col min="2310" max="2310" width="3.7109375" style="852" customWidth="1"/>
    <col min="2311" max="2312" width="9.140625" style="852" customWidth="1"/>
    <col min="2313" max="2314" width="18.42578125" style="852" bestFit="1" customWidth="1"/>
    <col min="2315" max="2315" width="18.5703125" style="852" customWidth="1"/>
    <col min="2316" max="2560" width="9.140625" style="852"/>
    <col min="2561" max="2561" width="90.5703125" style="852" customWidth="1"/>
    <col min="2562" max="2565" width="19.85546875" style="852" customWidth="1"/>
    <col min="2566" max="2566" width="3.7109375" style="852" customWidth="1"/>
    <col min="2567" max="2568" width="9.140625" style="852" customWidth="1"/>
    <col min="2569" max="2570" width="18.42578125" style="852" bestFit="1" customWidth="1"/>
    <col min="2571" max="2571" width="18.5703125" style="852" customWidth="1"/>
    <col min="2572" max="2816" width="9.140625" style="852"/>
    <col min="2817" max="2817" width="90.5703125" style="852" customWidth="1"/>
    <col min="2818" max="2821" width="19.85546875" style="852" customWidth="1"/>
    <col min="2822" max="2822" width="3.7109375" style="852" customWidth="1"/>
    <col min="2823" max="2824" width="9.140625" style="852" customWidth="1"/>
    <col min="2825" max="2826" width="18.42578125" style="852" bestFit="1" customWidth="1"/>
    <col min="2827" max="2827" width="18.5703125" style="852" customWidth="1"/>
    <col min="2828" max="3072" width="9.140625" style="852"/>
    <col min="3073" max="3073" width="90.5703125" style="852" customWidth="1"/>
    <col min="3074" max="3077" width="19.85546875" style="852" customWidth="1"/>
    <col min="3078" max="3078" width="3.7109375" style="852" customWidth="1"/>
    <col min="3079" max="3080" width="9.140625" style="852" customWidth="1"/>
    <col min="3081" max="3082" width="18.42578125" style="852" bestFit="1" customWidth="1"/>
    <col min="3083" max="3083" width="18.5703125" style="852" customWidth="1"/>
    <col min="3084" max="3328" width="9.140625" style="852"/>
    <col min="3329" max="3329" width="90.5703125" style="852" customWidth="1"/>
    <col min="3330" max="3333" width="19.85546875" style="852" customWidth="1"/>
    <col min="3334" max="3334" width="3.7109375" style="852" customWidth="1"/>
    <col min="3335" max="3336" width="9.140625" style="852" customWidth="1"/>
    <col min="3337" max="3338" width="18.42578125" style="852" bestFit="1" customWidth="1"/>
    <col min="3339" max="3339" width="18.5703125" style="852" customWidth="1"/>
    <col min="3340" max="3584" width="9.140625" style="852"/>
    <col min="3585" max="3585" width="90.5703125" style="852" customWidth="1"/>
    <col min="3586" max="3589" width="19.85546875" style="852" customWidth="1"/>
    <col min="3590" max="3590" width="3.7109375" style="852" customWidth="1"/>
    <col min="3591" max="3592" width="9.140625" style="852" customWidth="1"/>
    <col min="3593" max="3594" width="18.42578125" style="852" bestFit="1" customWidth="1"/>
    <col min="3595" max="3595" width="18.5703125" style="852" customWidth="1"/>
    <col min="3596" max="3840" width="9.140625" style="852"/>
    <col min="3841" max="3841" width="90.5703125" style="852" customWidth="1"/>
    <col min="3842" max="3845" width="19.85546875" style="852" customWidth="1"/>
    <col min="3846" max="3846" width="3.7109375" style="852" customWidth="1"/>
    <col min="3847" max="3848" width="9.140625" style="852" customWidth="1"/>
    <col min="3849" max="3850" width="18.42578125" style="852" bestFit="1" customWidth="1"/>
    <col min="3851" max="3851" width="18.5703125" style="852" customWidth="1"/>
    <col min="3852" max="4096" width="9.140625" style="852"/>
    <col min="4097" max="4097" width="90.5703125" style="852" customWidth="1"/>
    <col min="4098" max="4101" width="19.85546875" style="852" customWidth="1"/>
    <col min="4102" max="4102" width="3.7109375" style="852" customWidth="1"/>
    <col min="4103" max="4104" width="9.140625" style="852" customWidth="1"/>
    <col min="4105" max="4106" width="18.42578125" style="852" bestFit="1" customWidth="1"/>
    <col min="4107" max="4107" width="18.5703125" style="852" customWidth="1"/>
    <col min="4108" max="4352" width="9.140625" style="852"/>
    <col min="4353" max="4353" width="90.5703125" style="852" customWidth="1"/>
    <col min="4354" max="4357" width="19.85546875" style="852" customWidth="1"/>
    <col min="4358" max="4358" width="3.7109375" style="852" customWidth="1"/>
    <col min="4359" max="4360" width="9.140625" style="852" customWidth="1"/>
    <col min="4361" max="4362" width="18.42578125" style="852" bestFit="1" customWidth="1"/>
    <col min="4363" max="4363" width="18.5703125" style="852" customWidth="1"/>
    <col min="4364" max="4608" width="9.140625" style="852"/>
    <col min="4609" max="4609" width="90.5703125" style="852" customWidth="1"/>
    <col min="4610" max="4613" width="19.85546875" style="852" customWidth="1"/>
    <col min="4614" max="4614" width="3.7109375" style="852" customWidth="1"/>
    <col min="4615" max="4616" width="9.140625" style="852" customWidth="1"/>
    <col min="4617" max="4618" width="18.42578125" style="852" bestFit="1" customWidth="1"/>
    <col min="4619" max="4619" width="18.5703125" style="852" customWidth="1"/>
    <col min="4620" max="4864" width="9.140625" style="852"/>
    <col min="4865" max="4865" width="90.5703125" style="852" customWidth="1"/>
    <col min="4866" max="4869" width="19.85546875" style="852" customWidth="1"/>
    <col min="4870" max="4870" width="3.7109375" style="852" customWidth="1"/>
    <col min="4871" max="4872" width="9.140625" style="852" customWidth="1"/>
    <col min="4873" max="4874" width="18.42578125" style="852" bestFit="1" customWidth="1"/>
    <col min="4875" max="4875" width="18.5703125" style="852" customWidth="1"/>
    <col min="4876" max="5120" width="9.140625" style="852"/>
    <col min="5121" max="5121" width="90.5703125" style="852" customWidth="1"/>
    <col min="5122" max="5125" width="19.85546875" style="852" customWidth="1"/>
    <col min="5126" max="5126" width="3.7109375" style="852" customWidth="1"/>
    <col min="5127" max="5128" width="9.140625" style="852" customWidth="1"/>
    <col min="5129" max="5130" width="18.42578125" style="852" bestFit="1" customWidth="1"/>
    <col min="5131" max="5131" width="18.5703125" style="852" customWidth="1"/>
    <col min="5132" max="5376" width="9.140625" style="852"/>
    <col min="5377" max="5377" width="90.5703125" style="852" customWidth="1"/>
    <col min="5378" max="5381" width="19.85546875" style="852" customWidth="1"/>
    <col min="5382" max="5382" width="3.7109375" style="852" customWidth="1"/>
    <col min="5383" max="5384" width="9.140625" style="852" customWidth="1"/>
    <col min="5385" max="5386" width="18.42578125" style="852" bestFit="1" customWidth="1"/>
    <col min="5387" max="5387" width="18.5703125" style="852" customWidth="1"/>
    <col min="5388" max="5632" width="9.140625" style="852"/>
    <col min="5633" max="5633" width="90.5703125" style="852" customWidth="1"/>
    <col min="5634" max="5637" width="19.85546875" style="852" customWidth="1"/>
    <col min="5638" max="5638" width="3.7109375" style="852" customWidth="1"/>
    <col min="5639" max="5640" width="9.140625" style="852" customWidth="1"/>
    <col min="5641" max="5642" width="18.42578125" style="852" bestFit="1" customWidth="1"/>
    <col min="5643" max="5643" width="18.5703125" style="852" customWidth="1"/>
    <col min="5644" max="5888" width="9.140625" style="852"/>
    <col min="5889" max="5889" width="90.5703125" style="852" customWidth="1"/>
    <col min="5890" max="5893" width="19.85546875" style="852" customWidth="1"/>
    <col min="5894" max="5894" width="3.7109375" style="852" customWidth="1"/>
    <col min="5895" max="5896" width="9.140625" style="852" customWidth="1"/>
    <col min="5897" max="5898" width="18.42578125" style="852" bestFit="1" customWidth="1"/>
    <col min="5899" max="5899" width="18.5703125" style="852" customWidth="1"/>
    <col min="5900" max="6144" width="9.140625" style="852"/>
    <col min="6145" max="6145" width="90.5703125" style="852" customWidth="1"/>
    <col min="6146" max="6149" width="19.85546875" style="852" customWidth="1"/>
    <col min="6150" max="6150" width="3.7109375" style="852" customWidth="1"/>
    <col min="6151" max="6152" width="9.140625" style="852" customWidth="1"/>
    <col min="6153" max="6154" width="18.42578125" style="852" bestFit="1" customWidth="1"/>
    <col min="6155" max="6155" width="18.5703125" style="852" customWidth="1"/>
    <col min="6156" max="6400" width="9.140625" style="852"/>
    <col min="6401" max="6401" width="90.5703125" style="852" customWidth="1"/>
    <col min="6402" max="6405" width="19.85546875" style="852" customWidth="1"/>
    <col min="6406" max="6406" width="3.7109375" style="852" customWidth="1"/>
    <col min="6407" max="6408" width="9.140625" style="852" customWidth="1"/>
    <col min="6409" max="6410" width="18.42578125" style="852" bestFit="1" customWidth="1"/>
    <col min="6411" max="6411" width="18.5703125" style="852" customWidth="1"/>
    <col min="6412" max="6656" width="9.140625" style="852"/>
    <col min="6657" max="6657" width="90.5703125" style="852" customWidth="1"/>
    <col min="6658" max="6661" width="19.85546875" style="852" customWidth="1"/>
    <col min="6662" max="6662" width="3.7109375" style="852" customWidth="1"/>
    <col min="6663" max="6664" width="9.140625" style="852" customWidth="1"/>
    <col min="6665" max="6666" width="18.42578125" style="852" bestFit="1" customWidth="1"/>
    <col min="6667" max="6667" width="18.5703125" style="852" customWidth="1"/>
    <col min="6668" max="6912" width="9.140625" style="852"/>
    <col min="6913" max="6913" width="90.5703125" style="852" customWidth="1"/>
    <col min="6914" max="6917" width="19.85546875" style="852" customWidth="1"/>
    <col min="6918" max="6918" width="3.7109375" style="852" customWidth="1"/>
    <col min="6919" max="6920" width="9.140625" style="852" customWidth="1"/>
    <col min="6921" max="6922" width="18.42578125" style="852" bestFit="1" customWidth="1"/>
    <col min="6923" max="6923" width="18.5703125" style="852" customWidth="1"/>
    <col min="6924" max="7168" width="9.140625" style="852"/>
    <col min="7169" max="7169" width="90.5703125" style="852" customWidth="1"/>
    <col min="7170" max="7173" width="19.85546875" style="852" customWidth="1"/>
    <col min="7174" max="7174" width="3.7109375" style="852" customWidth="1"/>
    <col min="7175" max="7176" width="9.140625" style="852" customWidth="1"/>
    <col min="7177" max="7178" width="18.42578125" style="852" bestFit="1" customWidth="1"/>
    <col min="7179" max="7179" width="18.5703125" style="852" customWidth="1"/>
    <col min="7180" max="7424" width="9.140625" style="852"/>
    <col min="7425" max="7425" width="90.5703125" style="852" customWidth="1"/>
    <col min="7426" max="7429" width="19.85546875" style="852" customWidth="1"/>
    <col min="7430" max="7430" width="3.7109375" style="852" customWidth="1"/>
    <col min="7431" max="7432" width="9.140625" style="852" customWidth="1"/>
    <col min="7433" max="7434" width="18.42578125" style="852" bestFit="1" customWidth="1"/>
    <col min="7435" max="7435" width="18.5703125" style="852" customWidth="1"/>
    <col min="7436" max="7680" width="9.140625" style="852"/>
    <col min="7681" max="7681" width="90.5703125" style="852" customWidth="1"/>
    <col min="7682" max="7685" width="19.85546875" style="852" customWidth="1"/>
    <col min="7686" max="7686" width="3.7109375" style="852" customWidth="1"/>
    <col min="7687" max="7688" width="9.140625" style="852" customWidth="1"/>
    <col min="7689" max="7690" width="18.42578125" style="852" bestFit="1" customWidth="1"/>
    <col min="7691" max="7691" width="18.5703125" style="852" customWidth="1"/>
    <col min="7692" max="7936" width="9.140625" style="852"/>
    <col min="7937" max="7937" width="90.5703125" style="852" customWidth="1"/>
    <col min="7938" max="7941" width="19.85546875" style="852" customWidth="1"/>
    <col min="7942" max="7942" width="3.7109375" style="852" customWidth="1"/>
    <col min="7943" max="7944" width="9.140625" style="852" customWidth="1"/>
    <col min="7945" max="7946" width="18.42578125" style="852" bestFit="1" customWidth="1"/>
    <col min="7947" max="7947" width="18.5703125" style="852" customWidth="1"/>
    <col min="7948" max="8192" width="9.140625" style="852"/>
    <col min="8193" max="8193" width="90.5703125" style="852" customWidth="1"/>
    <col min="8194" max="8197" width="19.85546875" style="852" customWidth="1"/>
    <col min="8198" max="8198" width="3.7109375" style="852" customWidth="1"/>
    <col min="8199" max="8200" width="9.140625" style="852" customWidth="1"/>
    <col min="8201" max="8202" width="18.42578125" style="852" bestFit="1" customWidth="1"/>
    <col min="8203" max="8203" width="18.5703125" style="852" customWidth="1"/>
    <col min="8204" max="8448" width="9.140625" style="852"/>
    <col min="8449" max="8449" width="90.5703125" style="852" customWidth="1"/>
    <col min="8450" max="8453" width="19.85546875" style="852" customWidth="1"/>
    <col min="8454" max="8454" width="3.7109375" style="852" customWidth="1"/>
    <col min="8455" max="8456" width="9.140625" style="852" customWidth="1"/>
    <col min="8457" max="8458" width="18.42578125" style="852" bestFit="1" customWidth="1"/>
    <col min="8459" max="8459" width="18.5703125" style="852" customWidth="1"/>
    <col min="8460" max="8704" width="9.140625" style="852"/>
    <col min="8705" max="8705" width="90.5703125" style="852" customWidth="1"/>
    <col min="8706" max="8709" width="19.85546875" style="852" customWidth="1"/>
    <col min="8710" max="8710" width="3.7109375" style="852" customWidth="1"/>
    <col min="8711" max="8712" width="9.140625" style="852" customWidth="1"/>
    <col min="8713" max="8714" width="18.42578125" style="852" bestFit="1" customWidth="1"/>
    <col min="8715" max="8715" width="18.5703125" style="852" customWidth="1"/>
    <col min="8716" max="8960" width="9.140625" style="852"/>
    <col min="8961" max="8961" width="90.5703125" style="852" customWidth="1"/>
    <col min="8962" max="8965" width="19.85546875" style="852" customWidth="1"/>
    <col min="8966" max="8966" width="3.7109375" style="852" customWidth="1"/>
    <col min="8967" max="8968" width="9.140625" style="852" customWidth="1"/>
    <col min="8969" max="8970" width="18.42578125" style="852" bestFit="1" customWidth="1"/>
    <col min="8971" max="8971" width="18.5703125" style="852" customWidth="1"/>
    <col min="8972" max="9216" width="9.140625" style="852"/>
    <col min="9217" max="9217" width="90.5703125" style="852" customWidth="1"/>
    <col min="9218" max="9221" width="19.85546875" style="852" customWidth="1"/>
    <col min="9222" max="9222" width="3.7109375" style="852" customWidth="1"/>
    <col min="9223" max="9224" width="9.140625" style="852" customWidth="1"/>
    <col min="9225" max="9226" width="18.42578125" style="852" bestFit="1" customWidth="1"/>
    <col min="9227" max="9227" width="18.5703125" style="852" customWidth="1"/>
    <col min="9228" max="9472" width="9.140625" style="852"/>
    <col min="9473" max="9473" width="90.5703125" style="852" customWidth="1"/>
    <col min="9474" max="9477" width="19.85546875" style="852" customWidth="1"/>
    <col min="9478" max="9478" width="3.7109375" style="852" customWidth="1"/>
    <col min="9479" max="9480" width="9.140625" style="852" customWidth="1"/>
    <col min="9481" max="9482" width="18.42578125" style="852" bestFit="1" customWidth="1"/>
    <col min="9483" max="9483" width="18.5703125" style="852" customWidth="1"/>
    <col min="9484" max="9728" width="9.140625" style="852"/>
    <col min="9729" max="9729" width="90.5703125" style="852" customWidth="1"/>
    <col min="9730" max="9733" width="19.85546875" style="852" customWidth="1"/>
    <col min="9734" max="9734" width="3.7109375" style="852" customWidth="1"/>
    <col min="9735" max="9736" width="9.140625" style="852" customWidth="1"/>
    <col min="9737" max="9738" width="18.42578125" style="852" bestFit="1" customWidth="1"/>
    <col min="9739" max="9739" width="18.5703125" style="852" customWidth="1"/>
    <col min="9740" max="9984" width="9.140625" style="852"/>
    <col min="9985" max="9985" width="90.5703125" style="852" customWidth="1"/>
    <col min="9986" max="9989" width="19.85546875" style="852" customWidth="1"/>
    <col min="9990" max="9990" width="3.7109375" style="852" customWidth="1"/>
    <col min="9991" max="9992" width="9.140625" style="852" customWidth="1"/>
    <col min="9993" max="9994" width="18.42578125" style="852" bestFit="1" customWidth="1"/>
    <col min="9995" max="9995" width="18.5703125" style="852" customWidth="1"/>
    <col min="9996" max="10240" width="9.140625" style="852"/>
    <col min="10241" max="10241" width="90.5703125" style="852" customWidth="1"/>
    <col min="10242" max="10245" width="19.85546875" style="852" customWidth="1"/>
    <col min="10246" max="10246" width="3.7109375" style="852" customWidth="1"/>
    <col min="10247" max="10248" width="9.140625" style="852" customWidth="1"/>
    <col min="10249" max="10250" width="18.42578125" style="852" bestFit="1" customWidth="1"/>
    <col min="10251" max="10251" width="18.5703125" style="852" customWidth="1"/>
    <col min="10252" max="10496" width="9.140625" style="852"/>
    <col min="10497" max="10497" width="90.5703125" style="852" customWidth="1"/>
    <col min="10498" max="10501" width="19.85546875" style="852" customWidth="1"/>
    <col min="10502" max="10502" width="3.7109375" style="852" customWidth="1"/>
    <col min="10503" max="10504" width="9.140625" style="852" customWidth="1"/>
    <col min="10505" max="10506" width="18.42578125" style="852" bestFit="1" customWidth="1"/>
    <col min="10507" max="10507" width="18.5703125" style="852" customWidth="1"/>
    <col min="10508" max="10752" width="9.140625" style="852"/>
    <col min="10753" max="10753" width="90.5703125" style="852" customWidth="1"/>
    <col min="10754" max="10757" width="19.85546875" style="852" customWidth="1"/>
    <col min="10758" max="10758" width="3.7109375" style="852" customWidth="1"/>
    <col min="10759" max="10760" width="9.140625" style="852" customWidth="1"/>
    <col min="10761" max="10762" width="18.42578125" style="852" bestFit="1" customWidth="1"/>
    <col min="10763" max="10763" width="18.5703125" style="852" customWidth="1"/>
    <col min="10764" max="11008" width="9.140625" style="852"/>
    <col min="11009" max="11009" width="90.5703125" style="852" customWidth="1"/>
    <col min="11010" max="11013" width="19.85546875" style="852" customWidth="1"/>
    <col min="11014" max="11014" width="3.7109375" style="852" customWidth="1"/>
    <col min="11015" max="11016" width="9.140625" style="852" customWidth="1"/>
    <col min="11017" max="11018" width="18.42578125" style="852" bestFit="1" customWidth="1"/>
    <col min="11019" max="11019" width="18.5703125" style="852" customWidth="1"/>
    <col min="11020" max="11264" width="9.140625" style="852"/>
    <col min="11265" max="11265" width="90.5703125" style="852" customWidth="1"/>
    <col min="11266" max="11269" width="19.85546875" style="852" customWidth="1"/>
    <col min="11270" max="11270" width="3.7109375" style="852" customWidth="1"/>
    <col min="11271" max="11272" width="9.140625" style="852" customWidth="1"/>
    <col min="11273" max="11274" width="18.42578125" style="852" bestFit="1" customWidth="1"/>
    <col min="11275" max="11275" width="18.5703125" style="852" customWidth="1"/>
    <col min="11276" max="11520" width="9.140625" style="852"/>
    <col min="11521" max="11521" width="90.5703125" style="852" customWidth="1"/>
    <col min="11522" max="11525" width="19.85546875" style="852" customWidth="1"/>
    <col min="11526" max="11526" width="3.7109375" style="852" customWidth="1"/>
    <col min="11527" max="11528" width="9.140625" style="852" customWidth="1"/>
    <col min="11529" max="11530" width="18.42578125" style="852" bestFit="1" customWidth="1"/>
    <col min="11531" max="11531" width="18.5703125" style="852" customWidth="1"/>
    <col min="11532" max="11776" width="9.140625" style="852"/>
    <col min="11777" max="11777" width="90.5703125" style="852" customWidth="1"/>
    <col min="11778" max="11781" width="19.85546875" style="852" customWidth="1"/>
    <col min="11782" max="11782" width="3.7109375" style="852" customWidth="1"/>
    <col min="11783" max="11784" width="9.140625" style="852" customWidth="1"/>
    <col min="11785" max="11786" width="18.42578125" style="852" bestFit="1" customWidth="1"/>
    <col min="11787" max="11787" width="18.5703125" style="852" customWidth="1"/>
    <col min="11788" max="12032" width="9.140625" style="852"/>
    <col min="12033" max="12033" width="90.5703125" style="852" customWidth="1"/>
    <col min="12034" max="12037" width="19.85546875" style="852" customWidth="1"/>
    <col min="12038" max="12038" width="3.7109375" style="852" customWidth="1"/>
    <col min="12039" max="12040" width="9.140625" style="852" customWidth="1"/>
    <col min="12041" max="12042" width="18.42578125" style="852" bestFit="1" customWidth="1"/>
    <col min="12043" max="12043" width="18.5703125" style="852" customWidth="1"/>
    <col min="12044" max="12288" width="9.140625" style="852"/>
    <col min="12289" max="12289" width="90.5703125" style="852" customWidth="1"/>
    <col min="12290" max="12293" width="19.85546875" style="852" customWidth="1"/>
    <col min="12294" max="12294" width="3.7109375" style="852" customWidth="1"/>
    <col min="12295" max="12296" width="9.140625" style="852" customWidth="1"/>
    <col min="12297" max="12298" width="18.42578125" style="852" bestFit="1" customWidth="1"/>
    <col min="12299" max="12299" width="18.5703125" style="852" customWidth="1"/>
    <col min="12300" max="12544" width="9.140625" style="852"/>
    <col min="12545" max="12545" width="90.5703125" style="852" customWidth="1"/>
    <col min="12546" max="12549" width="19.85546875" style="852" customWidth="1"/>
    <col min="12550" max="12550" width="3.7109375" style="852" customWidth="1"/>
    <col min="12551" max="12552" width="9.140625" style="852" customWidth="1"/>
    <col min="12553" max="12554" width="18.42578125" style="852" bestFit="1" customWidth="1"/>
    <col min="12555" max="12555" width="18.5703125" style="852" customWidth="1"/>
    <col min="12556" max="12800" width="9.140625" style="852"/>
    <col min="12801" max="12801" width="90.5703125" style="852" customWidth="1"/>
    <col min="12802" max="12805" width="19.85546875" style="852" customWidth="1"/>
    <col min="12806" max="12806" width="3.7109375" style="852" customWidth="1"/>
    <col min="12807" max="12808" width="9.140625" style="852" customWidth="1"/>
    <col min="12809" max="12810" width="18.42578125" style="852" bestFit="1" customWidth="1"/>
    <col min="12811" max="12811" width="18.5703125" style="852" customWidth="1"/>
    <col min="12812" max="13056" width="9.140625" style="852"/>
    <col min="13057" max="13057" width="90.5703125" style="852" customWidth="1"/>
    <col min="13058" max="13061" width="19.85546875" style="852" customWidth="1"/>
    <col min="13062" max="13062" width="3.7109375" style="852" customWidth="1"/>
    <col min="13063" max="13064" width="9.140625" style="852" customWidth="1"/>
    <col min="13065" max="13066" width="18.42578125" style="852" bestFit="1" customWidth="1"/>
    <col min="13067" max="13067" width="18.5703125" style="852" customWidth="1"/>
    <col min="13068" max="13312" width="9.140625" style="852"/>
    <col min="13313" max="13313" width="90.5703125" style="852" customWidth="1"/>
    <col min="13314" max="13317" width="19.85546875" style="852" customWidth="1"/>
    <col min="13318" max="13318" width="3.7109375" style="852" customWidth="1"/>
    <col min="13319" max="13320" width="9.140625" style="852" customWidth="1"/>
    <col min="13321" max="13322" width="18.42578125" style="852" bestFit="1" customWidth="1"/>
    <col min="13323" max="13323" width="18.5703125" style="852" customWidth="1"/>
    <col min="13324" max="13568" width="9.140625" style="852"/>
    <col min="13569" max="13569" width="90.5703125" style="852" customWidth="1"/>
    <col min="13570" max="13573" width="19.85546875" style="852" customWidth="1"/>
    <col min="13574" max="13574" width="3.7109375" style="852" customWidth="1"/>
    <col min="13575" max="13576" width="9.140625" style="852" customWidth="1"/>
    <col min="13577" max="13578" width="18.42578125" style="852" bestFit="1" customWidth="1"/>
    <col min="13579" max="13579" width="18.5703125" style="852" customWidth="1"/>
    <col min="13580" max="13824" width="9.140625" style="852"/>
    <col min="13825" max="13825" width="90.5703125" style="852" customWidth="1"/>
    <col min="13826" max="13829" width="19.85546875" style="852" customWidth="1"/>
    <col min="13830" max="13830" width="3.7109375" style="852" customWidth="1"/>
    <col min="13831" max="13832" width="9.140625" style="852" customWidth="1"/>
    <col min="13833" max="13834" width="18.42578125" style="852" bestFit="1" customWidth="1"/>
    <col min="13835" max="13835" width="18.5703125" style="852" customWidth="1"/>
    <col min="13836" max="14080" width="9.140625" style="852"/>
    <col min="14081" max="14081" width="90.5703125" style="852" customWidth="1"/>
    <col min="14082" max="14085" width="19.85546875" style="852" customWidth="1"/>
    <col min="14086" max="14086" width="3.7109375" style="852" customWidth="1"/>
    <col min="14087" max="14088" width="9.140625" style="852" customWidth="1"/>
    <col min="14089" max="14090" width="18.42578125" style="852" bestFit="1" customWidth="1"/>
    <col min="14091" max="14091" width="18.5703125" style="852" customWidth="1"/>
    <col min="14092" max="14336" width="9.140625" style="852"/>
    <col min="14337" max="14337" width="90.5703125" style="852" customWidth="1"/>
    <col min="14338" max="14341" width="19.85546875" style="852" customWidth="1"/>
    <col min="14342" max="14342" width="3.7109375" style="852" customWidth="1"/>
    <col min="14343" max="14344" width="9.140625" style="852" customWidth="1"/>
    <col min="14345" max="14346" width="18.42578125" style="852" bestFit="1" customWidth="1"/>
    <col min="14347" max="14347" width="18.5703125" style="852" customWidth="1"/>
    <col min="14348" max="14592" width="9.140625" style="852"/>
    <col min="14593" max="14593" width="90.5703125" style="852" customWidth="1"/>
    <col min="14594" max="14597" width="19.85546875" style="852" customWidth="1"/>
    <col min="14598" max="14598" width="3.7109375" style="852" customWidth="1"/>
    <col min="14599" max="14600" width="9.140625" style="852" customWidth="1"/>
    <col min="14601" max="14602" width="18.42578125" style="852" bestFit="1" customWidth="1"/>
    <col min="14603" max="14603" width="18.5703125" style="852" customWidth="1"/>
    <col min="14604" max="14848" width="9.140625" style="852"/>
    <col min="14849" max="14849" width="90.5703125" style="852" customWidth="1"/>
    <col min="14850" max="14853" width="19.85546875" style="852" customWidth="1"/>
    <col min="14854" max="14854" width="3.7109375" style="852" customWidth="1"/>
    <col min="14855" max="14856" width="9.140625" style="852" customWidth="1"/>
    <col min="14857" max="14858" width="18.42578125" style="852" bestFit="1" customWidth="1"/>
    <col min="14859" max="14859" width="18.5703125" style="852" customWidth="1"/>
    <col min="14860" max="15104" width="9.140625" style="852"/>
    <col min="15105" max="15105" width="90.5703125" style="852" customWidth="1"/>
    <col min="15106" max="15109" width="19.85546875" style="852" customWidth="1"/>
    <col min="15110" max="15110" width="3.7109375" style="852" customWidth="1"/>
    <col min="15111" max="15112" width="9.140625" style="852" customWidth="1"/>
    <col min="15113" max="15114" width="18.42578125" style="852" bestFit="1" customWidth="1"/>
    <col min="15115" max="15115" width="18.5703125" style="852" customWidth="1"/>
    <col min="15116" max="15360" width="9.140625" style="852"/>
    <col min="15361" max="15361" width="90.5703125" style="852" customWidth="1"/>
    <col min="15362" max="15365" width="19.85546875" style="852" customWidth="1"/>
    <col min="15366" max="15366" width="3.7109375" style="852" customWidth="1"/>
    <col min="15367" max="15368" width="9.140625" style="852" customWidth="1"/>
    <col min="15369" max="15370" width="18.42578125" style="852" bestFit="1" customWidth="1"/>
    <col min="15371" max="15371" width="18.5703125" style="852" customWidth="1"/>
    <col min="15372" max="15616" width="9.140625" style="852"/>
    <col min="15617" max="15617" width="90.5703125" style="852" customWidth="1"/>
    <col min="15618" max="15621" width="19.85546875" style="852" customWidth="1"/>
    <col min="15622" max="15622" width="3.7109375" style="852" customWidth="1"/>
    <col min="15623" max="15624" width="9.140625" style="852" customWidth="1"/>
    <col min="15625" max="15626" width="18.42578125" style="852" bestFit="1" customWidth="1"/>
    <col min="15627" max="15627" width="18.5703125" style="852" customWidth="1"/>
    <col min="15628" max="15872" width="9.140625" style="852"/>
    <col min="15873" max="15873" width="90.5703125" style="852" customWidth="1"/>
    <col min="15874" max="15877" width="19.85546875" style="852" customWidth="1"/>
    <col min="15878" max="15878" width="3.7109375" style="852" customWidth="1"/>
    <col min="15879" max="15880" width="9.140625" style="852" customWidth="1"/>
    <col min="15881" max="15882" width="18.42578125" style="852" bestFit="1" customWidth="1"/>
    <col min="15883" max="15883" width="18.5703125" style="852" customWidth="1"/>
    <col min="15884" max="16128" width="9.140625" style="852"/>
    <col min="16129" max="16129" width="90.5703125" style="852" customWidth="1"/>
    <col min="16130" max="16133" width="19.85546875" style="852" customWidth="1"/>
    <col min="16134" max="16134" width="3.7109375" style="852" customWidth="1"/>
    <col min="16135" max="16136" width="9.140625" style="852" customWidth="1"/>
    <col min="16137" max="16138" width="18.42578125" style="852" bestFit="1" customWidth="1"/>
    <col min="16139" max="16139" width="18.5703125" style="852" customWidth="1"/>
    <col min="16140" max="16384" width="9.140625" style="852"/>
  </cols>
  <sheetData>
    <row r="1" spans="1:5" s="52" customFormat="1" ht="2.25" customHeight="1">
      <c r="A1" s="132"/>
      <c r="B1" s="1034"/>
      <c r="C1" s="1034"/>
      <c r="D1" s="1034"/>
      <c r="E1" s="1034"/>
    </row>
    <row r="2" spans="1:5" s="42" customFormat="1" ht="50.25" customHeight="1">
      <c r="A2" s="1097" t="s">
        <v>886</v>
      </c>
      <c r="B2" s="1097"/>
      <c r="C2" s="1097"/>
      <c r="D2" s="1097"/>
      <c r="E2" s="1097"/>
    </row>
    <row r="3" spans="1:5" s="42" customFormat="1" ht="34.5" customHeight="1">
      <c r="A3" s="1097" t="s">
        <v>1165</v>
      </c>
      <c r="B3" s="1097"/>
      <c r="C3" s="1097"/>
      <c r="D3" s="1097"/>
      <c r="E3" s="1132"/>
    </row>
    <row r="4" spans="1:5" s="42" customFormat="1" ht="34.5" customHeight="1">
      <c r="A4" s="1097" t="s">
        <v>1530</v>
      </c>
      <c r="B4" s="1097"/>
      <c r="C4" s="1097"/>
      <c r="D4" s="1097"/>
      <c r="E4" s="1097"/>
    </row>
    <row r="5" spans="1:5" s="43" customFormat="1" ht="54.75" customHeight="1">
      <c r="A5" s="1098" t="s">
        <v>1256</v>
      </c>
      <c r="B5" s="1098"/>
      <c r="C5" s="1098"/>
      <c r="D5" s="1098"/>
      <c r="E5" s="1098"/>
    </row>
    <row r="6" spans="1:5" s="852" customFormat="1" ht="6" customHeight="1">
      <c r="A6" s="49"/>
      <c r="B6" s="55"/>
      <c r="C6" s="55"/>
      <c r="D6" s="55"/>
      <c r="E6" s="55"/>
    </row>
    <row r="7" spans="1:5" s="852" customFormat="1" ht="4.5" customHeight="1" thickBot="1">
      <c r="A7" s="361"/>
      <c r="B7" s="1035"/>
      <c r="C7" s="1035"/>
      <c r="D7" s="1035"/>
      <c r="E7" s="1035"/>
    </row>
    <row r="8" spans="1:5" s="110" customFormat="1" ht="20.25" customHeight="1" thickTop="1" thickBot="1">
      <c r="A8" s="242"/>
      <c r="B8" s="1036" t="s">
        <v>887</v>
      </c>
      <c r="C8" s="1036" t="s">
        <v>888</v>
      </c>
      <c r="D8" s="1036" t="s">
        <v>889</v>
      </c>
      <c r="E8" s="1037" t="s">
        <v>890</v>
      </c>
    </row>
    <row r="9" spans="1:5" s="110" customFormat="1" ht="20.25" customHeight="1" thickTop="1" thickBot="1">
      <c r="A9" s="243" t="s">
        <v>296</v>
      </c>
      <c r="B9" s="1036"/>
      <c r="C9" s="1036"/>
      <c r="D9" s="1036"/>
      <c r="E9" s="1037"/>
    </row>
    <row r="10" spans="1:5" s="80" customFormat="1" ht="20.25" customHeight="1" thickTop="1" thickBot="1">
      <c r="A10" s="244" t="s">
        <v>7</v>
      </c>
      <c r="B10" s="1038">
        <v>487192287.11000001</v>
      </c>
      <c r="C10" s="1038">
        <v>150164038.03</v>
      </c>
      <c r="D10" s="1038">
        <v>141341303.47</v>
      </c>
      <c r="E10" s="1038">
        <v>778697628.61000001</v>
      </c>
    </row>
    <row r="11" spans="1:5" s="80" customFormat="1" ht="21.75" customHeight="1" thickTop="1">
      <c r="A11" s="88" t="s">
        <v>8</v>
      </c>
      <c r="B11" s="1039">
        <v>26013090.969999999</v>
      </c>
      <c r="C11" s="1039">
        <v>7442907.7199999997</v>
      </c>
      <c r="D11" s="1039">
        <v>5401996.3600000003</v>
      </c>
      <c r="E11" s="1039">
        <v>38857995.049999997</v>
      </c>
    </row>
    <row r="12" spans="1:5" s="65" customFormat="1" ht="20.25" customHeight="1">
      <c r="A12" s="245" t="s">
        <v>17</v>
      </c>
      <c r="B12" s="1040">
        <v>213431.52</v>
      </c>
      <c r="C12" s="1040">
        <v>3796884.22</v>
      </c>
      <c r="D12" s="1040">
        <v>129726.38</v>
      </c>
      <c r="E12" s="1039">
        <v>4140042.12</v>
      </c>
    </row>
    <row r="13" spans="1:5" s="65" customFormat="1" ht="20.25" customHeight="1">
      <c r="A13" s="245" t="s">
        <v>26</v>
      </c>
      <c r="B13" s="1040">
        <v>388236431.13999999</v>
      </c>
      <c r="C13" s="1040">
        <v>128052553.18000001</v>
      </c>
      <c r="D13" s="1040">
        <v>129400769.84</v>
      </c>
      <c r="E13" s="1039">
        <v>645689754.15999997</v>
      </c>
    </row>
    <row r="14" spans="1:5" s="65" customFormat="1" ht="20.25" customHeight="1">
      <c r="A14" s="245" t="s">
        <v>28</v>
      </c>
      <c r="B14" s="1040">
        <v>308742907.58999997</v>
      </c>
      <c r="C14" s="1040">
        <v>109210409.48</v>
      </c>
      <c r="D14" s="1040">
        <v>122971186.39</v>
      </c>
      <c r="E14" s="1039">
        <v>540924503.46000004</v>
      </c>
    </row>
    <row r="15" spans="1:5" s="65" customFormat="1" ht="20.25" customHeight="1">
      <c r="A15" s="245" t="s">
        <v>875</v>
      </c>
      <c r="B15" s="1040">
        <v>58092686.659999996</v>
      </c>
      <c r="C15" s="1040">
        <v>13924932.369999999</v>
      </c>
      <c r="D15" s="1040">
        <v>7193080.8899999997</v>
      </c>
      <c r="E15" s="1039">
        <v>79210699.920000002</v>
      </c>
    </row>
    <row r="16" spans="1:5" s="65" customFormat="1" ht="20.25" customHeight="1">
      <c r="A16" s="245" t="s">
        <v>32</v>
      </c>
      <c r="B16" s="1040">
        <v>3197863.71</v>
      </c>
      <c r="C16" s="1040">
        <v>1484513.92</v>
      </c>
      <c r="D16" s="1040">
        <v>1038800.1699999999</v>
      </c>
      <c r="E16" s="1039">
        <v>5721177.7999999998</v>
      </c>
    </row>
    <row r="17" spans="1:5" s="65" customFormat="1" ht="20.25" customHeight="1">
      <c r="A17" s="245" t="s">
        <v>876</v>
      </c>
      <c r="B17" s="1040">
        <v>10170986.619999999</v>
      </c>
      <c r="C17" s="1040">
        <v>1643669.34</v>
      </c>
      <c r="D17" s="1040">
        <v>0</v>
      </c>
      <c r="E17" s="1039">
        <v>11814655.959999999</v>
      </c>
    </row>
    <row r="18" spans="1:5" s="65" customFormat="1" ht="20.25" customHeight="1">
      <c r="A18" s="245" t="s">
        <v>36</v>
      </c>
      <c r="B18" s="1040">
        <v>919575.64</v>
      </c>
      <c r="C18" s="1040">
        <v>2583692.13</v>
      </c>
      <c r="D18" s="1040">
        <v>1291202.02</v>
      </c>
      <c r="E18" s="1039">
        <v>4794469.79</v>
      </c>
    </row>
    <row r="19" spans="1:5" s="65" customFormat="1" ht="20.25" customHeight="1">
      <c r="A19" s="245" t="s">
        <v>877</v>
      </c>
      <c r="B19" s="1040">
        <v>5254392.57</v>
      </c>
      <c r="C19" s="1040">
        <v>2613854.54</v>
      </c>
      <c r="D19" s="1040">
        <v>583267.22</v>
      </c>
      <c r="E19" s="1039">
        <v>8451514.3300000001</v>
      </c>
    </row>
    <row r="20" spans="1:5" s="65" customFormat="1" ht="20.25" customHeight="1">
      <c r="A20" s="245" t="s">
        <v>39</v>
      </c>
      <c r="B20" s="1040">
        <v>5589532.7300000004</v>
      </c>
      <c r="C20" s="1040">
        <v>1724658.39</v>
      </c>
      <c r="D20" s="1040">
        <v>1017609.2</v>
      </c>
      <c r="E20" s="1039">
        <v>8331800.3200000003</v>
      </c>
    </row>
    <row r="21" spans="1:5" s="65" customFormat="1" ht="20.25" customHeight="1">
      <c r="A21" s="245" t="s">
        <v>46</v>
      </c>
      <c r="B21" s="1040">
        <v>-3731514.38</v>
      </c>
      <c r="C21" s="1040">
        <v>-5133176.99</v>
      </c>
      <c r="D21" s="1040">
        <v>-4694376.05</v>
      </c>
      <c r="E21" s="1039">
        <v>-13559067.420000002</v>
      </c>
    </row>
    <row r="22" spans="1:5" s="65" customFormat="1" ht="20.25" customHeight="1">
      <c r="A22" s="245" t="s">
        <v>57</v>
      </c>
      <c r="B22" s="1040">
        <v>64959084.57</v>
      </c>
      <c r="C22" s="1040">
        <v>8731787.2799999993</v>
      </c>
      <c r="D22" s="1040">
        <v>3282375.21</v>
      </c>
      <c r="E22" s="1039">
        <v>76973247.059999987</v>
      </c>
    </row>
    <row r="23" spans="1:5" s="65" customFormat="1" ht="20.25" customHeight="1">
      <c r="A23" s="245" t="s">
        <v>63</v>
      </c>
      <c r="B23" s="1040">
        <v>3395406.09</v>
      </c>
      <c r="C23" s="1040">
        <v>1972571.49</v>
      </c>
      <c r="D23" s="1040">
        <v>2164777.0699999998</v>
      </c>
      <c r="E23" s="1039">
        <v>7532754.6500000004</v>
      </c>
    </row>
    <row r="24" spans="1:5" s="65" customFormat="1" ht="20.25" customHeight="1">
      <c r="A24" s="245" t="s">
        <v>69</v>
      </c>
      <c r="B24" s="1040">
        <v>30991.61</v>
      </c>
      <c r="C24" s="1040">
        <v>0</v>
      </c>
      <c r="D24" s="1040">
        <v>678285.7</v>
      </c>
      <c r="E24" s="1039">
        <v>709277.30999999994</v>
      </c>
    </row>
    <row r="25" spans="1:5" s="65" customFormat="1" ht="20.25" customHeight="1">
      <c r="A25" s="245" t="s">
        <v>74</v>
      </c>
      <c r="B25" s="1040">
        <v>4341997.45</v>
      </c>
      <c r="C25" s="1040">
        <v>166601.22</v>
      </c>
      <c r="D25" s="1040">
        <v>283372.90999999997</v>
      </c>
      <c r="E25" s="1039">
        <v>4791971.58</v>
      </c>
    </row>
    <row r="26" spans="1:5" s="65" customFormat="1" ht="22.5" customHeight="1">
      <c r="A26" s="245" t="s">
        <v>84</v>
      </c>
      <c r="B26" s="1040">
        <v>1853.76</v>
      </c>
      <c r="C26" s="1040">
        <v>732.92</v>
      </c>
      <c r="D26" s="1040">
        <v>0</v>
      </c>
      <c r="E26" s="1039">
        <v>2586.6799999999998</v>
      </c>
    </row>
    <row r="27" spans="1:5" s="80" customFormat="1" ht="50.25" customHeight="1" thickBot="1">
      <c r="A27" s="245" t="s">
        <v>1358</v>
      </c>
      <c r="B27" s="1040">
        <v>0</v>
      </c>
      <c r="C27" s="1040">
        <v>0</v>
      </c>
      <c r="D27" s="1040">
        <v>0</v>
      </c>
      <c r="E27" s="1040">
        <v>0</v>
      </c>
    </row>
    <row r="28" spans="1:5" s="852" customFormat="1" ht="25.5" customHeight="1" thickTop="1" thickBot="1">
      <c r="A28" s="637" t="s">
        <v>90</v>
      </c>
      <c r="B28" s="1041">
        <v>441445196.77999997</v>
      </c>
      <c r="C28" s="1041">
        <v>137727127.19999999</v>
      </c>
      <c r="D28" s="1041">
        <v>113935389.68000001</v>
      </c>
      <c r="E28" s="1038">
        <v>693107713.66000009</v>
      </c>
    </row>
    <row r="29" spans="1:5" s="852" customFormat="1" ht="20.25" customHeight="1" thickTop="1">
      <c r="A29" s="28" t="s">
        <v>743</v>
      </c>
      <c r="B29" s="1042">
        <v>0</v>
      </c>
      <c r="C29" s="1042">
        <v>0</v>
      </c>
      <c r="D29" s="1042">
        <v>0</v>
      </c>
      <c r="E29" s="1039">
        <v>0</v>
      </c>
    </row>
    <row r="30" spans="1:5" s="852" customFormat="1" ht="20.25" customHeight="1">
      <c r="A30" s="28" t="s">
        <v>92</v>
      </c>
      <c r="B30" s="1042">
        <v>0</v>
      </c>
      <c r="C30" s="1042">
        <v>0</v>
      </c>
      <c r="D30" s="1042">
        <v>0</v>
      </c>
      <c r="E30" s="1039">
        <v>0</v>
      </c>
    </row>
    <row r="31" spans="1:5" s="852" customFormat="1" ht="20.25" customHeight="1">
      <c r="A31" s="28" t="s">
        <v>95</v>
      </c>
      <c r="B31" s="1042">
        <v>0</v>
      </c>
      <c r="C31" s="1042">
        <v>0</v>
      </c>
      <c r="D31" s="1042">
        <v>0</v>
      </c>
      <c r="E31" s="1039">
        <v>0</v>
      </c>
    </row>
    <row r="32" spans="1:5" s="852" customFormat="1" ht="20.25" customHeight="1">
      <c r="A32" s="28" t="s">
        <v>96</v>
      </c>
      <c r="B32" s="1042">
        <v>0</v>
      </c>
      <c r="C32" s="1042">
        <v>0</v>
      </c>
      <c r="D32" s="1042">
        <v>0</v>
      </c>
      <c r="E32" s="1039">
        <v>0</v>
      </c>
    </row>
    <row r="33" spans="1:5" s="852" customFormat="1" ht="20.25" customHeight="1">
      <c r="A33" s="28" t="s">
        <v>105</v>
      </c>
      <c r="B33" s="1042">
        <v>0</v>
      </c>
      <c r="C33" s="1042">
        <v>0</v>
      </c>
      <c r="D33" s="1042">
        <v>0</v>
      </c>
      <c r="E33" s="1039">
        <v>0</v>
      </c>
    </row>
    <row r="34" spans="1:5" s="852" customFormat="1" ht="20.25" customHeight="1">
      <c r="A34" s="28" t="s">
        <v>106</v>
      </c>
      <c r="B34" s="1042">
        <v>0</v>
      </c>
      <c r="C34" s="1042">
        <v>0</v>
      </c>
      <c r="D34" s="1042">
        <v>0</v>
      </c>
      <c r="E34" s="1039">
        <v>0</v>
      </c>
    </row>
    <row r="35" spans="1:5" s="852" customFormat="1" ht="20.25" customHeight="1">
      <c r="A35" s="28" t="s">
        <v>107</v>
      </c>
      <c r="B35" s="1042">
        <v>0</v>
      </c>
      <c r="C35" s="1042">
        <v>0</v>
      </c>
      <c r="D35" s="1042">
        <v>0</v>
      </c>
      <c r="E35" s="1039">
        <v>0</v>
      </c>
    </row>
    <row r="36" spans="1:5" s="852" customFormat="1" ht="20.25" customHeight="1">
      <c r="A36" s="91" t="s">
        <v>108</v>
      </c>
      <c r="B36" s="1042">
        <v>0</v>
      </c>
      <c r="C36" s="1042">
        <v>0</v>
      </c>
      <c r="D36" s="1042">
        <v>0</v>
      </c>
      <c r="E36" s="1039">
        <v>0</v>
      </c>
    </row>
    <row r="37" spans="1:5" s="852" customFormat="1" ht="20.25" customHeight="1">
      <c r="A37" s="91" t="s">
        <v>116</v>
      </c>
      <c r="B37" s="1042">
        <v>64971204.990000002</v>
      </c>
      <c r="C37" s="1042">
        <v>124696719.77</v>
      </c>
      <c r="D37" s="1042">
        <v>33962138.390000001</v>
      </c>
      <c r="E37" s="1039">
        <v>223630063.14999998</v>
      </c>
    </row>
    <row r="38" spans="1:5" s="852" customFormat="1" ht="20.25" customHeight="1">
      <c r="A38" s="91" t="s">
        <v>124</v>
      </c>
      <c r="B38" s="1042">
        <v>27121274.809999999</v>
      </c>
      <c r="C38" s="1042">
        <v>10747177.789999999</v>
      </c>
      <c r="D38" s="1042">
        <v>5926785.21</v>
      </c>
      <c r="E38" s="1039">
        <v>43795237.809999995</v>
      </c>
    </row>
    <row r="39" spans="1:5" s="852" customFormat="1" ht="20.25" customHeight="1">
      <c r="A39" s="91" t="s">
        <v>127</v>
      </c>
      <c r="B39" s="1042">
        <v>8431236.5800000001</v>
      </c>
      <c r="C39" s="1042">
        <v>2283229.64</v>
      </c>
      <c r="D39" s="1042">
        <v>2012393.59</v>
      </c>
      <c r="E39" s="1039">
        <v>12726859.810000001</v>
      </c>
    </row>
    <row r="40" spans="1:5" s="852" customFormat="1" ht="20.25" customHeight="1">
      <c r="A40" s="91" t="s">
        <v>133</v>
      </c>
      <c r="B40" s="1042">
        <v>340921480.39999998</v>
      </c>
      <c r="C40" s="1042">
        <v>0</v>
      </c>
      <c r="D40" s="1042">
        <v>60307500</v>
      </c>
      <c r="E40" s="1039">
        <v>401228980.39999998</v>
      </c>
    </row>
    <row r="41" spans="1:5" s="80" customFormat="1" ht="26.25" customHeight="1">
      <c r="A41" s="88" t="s">
        <v>138</v>
      </c>
      <c r="B41" s="1039">
        <v>0</v>
      </c>
      <c r="C41" s="1039">
        <v>0</v>
      </c>
      <c r="D41" s="1039">
        <v>11726572.49</v>
      </c>
      <c r="E41" s="1039">
        <v>11726572.49</v>
      </c>
    </row>
    <row r="42" spans="1:5" s="80" customFormat="1" ht="23.25" customHeight="1" thickBot="1">
      <c r="A42" s="88" t="s">
        <v>109</v>
      </c>
      <c r="B42" s="1039">
        <v>0</v>
      </c>
      <c r="C42" s="1039">
        <v>0</v>
      </c>
      <c r="D42" s="1039">
        <v>0</v>
      </c>
      <c r="E42" s="1039">
        <v>0</v>
      </c>
    </row>
    <row r="43" spans="1:5" s="852" customFormat="1" ht="20.25" customHeight="1" thickTop="1" thickBot="1">
      <c r="A43" s="637" t="s">
        <v>147</v>
      </c>
      <c r="B43" s="1041">
        <v>45747090.329999998</v>
      </c>
      <c r="C43" s="1041">
        <v>12436911.050000001</v>
      </c>
      <c r="D43" s="1041">
        <v>27405913.800000001</v>
      </c>
      <c r="E43" s="1038">
        <v>85589915.179999992</v>
      </c>
    </row>
    <row r="44" spans="1:5" s="852" customFormat="1" ht="20.25" customHeight="1" thickTop="1">
      <c r="A44" s="91" t="s">
        <v>148</v>
      </c>
      <c r="B44" s="1042">
        <v>17000000</v>
      </c>
      <c r="C44" s="1042">
        <v>16637400.000000002</v>
      </c>
      <c r="D44" s="1042">
        <v>14861600</v>
      </c>
      <c r="E44" s="1039">
        <v>48499000</v>
      </c>
    </row>
    <row r="45" spans="1:5" s="852" customFormat="1" ht="20.25" customHeight="1">
      <c r="A45" s="91" t="s">
        <v>152</v>
      </c>
      <c r="B45" s="1042">
        <v>0</v>
      </c>
      <c r="C45" s="1042">
        <v>0</v>
      </c>
      <c r="D45" s="1042">
        <v>0</v>
      </c>
      <c r="E45" s="1039">
        <v>0</v>
      </c>
    </row>
    <row r="46" spans="1:5" s="852" customFormat="1" ht="20.25" customHeight="1">
      <c r="A46" s="91" t="s">
        <v>156</v>
      </c>
      <c r="B46" s="1042">
        <v>0</v>
      </c>
      <c r="C46" s="1042">
        <v>0</v>
      </c>
      <c r="D46" s="1042">
        <v>0</v>
      </c>
      <c r="E46" s="1039">
        <v>0</v>
      </c>
    </row>
    <row r="47" spans="1:5" s="852" customFormat="1" ht="20.25" customHeight="1">
      <c r="A47" s="91" t="s">
        <v>160</v>
      </c>
      <c r="B47" s="1042">
        <v>23417963.800000001</v>
      </c>
      <c r="C47" s="1042">
        <v>619200</v>
      </c>
      <c r="D47" s="1042">
        <v>11083155.43</v>
      </c>
      <c r="E47" s="1039">
        <v>35120319.230000004</v>
      </c>
    </row>
    <row r="48" spans="1:5" s="852" customFormat="1" ht="20.25" customHeight="1">
      <c r="A48" s="28" t="s">
        <v>164</v>
      </c>
      <c r="B48" s="1042">
        <v>5329126.53</v>
      </c>
      <c r="C48" s="1042">
        <v>-4819688.95</v>
      </c>
      <c r="D48" s="1042">
        <v>1461158.37</v>
      </c>
      <c r="E48" s="1039">
        <v>1970595.9500000002</v>
      </c>
    </row>
    <row r="49" spans="1:5" s="852" customFormat="1" ht="20.25" customHeight="1">
      <c r="A49" s="28" t="s">
        <v>165</v>
      </c>
      <c r="B49" s="1042">
        <v>42.97</v>
      </c>
      <c r="C49" s="1042">
        <v>-3309916.98</v>
      </c>
      <c r="D49" s="1042">
        <v>0</v>
      </c>
      <c r="E49" s="1039">
        <v>-3309874.01</v>
      </c>
    </row>
    <row r="50" spans="1:5" s="80" customFormat="1" ht="23.25" customHeight="1" thickBot="1">
      <c r="A50" s="85" t="s">
        <v>166</v>
      </c>
      <c r="B50" s="1039">
        <v>5329083.5599999996</v>
      </c>
      <c r="C50" s="1039">
        <v>-1509771.97</v>
      </c>
      <c r="D50" s="1039">
        <v>1461158.37</v>
      </c>
      <c r="E50" s="1039">
        <v>5280469.96</v>
      </c>
    </row>
    <row r="51" spans="1:5" s="852" customFormat="1" ht="20.25" customHeight="1" thickTop="1" thickBot="1">
      <c r="A51" s="637" t="s">
        <v>167</v>
      </c>
      <c r="B51" s="1041">
        <v>487192287.11000001</v>
      </c>
      <c r="C51" s="1041">
        <v>150164038.25</v>
      </c>
      <c r="D51" s="1041">
        <v>141341303.47999999</v>
      </c>
      <c r="E51" s="1038">
        <v>778697628.84000003</v>
      </c>
    </row>
    <row r="52" spans="1:5" s="852" customFormat="1" ht="20.25" customHeight="1" thickTop="1">
      <c r="A52" s="28" t="s">
        <v>168</v>
      </c>
      <c r="B52" s="1042">
        <v>0</v>
      </c>
      <c r="C52" s="1042">
        <v>0</v>
      </c>
      <c r="D52" s="1042">
        <v>0</v>
      </c>
      <c r="E52" s="1039">
        <v>0</v>
      </c>
    </row>
    <row r="53" spans="1:5" s="852" customFormat="1" ht="20.25" customHeight="1">
      <c r="A53" s="28" t="s">
        <v>188</v>
      </c>
      <c r="B53" s="1042">
        <v>417253055.20999998</v>
      </c>
      <c r="C53" s="1042">
        <v>511759656.19999999</v>
      </c>
      <c r="D53" s="1042">
        <v>547551958.95000005</v>
      </c>
      <c r="E53" s="1039">
        <v>1476564670.3600001</v>
      </c>
    </row>
    <row r="54" spans="1:5" s="852" customFormat="1" ht="20.25" customHeight="1" thickBot="1">
      <c r="A54" s="28"/>
      <c r="B54" s="1042"/>
      <c r="C54" s="1042"/>
      <c r="D54" s="1042"/>
      <c r="E54" s="1039"/>
    </row>
    <row r="55" spans="1:5" s="80" customFormat="1" ht="24" customHeight="1" thickTop="1" thickBot="1">
      <c r="A55" s="246" t="s">
        <v>463</v>
      </c>
      <c r="B55" s="1038"/>
      <c r="C55" s="1038"/>
      <c r="D55" s="1038"/>
      <c r="E55" s="1038"/>
    </row>
    <row r="56" spans="1:5" s="852" customFormat="1" ht="20.25" customHeight="1" thickTop="1">
      <c r="A56" s="28" t="s">
        <v>222</v>
      </c>
      <c r="B56" s="1042">
        <v>23011616.690000001</v>
      </c>
      <c r="C56" s="1042">
        <v>7430919.8300000001</v>
      </c>
      <c r="D56" s="1042">
        <v>6418101.54</v>
      </c>
      <c r="E56" s="1039">
        <v>36860638.060000002</v>
      </c>
    </row>
    <row r="57" spans="1:5" s="852" customFormat="1" ht="20.25" customHeight="1">
      <c r="A57" s="28" t="s">
        <v>234</v>
      </c>
      <c r="B57" s="1042">
        <v>-9967687.8100000005</v>
      </c>
      <c r="C57" s="1042">
        <v>-3535120.65</v>
      </c>
      <c r="D57" s="1042">
        <v>-2281364.3199999998</v>
      </c>
      <c r="E57" s="1039">
        <v>-15784172.780000001</v>
      </c>
    </row>
    <row r="58" spans="1:5" s="852" customFormat="1" ht="20.25" customHeight="1">
      <c r="A58" s="91" t="s">
        <v>242</v>
      </c>
      <c r="B58" s="1042">
        <v>13043928.880000001</v>
      </c>
      <c r="C58" s="1042">
        <v>3895799.18</v>
      </c>
      <c r="D58" s="1042">
        <v>4136737.22</v>
      </c>
      <c r="E58" s="1039">
        <v>21076465.280000001</v>
      </c>
    </row>
    <row r="59" spans="1:5" s="852" customFormat="1" ht="20.25" customHeight="1">
      <c r="A59" s="28" t="s">
        <v>243</v>
      </c>
      <c r="B59" s="1042">
        <v>2569042.4700000002</v>
      </c>
      <c r="C59" s="1042">
        <v>1452351.97</v>
      </c>
      <c r="D59" s="1042">
        <v>1672066.75</v>
      </c>
      <c r="E59" s="1039">
        <v>5693461.1900000004</v>
      </c>
    </row>
    <row r="60" spans="1:5" s="852" customFormat="1" ht="20.25" customHeight="1">
      <c r="A60" s="28" t="s">
        <v>249</v>
      </c>
      <c r="B60" s="1042">
        <v>-2393324.7000000002</v>
      </c>
      <c r="C60" s="1042">
        <v>-1770437.71</v>
      </c>
      <c r="D60" s="1042">
        <v>-918928.19</v>
      </c>
      <c r="E60" s="1039">
        <v>-5082690.5999999996</v>
      </c>
    </row>
    <row r="61" spans="1:5" s="852" customFormat="1" ht="20.25" customHeight="1">
      <c r="A61" s="91" t="s">
        <v>254</v>
      </c>
      <c r="B61" s="1042">
        <v>13219646.65</v>
      </c>
      <c r="C61" s="1042">
        <v>3577713.44</v>
      </c>
      <c r="D61" s="1042">
        <v>4889875.78</v>
      </c>
      <c r="E61" s="1039">
        <v>21687235.870000001</v>
      </c>
    </row>
    <row r="62" spans="1:5" s="852" customFormat="1" ht="20.25" customHeight="1">
      <c r="A62" s="28" t="s">
        <v>255</v>
      </c>
      <c r="B62" s="1042">
        <v>2979709.15</v>
      </c>
      <c r="C62" s="1042">
        <v>3163416.56</v>
      </c>
      <c r="D62" s="1042">
        <v>753838.7</v>
      </c>
      <c r="E62" s="1039">
        <v>6896964.4100000001</v>
      </c>
    </row>
    <row r="63" spans="1:5" s="852" customFormat="1" ht="20.25" customHeight="1">
      <c r="A63" s="28" t="s">
        <v>262</v>
      </c>
      <c r="B63" s="1042">
        <v>-3712214.65</v>
      </c>
      <c r="C63" s="1042">
        <v>-5782185.2400000002</v>
      </c>
      <c r="D63" s="1042">
        <v>-2249107.44</v>
      </c>
      <c r="E63" s="1039">
        <v>-11743507.33</v>
      </c>
    </row>
    <row r="64" spans="1:5" s="852" customFormat="1" ht="20.25" customHeight="1">
      <c r="A64" s="91" t="s">
        <v>269</v>
      </c>
      <c r="B64" s="1042">
        <v>12487141.15</v>
      </c>
      <c r="C64" s="1042">
        <v>958944.76</v>
      </c>
      <c r="D64" s="1042">
        <v>3394607.04</v>
      </c>
      <c r="E64" s="1039">
        <v>16840692.949999999</v>
      </c>
    </row>
    <row r="65" spans="1:5" s="852" customFormat="1" ht="20.25" customHeight="1">
      <c r="A65" s="28" t="s">
        <v>270</v>
      </c>
      <c r="B65" s="1042">
        <v>-6953122.9400000004</v>
      </c>
      <c r="C65" s="1042">
        <v>-2522295.4900000002</v>
      </c>
      <c r="D65" s="1042">
        <v>-3033003.59</v>
      </c>
      <c r="E65" s="1039">
        <v>-12508422.02</v>
      </c>
    </row>
    <row r="66" spans="1:5" s="852" customFormat="1" ht="20.25" customHeight="1">
      <c r="A66" s="91" t="s">
        <v>280</v>
      </c>
      <c r="B66" s="1042">
        <v>5534018.21</v>
      </c>
      <c r="C66" s="1042">
        <v>-1563350.73</v>
      </c>
      <c r="D66" s="1042">
        <v>361603.45</v>
      </c>
      <c r="E66" s="1039">
        <v>4332270.93</v>
      </c>
    </row>
    <row r="67" spans="1:5" s="852" customFormat="1" ht="20.25" customHeight="1">
      <c r="A67" s="28" t="s">
        <v>281</v>
      </c>
      <c r="B67" s="1042">
        <v>430756.87</v>
      </c>
      <c r="C67" s="1042">
        <v>0</v>
      </c>
      <c r="D67" s="1042">
        <v>180452</v>
      </c>
      <c r="E67" s="1039">
        <v>611208.87</v>
      </c>
    </row>
    <row r="68" spans="1:5" s="852" customFormat="1" ht="20.25" customHeight="1">
      <c r="A68" s="28" t="s">
        <v>282</v>
      </c>
      <c r="B68" s="1042">
        <v>430756.87</v>
      </c>
      <c r="C68" s="1042">
        <v>0</v>
      </c>
      <c r="D68" s="1042">
        <v>180452</v>
      </c>
      <c r="E68" s="1039">
        <v>611208.87</v>
      </c>
    </row>
    <row r="69" spans="1:5" s="852" customFormat="1" ht="20.25" customHeight="1">
      <c r="A69" s="28" t="s">
        <v>283</v>
      </c>
      <c r="B69" s="1042">
        <v>0</v>
      </c>
      <c r="C69" s="1042">
        <v>0</v>
      </c>
      <c r="D69" s="1042">
        <v>0</v>
      </c>
      <c r="E69" s="1039">
        <v>0</v>
      </c>
    </row>
    <row r="70" spans="1:5" s="852" customFormat="1" ht="20.25" customHeight="1">
      <c r="A70" s="28" t="s">
        <v>284</v>
      </c>
      <c r="B70" s="1042">
        <v>-18272.84</v>
      </c>
      <c r="C70" s="1042">
        <v>0</v>
      </c>
      <c r="D70" s="1042">
        <v>0</v>
      </c>
      <c r="E70" s="1039">
        <v>-18272.84</v>
      </c>
    </row>
    <row r="71" spans="1:5" s="852" customFormat="1" ht="20.25" customHeight="1">
      <c r="A71" s="28" t="s">
        <v>285</v>
      </c>
      <c r="B71" s="1042">
        <v>-18272.84</v>
      </c>
      <c r="C71" s="1042">
        <v>0</v>
      </c>
      <c r="D71" s="1042">
        <v>0</v>
      </c>
      <c r="E71" s="1039">
        <v>-18272.84</v>
      </c>
    </row>
    <row r="72" spans="1:5" s="852" customFormat="1" ht="20.25" customHeight="1">
      <c r="A72" s="28" t="s">
        <v>286</v>
      </c>
      <c r="B72" s="1042">
        <v>0</v>
      </c>
      <c r="C72" s="1042">
        <v>0</v>
      </c>
      <c r="D72" s="1042">
        <v>0</v>
      </c>
      <c r="E72" s="1039">
        <v>0</v>
      </c>
    </row>
    <row r="73" spans="1:5" s="852" customFormat="1" ht="20.25" customHeight="1">
      <c r="A73" s="91" t="s">
        <v>287</v>
      </c>
      <c r="B73" s="1042">
        <v>5946502.2400000002</v>
      </c>
      <c r="C73" s="1042">
        <v>-1563350.73</v>
      </c>
      <c r="D73" s="1042">
        <v>542055.44999999995</v>
      </c>
      <c r="E73" s="1039">
        <v>4925206.96</v>
      </c>
    </row>
    <row r="74" spans="1:5" s="852" customFormat="1" ht="20.25" customHeight="1">
      <c r="A74" s="28" t="s">
        <v>878</v>
      </c>
      <c r="B74" s="1042">
        <v>1242189.68</v>
      </c>
      <c r="C74" s="1042">
        <v>0</v>
      </c>
      <c r="D74" s="1042">
        <v>919102.92</v>
      </c>
      <c r="E74" s="1039">
        <v>2161292.6</v>
      </c>
    </row>
    <row r="75" spans="1:5" s="852" customFormat="1" ht="20.25" customHeight="1">
      <c r="A75" s="28" t="s">
        <v>879</v>
      </c>
      <c r="B75" s="1042">
        <v>0</v>
      </c>
      <c r="C75" s="1042">
        <v>0</v>
      </c>
      <c r="D75" s="1042">
        <v>0</v>
      </c>
      <c r="E75" s="1039">
        <v>0</v>
      </c>
    </row>
    <row r="76" spans="1:5" s="852" customFormat="1" ht="20.25" customHeight="1">
      <c r="A76" s="91" t="s">
        <v>289</v>
      </c>
      <c r="B76" s="1042">
        <v>7188691.9199999999</v>
      </c>
      <c r="C76" s="1042">
        <v>-1563350.73</v>
      </c>
      <c r="D76" s="1042">
        <v>1461158.37</v>
      </c>
      <c r="E76" s="1039">
        <v>7086499.5599999996</v>
      </c>
    </row>
    <row r="77" spans="1:5" s="852" customFormat="1" ht="20.25" customHeight="1">
      <c r="A77" s="28" t="s">
        <v>880</v>
      </c>
      <c r="B77" s="1042">
        <v>0</v>
      </c>
      <c r="C77" s="1042">
        <v>77848.94</v>
      </c>
      <c r="D77" s="1042">
        <v>0</v>
      </c>
      <c r="E77" s="1039">
        <v>77848.94</v>
      </c>
    </row>
    <row r="78" spans="1:5" s="852" customFormat="1" ht="20.25" customHeight="1">
      <c r="A78" s="28" t="s">
        <v>881</v>
      </c>
      <c r="B78" s="1042">
        <v>0</v>
      </c>
      <c r="C78" s="1042">
        <v>-24270.18</v>
      </c>
      <c r="D78" s="1042">
        <v>0</v>
      </c>
      <c r="E78" s="1039">
        <v>-24270.18</v>
      </c>
    </row>
    <row r="79" spans="1:5" s="852" customFormat="1" ht="20.25" customHeight="1">
      <c r="A79" s="91" t="s">
        <v>291</v>
      </c>
      <c r="B79" s="1042">
        <v>7188691.9199999999</v>
      </c>
      <c r="C79" s="1042">
        <v>-1509771.97</v>
      </c>
      <c r="D79" s="1042">
        <v>1461158.37</v>
      </c>
      <c r="E79" s="1039">
        <v>7140078.3200000003</v>
      </c>
    </row>
    <row r="80" spans="1:5" s="852" customFormat="1" ht="20.25" customHeight="1">
      <c r="A80" s="28" t="s">
        <v>292</v>
      </c>
      <c r="B80" s="69">
        <v>0</v>
      </c>
      <c r="C80" s="69">
        <v>0</v>
      </c>
      <c r="D80" s="69">
        <v>0</v>
      </c>
      <c r="E80" s="1039">
        <v>0</v>
      </c>
    </row>
    <row r="81" spans="1:7" ht="20.25" customHeight="1">
      <c r="A81" s="91" t="s">
        <v>293</v>
      </c>
      <c r="B81" s="69">
        <v>7188691.9199999999</v>
      </c>
      <c r="C81" s="69">
        <v>-1509771.97</v>
      </c>
      <c r="D81" s="69">
        <v>1461158.37</v>
      </c>
      <c r="E81" s="1039">
        <v>7140078.3200000003</v>
      </c>
      <c r="F81" s="880"/>
      <c r="G81" s="880"/>
    </row>
    <row r="82" spans="1:7" s="119" customFormat="1" ht="23.25" customHeight="1" thickBot="1">
      <c r="A82" s="867" t="s">
        <v>294</v>
      </c>
      <c r="B82" s="867">
        <v>-1859608.36</v>
      </c>
      <c r="C82" s="867">
        <v>0</v>
      </c>
      <c r="D82" s="867">
        <v>0</v>
      </c>
      <c r="E82" s="1039">
        <v>-1859608.36</v>
      </c>
    </row>
    <row r="83" spans="1:7" ht="21.75" customHeight="1" thickTop="1" thickBot="1">
      <c r="A83" s="868" t="s">
        <v>295</v>
      </c>
      <c r="B83" s="1041">
        <v>5329083.5599999996</v>
      </c>
      <c r="C83" s="1041">
        <v>-1509771.97</v>
      </c>
      <c r="D83" s="1041">
        <v>1461158.37</v>
      </c>
      <c r="E83" s="1038">
        <v>5280469.96</v>
      </c>
      <c r="F83" s="880"/>
      <c r="G83" s="880"/>
    </row>
    <row r="84" spans="1:7" ht="15.75" thickTop="1">
      <c r="A84" s="880"/>
      <c r="B84" s="1043"/>
      <c r="C84" s="781"/>
      <c r="D84" s="781"/>
      <c r="E84" s="781"/>
      <c r="F84" s="880"/>
      <c r="G84" s="880"/>
    </row>
    <row r="85" spans="1:7" s="110" customFormat="1" ht="15.75">
      <c r="B85" s="638"/>
      <c r="C85" s="638"/>
      <c r="D85" s="638"/>
      <c r="E85" s="1044"/>
      <c r="F85" s="53"/>
      <c r="G85" s="5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N6" sqref="N6"/>
    </sheetView>
  </sheetViews>
  <sheetFormatPr baseColWidth="10" defaultColWidth="9.140625" defaultRowHeight="15"/>
  <cols>
    <col min="1" max="1" width="45.7109375" style="852" hidden="1" customWidth="1"/>
    <col min="2" max="2" width="89.42578125" style="852" hidden="1" customWidth="1"/>
    <col min="3" max="3" width="139.5703125" style="49" customWidth="1"/>
    <col min="4" max="4" width="39.42578125" style="852" customWidth="1"/>
    <col min="5" max="5" width="39.140625" style="852" customWidth="1"/>
    <col min="6" max="6" width="40.7109375" style="852" customWidth="1"/>
    <col min="7" max="7" width="3.5703125" style="110" customWidth="1"/>
    <col min="8" max="256" width="9.140625" style="852"/>
    <col min="257" max="258" width="0" style="852" hidden="1" customWidth="1"/>
    <col min="259" max="259" width="139.5703125" style="852" customWidth="1"/>
    <col min="260" max="260" width="39.42578125" style="852" customWidth="1"/>
    <col min="261" max="261" width="39.140625" style="852" customWidth="1"/>
    <col min="262" max="262" width="40.7109375" style="852" customWidth="1"/>
    <col min="263" max="263" width="3.5703125" style="852" customWidth="1"/>
    <col min="264" max="512" width="9.140625" style="852"/>
    <col min="513" max="514" width="0" style="852" hidden="1" customWidth="1"/>
    <col min="515" max="515" width="139.5703125" style="852" customWidth="1"/>
    <col min="516" max="516" width="39.42578125" style="852" customWidth="1"/>
    <col min="517" max="517" width="39.140625" style="852" customWidth="1"/>
    <col min="518" max="518" width="40.7109375" style="852" customWidth="1"/>
    <col min="519" max="519" width="3.5703125" style="852" customWidth="1"/>
    <col min="520" max="768" width="9.140625" style="852"/>
    <col min="769" max="770" width="0" style="852" hidden="1" customWidth="1"/>
    <col min="771" max="771" width="139.5703125" style="852" customWidth="1"/>
    <col min="772" max="772" width="39.42578125" style="852" customWidth="1"/>
    <col min="773" max="773" width="39.140625" style="852" customWidth="1"/>
    <col min="774" max="774" width="40.7109375" style="852" customWidth="1"/>
    <col min="775" max="775" width="3.5703125" style="852" customWidth="1"/>
    <col min="776" max="1024" width="9.140625" style="852"/>
    <col min="1025" max="1026" width="0" style="852" hidden="1" customWidth="1"/>
    <col min="1027" max="1027" width="139.5703125" style="852" customWidth="1"/>
    <col min="1028" max="1028" width="39.42578125" style="852" customWidth="1"/>
    <col min="1029" max="1029" width="39.140625" style="852" customWidth="1"/>
    <col min="1030" max="1030" width="40.7109375" style="852" customWidth="1"/>
    <col min="1031" max="1031" width="3.5703125" style="852" customWidth="1"/>
    <col min="1032" max="1280" width="9.140625" style="852"/>
    <col min="1281" max="1282" width="0" style="852" hidden="1" customWidth="1"/>
    <col min="1283" max="1283" width="139.5703125" style="852" customWidth="1"/>
    <col min="1284" max="1284" width="39.42578125" style="852" customWidth="1"/>
    <col min="1285" max="1285" width="39.140625" style="852" customWidth="1"/>
    <col min="1286" max="1286" width="40.7109375" style="852" customWidth="1"/>
    <col min="1287" max="1287" width="3.5703125" style="852" customWidth="1"/>
    <col min="1288" max="1536" width="9.140625" style="852"/>
    <col min="1537" max="1538" width="0" style="852" hidden="1" customWidth="1"/>
    <col min="1539" max="1539" width="139.5703125" style="852" customWidth="1"/>
    <col min="1540" max="1540" width="39.42578125" style="852" customWidth="1"/>
    <col min="1541" max="1541" width="39.140625" style="852" customWidth="1"/>
    <col min="1542" max="1542" width="40.7109375" style="852" customWidth="1"/>
    <col min="1543" max="1543" width="3.5703125" style="852" customWidth="1"/>
    <col min="1544" max="1792" width="9.140625" style="852"/>
    <col min="1793" max="1794" width="0" style="852" hidden="1" customWidth="1"/>
    <col min="1795" max="1795" width="139.5703125" style="852" customWidth="1"/>
    <col min="1796" max="1796" width="39.42578125" style="852" customWidth="1"/>
    <col min="1797" max="1797" width="39.140625" style="852" customWidth="1"/>
    <col min="1798" max="1798" width="40.7109375" style="852" customWidth="1"/>
    <col min="1799" max="1799" width="3.5703125" style="852" customWidth="1"/>
    <col min="1800" max="2048" width="9.140625" style="852"/>
    <col min="2049" max="2050" width="0" style="852" hidden="1" customWidth="1"/>
    <col min="2051" max="2051" width="139.5703125" style="852" customWidth="1"/>
    <col min="2052" max="2052" width="39.42578125" style="852" customWidth="1"/>
    <col min="2053" max="2053" width="39.140625" style="852" customWidth="1"/>
    <col min="2054" max="2054" width="40.7109375" style="852" customWidth="1"/>
    <col min="2055" max="2055" width="3.5703125" style="852" customWidth="1"/>
    <col min="2056" max="2304" width="9.140625" style="852"/>
    <col min="2305" max="2306" width="0" style="852" hidden="1" customWidth="1"/>
    <col min="2307" max="2307" width="139.5703125" style="852" customWidth="1"/>
    <col min="2308" max="2308" width="39.42578125" style="852" customWidth="1"/>
    <col min="2309" max="2309" width="39.140625" style="852" customWidth="1"/>
    <col min="2310" max="2310" width="40.7109375" style="852" customWidth="1"/>
    <col min="2311" max="2311" width="3.5703125" style="852" customWidth="1"/>
    <col min="2312" max="2560" width="9.140625" style="852"/>
    <col min="2561" max="2562" width="0" style="852" hidden="1" customWidth="1"/>
    <col min="2563" max="2563" width="139.5703125" style="852" customWidth="1"/>
    <col min="2564" max="2564" width="39.42578125" style="852" customWidth="1"/>
    <col min="2565" max="2565" width="39.140625" style="852" customWidth="1"/>
    <col min="2566" max="2566" width="40.7109375" style="852" customWidth="1"/>
    <col min="2567" max="2567" width="3.5703125" style="852" customWidth="1"/>
    <col min="2568" max="2816" width="9.140625" style="852"/>
    <col min="2817" max="2818" width="0" style="852" hidden="1" customWidth="1"/>
    <col min="2819" max="2819" width="139.5703125" style="852" customWidth="1"/>
    <col min="2820" max="2820" width="39.42578125" style="852" customWidth="1"/>
    <col min="2821" max="2821" width="39.140625" style="852" customWidth="1"/>
    <col min="2822" max="2822" width="40.7109375" style="852" customWidth="1"/>
    <col min="2823" max="2823" width="3.5703125" style="852" customWidth="1"/>
    <col min="2824" max="3072" width="9.140625" style="852"/>
    <col min="3073" max="3074" width="0" style="852" hidden="1" customWidth="1"/>
    <col min="3075" max="3075" width="139.5703125" style="852" customWidth="1"/>
    <col min="3076" max="3076" width="39.42578125" style="852" customWidth="1"/>
    <col min="3077" max="3077" width="39.140625" style="852" customWidth="1"/>
    <col min="3078" max="3078" width="40.7109375" style="852" customWidth="1"/>
    <col min="3079" max="3079" width="3.5703125" style="852" customWidth="1"/>
    <col min="3080" max="3328" width="9.140625" style="852"/>
    <col min="3329" max="3330" width="0" style="852" hidden="1" customWidth="1"/>
    <col min="3331" max="3331" width="139.5703125" style="852" customWidth="1"/>
    <col min="3332" max="3332" width="39.42578125" style="852" customWidth="1"/>
    <col min="3333" max="3333" width="39.140625" style="852" customWidth="1"/>
    <col min="3334" max="3334" width="40.7109375" style="852" customWidth="1"/>
    <col min="3335" max="3335" width="3.5703125" style="852" customWidth="1"/>
    <col min="3336" max="3584" width="9.140625" style="852"/>
    <col min="3585" max="3586" width="0" style="852" hidden="1" customWidth="1"/>
    <col min="3587" max="3587" width="139.5703125" style="852" customWidth="1"/>
    <col min="3588" max="3588" width="39.42578125" style="852" customWidth="1"/>
    <col min="3589" max="3589" width="39.140625" style="852" customWidth="1"/>
    <col min="3590" max="3590" width="40.7109375" style="852" customWidth="1"/>
    <col min="3591" max="3591" width="3.5703125" style="852" customWidth="1"/>
    <col min="3592" max="3840" width="9.140625" style="852"/>
    <col min="3841" max="3842" width="0" style="852" hidden="1" customWidth="1"/>
    <col min="3843" max="3843" width="139.5703125" style="852" customWidth="1"/>
    <col min="3844" max="3844" width="39.42578125" style="852" customWidth="1"/>
    <col min="3845" max="3845" width="39.140625" style="852" customWidth="1"/>
    <col min="3846" max="3846" width="40.7109375" style="852" customWidth="1"/>
    <col min="3847" max="3847" width="3.5703125" style="852" customWidth="1"/>
    <col min="3848" max="4096" width="9.140625" style="852"/>
    <col min="4097" max="4098" width="0" style="852" hidden="1" customWidth="1"/>
    <col min="4099" max="4099" width="139.5703125" style="852" customWidth="1"/>
    <col min="4100" max="4100" width="39.42578125" style="852" customWidth="1"/>
    <col min="4101" max="4101" width="39.140625" style="852" customWidth="1"/>
    <col min="4102" max="4102" width="40.7109375" style="852" customWidth="1"/>
    <col min="4103" max="4103" width="3.5703125" style="852" customWidth="1"/>
    <col min="4104" max="4352" width="9.140625" style="852"/>
    <col min="4353" max="4354" width="0" style="852" hidden="1" customWidth="1"/>
    <col min="4355" max="4355" width="139.5703125" style="852" customWidth="1"/>
    <col min="4356" max="4356" width="39.42578125" style="852" customWidth="1"/>
    <col min="4357" max="4357" width="39.140625" style="852" customWidth="1"/>
    <col min="4358" max="4358" width="40.7109375" style="852" customWidth="1"/>
    <col min="4359" max="4359" width="3.5703125" style="852" customWidth="1"/>
    <col min="4360" max="4608" width="9.140625" style="852"/>
    <col min="4609" max="4610" width="0" style="852" hidden="1" customWidth="1"/>
    <col min="4611" max="4611" width="139.5703125" style="852" customWidth="1"/>
    <col min="4612" max="4612" width="39.42578125" style="852" customWidth="1"/>
    <col min="4613" max="4613" width="39.140625" style="852" customWidth="1"/>
    <col min="4614" max="4614" width="40.7109375" style="852" customWidth="1"/>
    <col min="4615" max="4615" width="3.5703125" style="852" customWidth="1"/>
    <col min="4616" max="4864" width="9.140625" style="852"/>
    <col min="4865" max="4866" width="0" style="852" hidden="1" customWidth="1"/>
    <col min="4867" max="4867" width="139.5703125" style="852" customWidth="1"/>
    <col min="4868" max="4868" width="39.42578125" style="852" customWidth="1"/>
    <col min="4869" max="4869" width="39.140625" style="852" customWidth="1"/>
    <col min="4870" max="4870" width="40.7109375" style="852" customWidth="1"/>
    <col min="4871" max="4871" width="3.5703125" style="852" customWidth="1"/>
    <col min="4872" max="5120" width="9.140625" style="852"/>
    <col min="5121" max="5122" width="0" style="852" hidden="1" customWidth="1"/>
    <col min="5123" max="5123" width="139.5703125" style="852" customWidth="1"/>
    <col min="5124" max="5124" width="39.42578125" style="852" customWidth="1"/>
    <col min="5125" max="5125" width="39.140625" style="852" customWidth="1"/>
    <col min="5126" max="5126" width="40.7109375" style="852" customWidth="1"/>
    <col min="5127" max="5127" width="3.5703125" style="852" customWidth="1"/>
    <col min="5128" max="5376" width="9.140625" style="852"/>
    <col min="5377" max="5378" width="0" style="852" hidden="1" customWidth="1"/>
    <col min="5379" max="5379" width="139.5703125" style="852" customWidth="1"/>
    <col min="5380" max="5380" width="39.42578125" style="852" customWidth="1"/>
    <col min="5381" max="5381" width="39.140625" style="852" customWidth="1"/>
    <col min="5382" max="5382" width="40.7109375" style="852" customWidth="1"/>
    <col min="5383" max="5383" width="3.5703125" style="852" customWidth="1"/>
    <col min="5384" max="5632" width="9.140625" style="852"/>
    <col min="5633" max="5634" width="0" style="852" hidden="1" customWidth="1"/>
    <col min="5635" max="5635" width="139.5703125" style="852" customWidth="1"/>
    <col min="5636" max="5636" width="39.42578125" style="852" customWidth="1"/>
    <col min="5637" max="5637" width="39.140625" style="852" customWidth="1"/>
    <col min="5638" max="5638" width="40.7109375" style="852" customWidth="1"/>
    <col min="5639" max="5639" width="3.5703125" style="852" customWidth="1"/>
    <col min="5640" max="5888" width="9.140625" style="852"/>
    <col min="5889" max="5890" width="0" style="852" hidden="1" customWidth="1"/>
    <col min="5891" max="5891" width="139.5703125" style="852" customWidth="1"/>
    <col min="5892" max="5892" width="39.42578125" style="852" customWidth="1"/>
    <col min="5893" max="5893" width="39.140625" style="852" customWidth="1"/>
    <col min="5894" max="5894" width="40.7109375" style="852" customWidth="1"/>
    <col min="5895" max="5895" width="3.5703125" style="852" customWidth="1"/>
    <col min="5896" max="6144" width="9.140625" style="852"/>
    <col min="6145" max="6146" width="0" style="852" hidden="1" customWidth="1"/>
    <col min="6147" max="6147" width="139.5703125" style="852" customWidth="1"/>
    <col min="6148" max="6148" width="39.42578125" style="852" customWidth="1"/>
    <col min="6149" max="6149" width="39.140625" style="852" customWidth="1"/>
    <col min="6150" max="6150" width="40.7109375" style="852" customWidth="1"/>
    <col min="6151" max="6151" width="3.5703125" style="852" customWidth="1"/>
    <col min="6152" max="6400" width="9.140625" style="852"/>
    <col min="6401" max="6402" width="0" style="852" hidden="1" customWidth="1"/>
    <col min="6403" max="6403" width="139.5703125" style="852" customWidth="1"/>
    <col min="6404" max="6404" width="39.42578125" style="852" customWidth="1"/>
    <col min="6405" max="6405" width="39.140625" style="852" customWidth="1"/>
    <col min="6406" max="6406" width="40.7109375" style="852" customWidth="1"/>
    <col min="6407" max="6407" width="3.5703125" style="852" customWidth="1"/>
    <col min="6408" max="6656" width="9.140625" style="852"/>
    <col min="6657" max="6658" width="0" style="852" hidden="1" customWidth="1"/>
    <col min="6659" max="6659" width="139.5703125" style="852" customWidth="1"/>
    <col min="6660" max="6660" width="39.42578125" style="852" customWidth="1"/>
    <col min="6661" max="6661" width="39.140625" style="852" customWidth="1"/>
    <col min="6662" max="6662" width="40.7109375" style="852" customWidth="1"/>
    <col min="6663" max="6663" width="3.5703125" style="852" customWidth="1"/>
    <col min="6664" max="6912" width="9.140625" style="852"/>
    <col min="6913" max="6914" width="0" style="852" hidden="1" customWidth="1"/>
    <col min="6915" max="6915" width="139.5703125" style="852" customWidth="1"/>
    <col min="6916" max="6916" width="39.42578125" style="852" customWidth="1"/>
    <col min="6917" max="6917" width="39.140625" style="852" customWidth="1"/>
    <col min="6918" max="6918" width="40.7109375" style="852" customWidth="1"/>
    <col min="6919" max="6919" width="3.5703125" style="852" customWidth="1"/>
    <col min="6920" max="7168" width="9.140625" style="852"/>
    <col min="7169" max="7170" width="0" style="852" hidden="1" customWidth="1"/>
    <col min="7171" max="7171" width="139.5703125" style="852" customWidth="1"/>
    <col min="7172" max="7172" width="39.42578125" style="852" customWidth="1"/>
    <col min="7173" max="7173" width="39.140625" style="852" customWidth="1"/>
    <col min="7174" max="7174" width="40.7109375" style="852" customWidth="1"/>
    <col min="7175" max="7175" width="3.5703125" style="852" customWidth="1"/>
    <col min="7176" max="7424" width="9.140625" style="852"/>
    <col min="7425" max="7426" width="0" style="852" hidden="1" customWidth="1"/>
    <col min="7427" max="7427" width="139.5703125" style="852" customWidth="1"/>
    <col min="7428" max="7428" width="39.42578125" style="852" customWidth="1"/>
    <col min="7429" max="7429" width="39.140625" style="852" customWidth="1"/>
    <col min="7430" max="7430" width="40.7109375" style="852" customWidth="1"/>
    <col min="7431" max="7431" width="3.5703125" style="852" customWidth="1"/>
    <col min="7432" max="7680" width="9.140625" style="852"/>
    <col min="7681" max="7682" width="0" style="852" hidden="1" customWidth="1"/>
    <col min="7683" max="7683" width="139.5703125" style="852" customWidth="1"/>
    <col min="7684" max="7684" width="39.42578125" style="852" customWidth="1"/>
    <col min="7685" max="7685" width="39.140625" style="852" customWidth="1"/>
    <col min="7686" max="7686" width="40.7109375" style="852" customWidth="1"/>
    <col min="7687" max="7687" width="3.5703125" style="852" customWidth="1"/>
    <col min="7688" max="7936" width="9.140625" style="852"/>
    <col min="7937" max="7938" width="0" style="852" hidden="1" customWidth="1"/>
    <col min="7939" max="7939" width="139.5703125" style="852" customWidth="1"/>
    <col min="7940" max="7940" width="39.42578125" style="852" customWidth="1"/>
    <col min="7941" max="7941" width="39.140625" style="852" customWidth="1"/>
    <col min="7942" max="7942" width="40.7109375" style="852" customWidth="1"/>
    <col min="7943" max="7943" width="3.5703125" style="852" customWidth="1"/>
    <col min="7944" max="8192" width="9.140625" style="852"/>
    <col min="8193" max="8194" width="0" style="852" hidden="1" customWidth="1"/>
    <col min="8195" max="8195" width="139.5703125" style="852" customWidth="1"/>
    <col min="8196" max="8196" width="39.42578125" style="852" customWidth="1"/>
    <col min="8197" max="8197" width="39.140625" style="852" customWidth="1"/>
    <col min="8198" max="8198" width="40.7109375" style="852" customWidth="1"/>
    <col min="8199" max="8199" width="3.5703125" style="852" customWidth="1"/>
    <col min="8200" max="8448" width="9.140625" style="852"/>
    <col min="8449" max="8450" width="0" style="852" hidden="1" customWidth="1"/>
    <col min="8451" max="8451" width="139.5703125" style="852" customWidth="1"/>
    <col min="8452" max="8452" width="39.42578125" style="852" customWidth="1"/>
    <col min="8453" max="8453" width="39.140625" style="852" customWidth="1"/>
    <col min="8454" max="8454" width="40.7109375" style="852" customWidth="1"/>
    <col min="8455" max="8455" width="3.5703125" style="852" customWidth="1"/>
    <col min="8456" max="8704" width="9.140625" style="852"/>
    <col min="8705" max="8706" width="0" style="852" hidden="1" customWidth="1"/>
    <col min="8707" max="8707" width="139.5703125" style="852" customWidth="1"/>
    <col min="8708" max="8708" width="39.42578125" style="852" customWidth="1"/>
    <col min="8709" max="8709" width="39.140625" style="852" customWidth="1"/>
    <col min="8710" max="8710" width="40.7109375" style="852" customWidth="1"/>
    <col min="8711" max="8711" width="3.5703125" style="852" customWidth="1"/>
    <col min="8712" max="8960" width="9.140625" style="852"/>
    <col min="8961" max="8962" width="0" style="852" hidden="1" customWidth="1"/>
    <col min="8963" max="8963" width="139.5703125" style="852" customWidth="1"/>
    <col min="8964" max="8964" width="39.42578125" style="852" customWidth="1"/>
    <col min="8965" max="8965" width="39.140625" style="852" customWidth="1"/>
    <col min="8966" max="8966" width="40.7109375" style="852" customWidth="1"/>
    <col min="8967" max="8967" width="3.5703125" style="852" customWidth="1"/>
    <col min="8968" max="9216" width="9.140625" style="852"/>
    <col min="9217" max="9218" width="0" style="852" hidden="1" customWidth="1"/>
    <col min="9219" max="9219" width="139.5703125" style="852" customWidth="1"/>
    <col min="9220" max="9220" width="39.42578125" style="852" customWidth="1"/>
    <col min="9221" max="9221" width="39.140625" style="852" customWidth="1"/>
    <col min="9222" max="9222" width="40.7109375" style="852" customWidth="1"/>
    <col min="9223" max="9223" width="3.5703125" style="852" customWidth="1"/>
    <col min="9224" max="9472" width="9.140625" style="852"/>
    <col min="9473" max="9474" width="0" style="852" hidden="1" customWidth="1"/>
    <col min="9475" max="9475" width="139.5703125" style="852" customWidth="1"/>
    <col min="9476" max="9476" width="39.42578125" style="852" customWidth="1"/>
    <col min="9477" max="9477" width="39.140625" style="852" customWidth="1"/>
    <col min="9478" max="9478" width="40.7109375" style="852" customWidth="1"/>
    <col min="9479" max="9479" width="3.5703125" style="852" customWidth="1"/>
    <col min="9480" max="9728" width="9.140625" style="852"/>
    <col min="9729" max="9730" width="0" style="852" hidden="1" customWidth="1"/>
    <col min="9731" max="9731" width="139.5703125" style="852" customWidth="1"/>
    <col min="9732" max="9732" width="39.42578125" style="852" customWidth="1"/>
    <col min="9733" max="9733" width="39.140625" style="852" customWidth="1"/>
    <col min="9734" max="9734" width="40.7109375" style="852" customWidth="1"/>
    <col min="9735" max="9735" width="3.5703125" style="852" customWidth="1"/>
    <col min="9736" max="9984" width="9.140625" style="852"/>
    <col min="9985" max="9986" width="0" style="852" hidden="1" customWidth="1"/>
    <col min="9987" max="9987" width="139.5703125" style="852" customWidth="1"/>
    <col min="9988" max="9988" width="39.42578125" style="852" customWidth="1"/>
    <col min="9989" max="9989" width="39.140625" style="852" customWidth="1"/>
    <col min="9990" max="9990" width="40.7109375" style="852" customWidth="1"/>
    <col min="9991" max="9991" width="3.5703125" style="852" customWidth="1"/>
    <col min="9992" max="10240" width="9.140625" style="852"/>
    <col min="10241" max="10242" width="0" style="852" hidden="1" customWidth="1"/>
    <col min="10243" max="10243" width="139.5703125" style="852" customWidth="1"/>
    <col min="10244" max="10244" width="39.42578125" style="852" customWidth="1"/>
    <col min="10245" max="10245" width="39.140625" style="852" customWidth="1"/>
    <col min="10246" max="10246" width="40.7109375" style="852" customWidth="1"/>
    <col min="10247" max="10247" width="3.5703125" style="852" customWidth="1"/>
    <col min="10248" max="10496" width="9.140625" style="852"/>
    <col min="10497" max="10498" width="0" style="852" hidden="1" customWidth="1"/>
    <col min="10499" max="10499" width="139.5703125" style="852" customWidth="1"/>
    <col min="10500" max="10500" width="39.42578125" style="852" customWidth="1"/>
    <col min="10501" max="10501" width="39.140625" style="852" customWidth="1"/>
    <col min="10502" max="10502" width="40.7109375" style="852" customWidth="1"/>
    <col min="10503" max="10503" width="3.5703125" style="852" customWidth="1"/>
    <col min="10504" max="10752" width="9.140625" style="852"/>
    <col min="10753" max="10754" width="0" style="852" hidden="1" customWidth="1"/>
    <col min="10755" max="10755" width="139.5703125" style="852" customWidth="1"/>
    <col min="10756" max="10756" width="39.42578125" style="852" customWidth="1"/>
    <col min="10757" max="10757" width="39.140625" style="852" customWidth="1"/>
    <col min="10758" max="10758" width="40.7109375" style="852" customWidth="1"/>
    <col min="10759" max="10759" width="3.5703125" style="852" customWidth="1"/>
    <col min="10760" max="11008" width="9.140625" style="852"/>
    <col min="11009" max="11010" width="0" style="852" hidden="1" customWidth="1"/>
    <col min="11011" max="11011" width="139.5703125" style="852" customWidth="1"/>
    <col min="11012" max="11012" width="39.42578125" style="852" customWidth="1"/>
    <col min="11013" max="11013" width="39.140625" style="852" customWidth="1"/>
    <col min="11014" max="11014" width="40.7109375" style="852" customWidth="1"/>
    <col min="11015" max="11015" width="3.5703125" style="852" customWidth="1"/>
    <col min="11016" max="11264" width="9.140625" style="852"/>
    <col min="11265" max="11266" width="0" style="852" hidden="1" customWidth="1"/>
    <col min="11267" max="11267" width="139.5703125" style="852" customWidth="1"/>
    <col min="11268" max="11268" width="39.42578125" style="852" customWidth="1"/>
    <col min="11269" max="11269" width="39.140625" style="852" customWidth="1"/>
    <col min="11270" max="11270" width="40.7109375" style="852" customWidth="1"/>
    <col min="11271" max="11271" width="3.5703125" style="852" customWidth="1"/>
    <col min="11272" max="11520" width="9.140625" style="852"/>
    <col min="11521" max="11522" width="0" style="852" hidden="1" customWidth="1"/>
    <col min="11523" max="11523" width="139.5703125" style="852" customWidth="1"/>
    <col min="11524" max="11524" width="39.42578125" style="852" customWidth="1"/>
    <col min="11525" max="11525" width="39.140625" style="852" customWidth="1"/>
    <col min="11526" max="11526" width="40.7109375" style="852" customWidth="1"/>
    <col min="11527" max="11527" width="3.5703125" style="852" customWidth="1"/>
    <col min="11528" max="11776" width="9.140625" style="852"/>
    <col min="11777" max="11778" width="0" style="852" hidden="1" customWidth="1"/>
    <col min="11779" max="11779" width="139.5703125" style="852" customWidth="1"/>
    <col min="11780" max="11780" width="39.42578125" style="852" customWidth="1"/>
    <col min="11781" max="11781" width="39.140625" style="852" customWidth="1"/>
    <col min="11782" max="11782" width="40.7109375" style="852" customWidth="1"/>
    <col min="11783" max="11783" width="3.5703125" style="852" customWidth="1"/>
    <col min="11784" max="12032" width="9.140625" style="852"/>
    <col min="12033" max="12034" width="0" style="852" hidden="1" customWidth="1"/>
    <col min="12035" max="12035" width="139.5703125" style="852" customWidth="1"/>
    <col min="12036" max="12036" width="39.42578125" style="852" customWidth="1"/>
    <col min="12037" max="12037" width="39.140625" style="852" customWidth="1"/>
    <col min="12038" max="12038" width="40.7109375" style="852" customWidth="1"/>
    <col min="12039" max="12039" width="3.5703125" style="852" customWidth="1"/>
    <col min="12040" max="12288" width="9.140625" style="852"/>
    <col min="12289" max="12290" width="0" style="852" hidden="1" customWidth="1"/>
    <col min="12291" max="12291" width="139.5703125" style="852" customWidth="1"/>
    <col min="12292" max="12292" width="39.42578125" style="852" customWidth="1"/>
    <col min="12293" max="12293" width="39.140625" style="852" customWidth="1"/>
    <col min="12294" max="12294" width="40.7109375" style="852" customWidth="1"/>
    <col min="12295" max="12295" width="3.5703125" style="852" customWidth="1"/>
    <col min="12296" max="12544" width="9.140625" style="852"/>
    <col min="12545" max="12546" width="0" style="852" hidden="1" customWidth="1"/>
    <col min="12547" max="12547" width="139.5703125" style="852" customWidth="1"/>
    <col min="12548" max="12548" width="39.42578125" style="852" customWidth="1"/>
    <col min="12549" max="12549" width="39.140625" style="852" customWidth="1"/>
    <col min="12550" max="12550" width="40.7109375" style="852" customWidth="1"/>
    <col min="12551" max="12551" width="3.5703125" style="852" customWidth="1"/>
    <col min="12552" max="12800" width="9.140625" style="852"/>
    <col min="12801" max="12802" width="0" style="852" hidden="1" customWidth="1"/>
    <col min="12803" max="12803" width="139.5703125" style="852" customWidth="1"/>
    <col min="12804" max="12804" width="39.42578125" style="852" customWidth="1"/>
    <col min="12805" max="12805" width="39.140625" style="852" customWidth="1"/>
    <col min="12806" max="12806" width="40.7109375" style="852" customWidth="1"/>
    <col min="12807" max="12807" width="3.5703125" style="852" customWidth="1"/>
    <col min="12808" max="13056" width="9.140625" style="852"/>
    <col min="13057" max="13058" width="0" style="852" hidden="1" customWidth="1"/>
    <col min="13059" max="13059" width="139.5703125" style="852" customWidth="1"/>
    <col min="13060" max="13060" width="39.42578125" style="852" customWidth="1"/>
    <col min="13061" max="13061" width="39.140625" style="852" customWidth="1"/>
    <col min="13062" max="13062" width="40.7109375" style="852" customWidth="1"/>
    <col min="13063" max="13063" width="3.5703125" style="852" customWidth="1"/>
    <col min="13064" max="13312" width="9.140625" style="852"/>
    <col min="13313" max="13314" width="0" style="852" hidden="1" customWidth="1"/>
    <col min="13315" max="13315" width="139.5703125" style="852" customWidth="1"/>
    <col min="13316" max="13316" width="39.42578125" style="852" customWidth="1"/>
    <col min="13317" max="13317" width="39.140625" style="852" customWidth="1"/>
    <col min="13318" max="13318" width="40.7109375" style="852" customWidth="1"/>
    <col min="13319" max="13319" width="3.5703125" style="852" customWidth="1"/>
    <col min="13320" max="13568" width="9.140625" style="852"/>
    <col min="13569" max="13570" width="0" style="852" hidden="1" customWidth="1"/>
    <col min="13571" max="13571" width="139.5703125" style="852" customWidth="1"/>
    <col min="13572" max="13572" width="39.42578125" style="852" customWidth="1"/>
    <col min="13573" max="13573" width="39.140625" style="852" customWidth="1"/>
    <col min="13574" max="13574" width="40.7109375" style="852" customWidth="1"/>
    <col min="13575" max="13575" width="3.5703125" style="852" customWidth="1"/>
    <col min="13576" max="13824" width="9.140625" style="852"/>
    <col min="13825" max="13826" width="0" style="852" hidden="1" customWidth="1"/>
    <col min="13827" max="13827" width="139.5703125" style="852" customWidth="1"/>
    <col min="13828" max="13828" width="39.42578125" style="852" customWidth="1"/>
    <col min="13829" max="13829" width="39.140625" style="852" customWidth="1"/>
    <col min="13830" max="13830" width="40.7109375" style="852" customWidth="1"/>
    <col min="13831" max="13831" width="3.5703125" style="852" customWidth="1"/>
    <col min="13832" max="14080" width="9.140625" style="852"/>
    <col min="14081" max="14082" width="0" style="852" hidden="1" customWidth="1"/>
    <col min="14083" max="14083" width="139.5703125" style="852" customWidth="1"/>
    <col min="14084" max="14084" width="39.42578125" style="852" customWidth="1"/>
    <col min="14085" max="14085" width="39.140625" style="852" customWidth="1"/>
    <col min="14086" max="14086" width="40.7109375" style="852" customWidth="1"/>
    <col min="14087" max="14087" width="3.5703125" style="852" customWidth="1"/>
    <col min="14088" max="14336" width="9.140625" style="852"/>
    <col min="14337" max="14338" width="0" style="852" hidden="1" customWidth="1"/>
    <col min="14339" max="14339" width="139.5703125" style="852" customWidth="1"/>
    <col min="14340" max="14340" width="39.42578125" style="852" customWidth="1"/>
    <col min="14341" max="14341" width="39.140625" style="852" customWidth="1"/>
    <col min="14342" max="14342" width="40.7109375" style="852" customWidth="1"/>
    <col min="14343" max="14343" width="3.5703125" style="852" customWidth="1"/>
    <col min="14344" max="14592" width="9.140625" style="852"/>
    <col min="14593" max="14594" width="0" style="852" hidden="1" customWidth="1"/>
    <col min="14595" max="14595" width="139.5703125" style="852" customWidth="1"/>
    <col min="14596" max="14596" width="39.42578125" style="852" customWidth="1"/>
    <col min="14597" max="14597" width="39.140625" style="852" customWidth="1"/>
    <col min="14598" max="14598" width="40.7109375" style="852" customWidth="1"/>
    <col min="14599" max="14599" width="3.5703125" style="852" customWidth="1"/>
    <col min="14600" max="14848" width="9.140625" style="852"/>
    <col min="14849" max="14850" width="0" style="852" hidden="1" customWidth="1"/>
    <col min="14851" max="14851" width="139.5703125" style="852" customWidth="1"/>
    <col min="14852" max="14852" width="39.42578125" style="852" customWidth="1"/>
    <col min="14853" max="14853" width="39.140625" style="852" customWidth="1"/>
    <col min="14854" max="14854" width="40.7109375" style="852" customWidth="1"/>
    <col min="14855" max="14855" width="3.5703125" style="852" customWidth="1"/>
    <col min="14856" max="15104" width="9.140625" style="852"/>
    <col min="15105" max="15106" width="0" style="852" hidden="1" customWidth="1"/>
    <col min="15107" max="15107" width="139.5703125" style="852" customWidth="1"/>
    <col min="15108" max="15108" width="39.42578125" style="852" customWidth="1"/>
    <col min="15109" max="15109" width="39.140625" style="852" customWidth="1"/>
    <col min="15110" max="15110" width="40.7109375" style="852" customWidth="1"/>
    <col min="15111" max="15111" width="3.5703125" style="852" customWidth="1"/>
    <col min="15112" max="15360" width="9.140625" style="852"/>
    <col min="15361" max="15362" width="0" style="852" hidden="1" customWidth="1"/>
    <col min="15363" max="15363" width="139.5703125" style="852" customWidth="1"/>
    <col min="15364" max="15364" width="39.42578125" style="852" customWidth="1"/>
    <col min="15365" max="15365" width="39.140625" style="852" customWidth="1"/>
    <col min="15366" max="15366" width="40.7109375" style="852" customWidth="1"/>
    <col min="15367" max="15367" width="3.5703125" style="852" customWidth="1"/>
    <col min="15368" max="15616" width="9.140625" style="852"/>
    <col min="15617" max="15618" width="0" style="852" hidden="1" customWidth="1"/>
    <col min="15619" max="15619" width="139.5703125" style="852" customWidth="1"/>
    <col min="15620" max="15620" width="39.42578125" style="852" customWidth="1"/>
    <col min="15621" max="15621" width="39.140625" style="852" customWidth="1"/>
    <col min="15622" max="15622" width="40.7109375" style="852" customWidth="1"/>
    <col min="15623" max="15623" width="3.5703125" style="852" customWidth="1"/>
    <col min="15624" max="15872" width="9.140625" style="852"/>
    <col min="15873" max="15874" width="0" style="852" hidden="1" customWidth="1"/>
    <col min="15875" max="15875" width="139.5703125" style="852" customWidth="1"/>
    <col min="15876" max="15876" width="39.42578125" style="852" customWidth="1"/>
    <col min="15877" max="15877" width="39.140625" style="852" customWidth="1"/>
    <col min="15878" max="15878" width="40.7109375" style="852" customWidth="1"/>
    <col min="15879" max="15879" width="3.5703125" style="852" customWidth="1"/>
    <col min="15880" max="16128" width="9.140625" style="852"/>
    <col min="16129" max="16130" width="0" style="852" hidden="1" customWidth="1"/>
    <col min="16131" max="16131" width="139.5703125" style="852" customWidth="1"/>
    <col min="16132" max="16132" width="39.42578125" style="852" customWidth="1"/>
    <col min="16133" max="16133" width="39.140625" style="852" customWidth="1"/>
    <col min="16134" max="16134" width="40.7109375" style="852" customWidth="1"/>
    <col min="16135" max="16135" width="3.5703125" style="852" customWidth="1"/>
    <col min="16136" max="16384" width="9.140625" style="852"/>
  </cols>
  <sheetData>
    <row r="1" spans="1:6" s="42" customFormat="1" ht="39.75" customHeight="1">
      <c r="C1" s="1071" t="s">
        <v>1354</v>
      </c>
      <c r="D1" s="1071"/>
      <c r="E1" s="1071"/>
      <c r="F1" s="1071"/>
    </row>
    <row r="2" spans="1:6" s="42" customFormat="1" ht="39.75" customHeight="1">
      <c r="C2" s="1071" t="s">
        <v>874</v>
      </c>
      <c r="D2" s="1071"/>
      <c r="E2" s="1071"/>
      <c r="F2" s="1071"/>
    </row>
    <row r="3" spans="1:6" s="42" customFormat="1" ht="39.75" customHeight="1">
      <c r="C3" s="1071" t="s">
        <v>1530</v>
      </c>
      <c r="D3" s="1071"/>
      <c r="E3" s="1071"/>
      <c r="F3" s="1071"/>
    </row>
    <row r="4" spans="1:6" s="42" customFormat="1" ht="39.75" customHeight="1">
      <c r="A4" s="42" t="s">
        <v>1530</v>
      </c>
      <c r="C4" s="1127" t="s">
        <v>1256</v>
      </c>
      <c r="D4" s="1127"/>
      <c r="E4" s="1127"/>
      <c r="F4" s="1127"/>
    </row>
    <row r="5" spans="1:6" s="852" customFormat="1" ht="6" customHeight="1" thickBot="1">
      <c r="A5" s="880"/>
      <c r="B5" s="880"/>
      <c r="C5" s="49"/>
      <c r="D5" s="880"/>
      <c r="E5" s="880"/>
      <c r="F5" s="880"/>
    </row>
    <row r="6" spans="1:6" s="852" customFormat="1" ht="24.75" thickTop="1" thickBot="1">
      <c r="A6" s="341"/>
      <c r="B6" s="341"/>
      <c r="C6" s="116"/>
      <c r="D6" s="247" t="s">
        <v>891</v>
      </c>
      <c r="E6" s="247" t="s">
        <v>892</v>
      </c>
      <c r="F6" s="247" t="s">
        <v>893</v>
      </c>
    </row>
    <row r="7" spans="1:6" s="852" customFormat="1" ht="25.5" customHeight="1" thickTop="1" thickBot="1">
      <c r="A7" s="342"/>
      <c r="B7" s="342"/>
      <c r="C7" s="248" t="s">
        <v>894</v>
      </c>
      <c r="D7" s="249"/>
      <c r="E7" s="249"/>
      <c r="F7" s="249"/>
    </row>
    <row r="8" spans="1:6" s="852" customFormat="1" ht="15" customHeight="1" thickTop="1" thickBot="1">
      <c r="A8" s="880"/>
      <c r="B8" s="880"/>
      <c r="C8" s="250"/>
      <c r="D8" s="251"/>
      <c r="E8" s="252"/>
      <c r="F8" s="252"/>
    </row>
    <row r="9" spans="1:6" s="80" customFormat="1" ht="24.75" customHeight="1" thickTop="1" thickBot="1">
      <c r="A9" s="362" t="s">
        <v>498</v>
      </c>
      <c r="B9" s="362" t="s">
        <v>1446</v>
      </c>
      <c r="C9" s="253" t="s">
        <v>426</v>
      </c>
      <c r="D9" s="254">
        <v>14191541.84</v>
      </c>
      <c r="E9" s="254">
        <v>19379532.609999999</v>
      </c>
      <c r="F9" s="254">
        <v>33571074.450000003</v>
      </c>
    </row>
    <row r="10" spans="1:6" s="80" customFormat="1" ht="24.75" customHeight="1" thickTop="1">
      <c r="A10" s="80" t="s">
        <v>498</v>
      </c>
      <c r="B10" s="80" t="s">
        <v>1447</v>
      </c>
      <c r="C10" s="255" t="s">
        <v>895</v>
      </c>
      <c r="D10" s="256">
        <v>341924.5</v>
      </c>
      <c r="E10" s="256">
        <v>214280.76</v>
      </c>
      <c r="F10" s="256">
        <v>556205.26</v>
      </c>
    </row>
    <row r="11" spans="1:6" s="65" customFormat="1" ht="23.25" customHeight="1">
      <c r="A11" s="65" t="s">
        <v>498</v>
      </c>
      <c r="B11" s="65" t="s">
        <v>1448</v>
      </c>
      <c r="C11" s="257" t="s">
        <v>896</v>
      </c>
      <c r="D11" s="258">
        <v>6368672.29</v>
      </c>
      <c r="E11" s="258">
        <v>508292.77</v>
      </c>
      <c r="F11" s="258">
        <v>6876965.0600000005</v>
      </c>
    </row>
    <row r="12" spans="1:6" s="65" customFormat="1" ht="23.25" customHeight="1">
      <c r="A12" s="65" t="s">
        <v>498</v>
      </c>
      <c r="B12" s="65" t="s">
        <v>1449</v>
      </c>
      <c r="C12" s="257" t="s">
        <v>897</v>
      </c>
      <c r="D12" s="258">
        <v>416009.39</v>
      </c>
      <c r="E12" s="258">
        <v>1216325.3899999999</v>
      </c>
      <c r="F12" s="258">
        <v>1632334.7799999998</v>
      </c>
    </row>
    <row r="13" spans="1:6" s="65" customFormat="1" ht="23.25" customHeight="1">
      <c r="A13" s="65" t="s">
        <v>498</v>
      </c>
      <c r="B13" s="65" t="s">
        <v>1450</v>
      </c>
      <c r="C13" s="257" t="s">
        <v>898</v>
      </c>
      <c r="D13" s="258">
        <v>0</v>
      </c>
      <c r="E13" s="258">
        <v>0</v>
      </c>
      <c r="F13" s="258">
        <v>0</v>
      </c>
    </row>
    <row r="14" spans="1:6" s="65" customFormat="1" ht="23.25" customHeight="1">
      <c r="A14" s="65" t="s">
        <v>498</v>
      </c>
      <c r="B14" s="65" t="s">
        <v>1451</v>
      </c>
      <c r="C14" s="257" t="s">
        <v>899</v>
      </c>
      <c r="D14" s="258">
        <v>6382</v>
      </c>
      <c r="E14" s="258">
        <v>676588.49</v>
      </c>
      <c r="F14" s="258">
        <v>682970.49</v>
      </c>
    </row>
    <row r="15" spans="1:6" s="65" customFormat="1" ht="23.25" customHeight="1">
      <c r="A15" s="65" t="s">
        <v>498</v>
      </c>
      <c r="B15" s="65" t="s">
        <v>1452</v>
      </c>
      <c r="C15" s="257" t="s">
        <v>900</v>
      </c>
      <c r="D15" s="258">
        <v>7035669.3499999996</v>
      </c>
      <c r="E15" s="258">
        <v>16762889.5</v>
      </c>
      <c r="F15" s="258">
        <v>23798558.850000001</v>
      </c>
    </row>
    <row r="16" spans="1:6" s="65" customFormat="1" ht="23.25" customHeight="1">
      <c r="A16" s="65" t="s">
        <v>498</v>
      </c>
      <c r="B16" s="65" t="s">
        <v>1453</v>
      </c>
      <c r="C16" s="257" t="s">
        <v>901</v>
      </c>
      <c r="D16" s="258">
        <v>22884.31</v>
      </c>
      <c r="E16" s="258">
        <v>1155.7</v>
      </c>
      <c r="F16" s="258">
        <v>24040.010000000002</v>
      </c>
    </row>
    <row r="17" spans="1:6" s="80" customFormat="1" ht="51" customHeight="1" thickBot="1">
      <c r="A17" s="80" t="s">
        <v>498</v>
      </c>
      <c r="B17" s="80" t="s">
        <v>1454</v>
      </c>
      <c r="C17" s="257" t="s">
        <v>960</v>
      </c>
      <c r="D17" s="258">
        <v>0</v>
      </c>
      <c r="E17" s="258">
        <v>0</v>
      </c>
      <c r="F17" s="258">
        <v>0</v>
      </c>
    </row>
    <row r="18" spans="1:6" s="80" customFormat="1" ht="25.5" customHeight="1" thickTop="1" thickBot="1">
      <c r="A18" s="362" t="s">
        <v>498</v>
      </c>
      <c r="B18" s="362" t="s">
        <v>1455</v>
      </c>
      <c r="C18" s="253" t="s">
        <v>902</v>
      </c>
      <c r="D18" s="254">
        <v>1310219.57</v>
      </c>
      <c r="E18" s="254">
        <v>6013965.79</v>
      </c>
      <c r="F18" s="254">
        <v>7324185.3600000003</v>
      </c>
    </row>
    <row r="19" spans="1:6" s="80" customFormat="1" ht="24.75" customHeight="1" thickTop="1">
      <c r="A19" s="80" t="s">
        <v>498</v>
      </c>
      <c r="B19" s="80" t="s">
        <v>1456</v>
      </c>
      <c r="C19" s="255" t="s">
        <v>903</v>
      </c>
      <c r="D19" s="256">
        <v>0</v>
      </c>
      <c r="E19" s="256">
        <v>0</v>
      </c>
      <c r="F19" s="256">
        <v>0</v>
      </c>
    </row>
    <row r="20" spans="1:6" s="65" customFormat="1" ht="23.25" customHeight="1">
      <c r="A20" s="65" t="s">
        <v>498</v>
      </c>
      <c r="B20" s="65" t="s">
        <v>1457</v>
      </c>
      <c r="C20" s="257" t="s">
        <v>904</v>
      </c>
      <c r="D20" s="258">
        <v>857418.83</v>
      </c>
      <c r="E20" s="258">
        <v>2254709.79</v>
      </c>
      <c r="F20" s="258">
        <v>3112128.62</v>
      </c>
    </row>
    <row r="21" spans="1:6" s="65" customFormat="1" ht="23.25" customHeight="1">
      <c r="A21" s="65" t="s">
        <v>498</v>
      </c>
      <c r="B21" s="65" t="s">
        <v>1458</v>
      </c>
      <c r="C21" s="257" t="s">
        <v>905</v>
      </c>
      <c r="D21" s="258">
        <v>452800.74</v>
      </c>
      <c r="E21" s="258">
        <v>3759256</v>
      </c>
      <c r="F21" s="258">
        <v>4212056.74</v>
      </c>
    </row>
    <row r="22" spans="1:6" s="65" customFormat="1" ht="23.25" customHeight="1">
      <c r="A22" s="65" t="s">
        <v>498</v>
      </c>
      <c r="B22" s="65" t="s">
        <v>1459</v>
      </c>
      <c r="C22" s="257" t="s">
        <v>906</v>
      </c>
      <c r="D22" s="258">
        <v>0</v>
      </c>
      <c r="E22" s="258">
        <v>0</v>
      </c>
      <c r="F22" s="258">
        <v>0</v>
      </c>
    </row>
    <row r="23" spans="1:6" s="65" customFormat="1" ht="23.25" customHeight="1">
      <c r="A23" s="65" t="s">
        <v>498</v>
      </c>
      <c r="B23" s="65" t="s">
        <v>1460</v>
      </c>
      <c r="C23" s="257" t="s">
        <v>907</v>
      </c>
      <c r="D23" s="258">
        <v>0</v>
      </c>
      <c r="E23" s="258">
        <v>0</v>
      </c>
      <c r="F23" s="258">
        <v>0</v>
      </c>
    </row>
    <row r="24" spans="1:6" s="65" customFormat="1" ht="50.25" customHeight="1" thickBot="1">
      <c r="A24" s="65" t="s">
        <v>498</v>
      </c>
      <c r="B24" s="869" t="s">
        <v>1114</v>
      </c>
      <c r="C24" s="257" t="s">
        <v>908</v>
      </c>
      <c r="D24" s="258">
        <v>0</v>
      </c>
      <c r="E24" s="258">
        <v>0</v>
      </c>
      <c r="F24" s="258">
        <v>0</v>
      </c>
    </row>
    <row r="25" spans="1:6" s="852" customFormat="1" ht="24.75" customHeight="1" thickTop="1" thickBot="1">
      <c r="A25" s="342" t="s">
        <v>498</v>
      </c>
      <c r="B25" s="342" t="s">
        <v>1461</v>
      </c>
      <c r="C25" s="248" t="s">
        <v>451</v>
      </c>
      <c r="D25" s="259">
        <v>12881322.27</v>
      </c>
      <c r="E25" s="259">
        <v>13365566.82</v>
      </c>
      <c r="F25" s="259">
        <v>26246889.09</v>
      </c>
    </row>
    <row r="26" spans="1:6" s="80" customFormat="1" ht="24.75" customHeight="1" thickTop="1">
      <c r="A26" s="80" t="s">
        <v>498</v>
      </c>
      <c r="B26" s="80" t="s">
        <v>1462</v>
      </c>
      <c r="C26" s="255" t="s">
        <v>909</v>
      </c>
      <c r="D26" s="256">
        <v>9956000</v>
      </c>
      <c r="E26" s="256">
        <v>11000000</v>
      </c>
      <c r="F26" s="256">
        <v>20956000</v>
      </c>
    </row>
    <row r="27" spans="1:6" s="65" customFormat="1" ht="23.25" customHeight="1">
      <c r="A27" s="65" t="s">
        <v>498</v>
      </c>
      <c r="B27" s="65" t="s">
        <v>1463</v>
      </c>
      <c r="C27" s="257" t="s">
        <v>910</v>
      </c>
      <c r="D27" s="258">
        <v>0</v>
      </c>
      <c r="E27" s="258">
        <v>0</v>
      </c>
      <c r="F27" s="258">
        <v>0</v>
      </c>
    </row>
    <row r="28" spans="1:6" s="65" customFormat="1" ht="23.25" customHeight="1">
      <c r="A28" s="65" t="s">
        <v>498</v>
      </c>
      <c r="B28" s="65" t="s">
        <v>1464</v>
      </c>
      <c r="C28" s="257" t="s">
        <v>911</v>
      </c>
      <c r="D28" s="258">
        <v>0</v>
      </c>
      <c r="E28" s="258">
        <v>0</v>
      </c>
      <c r="F28" s="258">
        <v>0</v>
      </c>
    </row>
    <row r="29" spans="1:6" s="65" customFormat="1" ht="23.25" customHeight="1">
      <c r="A29" s="65" t="s">
        <v>498</v>
      </c>
      <c r="B29" s="65" t="s">
        <v>1465</v>
      </c>
      <c r="C29" s="257" t="s">
        <v>912</v>
      </c>
      <c r="D29" s="258">
        <v>1813084.85</v>
      </c>
      <c r="E29" s="258">
        <v>3937845.4</v>
      </c>
      <c r="F29" s="258">
        <v>5750930.25</v>
      </c>
    </row>
    <row r="30" spans="1:6" s="65" customFormat="1" ht="23.25" customHeight="1">
      <c r="A30" s="65" t="s">
        <v>498</v>
      </c>
      <c r="B30" s="65" t="s">
        <v>1466</v>
      </c>
      <c r="C30" s="257" t="s">
        <v>913</v>
      </c>
      <c r="D30" s="258">
        <v>1112237.42</v>
      </c>
      <c r="E30" s="258">
        <v>-1572278.58</v>
      </c>
      <c r="F30" s="258">
        <v>-460041.16000000015</v>
      </c>
    </row>
    <row r="31" spans="1:6" s="65" customFormat="1" ht="23.25" customHeight="1">
      <c r="A31" s="65" t="s">
        <v>498</v>
      </c>
      <c r="B31" s="65" t="s">
        <v>1467</v>
      </c>
      <c r="C31" s="260" t="s">
        <v>914</v>
      </c>
      <c r="D31" s="258">
        <v>0</v>
      </c>
      <c r="E31" s="258">
        <v>-1624348.66</v>
      </c>
      <c r="F31" s="258">
        <v>-1624348.66</v>
      </c>
    </row>
    <row r="32" spans="1:6" s="65" customFormat="1" ht="23.25" customHeight="1">
      <c r="A32" s="65" t="s">
        <v>498</v>
      </c>
      <c r="B32" s="65" t="s">
        <v>1468</v>
      </c>
      <c r="C32" s="260" t="s">
        <v>915</v>
      </c>
      <c r="D32" s="258">
        <v>-219228.89</v>
      </c>
      <c r="E32" s="258">
        <v>52070.080000000002</v>
      </c>
      <c r="F32" s="258">
        <v>-167158.81</v>
      </c>
    </row>
    <row r="33" spans="1:6" s="65" customFormat="1" ht="23.25" customHeight="1">
      <c r="A33" s="65" t="s">
        <v>498</v>
      </c>
      <c r="B33" s="65" t="s">
        <v>1469</v>
      </c>
      <c r="C33" s="261" t="s">
        <v>455</v>
      </c>
      <c r="D33" s="258">
        <v>14191541.84</v>
      </c>
      <c r="E33" s="258">
        <v>19379532.609999999</v>
      </c>
      <c r="F33" s="258">
        <v>33571074.450000003</v>
      </c>
    </row>
    <row r="34" spans="1:6" s="65" customFormat="1" ht="23.25" customHeight="1">
      <c r="A34" s="65" t="s">
        <v>498</v>
      </c>
      <c r="B34" s="65" t="s">
        <v>1115</v>
      </c>
      <c r="C34" s="257" t="s">
        <v>916</v>
      </c>
      <c r="D34" s="258">
        <v>0</v>
      </c>
      <c r="E34" s="258">
        <v>0</v>
      </c>
      <c r="F34" s="258">
        <v>0</v>
      </c>
    </row>
    <row r="35" spans="1:6" s="65" customFormat="1" ht="23.25" customHeight="1">
      <c r="A35" s="65" t="s">
        <v>498</v>
      </c>
      <c r="B35" s="65" t="s">
        <v>1470</v>
      </c>
      <c r="C35" s="257" t="s">
        <v>917</v>
      </c>
      <c r="D35" s="258">
        <v>170587405.43000001</v>
      </c>
      <c r="E35" s="258">
        <v>279400691.27999997</v>
      </c>
      <c r="F35" s="258">
        <v>449988096.70999998</v>
      </c>
    </row>
    <row r="36" spans="1:6" s="65" customFormat="1" ht="23.25" customHeight="1">
      <c r="A36" s="65" t="s">
        <v>498</v>
      </c>
      <c r="B36" s="65" t="s">
        <v>1471</v>
      </c>
      <c r="C36" s="262" t="s">
        <v>918</v>
      </c>
      <c r="D36" s="258">
        <v>45280074.159999996</v>
      </c>
      <c r="E36" s="258">
        <v>271151979.99000001</v>
      </c>
      <c r="F36" s="258">
        <v>316432054.14999998</v>
      </c>
    </row>
    <row r="37" spans="1:6" s="65" customFormat="1" ht="23.25" customHeight="1">
      <c r="A37" s="65" t="s">
        <v>498</v>
      </c>
      <c r="B37" s="65" t="s">
        <v>1472</v>
      </c>
      <c r="C37" s="262" t="s">
        <v>919</v>
      </c>
      <c r="D37" s="258">
        <v>0</v>
      </c>
      <c r="E37" s="258">
        <v>0</v>
      </c>
      <c r="F37" s="258">
        <v>0</v>
      </c>
    </row>
    <row r="38" spans="1:6" s="65" customFormat="1" ht="23.25" customHeight="1">
      <c r="A38" s="65" t="s">
        <v>498</v>
      </c>
      <c r="B38" s="65" t="s">
        <v>1473</v>
      </c>
      <c r="C38" s="262" t="s">
        <v>920</v>
      </c>
      <c r="D38" s="258">
        <v>0</v>
      </c>
      <c r="E38" s="258">
        <v>0</v>
      </c>
      <c r="F38" s="258">
        <v>0</v>
      </c>
    </row>
    <row r="39" spans="1:6" s="65" customFormat="1" ht="23.25" customHeight="1">
      <c r="A39" s="65" t="s">
        <v>498</v>
      </c>
      <c r="B39" s="65" t="s">
        <v>1474</v>
      </c>
      <c r="C39" s="262" t="s">
        <v>921</v>
      </c>
      <c r="D39" s="258">
        <v>0</v>
      </c>
      <c r="E39" s="258">
        <v>0</v>
      </c>
      <c r="F39" s="258">
        <v>0</v>
      </c>
    </row>
    <row r="40" spans="1:6" s="65" customFormat="1" ht="23.25" customHeight="1">
      <c r="A40" s="65" t="s">
        <v>498</v>
      </c>
      <c r="B40" s="65" t="s">
        <v>1475</v>
      </c>
      <c r="C40" s="262" t="s">
        <v>922</v>
      </c>
      <c r="D40" s="258">
        <v>0</v>
      </c>
      <c r="E40" s="258">
        <v>0</v>
      </c>
      <c r="F40" s="258">
        <v>0</v>
      </c>
    </row>
    <row r="41" spans="1:6" s="65" customFormat="1" ht="23.25" customHeight="1">
      <c r="A41" s="65" t="s">
        <v>498</v>
      </c>
      <c r="B41" s="65" t="s">
        <v>1476</v>
      </c>
      <c r="C41" s="262" t="s">
        <v>923</v>
      </c>
      <c r="D41" s="258">
        <v>125307331.27</v>
      </c>
      <c r="E41" s="258">
        <v>8248711.29</v>
      </c>
      <c r="F41" s="258">
        <v>133556042.56</v>
      </c>
    </row>
    <row r="42" spans="1:6" s="65" customFormat="1" ht="47.25" customHeight="1" thickBot="1">
      <c r="A42" s="65" t="s">
        <v>498</v>
      </c>
      <c r="B42" s="65" t="s">
        <v>1477</v>
      </c>
      <c r="C42" s="262" t="s">
        <v>924</v>
      </c>
      <c r="D42" s="258">
        <v>0</v>
      </c>
      <c r="E42" s="258">
        <v>0</v>
      </c>
      <c r="F42" s="258">
        <v>0</v>
      </c>
    </row>
    <row r="43" spans="1:6" s="80" customFormat="1" ht="24.75" customHeight="1" thickTop="1" thickBot="1">
      <c r="A43" s="362" t="s">
        <v>498</v>
      </c>
      <c r="B43" s="362"/>
      <c r="C43" s="263" t="s">
        <v>463</v>
      </c>
      <c r="D43" s="264"/>
      <c r="E43" s="264"/>
      <c r="F43" s="254"/>
    </row>
    <row r="44" spans="1:6" s="80" customFormat="1" ht="23.25" customHeight="1" thickTop="1">
      <c r="A44" s="80" t="s">
        <v>498</v>
      </c>
      <c r="B44" s="85" t="s">
        <v>1478</v>
      </c>
      <c r="C44" s="265" t="s">
        <v>925</v>
      </c>
      <c r="D44" s="256">
        <v>263999.27</v>
      </c>
      <c r="E44" s="256">
        <v>17872.57</v>
      </c>
      <c r="F44" s="256">
        <v>281871.84000000003</v>
      </c>
    </row>
    <row r="45" spans="1:6" s="80" customFormat="1" ht="23.25" customHeight="1">
      <c r="A45" s="80" t="s">
        <v>498</v>
      </c>
      <c r="B45" s="870" t="s">
        <v>1479</v>
      </c>
      <c r="C45" s="266" t="s">
        <v>926</v>
      </c>
      <c r="D45" s="256">
        <v>-12413.57</v>
      </c>
      <c r="E45" s="256">
        <v>-18822.23</v>
      </c>
      <c r="F45" s="256">
        <v>-31235.8</v>
      </c>
    </row>
    <row r="46" spans="1:6" s="80" customFormat="1" ht="23.25" customHeight="1">
      <c r="A46" s="80" t="s">
        <v>498</v>
      </c>
      <c r="B46" s="85" t="s">
        <v>1480</v>
      </c>
      <c r="C46" s="255" t="s">
        <v>466</v>
      </c>
      <c r="D46" s="256">
        <v>251585.7</v>
      </c>
      <c r="E46" s="256">
        <v>-949.66</v>
      </c>
      <c r="F46" s="256">
        <v>250636.04</v>
      </c>
    </row>
    <row r="47" spans="1:6" s="80" customFormat="1" ht="23.25" customHeight="1">
      <c r="A47" s="80" t="s">
        <v>498</v>
      </c>
      <c r="B47" s="870" t="s">
        <v>1481</v>
      </c>
      <c r="C47" s="265" t="s">
        <v>927</v>
      </c>
      <c r="D47" s="256">
        <v>1172800.72</v>
      </c>
      <c r="E47" s="256">
        <v>3141747.12</v>
      </c>
      <c r="F47" s="256">
        <v>4314547.84</v>
      </c>
    </row>
    <row r="48" spans="1:6" s="80" customFormat="1" ht="23.25" customHeight="1">
      <c r="A48" s="80" t="s">
        <v>498</v>
      </c>
      <c r="B48" s="870" t="s">
        <v>1482</v>
      </c>
      <c r="C48" s="266" t="s">
        <v>928</v>
      </c>
      <c r="D48" s="256">
        <v>0</v>
      </c>
      <c r="E48" s="256">
        <v>-28050.61</v>
      </c>
      <c r="F48" s="256">
        <v>-28050.61</v>
      </c>
    </row>
    <row r="49" spans="1:6" s="80" customFormat="1" ht="23.25" customHeight="1">
      <c r="A49" s="80" t="s">
        <v>498</v>
      </c>
      <c r="B49" s="85" t="s">
        <v>1483</v>
      </c>
      <c r="C49" s="255" t="s">
        <v>929</v>
      </c>
      <c r="D49" s="256">
        <v>1424386.42</v>
      </c>
      <c r="E49" s="256">
        <v>3112746.85</v>
      </c>
      <c r="F49" s="256">
        <v>4537133.2699999996</v>
      </c>
    </row>
    <row r="50" spans="1:6" s="80" customFormat="1" ht="23.25" customHeight="1">
      <c r="A50" s="80" t="s">
        <v>498</v>
      </c>
      <c r="B50" s="85" t="s">
        <v>1484</v>
      </c>
      <c r="C50" s="265" t="s">
        <v>930</v>
      </c>
      <c r="D50" s="256">
        <v>75660.37</v>
      </c>
      <c r="E50" s="256">
        <v>4145298.24</v>
      </c>
      <c r="F50" s="256">
        <v>4220958.6100000003</v>
      </c>
    </row>
    <row r="51" spans="1:6" s="80" customFormat="1" ht="23.25" customHeight="1">
      <c r="A51" s="80" t="s">
        <v>498</v>
      </c>
      <c r="B51" s="870" t="s">
        <v>1485</v>
      </c>
      <c r="C51" s="266" t="s">
        <v>931</v>
      </c>
      <c r="D51" s="256">
        <v>-1504.95</v>
      </c>
      <c r="E51" s="256">
        <v>-4145298.24</v>
      </c>
      <c r="F51" s="256">
        <v>-4146803.1900000004</v>
      </c>
    </row>
    <row r="52" spans="1:6" s="80" customFormat="1" ht="23.25" customHeight="1">
      <c r="A52" s="80" t="s">
        <v>498</v>
      </c>
      <c r="B52" s="85" t="s">
        <v>1486</v>
      </c>
      <c r="C52" s="255" t="s">
        <v>932</v>
      </c>
      <c r="D52" s="256">
        <v>1498541.84</v>
      </c>
      <c r="E52" s="256">
        <v>3112746.85</v>
      </c>
      <c r="F52" s="256">
        <v>4611288.6900000004</v>
      </c>
    </row>
    <row r="53" spans="1:6" s="80" customFormat="1" ht="23.25" customHeight="1">
      <c r="A53" s="80" t="s">
        <v>498</v>
      </c>
      <c r="B53" s="870" t="s">
        <v>1487</v>
      </c>
      <c r="C53" s="265" t="s">
        <v>933</v>
      </c>
      <c r="D53" s="256">
        <v>-1643359.51</v>
      </c>
      <c r="E53" s="256">
        <v>-3040636.89</v>
      </c>
      <c r="F53" s="256">
        <v>-4683996.4000000004</v>
      </c>
    </row>
    <row r="54" spans="1:6" s="80" customFormat="1" ht="23.25" customHeight="1">
      <c r="A54" s="80" t="s">
        <v>498</v>
      </c>
      <c r="B54" s="85" t="s">
        <v>1488</v>
      </c>
      <c r="C54" s="255" t="s">
        <v>934</v>
      </c>
      <c r="D54" s="256">
        <v>-144817.67000000001</v>
      </c>
      <c r="E54" s="256">
        <v>72109.960000000006</v>
      </c>
      <c r="F54" s="256">
        <v>-72707.710000000006</v>
      </c>
    </row>
    <row r="55" spans="1:6" s="80" customFormat="1" ht="23.25" customHeight="1">
      <c r="A55" s="80" t="s">
        <v>498</v>
      </c>
      <c r="B55" s="870" t="s">
        <v>1489</v>
      </c>
      <c r="C55" s="267" t="s">
        <v>935</v>
      </c>
      <c r="D55" s="256">
        <v>7.69</v>
      </c>
      <c r="E55" s="256">
        <v>12885.82</v>
      </c>
      <c r="F55" s="256">
        <v>12893.51</v>
      </c>
    </row>
    <row r="56" spans="1:6" s="80" customFormat="1" ht="23.25" customHeight="1">
      <c r="A56" s="80" t="s">
        <v>498</v>
      </c>
      <c r="B56" s="85" t="s">
        <v>1490</v>
      </c>
      <c r="C56" s="268" t="s">
        <v>936</v>
      </c>
      <c r="D56" s="256">
        <v>7.69</v>
      </c>
      <c r="E56" s="256">
        <v>12885.82</v>
      </c>
      <c r="F56" s="256">
        <v>12893.51</v>
      </c>
    </row>
    <row r="57" spans="1:6" s="80" customFormat="1" ht="23.25" customHeight="1">
      <c r="A57" s="80" t="s">
        <v>498</v>
      </c>
      <c r="B57" s="85" t="s">
        <v>1491</v>
      </c>
      <c r="C57" s="265" t="s">
        <v>937</v>
      </c>
      <c r="D57" s="256">
        <v>0</v>
      </c>
      <c r="E57" s="256">
        <v>0</v>
      </c>
      <c r="F57" s="256">
        <v>0</v>
      </c>
    </row>
    <row r="58" spans="1:6" s="80" customFormat="1" ht="23.25" customHeight="1">
      <c r="A58" s="80" t="s">
        <v>498</v>
      </c>
      <c r="B58" s="870" t="s">
        <v>1492</v>
      </c>
      <c r="C58" s="255" t="s">
        <v>938</v>
      </c>
      <c r="D58" s="256">
        <v>-87735.7</v>
      </c>
      <c r="E58" s="256">
        <v>-2899.23</v>
      </c>
      <c r="F58" s="256">
        <v>-90634.93</v>
      </c>
    </row>
    <row r="59" spans="1:6" s="80" customFormat="1" ht="23.25" customHeight="1">
      <c r="A59" s="80" t="s">
        <v>498</v>
      </c>
      <c r="B59" s="85" t="s">
        <v>1493</v>
      </c>
      <c r="C59" s="268" t="s">
        <v>939</v>
      </c>
      <c r="D59" s="256">
        <v>87735.7</v>
      </c>
      <c r="E59" s="256">
        <v>2899.23</v>
      </c>
      <c r="F59" s="256">
        <v>90634.93</v>
      </c>
    </row>
    <row r="60" spans="1:6" s="80" customFormat="1" ht="23.25" customHeight="1">
      <c r="A60" s="80" t="s">
        <v>498</v>
      </c>
      <c r="B60" s="85" t="s">
        <v>1494</v>
      </c>
      <c r="C60" s="265" t="s">
        <v>940</v>
      </c>
      <c r="D60" s="256">
        <v>0</v>
      </c>
      <c r="E60" s="256">
        <v>0</v>
      </c>
      <c r="F60" s="256">
        <v>0</v>
      </c>
    </row>
    <row r="61" spans="1:6" s="80" customFormat="1" ht="23.25" customHeight="1">
      <c r="A61" s="80" t="s">
        <v>498</v>
      </c>
      <c r="B61" s="871" t="s">
        <v>1495</v>
      </c>
      <c r="C61" s="255" t="s">
        <v>941</v>
      </c>
      <c r="D61" s="256">
        <v>-232545.68</v>
      </c>
      <c r="E61" s="256">
        <v>82096.55</v>
      </c>
      <c r="F61" s="256">
        <v>-150449.13</v>
      </c>
    </row>
    <row r="62" spans="1:6" s="80" customFormat="1" ht="23.25" customHeight="1">
      <c r="A62" s="80" t="s">
        <v>498</v>
      </c>
      <c r="B62" s="870" t="s">
        <v>1496</v>
      </c>
      <c r="C62" s="265" t="s">
        <v>942</v>
      </c>
      <c r="D62" s="256">
        <v>0</v>
      </c>
      <c r="E62" s="256">
        <v>0</v>
      </c>
      <c r="F62" s="256">
        <v>0</v>
      </c>
    </row>
    <row r="63" spans="1:6" s="80" customFormat="1" ht="23.25" customHeight="1">
      <c r="A63" s="80" t="s">
        <v>498</v>
      </c>
      <c r="B63" s="871" t="s">
        <v>1497</v>
      </c>
      <c r="C63" s="255" t="s">
        <v>482</v>
      </c>
      <c r="D63" s="256">
        <v>-232545.68</v>
      </c>
      <c r="E63" s="256">
        <v>82096.55</v>
      </c>
      <c r="F63" s="256">
        <v>-150449.13</v>
      </c>
    </row>
    <row r="64" spans="1:6" s="80" customFormat="1" ht="23.25" customHeight="1">
      <c r="A64" s="80" t="s">
        <v>498</v>
      </c>
      <c r="B64" s="870" t="s">
        <v>1498</v>
      </c>
      <c r="C64" s="265" t="s">
        <v>943</v>
      </c>
      <c r="D64" s="256">
        <v>13316.79</v>
      </c>
      <c r="E64" s="256">
        <v>0</v>
      </c>
      <c r="F64" s="256">
        <v>13316.79</v>
      </c>
    </row>
    <row r="65" spans="1:6" s="80" customFormat="1" ht="23.25" customHeight="1">
      <c r="A65" s="80" t="s">
        <v>498</v>
      </c>
      <c r="B65" s="870" t="s">
        <v>1499</v>
      </c>
      <c r="C65" s="266" t="s">
        <v>944</v>
      </c>
      <c r="D65" s="256">
        <v>0</v>
      </c>
      <c r="E65" s="256">
        <v>-8095.71</v>
      </c>
      <c r="F65" s="256">
        <v>-8095.71</v>
      </c>
    </row>
    <row r="66" spans="1:6" s="80" customFormat="1" ht="23.25" customHeight="1">
      <c r="A66" s="80" t="s">
        <v>498</v>
      </c>
      <c r="B66" s="85" t="s">
        <v>1500</v>
      </c>
      <c r="C66" s="255" t="s">
        <v>484</v>
      </c>
      <c r="D66" s="256">
        <v>-219228.89</v>
      </c>
      <c r="E66" s="256">
        <v>74000.84</v>
      </c>
      <c r="F66" s="256">
        <v>-145228.05000000002</v>
      </c>
    </row>
    <row r="67" spans="1:6" s="80" customFormat="1" ht="23.25" customHeight="1">
      <c r="A67" s="80" t="s">
        <v>498</v>
      </c>
      <c r="B67" s="85" t="s">
        <v>1501</v>
      </c>
      <c r="C67" s="265" t="s">
        <v>945</v>
      </c>
      <c r="D67" s="256">
        <v>0</v>
      </c>
      <c r="E67" s="256">
        <v>0</v>
      </c>
      <c r="F67" s="256">
        <v>0</v>
      </c>
    </row>
    <row r="68" spans="1:6" s="80" customFormat="1" ht="23.25" customHeight="1">
      <c r="A68" s="80" t="s">
        <v>498</v>
      </c>
      <c r="B68" s="85" t="s">
        <v>1502</v>
      </c>
      <c r="C68" s="255" t="s">
        <v>946</v>
      </c>
      <c r="D68" s="256">
        <v>-219228.89</v>
      </c>
      <c r="E68" s="256">
        <v>74000.84</v>
      </c>
      <c r="F68" s="256">
        <v>-145228.05000000002</v>
      </c>
    </row>
    <row r="69" spans="1:6" s="80" customFormat="1" ht="23.25" customHeight="1" thickBot="1">
      <c r="A69" s="80" t="s">
        <v>498</v>
      </c>
      <c r="B69" s="870" t="s">
        <v>1503</v>
      </c>
      <c r="C69" s="265" t="s">
        <v>947</v>
      </c>
      <c r="D69" s="256">
        <v>0</v>
      </c>
      <c r="E69" s="256">
        <v>-21930.76</v>
      </c>
      <c r="F69" s="256">
        <v>-21930.76</v>
      </c>
    </row>
    <row r="70" spans="1:6" s="80" customFormat="1" ht="23.25" customHeight="1" thickTop="1" thickBot="1">
      <c r="A70" s="363" t="s">
        <v>498</v>
      </c>
      <c r="B70" s="164" t="s">
        <v>1504</v>
      </c>
      <c r="C70" s="269" t="s">
        <v>948</v>
      </c>
      <c r="D70" s="270">
        <v>-219228.89</v>
      </c>
      <c r="E70" s="270">
        <v>52070.080000000002</v>
      </c>
      <c r="F70" s="270">
        <v>-167158.81</v>
      </c>
    </row>
    <row r="71" spans="1:6" s="852" customFormat="1" ht="6" customHeight="1" thickTop="1" thickBot="1">
      <c r="A71" s="342"/>
      <c r="B71" s="342"/>
      <c r="C71" s="271"/>
      <c r="D71" s="272"/>
      <c r="E71" s="273"/>
      <c r="F71" s="273"/>
    </row>
    <row r="72" spans="1:6" s="852" customFormat="1" ht="6.75" customHeight="1" thickTop="1">
      <c r="A72" s="880"/>
      <c r="B72" s="880"/>
      <c r="C72" s="46"/>
      <c r="D72" s="274"/>
      <c r="E72" s="274"/>
      <c r="F72" s="274"/>
    </row>
    <row r="73" spans="1:6" s="852" customFormat="1" ht="4.5" customHeight="1">
      <c r="A73" s="880"/>
      <c r="B73" s="880"/>
      <c r="C73" s="46"/>
      <c r="D73" s="55"/>
      <c r="E73" s="55"/>
      <c r="F73" s="55"/>
    </row>
    <row r="74" spans="1:6" s="852" customFormat="1" ht="15.75">
      <c r="A74" s="880"/>
      <c r="B74" s="880"/>
      <c r="C74" s="1133"/>
      <c r="D74" s="1133"/>
      <c r="E74" s="1133"/>
      <c r="F74" s="1133"/>
    </row>
    <row r="75" spans="1:6" s="852" customFormat="1" ht="23.25">
      <c r="A75" s="880"/>
      <c r="B75" s="880"/>
      <c r="C75" s="1081" t="s">
        <v>949</v>
      </c>
      <c r="D75" s="1081"/>
      <c r="E75" s="1081"/>
      <c r="F75" s="1081"/>
    </row>
    <row r="76" spans="1:6" s="852" customFormat="1" ht="15.75">
      <c r="A76" s="880"/>
      <c r="B76" s="880"/>
      <c r="C76" s="1133"/>
      <c r="D76" s="1133"/>
      <c r="E76" s="1133"/>
      <c r="F76" s="1133"/>
    </row>
    <row r="77" spans="1:6" s="852" customFormat="1" ht="8.25" customHeight="1">
      <c r="A77" s="880"/>
      <c r="B77" s="880"/>
      <c r="C77" s="46"/>
      <c r="D77" s="55"/>
      <c r="E77" s="55"/>
      <c r="F77" s="55"/>
    </row>
    <row r="78" spans="1:6" s="852" customFormat="1" ht="23.25">
      <c r="A78" s="880"/>
      <c r="B78" s="880"/>
      <c r="C78" s="275" t="s">
        <v>950</v>
      </c>
      <c r="D78" s="276">
        <v>45280074.149999999</v>
      </c>
      <c r="E78" s="276">
        <v>271151979.99000001</v>
      </c>
      <c r="F78" s="276">
        <v>316432054.13999999</v>
      </c>
    </row>
    <row r="79" spans="1:6" s="852" customFormat="1" ht="5.25" customHeight="1">
      <c r="A79" s="880"/>
      <c r="B79" s="880"/>
      <c r="C79" s="275"/>
      <c r="D79" s="276"/>
      <c r="E79" s="276"/>
      <c r="F79" s="276"/>
    </row>
    <row r="80" spans="1:6" s="852" customFormat="1" ht="23.25">
      <c r="A80" s="880" t="s">
        <v>498</v>
      </c>
      <c r="B80" s="880" t="s">
        <v>1505</v>
      </c>
      <c r="C80" s="277" t="s">
        <v>951</v>
      </c>
      <c r="D80" s="872">
        <v>26620005.129999999</v>
      </c>
      <c r="E80" s="276">
        <v>30523684.390000001</v>
      </c>
      <c r="F80" s="276">
        <v>57143689.519999996</v>
      </c>
    </row>
    <row r="81" spans="1:6" s="852" customFormat="1" ht="23.25">
      <c r="A81" s="880" t="s">
        <v>498</v>
      </c>
      <c r="B81" s="880" t="s">
        <v>1506</v>
      </c>
      <c r="C81" s="277" t="s">
        <v>952</v>
      </c>
      <c r="D81" s="872">
        <v>18660069.02</v>
      </c>
      <c r="E81" s="276">
        <v>240628295.59999999</v>
      </c>
      <c r="F81" s="276">
        <v>259288364.62</v>
      </c>
    </row>
    <row r="82" spans="1:6" s="852" customFormat="1" ht="7.5" customHeight="1">
      <c r="A82" s="880"/>
      <c r="B82" s="880"/>
      <c r="C82" s="277"/>
      <c r="D82" s="276"/>
      <c r="E82" s="276"/>
      <c r="F82" s="276"/>
    </row>
    <row r="83" spans="1:6" s="852" customFormat="1" ht="23.25">
      <c r="A83" s="880"/>
      <c r="B83" s="880"/>
      <c r="C83" s="278" t="s">
        <v>953</v>
      </c>
      <c r="D83" s="276">
        <v>45280074.148399994</v>
      </c>
      <c r="E83" s="276">
        <v>271151979.99000001</v>
      </c>
      <c r="F83" s="276">
        <v>316432054.13840002</v>
      </c>
    </row>
    <row r="84" spans="1:6" s="852" customFormat="1" ht="4.5" customHeight="1">
      <c r="A84" s="880"/>
      <c r="B84" s="880"/>
      <c r="C84" s="277"/>
      <c r="D84" s="276"/>
      <c r="E84" s="276"/>
      <c r="F84" s="276">
        <v>0</v>
      </c>
    </row>
    <row r="85" spans="1:6" s="852" customFormat="1" ht="23.25">
      <c r="A85" s="880" t="s">
        <v>498</v>
      </c>
      <c r="B85" s="880" t="s">
        <v>1507</v>
      </c>
      <c r="C85" s="277" t="s">
        <v>954</v>
      </c>
      <c r="D85" s="872">
        <v>11862321.050000001</v>
      </c>
      <c r="E85" s="276">
        <v>3937700.84</v>
      </c>
      <c r="F85" s="276">
        <v>15800021.890000001</v>
      </c>
    </row>
    <row r="86" spans="1:6" s="852" customFormat="1" ht="23.25">
      <c r="A86" s="880" t="s">
        <v>498</v>
      </c>
      <c r="B86" s="880" t="s">
        <v>1508</v>
      </c>
      <c r="C86" s="277" t="s">
        <v>955</v>
      </c>
      <c r="D86" s="872">
        <v>33359440.079999998</v>
      </c>
      <c r="E86" s="276">
        <v>250320904.88999999</v>
      </c>
      <c r="F86" s="276">
        <v>283680344.96999997</v>
      </c>
    </row>
    <row r="87" spans="1:6" s="852" customFormat="1" ht="23.25">
      <c r="A87" s="880" t="s">
        <v>498</v>
      </c>
      <c r="B87" s="880" t="s">
        <v>1509</v>
      </c>
      <c r="C87" s="277" t="s">
        <v>956</v>
      </c>
      <c r="D87" s="872">
        <v>0</v>
      </c>
      <c r="E87" s="276">
        <v>15864374.26</v>
      </c>
      <c r="F87" s="276">
        <v>15864374.26</v>
      </c>
    </row>
    <row r="88" spans="1:6" s="852" customFormat="1" ht="23.25">
      <c r="A88" s="880" t="s">
        <v>498</v>
      </c>
      <c r="B88" s="880" t="s">
        <v>1510</v>
      </c>
      <c r="C88" s="277" t="s">
        <v>957</v>
      </c>
      <c r="D88" s="872">
        <v>58313.018400000008</v>
      </c>
      <c r="E88" s="276">
        <v>1029000</v>
      </c>
      <c r="F88" s="276">
        <v>1087313.0183999999</v>
      </c>
    </row>
    <row r="89" spans="1:6" s="852" customFormat="1" ht="23.25">
      <c r="A89" s="880" t="s">
        <v>498</v>
      </c>
      <c r="B89" s="880" t="s">
        <v>1511</v>
      </c>
      <c r="C89" s="277" t="s">
        <v>958</v>
      </c>
      <c r="D89" s="872">
        <v>0</v>
      </c>
      <c r="E89" s="276">
        <v>0</v>
      </c>
      <c r="F89" s="276">
        <v>0</v>
      </c>
    </row>
    <row r="90" spans="1:6" s="852" customFormat="1" ht="23.25">
      <c r="A90" s="880"/>
      <c r="B90" s="880"/>
      <c r="C90" s="279"/>
      <c r="D90" s="276"/>
      <c r="E90" s="276"/>
      <c r="F90" s="276">
        <v>0</v>
      </c>
    </row>
    <row r="91" spans="1:6" s="852" customFormat="1" ht="23.25">
      <c r="A91" s="880"/>
      <c r="B91" s="880"/>
      <c r="C91" s="280" t="s">
        <v>959</v>
      </c>
      <c r="D91" s="276">
        <v>45280074.149999999</v>
      </c>
      <c r="E91" s="276">
        <v>271151979.99000001</v>
      </c>
      <c r="F91" s="276">
        <v>316432054.13999999</v>
      </c>
    </row>
    <row r="92" spans="1:6" s="852" customFormat="1" ht="15.75" thickBot="1">
      <c r="A92" s="880"/>
      <c r="B92" s="880"/>
      <c r="C92" s="281"/>
      <c r="D92" s="282"/>
      <c r="E92" s="282"/>
      <c r="F92" s="282"/>
    </row>
    <row r="93" spans="1:6" s="852" customFormat="1" ht="24" customHeight="1">
      <c r="A93" s="880"/>
      <c r="B93" s="880"/>
      <c r="C93" s="873" t="s">
        <v>1336</v>
      </c>
      <c r="D93" s="55"/>
      <c r="E93" s="55"/>
      <c r="F93" s="55"/>
    </row>
    <row r="94" spans="1:6" s="852" customFormat="1" ht="18.75">
      <c r="A94" s="880"/>
      <c r="B94" s="880"/>
      <c r="C94" s="873" t="s">
        <v>1337</v>
      </c>
      <c r="D94" s="55"/>
      <c r="E94" s="55"/>
      <c r="F94" s="55"/>
    </row>
    <row r="95" spans="1:6" s="852" customFormat="1">
      <c r="A95" s="880"/>
      <c r="B95" s="880"/>
      <c r="C95" s="49"/>
      <c r="D95" s="55"/>
      <c r="E95" s="55"/>
      <c r="F95" s="55"/>
    </row>
    <row r="96" spans="1:6" s="852" customFormat="1">
      <c r="A96" s="880"/>
      <c r="B96" s="880"/>
      <c r="C96" s="283"/>
      <c r="D96" s="109"/>
      <c r="E96" s="109"/>
      <c r="F96" s="55"/>
    </row>
    <row r="97" spans="1:6" s="852" customFormat="1">
      <c r="A97" s="880" t="s">
        <v>497</v>
      </c>
      <c r="B97" s="880" t="s">
        <v>497</v>
      </c>
      <c r="C97" s="109"/>
      <c r="D97" s="880"/>
      <c r="E97" s="55"/>
      <c r="F97" s="880"/>
    </row>
    <row r="98" spans="1:6" s="852" customFormat="1">
      <c r="A98" s="880"/>
      <c r="B98" s="880"/>
      <c r="C98" s="109"/>
      <c r="D98" s="880"/>
      <c r="E98" s="55"/>
      <c r="F98" s="880"/>
    </row>
    <row r="99" spans="1:6" s="852" customFormat="1">
      <c r="A99" s="880"/>
      <c r="B99" s="880"/>
      <c r="C99" s="109"/>
      <c r="D99" s="880"/>
      <c r="E99" s="55"/>
      <c r="F99" s="880"/>
    </row>
    <row r="100" spans="1:6" s="852" customFormat="1">
      <c r="A100" s="880"/>
      <c r="B100" s="880"/>
      <c r="C100" s="109"/>
      <c r="D100" s="880"/>
      <c r="E100" s="55"/>
      <c r="F100" s="880"/>
    </row>
    <row r="101" spans="1:6" s="852" customFormat="1">
      <c r="A101" s="880"/>
      <c r="B101" s="880"/>
      <c r="C101" s="109"/>
      <c r="D101" s="880"/>
      <c r="E101" s="55"/>
      <c r="F101" s="880"/>
    </row>
    <row r="102" spans="1:6" s="852" customFormat="1">
      <c r="A102" s="880"/>
      <c r="B102" s="880"/>
      <c r="C102" s="109"/>
      <c r="D102" s="880"/>
      <c r="E102" s="55"/>
      <c r="F102" s="880"/>
    </row>
    <row r="103" spans="1:6" s="852" customFormat="1">
      <c r="A103" s="880"/>
      <c r="B103" s="880"/>
      <c r="C103" s="109"/>
      <c r="D103" s="880"/>
      <c r="E103" s="55"/>
      <c r="F103" s="880"/>
    </row>
    <row r="104" spans="1:6" s="852" customFormat="1">
      <c r="A104" s="880"/>
      <c r="B104" s="880"/>
      <c r="C104" s="109"/>
      <c r="D104" s="880"/>
      <c r="E104" s="55"/>
      <c r="F104" s="880"/>
    </row>
    <row r="105" spans="1:6" s="852" customFormat="1">
      <c r="A105" s="880"/>
      <c r="B105" s="880"/>
      <c r="C105" s="109"/>
      <c r="D105" s="880"/>
      <c r="E105" s="55"/>
      <c r="F105" s="880"/>
    </row>
    <row r="106" spans="1:6" s="852" customFormat="1">
      <c r="A106" s="880"/>
      <c r="B106" s="880"/>
      <c r="C106" s="109"/>
      <c r="D106" s="880"/>
      <c r="E106" s="55"/>
      <c r="F106" s="880"/>
    </row>
    <row r="107" spans="1:6" s="852" customFormat="1">
      <c r="A107" s="880"/>
      <c r="B107" s="880"/>
      <c r="C107" s="109"/>
      <c r="D107" s="880"/>
      <c r="E107" s="55"/>
      <c r="F107" s="880"/>
    </row>
    <row r="108" spans="1:6" s="852" customFormat="1">
      <c r="A108" s="880"/>
      <c r="B108" s="880"/>
      <c r="C108" s="109"/>
      <c r="D108" s="880"/>
      <c r="E108" s="55"/>
      <c r="F108" s="880"/>
    </row>
    <row r="109" spans="1:6" s="852" customFormat="1" ht="15.75">
      <c r="A109" s="880"/>
      <c r="B109" s="880"/>
      <c r="C109" s="47"/>
      <c r="D109" s="109"/>
      <c r="E109" s="109"/>
      <c r="F109" s="55"/>
    </row>
    <row r="110" spans="1:6" s="852" customFormat="1" ht="15.75">
      <c r="A110" s="880"/>
      <c r="B110" s="880"/>
      <c r="C110" s="47"/>
      <c r="D110" s="55"/>
      <c r="E110" s="55"/>
      <c r="F110" s="55"/>
    </row>
    <row r="111" spans="1:6" s="852" customFormat="1" ht="15.75">
      <c r="A111" s="880"/>
      <c r="B111" s="880"/>
      <c r="C111" s="47"/>
      <c r="D111" s="55"/>
      <c r="E111" s="55"/>
      <c r="F111" s="55"/>
    </row>
    <row r="112" spans="1:6" s="852" customFormat="1" ht="15.75">
      <c r="A112" s="880"/>
      <c r="B112" s="880"/>
      <c r="C112" s="47"/>
      <c r="D112" s="55"/>
      <c r="E112" s="55"/>
      <c r="F112" s="55"/>
    </row>
    <row r="113" spans="3:6" s="852" customFormat="1" ht="15.75">
      <c r="C113" s="47"/>
      <c r="D113" s="55"/>
      <c r="E113" s="55"/>
      <c r="F113" s="55"/>
    </row>
    <row r="114" spans="3:6" s="852" customFormat="1" ht="15.75">
      <c r="C114" s="47"/>
      <c r="D114" s="55"/>
      <c r="E114" s="55"/>
      <c r="F114" s="55"/>
    </row>
    <row r="115" spans="3:6" s="852" customFormat="1" ht="15.75">
      <c r="C115" s="47"/>
      <c r="D115" s="55"/>
      <c r="E115" s="55"/>
      <c r="F115" s="55"/>
    </row>
    <row r="116" spans="3:6" s="852" customFormat="1" ht="15.75">
      <c r="C116" s="47"/>
      <c r="D116" s="55"/>
      <c r="E116" s="55"/>
      <c r="F116" s="55"/>
    </row>
    <row r="117" spans="3:6" s="852" customFormat="1" ht="15.75">
      <c r="C117" s="47"/>
      <c r="D117" s="55"/>
      <c r="E117" s="55"/>
      <c r="F117" s="55"/>
    </row>
    <row r="118" spans="3:6" s="852" customFormat="1" ht="15.75">
      <c r="C118" s="47"/>
      <c r="D118" s="55"/>
      <c r="E118" s="55"/>
      <c r="F118" s="55"/>
    </row>
    <row r="119" spans="3:6" s="852" customFormat="1" ht="15.75">
      <c r="C119" s="47"/>
      <c r="D119" s="55"/>
      <c r="E119" s="55"/>
      <c r="F119" s="55"/>
    </row>
    <row r="120" spans="3:6" s="852" customFormat="1" ht="15.75">
      <c r="C120" s="47"/>
      <c r="D120" s="55"/>
      <c r="E120" s="55"/>
      <c r="F120" s="55"/>
    </row>
    <row r="121" spans="3:6" s="852" customFormat="1" ht="15.75">
      <c r="C121" s="47"/>
      <c r="D121" s="55"/>
      <c r="E121" s="55"/>
      <c r="F121" s="55"/>
    </row>
    <row r="122" spans="3:6" s="852" customFormat="1" ht="15.75">
      <c r="C122" s="47"/>
      <c r="D122" s="55"/>
      <c r="E122" s="55"/>
      <c r="F122" s="55"/>
    </row>
    <row r="123" spans="3:6" s="852" customFormat="1" ht="15.75">
      <c r="C123" s="47"/>
      <c r="D123" s="55"/>
      <c r="E123" s="55"/>
      <c r="F123" s="55"/>
    </row>
    <row r="124" spans="3:6" s="852" customFormat="1" ht="15.75">
      <c r="C124" s="47"/>
      <c r="D124" s="55"/>
      <c r="E124" s="55"/>
      <c r="F124" s="55"/>
    </row>
    <row r="125" spans="3:6" s="852" customFormat="1" ht="15.75">
      <c r="C125" s="47"/>
      <c r="D125" s="55"/>
      <c r="E125" s="55"/>
      <c r="F125" s="55"/>
    </row>
    <row r="126" spans="3:6" s="852" customFormat="1" ht="15.75">
      <c r="C126" s="47"/>
      <c r="D126" s="55"/>
      <c r="E126" s="55"/>
      <c r="F126" s="55"/>
    </row>
    <row r="127" spans="3:6" s="852" customFormat="1" ht="15.75">
      <c r="C127" s="47"/>
      <c r="D127" s="55"/>
      <c r="E127" s="55"/>
      <c r="F127" s="55"/>
    </row>
    <row r="128" spans="3:6" s="852" customFormat="1" ht="15.75">
      <c r="C128" s="47"/>
      <c r="D128" s="55"/>
      <c r="E128" s="55"/>
      <c r="F128" s="55"/>
    </row>
    <row r="129" spans="3:6" s="852" customFormat="1" ht="15.75">
      <c r="C129" s="47"/>
      <c r="D129" s="55"/>
      <c r="E129" s="55"/>
      <c r="F129" s="55"/>
    </row>
    <row r="130" spans="3:6" s="852" customFormat="1" ht="15.75">
      <c r="C130" s="47"/>
      <c r="D130" s="55"/>
      <c r="E130" s="55"/>
      <c r="F130" s="55"/>
    </row>
    <row r="131" spans="3:6" s="852" customFormat="1" ht="15.75">
      <c r="C131" s="47"/>
      <c r="D131" s="55"/>
      <c r="E131" s="55"/>
      <c r="F131" s="55"/>
    </row>
    <row r="132" spans="3:6" s="852" customFormat="1" ht="15.75">
      <c r="C132" s="47"/>
      <c r="D132" s="55"/>
      <c r="E132" s="55"/>
      <c r="F132" s="55"/>
    </row>
    <row r="133" spans="3:6" s="852" customFormat="1" ht="15.75">
      <c r="C133" s="47"/>
      <c r="D133" s="55"/>
      <c r="E133" s="55"/>
      <c r="F133" s="55"/>
    </row>
    <row r="134" spans="3:6" s="852" customFormat="1" ht="15.75">
      <c r="C134" s="47"/>
      <c r="D134" s="55"/>
      <c r="E134" s="55"/>
      <c r="F134" s="55"/>
    </row>
    <row r="135" spans="3:6" s="852" customFormat="1" ht="15.75">
      <c r="C135" s="47"/>
      <c r="D135" s="55"/>
      <c r="E135" s="55"/>
      <c r="F135" s="55"/>
    </row>
    <row r="136" spans="3:6" s="852" customFormat="1" ht="15.75">
      <c r="C136" s="47"/>
      <c r="D136" s="55"/>
      <c r="E136" s="55"/>
      <c r="F136" s="55"/>
    </row>
    <row r="137" spans="3:6" s="852" customFormat="1" ht="15.75">
      <c r="C137" s="47"/>
      <c r="D137" s="55"/>
      <c r="E137" s="55"/>
      <c r="F137" s="55"/>
    </row>
    <row r="138" spans="3:6" s="852" customFormat="1" ht="15.75">
      <c r="C138" s="47"/>
      <c r="D138" s="55"/>
      <c r="E138" s="55"/>
      <c r="F138" s="55"/>
    </row>
    <row r="139" spans="3:6" s="852" customFormat="1" ht="15.75">
      <c r="C139" s="47"/>
      <c r="D139" s="55"/>
      <c r="E139" s="55"/>
      <c r="F139" s="55"/>
    </row>
    <row r="140" spans="3:6" s="852" customFormat="1" ht="15.75">
      <c r="C140" s="47"/>
      <c r="D140" s="55"/>
      <c r="E140" s="55"/>
      <c r="F140" s="55"/>
    </row>
    <row r="141" spans="3:6" s="852" customFormat="1" ht="15.75">
      <c r="C141" s="47"/>
      <c r="D141" s="55"/>
      <c r="E141" s="55"/>
      <c r="F141" s="55"/>
    </row>
    <row r="142" spans="3:6" s="852" customFormat="1" ht="15.75">
      <c r="C142" s="47"/>
      <c r="D142" s="55"/>
      <c r="E142" s="55"/>
      <c r="F142" s="55"/>
    </row>
    <row r="143" spans="3:6" s="852" customFormat="1" ht="15.75">
      <c r="C143" s="47"/>
      <c r="D143" s="55"/>
      <c r="E143" s="55"/>
      <c r="F143" s="55"/>
    </row>
    <row r="144" spans="3:6" s="852" customFormat="1" ht="15.75">
      <c r="C144" s="47"/>
      <c r="D144" s="55"/>
      <c r="E144" s="55"/>
      <c r="F144" s="55"/>
    </row>
    <row r="145" spans="3:6" s="852" customFormat="1" ht="15.75">
      <c r="C145" s="47"/>
      <c r="D145" s="55"/>
      <c r="E145" s="55"/>
      <c r="F145" s="55"/>
    </row>
    <row r="146" spans="3:6" s="852" customFormat="1" ht="15.75">
      <c r="C146" s="47"/>
      <c r="D146" s="55"/>
      <c r="E146" s="55"/>
      <c r="F146" s="55"/>
    </row>
    <row r="147" spans="3:6" s="852" customFormat="1" ht="15.75">
      <c r="C147" s="47"/>
      <c r="D147" s="55"/>
      <c r="E147" s="55"/>
      <c r="F147" s="55"/>
    </row>
    <row r="148" spans="3:6" s="852" customFormat="1" ht="15.75">
      <c r="C148" s="47"/>
      <c r="D148" s="55"/>
      <c r="E148" s="55"/>
      <c r="F148" s="55"/>
    </row>
    <row r="149" spans="3:6" s="852" customFormat="1" ht="15.75">
      <c r="C149" s="47"/>
      <c r="D149" s="55"/>
      <c r="E149" s="55"/>
      <c r="F149" s="55"/>
    </row>
    <row r="150" spans="3:6" s="852" customFormat="1" ht="15.75">
      <c r="C150" s="47"/>
      <c r="D150" s="55"/>
      <c r="E150" s="55"/>
      <c r="F150" s="55"/>
    </row>
    <row r="151" spans="3:6" s="852" customFormat="1" ht="15.75">
      <c r="C151" s="47"/>
      <c r="D151" s="55"/>
      <c r="E151" s="55"/>
      <c r="F151" s="55"/>
    </row>
    <row r="152" spans="3:6" s="852" customFormat="1" ht="15.75">
      <c r="C152" s="47"/>
      <c r="D152" s="55"/>
      <c r="E152" s="55"/>
      <c r="F152" s="55"/>
    </row>
    <row r="153" spans="3:6" s="852" customFormat="1" ht="15.75">
      <c r="C153" s="47"/>
      <c r="D153" s="55"/>
      <c r="E153" s="55"/>
      <c r="F153" s="55"/>
    </row>
    <row r="154" spans="3:6" s="852" customFormat="1" ht="15.75">
      <c r="C154" s="47"/>
      <c r="D154" s="55"/>
      <c r="E154" s="55"/>
      <c r="F154" s="55"/>
    </row>
    <row r="155" spans="3:6" s="852" customFormat="1" ht="15.75">
      <c r="C155" s="47"/>
      <c r="D155" s="55"/>
      <c r="E155" s="55"/>
      <c r="F155" s="55"/>
    </row>
    <row r="156" spans="3:6" s="852" customFormat="1" ht="15.75">
      <c r="C156" s="47"/>
      <c r="D156" s="55"/>
      <c r="E156" s="55"/>
      <c r="F156" s="55"/>
    </row>
    <row r="157" spans="3:6" s="852" customFormat="1" ht="15.75">
      <c r="C157" s="47"/>
      <c r="D157" s="55"/>
      <c r="E157" s="55"/>
      <c r="F157" s="55"/>
    </row>
    <row r="158" spans="3:6" s="852" customFormat="1" ht="15.75">
      <c r="C158" s="47"/>
      <c r="D158" s="55"/>
      <c r="E158" s="55"/>
      <c r="F158" s="55"/>
    </row>
    <row r="159" spans="3:6" s="852" customFormat="1" ht="15.75">
      <c r="C159" s="47"/>
      <c r="D159" s="55"/>
      <c r="E159" s="55"/>
      <c r="F159" s="55"/>
    </row>
    <row r="160" spans="3:6" s="852" customFormat="1" ht="15.75">
      <c r="C160" s="47"/>
      <c r="D160" s="55"/>
      <c r="E160" s="55"/>
      <c r="F160" s="55"/>
    </row>
    <row r="161" spans="3:6" s="852" customFormat="1" ht="15.75">
      <c r="C161" s="47"/>
      <c r="D161" s="55"/>
      <c r="E161" s="55"/>
      <c r="F161" s="55"/>
    </row>
    <row r="162" spans="3:6" s="852" customFormat="1" ht="15.75">
      <c r="C162" s="47"/>
      <c r="D162" s="880"/>
      <c r="E162" s="880"/>
      <c r="F162" s="880"/>
    </row>
    <row r="163" spans="3:6" s="852" customFormat="1" ht="15.75">
      <c r="C163" s="47"/>
      <c r="D163" s="880"/>
      <c r="E163" s="880"/>
      <c r="F163" s="880"/>
    </row>
    <row r="164" spans="3:6" s="852" customFormat="1" ht="15.75">
      <c r="C164" s="47"/>
      <c r="D164" s="880"/>
      <c r="E164" s="880"/>
      <c r="F164" s="880"/>
    </row>
    <row r="165" spans="3:6" s="852" customFormat="1" ht="15.75">
      <c r="C165" s="47"/>
      <c r="D165" s="880"/>
      <c r="E165" s="880"/>
      <c r="F165" s="880"/>
    </row>
    <row r="166" spans="3:6" s="852" customFormat="1" ht="15.75">
      <c r="C166" s="47"/>
      <c r="D166" s="880"/>
      <c r="E166" s="880"/>
      <c r="F166" s="880"/>
    </row>
    <row r="167" spans="3:6" s="852" customFormat="1" ht="15.75">
      <c r="C167" s="47"/>
      <c r="D167" s="880"/>
      <c r="E167" s="880"/>
      <c r="F167" s="880"/>
    </row>
    <row r="168" spans="3:6" s="852" customFormat="1" ht="15.75">
      <c r="C168" s="47"/>
      <c r="D168" s="880"/>
      <c r="E168" s="880"/>
      <c r="F168" s="880"/>
    </row>
    <row r="169" spans="3:6" s="852" customFormat="1" ht="15.75">
      <c r="C169" s="47"/>
      <c r="D169" s="880"/>
      <c r="E169" s="880"/>
      <c r="F169" s="880"/>
    </row>
    <row r="170" spans="3:6" s="852" customFormat="1" ht="15.75">
      <c r="C170" s="47"/>
      <c r="D170" s="880"/>
      <c r="E170" s="880"/>
      <c r="F170" s="880"/>
    </row>
    <row r="171" spans="3:6" s="852" customFormat="1" ht="15.75">
      <c r="C171" s="47"/>
      <c r="D171" s="880"/>
      <c r="E171" s="880"/>
      <c r="F171" s="880"/>
    </row>
    <row r="172" spans="3:6" s="852" customFormat="1" ht="15.75">
      <c r="C172" s="47"/>
      <c r="D172" s="880"/>
      <c r="E172" s="880"/>
      <c r="F172" s="880"/>
    </row>
    <row r="173" spans="3:6" s="852" customFormat="1" ht="15.75">
      <c r="C173" s="47"/>
      <c r="D173" s="880"/>
      <c r="E173" s="880"/>
      <c r="F173" s="880"/>
    </row>
    <row r="174" spans="3:6" s="852" customFormat="1" ht="15.75">
      <c r="C174" s="47"/>
      <c r="D174" s="880"/>
      <c r="E174" s="880"/>
      <c r="F174" s="880"/>
    </row>
    <row r="175" spans="3:6" s="852" customFormat="1" ht="15.75">
      <c r="C175" s="47"/>
      <c r="D175" s="880"/>
      <c r="E175" s="880"/>
      <c r="F175" s="880"/>
    </row>
    <row r="176" spans="3:6" s="852" customFormat="1" ht="15.75">
      <c r="C176" s="47"/>
      <c r="D176" s="880"/>
      <c r="E176" s="880"/>
      <c r="F176" s="880"/>
    </row>
    <row r="177" spans="3:3" s="852" customFormat="1" ht="15.75">
      <c r="C177" s="47"/>
    </row>
    <row r="178" spans="3:3" s="852" customFormat="1" ht="15.75">
      <c r="C178" s="47"/>
    </row>
    <row r="179" spans="3:3" s="852" customFormat="1" ht="15.75">
      <c r="C179" s="47"/>
    </row>
    <row r="180" spans="3:3" s="852" customFormat="1" ht="15.75">
      <c r="C180" s="47"/>
    </row>
    <row r="181" spans="3:3" s="852" customFormat="1" ht="15.75">
      <c r="C181" s="47"/>
    </row>
    <row r="182" spans="3:3" s="852" customFormat="1" ht="15.75">
      <c r="C182" s="47"/>
    </row>
    <row r="183" spans="3:3" s="852" customFormat="1" ht="15.75">
      <c r="C183" s="47"/>
    </row>
    <row r="184" spans="3:3" s="852" customFormat="1" ht="15.75">
      <c r="C184" s="47"/>
    </row>
    <row r="185" spans="3:3" s="852" customFormat="1" ht="15.75">
      <c r="C185" s="47"/>
    </row>
    <row r="186" spans="3:3" s="852" customFormat="1" ht="15.75">
      <c r="C186" s="47"/>
    </row>
    <row r="187" spans="3:3" s="852" customFormat="1" ht="15.75">
      <c r="C187" s="47"/>
    </row>
    <row r="188" spans="3:3" s="852" customFormat="1" ht="15.75">
      <c r="C188" s="47"/>
    </row>
    <row r="189" spans="3:3" s="852" customFormat="1" ht="15.75">
      <c r="C189" s="47"/>
    </row>
    <row r="190" spans="3:3" s="852" customFormat="1" ht="15.75">
      <c r="C190" s="47"/>
    </row>
    <row r="191" spans="3:3" s="852" customFormat="1" ht="15.75">
      <c r="C191" s="47"/>
    </row>
    <row r="192" spans="3:3" s="852" customFormat="1" ht="15.75">
      <c r="C192" s="47"/>
    </row>
    <row r="193" spans="3:7" ht="15.75">
      <c r="C193" s="47"/>
      <c r="D193" s="880"/>
      <c r="E193" s="880"/>
      <c r="F193" s="880"/>
      <c r="G193" s="880"/>
    </row>
    <row r="194" spans="3:7" ht="15.75">
      <c r="C194" s="47"/>
      <c r="D194" s="880"/>
      <c r="E194" s="880"/>
      <c r="F194" s="880"/>
      <c r="G194" s="880"/>
    </row>
    <row r="195" spans="3:7" ht="15.75">
      <c r="C195" s="47"/>
      <c r="D195" s="880"/>
      <c r="E195" s="880"/>
      <c r="F195" s="880"/>
      <c r="G195" s="880"/>
    </row>
    <row r="196" spans="3:7" ht="15.75">
      <c r="C196" s="47"/>
      <c r="D196" s="880"/>
      <c r="E196" s="880"/>
      <c r="F196" s="880"/>
      <c r="G196" s="880"/>
    </row>
    <row r="197" spans="3:7" ht="15.75">
      <c r="C197" s="47"/>
      <c r="D197" s="880"/>
      <c r="E197" s="880"/>
      <c r="F197" s="880"/>
      <c r="G197" s="880"/>
    </row>
    <row r="198" spans="3:7" ht="15.75">
      <c r="C198" s="47"/>
      <c r="D198" s="880"/>
      <c r="E198" s="880"/>
      <c r="F198" s="880"/>
      <c r="G198" s="880"/>
    </row>
    <row r="199" spans="3:7" ht="15.75">
      <c r="C199" s="47"/>
      <c r="D199" s="880"/>
      <c r="E199" s="880"/>
      <c r="F199" s="880"/>
      <c r="G199" s="880"/>
    </row>
    <row r="200" spans="3:7" ht="15.75">
      <c r="C200" s="47"/>
      <c r="D200" s="880"/>
      <c r="E200" s="880"/>
      <c r="F200" s="880"/>
      <c r="G200" s="880"/>
    </row>
    <row r="201" spans="3:7" ht="15.75">
      <c r="C201" s="47"/>
      <c r="D201" s="880"/>
      <c r="E201" s="880"/>
      <c r="F201" s="880"/>
    </row>
    <row r="202" spans="3:7" ht="15.75">
      <c r="C202" s="47"/>
      <c r="D202" s="880"/>
      <c r="E202" s="880"/>
      <c r="F202" s="880"/>
    </row>
    <row r="203" spans="3:7" ht="15.75">
      <c r="C203" s="47"/>
      <c r="D203" s="880"/>
      <c r="E203" s="880"/>
      <c r="F203" s="880"/>
    </row>
    <row r="204" spans="3:7" ht="15.75">
      <c r="C204" s="47"/>
      <c r="D204" s="880"/>
      <c r="E204" s="880"/>
      <c r="F204" s="880"/>
    </row>
    <row r="205" spans="3:7" ht="15.75">
      <c r="C205" s="47"/>
      <c r="D205" s="880"/>
      <c r="E205" s="880"/>
      <c r="F205" s="880"/>
    </row>
    <row r="206" spans="3:7" ht="15.75">
      <c r="C206" s="47"/>
      <c r="D206" s="880"/>
      <c r="E206" s="880"/>
      <c r="F206" s="880"/>
    </row>
    <row r="207" spans="3:7" ht="15.75">
      <c r="C207" s="47"/>
      <c r="D207" s="880"/>
      <c r="E207" s="880"/>
      <c r="F207" s="880"/>
    </row>
    <row r="208" spans="3:7" ht="15.75">
      <c r="C208" s="47"/>
      <c r="D208" s="880"/>
      <c r="E208" s="880"/>
      <c r="F208" s="880"/>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row r="607" spans="3:3" ht="15.75">
      <c r="C607" s="47"/>
    </row>
    <row r="608" spans="3:3" ht="15.75">
      <c r="C608" s="47"/>
    </row>
    <row r="609" spans="3:3" ht="15.75">
      <c r="C609" s="47"/>
    </row>
    <row r="610" spans="3:3" ht="15.75">
      <c r="C610" s="47"/>
    </row>
    <row r="611" spans="3:3" ht="15.75">
      <c r="C611" s="47"/>
    </row>
    <row r="612" spans="3:3" ht="15.75">
      <c r="C612" s="47"/>
    </row>
    <row r="613" spans="3:3" ht="15.75">
      <c r="C613" s="47"/>
    </row>
    <row r="614" spans="3:3" ht="15.75">
      <c r="C614" s="47"/>
    </row>
    <row r="615" spans="3:3" ht="15.75">
      <c r="C615" s="47"/>
    </row>
    <row r="616" spans="3:3" ht="15.75">
      <c r="C616" s="47"/>
    </row>
    <row r="617" spans="3:3" ht="15.75">
      <c r="C617" s="47"/>
    </row>
    <row r="618" spans="3:3" ht="15.75">
      <c r="C618" s="47"/>
    </row>
    <row r="619" spans="3:3" ht="15.75">
      <c r="C619" s="47"/>
    </row>
    <row r="620" spans="3:3" ht="15.75">
      <c r="C620" s="47"/>
    </row>
    <row r="621" spans="3:3" ht="15.75">
      <c r="C621" s="47"/>
    </row>
    <row r="622" spans="3:3" ht="15.75">
      <c r="C622" s="47"/>
    </row>
    <row r="623" spans="3:3" ht="15.75">
      <c r="C623" s="47"/>
    </row>
    <row r="624" spans="3:3" ht="15.75">
      <c r="C624" s="47"/>
    </row>
    <row r="625" spans="3:3" ht="15.75">
      <c r="C625" s="47"/>
    </row>
    <row r="626" spans="3:3" ht="15.75">
      <c r="C626" s="47"/>
    </row>
    <row r="627" spans="3:3" ht="15.75">
      <c r="C627" s="47"/>
    </row>
    <row r="628" spans="3:3" ht="15.75">
      <c r="C628" s="47"/>
    </row>
    <row r="629" spans="3:3" ht="15.75">
      <c r="C629" s="47"/>
    </row>
    <row r="630" spans="3:3" ht="15.75">
      <c r="C630" s="47"/>
    </row>
    <row r="631" spans="3:3" ht="15.75">
      <c r="C631" s="47"/>
    </row>
    <row r="632" spans="3:3" ht="15.75">
      <c r="C632" s="47"/>
    </row>
    <row r="633" spans="3:3" ht="15.75">
      <c r="C633" s="47"/>
    </row>
    <row r="634" spans="3:3" ht="15.75">
      <c r="C634" s="47"/>
    </row>
    <row r="635" spans="3:3" ht="15.75">
      <c r="C635" s="47"/>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G11" sqref="G11"/>
    </sheetView>
  </sheetViews>
  <sheetFormatPr baseColWidth="10" defaultColWidth="80.5703125" defaultRowHeight="15"/>
  <cols>
    <col min="1" max="1" width="59.42578125" style="852" hidden="1" customWidth="1"/>
    <col min="2" max="2" width="89.7109375" style="852" hidden="1" customWidth="1"/>
    <col min="3" max="3" width="146.7109375" style="49" bestFit="1" customWidth="1"/>
    <col min="4" max="5" width="33.42578125" style="852" customWidth="1"/>
    <col min="6" max="6" width="80.5703125" style="110" customWidth="1"/>
    <col min="7" max="256" width="80.5703125" style="852"/>
    <col min="257" max="258" width="0" style="852" hidden="1" customWidth="1"/>
    <col min="259" max="259" width="146.7109375" style="852" bestFit="1" customWidth="1"/>
    <col min="260" max="261" width="33.42578125" style="852" customWidth="1"/>
    <col min="262" max="262" width="80.5703125" style="852" customWidth="1"/>
    <col min="263" max="512" width="80.5703125" style="852"/>
    <col min="513" max="514" width="0" style="852" hidden="1" customWidth="1"/>
    <col min="515" max="515" width="146.7109375" style="852" bestFit="1" customWidth="1"/>
    <col min="516" max="517" width="33.42578125" style="852" customWidth="1"/>
    <col min="518" max="518" width="80.5703125" style="852" customWidth="1"/>
    <col min="519" max="768" width="80.5703125" style="852"/>
    <col min="769" max="770" width="0" style="852" hidden="1" customWidth="1"/>
    <col min="771" max="771" width="146.7109375" style="852" bestFit="1" customWidth="1"/>
    <col min="772" max="773" width="33.42578125" style="852" customWidth="1"/>
    <col min="774" max="774" width="80.5703125" style="852" customWidth="1"/>
    <col min="775" max="1024" width="80.5703125" style="852"/>
    <col min="1025" max="1026" width="0" style="852" hidden="1" customWidth="1"/>
    <col min="1027" max="1027" width="146.7109375" style="852" bestFit="1" customWidth="1"/>
    <col min="1028" max="1029" width="33.42578125" style="852" customWidth="1"/>
    <col min="1030" max="1030" width="80.5703125" style="852" customWidth="1"/>
    <col min="1031" max="1280" width="80.5703125" style="852"/>
    <col min="1281" max="1282" width="0" style="852" hidden="1" customWidth="1"/>
    <col min="1283" max="1283" width="146.7109375" style="852" bestFit="1" customWidth="1"/>
    <col min="1284" max="1285" width="33.42578125" style="852" customWidth="1"/>
    <col min="1286" max="1286" width="80.5703125" style="852" customWidth="1"/>
    <col min="1287" max="1536" width="80.5703125" style="852"/>
    <col min="1537" max="1538" width="0" style="852" hidden="1" customWidth="1"/>
    <col min="1539" max="1539" width="146.7109375" style="852" bestFit="1" customWidth="1"/>
    <col min="1540" max="1541" width="33.42578125" style="852" customWidth="1"/>
    <col min="1542" max="1542" width="80.5703125" style="852" customWidth="1"/>
    <col min="1543" max="1792" width="80.5703125" style="852"/>
    <col min="1793" max="1794" width="0" style="852" hidden="1" customWidth="1"/>
    <col min="1795" max="1795" width="146.7109375" style="852" bestFit="1" customWidth="1"/>
    <col min="1796" max="1797" width="33.42578125" style="852" customWidth="1"/>
    <col min="1798" max="1798" width="80.5703125" style="852" customWidth="1"/>
    <col min="1799" max="2048" width="80.5703125" style="852"/>
    <col min="2049" max="2050" width="0" style="852" hidden="1" customWidth="1"/>
    <col min="2051" max="2051" width="146.7109375" style="852" bestFit="1" customWidth="1"/>
    <col min="2052" max="2053" width="33.42578125" style="852" customWidth="1"/>
    <col min="2054" max="2054" width="80.5703125" style="852" customWidth="1"/>
    <col min="2055" max="2304" width="80.5703125" style="852"/>
    <col min="2305" max="2306" width="0" style="852" hidden="1" customWidth="1"/>
    <col min="2307" max="2307" width="146.7109375" style="852" bestFit="1" customWidth="1"/>
    <col min="2308" max="2309" width="33.42578125" style="852" customWidth="1"/>
    <col min="2310" max="2310" width="80.5703125" style="852" customWidth="1"/>
    <col min="2311" max="2560" width="80.5703125" style="852"/>
    <col min="2561" max="2562" width="0" style="852" hidden="1" customWidth="1"/>
    <col min="2563" max="2563" width="146.7109375" style="852" bestFit="1" customWidth="1"/>
    <col min="2564" max="2565" width="33.42578125" style="852" customWidth="1"/>
    <col min="2566" max="2566" width="80.5703125" style="852" customWidth="1"/>
    <col min="2567" max="2816" width="80.5703125" style="852"/>
    <col min="2817" max="2818" width="0" style="852" hidden="1" customWidth="1"/>
    <col min="2819" max="2819" width="146.7109375" style="852" bestFit="1" customWidth="1"/>
    <col min="2820" max="2821" width="33.42578125" style="852" customWidth="1"/>
    <col min="2822" max="2822" width="80.5703125" style="852" customWidth="1"/>
    <col min="2823" max="3072" width="80.5703125" style="852"/>
    <col min="3073" max="3074" width="0" style="852" hidden="1" customWidth="1"/>
    <col min="3075" max="3075" width="146.7109375" style="852" bestFit="1" customWidth="1"/>
    <col min="3076" max="3077" width="33.42578125" style="852" customWidth="1"/>
    <col min="3078" max="3078" width="80.5703125" style="852" customWidth="1"/>
    <col min="3079" max="3328" width="80.5703125" style="852"/>
    <col min="3329" max="3330" width="0" style="852" hidden="1" customWidth="1"/>
    <col min="3331" max="3331" width="146.7109375" style="852" bestFit="1" customWidth="1"/>
    <col min="3332" max="3333" width="33.42578125" style="852" customWidth="1"/>
    <col min="3334" max="3334" width="80.5703125" style="852" customWidth="1"/>
    <col min="3335" max="3584" width="80.5703125" style="852"/>
    <col min="3585" max="3586" width="0" style="852" hidden="1" customWidth="1"/>
    <col min="3587" max="3587" width="146.7109375" style="852" bestFit="1" customWidth="1"/>
    <col min="3588" max="3589" width="33.42578125" style="852" customWidth="1"/>
    <col min="3590" max="3590" width="80.5703125" style="852" customWidth="1"/>
    <col min="3591" max="3840" width="80.5703125" style="852"/>
    <col min="3841" max="3842" width="0" style="852" hidden="1" customWidth="1"/>
    <col min="3843" max="3843" width="146.7109375" style="852" bestFit="1" customWidth="1"/>
    <col min="3844" max="3845" width="33.42578125" style="852" customWidth="1"/>
    <col min="3846" max="3846" width="80.5703125" style="852" customWidth="1"/>
    <col min="3847" max="4096" width="80.5703125" style="852"/>
    <col min="4097" max="4098" width="0" style="852" hidden="1" customWidth="1"/>
    <col min="4099" max="4099" width="146.7109375" style="852" bestFit="1" customWidth="1"/>
    <col min="4100" max="4101" width="33.42578125" style="852" customWidth="1"/>
    <col min="4102" max="4102" width="80.5703125" style="852" customWidth="1"/>
    <col min="4103" max="4352" width="80.5703125" style="852"/>
    <col min="4353" max="4354" width="0" style="852" hidden="1" customWidth="1"/>
    <col min="4355" max="4355" width="146.7109375" style="852" bestFit="1" customWidth="1"/>
    <col min="4356" max="4357" width="33.42578125" style="852" customWidth="1"/>
    <col min="4358" max="4358" width="80.5703125" style="852" customWidth="1"/>
    <col min="4359" max="4608" width="80.5703125" style="852"/>
    <col min="4609" max="4610" width="0" style="852" hidden="1" customWidth="1"/>
    <col min="4611" max="4611" width="146.7109375" style="852" bestFit="1" customWidth="1"/>
    <col min="4612" max="4613" width="33.42578125" style="852" customWidth="1"/>
    <col min="4614" max="4614" width="80.5703125" style="852" customWidth="1"/>
    <col min="4615" max="4864" width="80.5703125" style="852"/>
    <col min="4865" max="4866" width="0" style="852" hidden="1" customWidth="1"/>
    <col min="4867" max="4867" width="146.7109375" style="852" bestFit="1" customWidth="1"/>
    <col min="4868" max="4869" width="33.42578125" style="852" customWidth="1"/>
    <col min="4870" max="4870" width="80.5703125" style="852" customWidth="1"/>
    <col min="4871" max="5120" width="80.5703125" style="852"/>
    <col min="5121" max="5122" width="0" style="852" hidden="1" customWidth="1"/>
    <col min="5123" max="5123" width="146.7109375" style="852" bestFit="1" customWidth="1"/>
    <col min="5124" max="5125" width="33.42578125" style="852" customWidth="1"/>
    <col min="5126" max="5126" width="80.5703125" style="852" customWidth="1"/>
    <col min="5127" max="5376" width="80.5703125" style="852"/>
    <col min="5377" max="5378" width="0" style="852" hidden="1" customWidth="1"/>
    <col min="5379" max="5379" width="146.7109375" style="852" bestFit="1" customWidth="1"/>
    <col min="5380" max="5381" width="33.42578125" style="852" customWidth="1"/>
    <col min="5382" max="5382" width="80.5703125" style="852" customWidth="1"/>
    <col min="5383" max="5632" width="80.5703125" style="852"/>
    <col min="5633" max="5634" width="0" style="852" hidden="1" customWidth="1"/>
    <col min="5635" max="5635" width="146.7109375" style="852" bestFit="1" customWidth="1"/>
    <col min="5636" max="5637" width="33.42578125" style="852" customWidth="1"/>
    <col min="5638" max="5638" width="80.5703125" style="852" customWidth="1"/>
    <col min="5639" max="5888" width="80.5703125" style="852"/>
    <col min="5889" max="5890" width="0" style="852" hidden="1" customWidth="1"/>
    <col min="5891" max="5891" width="146.7109375" style="852" bestFit="1" customWidth="1"/>
    <col min="5892" max="5893" width="33.42578125" style="852" customWidth="1"/>
    <col min="5894" max="5894" width="80.5703125" style="852" customWidth="1"/>
    <col min="5895" max="6144" width="80.5703125" style="852"/>
    <col min="6145" max="6146" width="0" style="852" hidden="1" customWidth="1"/>
    <col min="6147" max="6147" width="146.7109375" style="852" bestFit="1" customWidth="1"/>
    <col min="6148" max="6149" width="33.42578125" style="852" customWidth="1"/>
    <col min="6150" max="6150" width="80.5703125" style="852" customWidth="1"/>
    <col min="6151" max="6400" width="80.5703125" style="852"/>
    <col min="6401" max="6402" width="0" style="852" hidden="1" customWidth="1"/>
    <col min="6403" max="6403" width="146.7109375" style="852" bestFit="1" customWidth="1"/>
    <col min="6404" max="6405" width="33.42578125" style="852" customWidth="1"/>
    <col min="6406" max="6406" width="80.5703125" style="852" customWidth="1"/>
    <col min="6407" max="6656" width="80.5703125" style="852"/>
    <col min="6657" max="6658" width="0" style="852" hidden="1" customWidth="1"/>
    <col min="6659" max="6659" width="146.7109375" style="852" bestFit="1" customWidth="1"/>
    <col min="6660" max="6661" width="33.42578125" style="852" customWidth="1"/>
    <col min="6662" max="6662" width="80.5703125" style="852" customWidth="1"/>
    <col min="6663" max="6912" width="80.5703125" style="852"/>
    <col min="6913" max="6914" width="0" style="852" hidden="1" customWidth="1"/>
    <col min="6915" max="6915" width="146.7109375" style="852" bestFit="1" customWidth="1"/>
    <col min="6916" max="6917" width="33.42578125" style="852" customWidth="1"/>
    <col min="6918" max="6918" width="80.5703125" style="852" customWidth="1"/>
    <col min="6919" max="7168" width="80.5703125" style="852"/>
    <col min="7169" max="7170" width="0" style="852" hidden="1" customWidth="1"/>
    <col min="7171" max="7171" width="146.7109375" style="852" bestFit="1" customWidth="1"/>
    <col min="7172" max="7173" width="33.42578125" style="852" customWidth="1"/>
    <col min="7174" max="7174" width="80.5703125" style="852" customWidth="1"/>
    <col min="7175" max="7424" width="80.5703125" style="852"/>
    <col min="7425" max="7426" width="0" style="852" hidden="1" customWidth="1"/>
    <col min="7427" max="7427" width="146.7109375" style="852" bestFit="1" customWidth="1"/>
    <col min="7428" max="7429" width="33.42578125" style="852" customWidth="1"/>
    <col min="7430" max="7430" width="80.5703125" style="852" customWidth="1"/>
    <col min="7431" max="7680" width="80.5703125" style="852"/>
    <col min="7681" max="7682" width="0" style="852" hidden="1" customWidth="1"/>
    <col min="7683" max="7683" width="146.7109375" style="852" bestFit="1" customWidth="1"/>
    <col min="7684" max="7685" width="33.42578125" style="852" customWidth="1"/>
    <col min="7686" max="7686" width="80.5703125" style="852" customWidth="1"/>
    <col min="7687" max="7936" width="80.5703125" style="852"/>
    <col min="7937" max="7938" width="0" style="852" hidden="1" customWidth="1"/>
    <col min="7939" max="7939" width="146.7109375" style="852" bestFit="1" customWidth="1"/>
    <col min="7940" max="7941" width="33.42578125" style="852" customWidth="1"/>
    <col min="7942" max="7942" width="80.5703125" style="852" customWidth="1"/>
    <col min="7943" max="8192" width="80.5703125" style="852"/>
    <col min="8193" max="8194" width="0" style="852" hidden="1" customWidth="1"/>
    <col min="8195" max="8195" width="146.7109375" style="852" bestFit="1" customWidth="1"/>
    <col min="8196" max="8197" width="33.42578125" style="852" customWidth="1"/>
    <col min="8198" max="8198" width="80.5703125" style="852" customWidth="1"/>
    <col min="8199" max="8448" width="80.5703125" style="852"/>
    <col min="8449" max="8450" width="0" style="852" hidden="1" customWidth="1"/>
    <col min="8451" max="8451" width="146.7109375" style="852" bestFit="1" customWidth="1"/>
    <col min="8452" max="8453" width="33.42578125" style="852" customWidth="1"/>
    <col min="8454" max="8454" width="80.5703125" style="852" customWidth="1"/>
    <col min="8455" max="8704" width="80.5703125" style="852"/>
    <col min="8705" max="8706" width="0" style="852" hidden="1" customWidth="1"/>
    <col min="8707" max="8707" width="146.7109375" style="852" bestFit="1" customWidth="1"/>
    <col min="8708" max="8709" width="33.42578125" style="852" customWidth="1"/>
    <col min="8710" max="8710" width="80.5703125" style="852" customWidth="1"/>
    <col min="8711" max="8960" width="80.5703125" style="852"/>
    <col min="8961" max="8962" width="0" style="852" hidden="1" customWidth="1"/>
    <col min="8963" max="8963" width="146.7109375" style="852" bestFit="1" customWidth="1"/>
    <col min="8964" max="8965" width="33.42578125" style="852" customWidth="1"/>
    <col min="8966" max="8966" width="80.5703125" style="852" customWidth="1"/>
    <col min="8967" max="9216" width="80.5703125" style="852"/>
    <col min="9217" max="9218" width="0" style="852" hidden="1" customWidth="1"/>
    <col min="9219" max="9219" width="146.7109375" style="852" bestFit="1" customWidth="1"/>
    <col min="9220" max="9221" width="33.42578125" style="852" customWidth="1"/>
    <col min="9222" max="9222" width="80.5703125" style="852" customWidth="1"/>
    <col min="9223" max="9472" width="80.5703125" style="852"/>
    <col min="9473" max="9474" width="0" style="852" hidden="1" customWidth="1"/>
    <col min="9475" max="9475" width="146.7109375" style="852" bestFit="1" customWidth="1"/>
    <col min="9476" max="9477" width="33.42578125" style="852" customWidth="1"/>
    <col min="9478" max="9478" width="80.5703125" style="852" customWidth="1"/>
    <col min="9479" max="9728" width="80.5703125" style="852"/>
    <col min="9729" max="9730" width="0" style="852" hidden="1" customWidth="1"/>
    <col min="9731" max="9731" width="146.7109375" style="852" bestFit="1" customWidth="1"/>
    <col min="9732" max="9733" width="33.42578125" style="852" customWidth="1"/>
    <col min="9734" max="9734" width="80.5703125" style="852" customWidth="1"/>
    <col min="9735" max="9984" width="80.5703125" style="852"/>
    <col min="9985" max="9986" width="0" style="852" hidden="1" customWidth="1"/>
    <col min="9987" max="9987" width="146.7109375" style="852" bestFit="1" customWidth="1"/>
    <col min="9988" max="9989" width="33.42578125" style="852" customWidth="1"/>
    <col min="9990" max="9990" width="80.5703125" style="852" customWidth="1"/>
    <col min="9991" max="10240" width="80.5703125" style="852"/>
    <col min="10241" max="10242" width="0" style="852" hidden="1" customWidth="1"/>
    <col min="10243" max="10243" width="146.7109375" style="852" bestFit="1" customWidth="1"/>
    <col min="10244" max="10245" width="33.42578125" style="852" customWidth="1"/>
    <col min="10246" max="10246" width="80.5703125" style="852" customWidth="1"/>
    <col min="10247" max="10496" width="80.5703125" style="852"/>
    <col min="10497" max="10498" width="0" style="852" hidden="1" customWidth="1"/>
    <col min="10499" max="10499" width="146.7109375" style="852" bestFit="1" customWidth="1"/>
    <col min="10500" max="10501" width="33.42578125" style="852" customWidth="1"/>
    <col min="10502" max="10502" width="80.5703125" style="852" customWidth="1"/>
    <col min="10503" max="10752" width="80.5703125" style="852"/>
    <col min="10753" max="10754" width="0" style="852" hidden="1" customWidth="1"/>
    <col min="10755" max="10755" width="146.7109375" style="852" bestFit="1" customWidth="1"/>
    <col min="10756" max="10757" width="33.42578125" style="852" customWidth="1"/>
    <col min="10758" max="10758" width="80.5703125" style="852" customWidth="1"/>
    <col min="10759" max="11008" width="80.5703125" style="852"/>
    <col min="11009" max="11010" width="0" style="852" hidden="1" customWidth="1"/>
    <col min="11011" max="11011" width="146.7109375" style="852" bestFit="1" customWidth="1"/>
    <col min="11012" max="11013" width="33.42578125" style="852" customWidth="1"/>
    <col min="11014" max="11014" width="80.5703125" style="852" customWidth="1"/>
    <col min="11015" max="11264" width="80.5703125" style="852"/>
    <col min="11265" max="11266" width="0" style="852" hidden="1" customWidth="1"/>
    <col min="11267" max="11267" width="146.7109375" style="852" bestFit="1" customWidth="1"/>
    <col min="11268" max="11269" width="33.42578125" style="852" customWidth="1"/>
    <col min="11270" max="11270" width="80.5703125" style="852" customWidth="1"/>
    <col min="11271" max="11520" width="80.5703125" style="852"/>
    <col min="11521" max="11522" width="0" style="852" hidden="1" customWidth="1"/>
    <col min="11523" max="11523" width="146.7109375" style="852" bestFit="1" customWidth="1"/>
    <col min="11524" max="11525" width="33.42578125" style="852" customWidth="1"/>
    <col min="11526" max="11526" width="80.5703125" style="852" customWidth="1"/>
    <col min="11527" max="11776" width="80.5703125" style="852"/>
    <col min="11777" max="11778" width="0" style="852" hidden="1" customWidth="1"/>
    <col min="11779" max="11779" width="146.7109375" style="852" bestFit="1" customWidth="1"/>
    <col min="11780" max="11781" width="33.42578125" style="852" customWidth="1"/>
    <col min="11782" max="11782" width="80.5703125" style="852" customWidth="1"/>
    <col min="11783" max="12032" width="80.5703125" style="852"/>
    <col min="12033" max="12034" width="0" style="852" hidden="1" customWidth="1"/>
    <col min="12035" max="12035" width="146.7109375" style="852" bestFit="1" customWidth="1"/>
    <col min="12036" max="12037" width="33.42578125" style="852" customWidth="1"/>
    <col min="12038" max="12038" width="80.5703125" style="852" customWidth="1"/>
    <col min="12039" max="12288" width="80.5703125" style="852"/>
    <col min="12289" max="12290" width="0" style="852" hidden="1" customWidth="1"/>
    <col min="12291" max="12291" width="146.7109375" style="852" bestFit="1" customWidth="1"/>
    <col min="12292" max="12293" width="33.42578125" style="852" customWidth="1"/>
    <col min="12294" max="12294" width="80.5703125" style="852" customWidth="1"/>
    <col min="12295" max="12544" width="80.5703125" style="852"/>
    <col min="12545" max="12546" width="0" style="852" hidden="1" customWidth="1"/>
    <col min="12547" max="12547" width="146.7109375" style="852" bestFit="1" customWidth="1"/>
    <col min="12548" max="12549" width="33.42578125" style="852" customWidth="1"/>
    <col min="12550" max="12550" width="80.5703125" style="852" customWidth="1"/>
    <col min="12551" max="12800" width="80.5703125" style="852"/>
    <col min="12801" max="12802" width="0" style="852" hidden="1" customWidth="1"/>
    <col min="12803" max="12803" width="146.7109375" style="852" bestFit="1" customWidth="1"/>
    <col min="12804" max="12805" width="33.42578125" style="852" customWidth="1"/>
    <col min="12806" max="12806" width="80.5703125" style="852" customWidth="1"/>
    <col min="12807" max="13056" width="80.5703125" style="852"/>
    <col min="13057" max="13058" width="0" style="852" hidden="1" customWidth="1"/>
    <col min="13059" max="13059" width="146.7109375" style="852" bestFit="1" customWidth="1"/>
    <col min="13060" max="13061" width="33.42578125" style="852" customWidth="1"/>
    <col min="13062" max="13062" width="80.5703125" style="852" customWidth="1"/>
    <col min="13063" max="13312" width="80.5703125" style="852"/>
    <col min="13313" max="13314" width="0" style="852" hidden="1" customWidth="1"/>
    <col min="13315" max="13315" width="146.7109375" style="852" bestFit="1" customWidth="1"/>
    <col min="13316" max="13317" width="33.42578125" style="852" customWidth="1"/>
    <col min="13318" max="13318" width="80.5703125" style="852" customWidth="1"/>
    <col min="13319" max="13568" width="80.5703125" style="852"/>
    <col min="13569" max="13570" width="0" style="852" hidden="1" customWidth="1"/>
    <col min="13571" max="13571" width="146.7109375" style="852" bestFit="1" customWidth="1"/>
    <col min="13572" max="13573" width="33.42578125" style="852" customWidth="1"/>
    <col min="13574" max="13574" width="80.5703125" style="852" customWidth="1"/>
    <col min="13575" max="13824" width="80.5703125" style="852"/>
    <col min="13825" max="13826" width="0" style="852" hidden="1" customWidth="1"/>
    <col min="13827" max="13827" width="146.7109375" style="852" bestFit="1" customWidth="1"/>
    <col min="13828" max="13829" width="33.42578125" style="852" customWidth="1"/>
    <col min="13830" max="13830" width="80.5703125" style="852" customWidth="1"/>
    <col min="13831" max="14080" width="80.5703125" style="852"/>
    <col min="14081" max="14082" width="0" style="852" hidden="1" customWidth="1"/>
    <col min="14083" max="14083" width="146.7109375" style="852" bestFit="1" customWidth="1"/>
    <col min="14084" max="14085" width="33.42578125" style="852" customWidth="1"/>
    <col min="14086" max="14086" width="80.5703125" style="852" customWidth="1"/>
    <col min="14087" max="14336" width="80.5703125" style="852"/>
    <col min="14337" max="14338" width="0" style="852" hidden="1" customWidth="1"/>
    <col min="14339" max="14339" width="146.7109375" style="852" bestFit="1" customWidth="1"/>
    <col min="14340" max="14341" width="33.42578125" style="852" customWidth="1"/>
    <col min="14342" max="14342" width="80.5703125" style="852" customWidth="1"/>
    <col min="14343" max="14592" width="80.5703125" style="852"/>
    <col min="14593" max="14594" width="0" style="852" hidden="1" customWidth="1"/>
    <col min="14595" max="14595" width="146.7109375" style="852" bestFit="1" customWidth="1"/>
    <col min="14596" max="14597" width="33.42578125" style="852" customWidth="1"/>
    <col min="14598" max="14598" width="80.5703125" style="852" customWidth="1"/>
    <col min="14599" max="14848" width="80.5703125" style="852"/>
    <col min="14849" max="14850" width="0" style="852" hidden="1" customWidth="1"/>
    <col min="14851" max="14851" width="146.7109375" style="852" bestFit="1" customWidth="1"/>
    <col min="14852" max="14853" width="33.42578125" style="852" customWidth="1"/>
    <col min="14854" max="14854" width="80.5703125" style="852" customWidth="1"/>
    <col min="14855" max="15104" width="80.5703125" style="852"/>
    <col min="15105" max="15106" width="0" style="852" hidden="1" customWidth="1"/>
    <col min="15107" max="15107" width="146.7109375" style="852" bestFit="1" customWidth="1"/>
    <col min="15108" max="15109" width="33.42578125" style="852" customWidth="1"/>
    <col min="15110" max="15110" width="80.5703125" style="852" customWidth="1"/>
    <col min="15111" max="15360" width="80.5703125" style="852"/>
    <col min="15361" max="15362" width="0" style="852" hidden="1" customWidth="1"/>
    <col min="15363" max="15363" width="146.7109375" style="852" bestFit="1" customWidth="1"/>
    <col min="15364" max="15365" width="33.42578125" style="852" customWidth="1"/>
    <col min="15366" max="15366" width="80.5703125" style="852" customWidth="1"/>
    <col min="15367" max="15616" width="80.5703125" style="852"/>
    <col min="15617" max="15618" width="0" style="852" hidden="1" customWidth="1"/>
    <col min="15619" max="15619" width="146.7109375" style="852" bestFit="1" customWidth="1"/>
    <col min="15620" max="15621" width="33.42578125" style="852" customWidth="1"/>
    <col min="15622" max="15622" width="80.5703125" style="852" customWidth="1"/>
    <col min="15623" max="15872" width="80.5703125" style="852"/>
    <col min="15873" max="15874" width="0" style="852" hidden="1" customWidth="1"/>
    <col min="15875" max="15875" width="146.7109375" style="852" bestFit="1" customWidth="1"/>
    <col min="15876" max="15877" width="33.42578125" style="852" customWidth="1"/>
    <col min="15878" max="15878" width="80.5703125" style="852" customWidth="1"/>
    <col min="15879" max="16128" width="80.5703125" style="852"/>
    <col min="16129" max="16130" width="0" style="852" hidden="1" customWidth="1"/>
    <col min="16131" max="16131" width="146.7109375" style="852" bestFit="1" customWidth="1"/>
    <col min="16132" max="16133" width="33.42578125" style="852" customWidth="1"/>
    <col min="16134" max="16134" width="80.5703125" style="852" customWidth="1"/>
    <col min="16135" max="16384" width="80.5703125" style="852"/>
  </cols>
  <sheetData>
    <row r="1" spans="1:5" s="42" customFormat="1" ht="39.75" customHeight="1">
      <c r="C1" s="1071" t="s">
        <v>1306</v>
      </c>
      <c r="D1" s="1071"/>
      <c r="E1" s="1071"/>
    </row>
    <row r="2" spans="1:5" s="42" customFormat="1" ht="39.75" customHeight="1">
      <c r="C2" s="1071" t="s">
        <v>874</v>
      </c>
      <c r="D2" s="1071"/>
      <c r="E2" s="1071"/>
    </row>
    <row r="3" spans="1:5" s="42" customFormat="1" ht="39.75" customHeight="1">
      <c r="C3" s="1071" t="s">
        <v>1530</v>
      </c>
      <c r="D3" s="1071"/>
      <c r="E3" s="1071"/>
    </row>
    <row r="4" spans="1:5" s="42" customFormat="1" ht="39.75" customHeight="1">
      <c r="A4" s="42" t="s">
        <v>1530</v>
      </c>
      <c r="C4" s="1127" t="s">
        <v>1256</v>
      </c>
      <c r="D4" s="1127"/>
      <c r="E4" s="1127"/>
    </row>
    <row r="5" spans="1:5" s="852" customFormat="1" ht="6" customHeight="1" thickBot="1">
      <c r="A5" s="880"/>
      <c r="B5" s="880"/>
      <c r="C5" s="49"/>
      <c r="D5" s="880"/>
      <c r="E5" s="880"/>
    </row>
    <row r="6" spans="1:5" s="852" customFormat="1" ht="24.75" thickTop="1" thickBot="1">
      <c r="A6" s="341"/>
      <c r="B6" s="341"/>
      <c r="C6" s="116"/>
      <c r="D6" s="247" t="s">
        <v>1307</v>
      </c>
      <c r="E6" s="247" t="s">
        <v>893</v>
      </c>
    </row>
    <row r="7" spans="1:5" s="852" customFormat="1" ht="25.5" customHeight="1" thickTop="1" thickBot="1">
      <c r="A7" s="342"/>
      <c r="B7" s="342"/>
      <c r="C7" s="248" t="s">
        <v>894</v>
      </c>
      <c r="D7" s="249"/>
      <c r="E7" s="249"/>
    </row>
    <row r="8" spans="1:5" s="852" customFormat="1" ht="15" customHeight="1" thickTop="1" thickBot="1">
      <c r="A8" s="880"/>
      <c r="B8" s="880"/>
      <c r="C8" s="250"/>
      <c r="D8" s="251"/>
      <c r="E8" s="252"/>
    </row>
    <row r="9" spans="1:5" s="80" customFormat="1" ht="24.75" customHeight="1" thickTop="1" thickBot="1">
      <c r="A9" s="362" t="s">
        <v>498</v>
      </c>
      <c r="B9" s="362" t="s">
        <v>1446</v>
      </c>
      <c r="C9" s="253" t="s">
        <v>426</v>
      </c>
      <c r="D9" s="254">
        <v>32452624.870000001</v>
      </c>
      <c r="E9" s="254">
        <v>32452624.870000001</v>
      </c>
    </row>
    <row r="10" spans="1:5" s="80" customFormat="1" ht="24.75" customHeight="1" thickTop="1">
      <c r="A10" s="80" t="s">
        <v>498</v>
      </c>
      <c r="B10" s="80" t="s">
        <v>1447</v>
      </c>
      <c r="C10" s="255" t="s">
        <v>895</v>
      </c>
      <c r="D10" s="256">
        <v>4106400.54</v>
      </c>
      <c r="E10" s="256">
        <v>4106400.54</v>
      </c>
    </row>
    <row r="11" spans="1:5" s="65" customFormat="1" ht="23.25" customHeight="1">
      <c r="A11" s="65" t="s">
        <v>498</v>
      </c>
      <c r="B11" s="65" t="s">
        <v>1448</v>
      </c>
      <c r="C11" s="257" t="s">
        <v>896</v>
      </c>
      <c r="D11" s="258">
        <v>21283343.18</v>
      </c>
      <c r="E11" s="256">
        <v>21283343.18</v>
      </c>
    </row>
    <row r="12" spans="1:5" s="65" customFormat="1" ht="23.25" customHeight="1">
      <c r="A12" s="65" t="s">
        <v>498</v>
      </c>
      <c r="B12" s="65" t="s">
        <v>1449</v>
      </c>
      <c r="C12" s="257" t="s">
        <v>897</v>
      </c>
      <c r="D12" s="258">
        <v>4786480.3</v>
      </c>
      <c r="E12" s="256">
        <v>4786480.3</v>
      </c>
    </row>
    <row r="13" spans="1:5" s="65" customFormat="1" ht="23.25" customHeight="1">
      <c r="A13" s="65" t="s">
        <v>498</v>
      </c>
      <c r="B13" s="65" t="s">
        <v>1450</v>
      </c>
      <c r="C13" s="257" t="s">
        <v>898</v>
      </c>
      <c r="D13" s="258">
        <v>0</v>
      </c>
      <c r="E13" s="256">
        <v>0</v>
      </c>
    </row>
    <row r="14" spans="1:5" s="65" customFormat="1" ht="23.25" customHeight="1">
      <c r="A14" s="65" t="s">
        <v>498</v>
      </c>
      <c r="B14" s="65" t="s">
        <v>1451</v>
      </c>
      <c r="C14" s="257" t="s">
        <v>899</v>
      </c>
      <c r="D14" s="258">
        <v>0</v>
      </c>
      <c r="E14" s="256">
        <v>0</v>
      </c>
    </row>
    <row r="15" spans="1:5" s="65" customFormat="1" ht="23.25" customHeight="1">
      <c r="A15" s="65" t="s">
        <v>498</v>
      </c>
      <c r="B15" s="65" t="s">
        <v>1452</v>
      </c>
      <c r="C15" s="257" t="s">
        <v>900</v>
      </c>
      <c r="D15" s="258">
        <v>2026757.59</v>
      </c>
      <c r="E15" s="256">
        <v>2026757.59</v>
      </c>
    </row>
    <row r="16" spans="1:5" s="65" customFormat="1" ht="21.75" customHeight="1">
      <c r="A16" s="65" t="s">
        <v>498</v>
      </c>
      <c r="B16" s="65" t="s">
        <v>1453</v>
      </c>
      <c r="C16" s="257" t="s">
        <v>901</v>
      </c>
      <c r="D16" s="258">
        <v>249643.26</v>
      </c>
      <c r="E16" s="256">
        <v>249643.26</v>
      </c>
    </row>
    <row r="17" spans="1:5" s="80" customFormat="1" ht="48" customHeight="1" thickBot="1">
      <c r="A17" s="80" t="s">
        <v>498</v>
      </c>
      <c r="B17" s="80" t="s">
        <v>1512</v>
      </c>
      <c r="C17" s="257" t="s">
        <v>960</v>
      </c>
      <c r="D17" s="260">
        <v>0</v>
      </c>
      <c r="E17" s="258">
        <v>0</v>
      </c>
    </row>
    <row r="18" spans="1:5" s="80" customFormat="1" ht="24" customHeight="1" thickTop="1" thickBot="1">
      <c r="A18" s="362" t="s">
        <v>498</v>
      </c>
      <c r="B18" s="362" t="s">
        <v>1455</v>
      </c>
      <c r="C18" s="253" t="s">
        <v>902</v>
      </c>
      <c r="D18" s="254">
        <v>5911522.2800000003</v>
      </c>
      <c r="E18" s="254">
        <v>5911522.2800000003</v>
      </c>
    </row>
    <row r="19" spans="1:5" s="80" customFormat="1" ht="24.75" customHeight="1" thickTop="1">
      <c r="A19" s="80" t="s">
        <v>498</v>
      </c>
      <c r="B19" s="80" t="s">
        <v>1456</v>
      </c>
      <c r="C19" s="255" t="s">
        <v>903</v>
      </c>
      <c r="D19" s="256">
        <v>0</v>
      </c>
      <c r="E19" s="256">
        <v>0</v>
      </c>
    </row>
    <row r="20" spans="1:5" s="65" customFormat="1" ht="23.25" customHeight="1">
      <c r="A20" s="65" t="s">
        <v>498</v>
      </c>
      <c r="B20" s="65" t="s">
        <v>1457</v>
      </c>
      <c r="C20" s="257" t="s">
        <v>904</v>
      </c>
      <c r="D20" s="258">
        <v>5911522.2800000003</v>
      </c>
      <c r="E20" s="256">
        <v>5911522.2800000003</v>
      </c>
    </row>
    <row r="21" spans="1:5" s="65" customFormat="1" ht="23.25" customHeight="1">
      <c r="A21" s="65" t="s">
        <v>498</v>
      </c>
      <c r="B21" s="65" t="s">
        <v>1458</v>
      </c>
      <c r="C21" s="257" t="s">
        <v>905</v>
      </c>
      <c r="D21" s="258">
        <v>0</v>
      </c>
      <c r="E21" s="256">
        <v>0</v>
      </c>
    </row>
    <row r="22" spans="1:5" s="65" customFormat="1" ht="23.25" customHeight="1">
      <c r="A22" s="65" t="s">
        <v>498</v>
      </c>
      <c r="B22" s="65" t="s">
        <v>1459</v>
      </c>
      <c r="C22" s="257" t="s">
        <v>906</v>
      </c>
      <c r="D22" s="258">
        <v>0</v>
      </c>
      <c r="E22" s="256">
        <v>0</v>
      </c>
    </row>
    <row r="23" spans="1:5" s="65" customFormat="1" ht="23.25" customHeight="1">
      <c r="A23" s="65" t="s">
        <v>498</v>
      </c>
      <c r="B23" s="65" t="s">
        <v>1460</v>
      </c>
      <c r="C23" s="257" t="s">
        <v>907</v>
      </c>
      <c r="D23" s="258">
        <v>0</v>
      </c>
      <c r="E23" s="256">
        <v>0</v>
      </c>
    </row>
    <row r="24" spans="1:5" s="65" customFormat="1" ht="50.25" customHeight="1" thickBot="1">
      <c r="A24" s="65" t="s">
        <v>498</v>
      </c>
      <c r="B24" s="869" t="s">
        <v>1114</v>
      </c>
      <c r="C24" s="257" t="s">
        <v>908</v>
      </c>
      <c r="D24" s="258">
        <v>0</v>
      </c>
      <c r="E24" s="256">
        <v>0</v>
      </c>
    </row>
    <row r="25" spans="1:5" s="852" customFormat="1" ht="24.75" customHeight="1" thickTop="1" thickBot="1">
      <c r="A25" s="342" t="s">
        <v>498</v>
      </c>
      <c r="B25" s="342" t="s">
        <v>1461</v>
      </c>
      <c r="C25" s="248" t="s">
        <v>451</v>
      </c>
      <c r="D25" s="259">
        <v>26541102.59</v>
      </c>
      <c r="E25" s="254">
        <v>26541102.59</v>
      </c>
    </row>
    <row r="26" spans="1:5" s="80" customFormat="1" ht="24.75" customHeight="1" thickTop="1">
      <c r="A26" s="80" t="s">
        <v>498</v>
      </c>
      <c r="B26" s="80" t="s">
        <v>1462</v>
      </c>
      <c r="C26" s="255" t="s">
        <v>909</v>
      </c>
      <c r="D26" s="256">
        <v>13000000</v>
      </c>
      <c r="E26" s="256">
        <v>13000000</v>
      </c>
    </row>
    <row r="27" spans="1:5" s="65" customFormat="1" ht="23.25" customHeight="1">
      <c r="A27" s="65" t="s">
        <v>498</v>
      </c>
      <c r="B27" s="65" t="s">
        <v>1463</v>
      </c>
      <c r="C27" s="257" t="s">
        <v>910</v>
      </c>
      <c r="D27" s="258">
        <v>0</v>
      </c>
      <c r="E27" s="256">
        <v>0</v>
      </c>
    </row>
    <row r="28" spans="1:5" s="65" customFormat="1" ht="23.25" customHeight="1">
      <c r="A28" s="65" t="s">
        <v>498</v>
      </c>
      <c r="B28" s="65" t="s">
        <v>1464</v>
      </c>
      <c r="C28" s="257" t="s">
        <v>911</v>
      </c>
      <c r="D28" s="258">
        <v>0</v>
      </c>
      <c r="E28" s="256">
        <v>0</v>
      </c>
    </row>
    <row r="29" spans="1:5" s="65" customFormat="1" ht="23.25" customHeight="1">
      <c r="A29" s="65" t="s">
        <v>498</v>
      </c>
      <c r="B29" s="65" t="s">
        <v>1465</v>
      </c>
      <c r="C29" s="257" t="s">
        <v>912</v>
      </c>
      <c r="D29" s="258">
        <v>3970660.39</v>
      </c>
      <c r="E29" s="256">
        <v>3970660.39</v>
      </c>
    </row>
    <row r="30" spans="1:5" s="65" customFormat="1" ht="23.25" customHeight="1">
      <c r="A30" s="65" t="s">
        <v>498</v>
      </c>
      <c r="B30" s="65" t="s">
        <v>1466</v>
      </c>
      <c r="C30" s="257" t="s">
        <v>913</v>
      </c>
      <c r="D30" s="258">
        <v>9570442.1999999993</v>
      </c>
      <c r="E30" s="256">
        <v>9570442.1999999993</v>
      </c>
    </row>
    <row r="31" spans="1:5" s="65" customFormat="1" ht="23.25" customHeight="1">
      <c r="A31" s="65" t="s">
        <v>498</v>
      </c>
      <c r="B31" s="65" t="s">
        <v>1513</v>
      </c>
      <c r="C31" s="260" t="s">
        <v>914</v>
      </c>
      <c r="D31" s="258">
        <v>0</v>
      </c>
      <c r="E31" s="256">
        <v>0</v>
      </c>
    </row>
    <row r="32" spans="1:5" s="65" customFormat="1" ht="23.25" customHeight="1">
      <c r="A32" s="65" t="s">
        <v>498</v>
      </c>
      <c r="B32" s="65" t="s">
        <v>1468</v>
      </c>
      <c r="C32" s="260" t="s">
        <v>915</v>
      </c>
      <c r="D32" s="258">
        <v>9570442.1999999993</v>
      </c>
      <c r="E32" s="256">
        <v>9570442.1999999993</v>
      </c>
    </row>
    <row r="33" spans="1:5" s="65" customFormat="1" ht="23.25" customHeight="1">
      <c r="A33" s="65" t="s">
        <v>498</v>
      </c>
      <c r="B33" s="65" t="s">
        <v>1469</v>
      </c>
      <c r="C33" s="261" t="s">
        <v>455</v>
      </c>
      <c r="D33" s="258">
        <v>32452624.870000001</v>
      </c>
      <c r="E33" s="256">
        <v>32452624.870000001</v>
      </c>
    </row>
    <row r="34" spans="1:5" s="65" customFormat="1" ht="23.25" customHeight="1">
      <c r="A34" s="65" t="s">
        <v>498</v>
      </c>
      <c r="B34" s="65" t="s">
        <v>1115</v>
      </c>
      <c r="C34" s="257" t="s">
        <v>916</v>
      </c>
      <c r="D34" s="258">
        <v>0</v>
      </c>
      <c r="E34" s="256">
        <v>0</v>
      </c>
    </row>
    <row r="35" spans="1:5" s="65" customFormat="1" ht="23.25" customHeight="1" thickBot="1">
      <c r="A35" s="65" t="s">
        <v>498</v>
      </c>
      <c r="B35" s="65" t="s">
        <v>1470</v>
      </c>
      <c r="C35" s="257" t="s">
        <v>917</v>
      </c>
      <c r="D35" s="258">
        <v>18702909.390000001</v>
      </c>
      <c r="E35" s="256">
        <v>18702909.390000001</v>
      </c>
    </row>
    <row r="36" spans="1:5" s="80" customFormat="1" ht="24.75" customHeight="1" thickTop="1" thickBot="1">
      <c r="A36" s="362" t="s">
        <v>498</v>
      </c>
      <c r="B36" s="362"/>
      <c r="C36" s="263" t="s">
        <v>463</v>
      </c>
      <c r="D36" s="264"/>
      <c r="E36" s="254"/>
    </row>
    <row r="37" spans="1:5" s="80" customFormat="1" ht="23.25" customHeight="1" thickTop="1">
      <c r="A37" s="80" t="s">
        <v>498</v>
      </c>
      <c r="B37" s="85" t="s">
        <v>1478</v>
      </c>
      <c r="C37" s="265" t="s">
        <v>925</v>
      </c>
      <c r="D37" s="256">
        <v>291858.92</v>
      </c>
      <c r="E37" s="256">
        <v>291858.92</v>
      </c>
    </row>
    <row r="38" spans="1:5" s="80" customFormat="1" ht="23.25" customHeight="1">
      <c r="A38" s="80" t="s">
        <v>498</v>
      </c>
      <c r="B38" s="870" t="s">
        <v>1479</v>
      </c>
      <c r="C38" s="266" t="s">
        <v>926</v>
      </c>
      <c r="D38" s="256">
        <v>0</v>
      </c>
      <c r="E38" s="256">
        <v>0</v>
      </c>
    </row>
    <row r="39" spans="1:5" s="80" customFormat="1" ht="23.25" customHeight="1">
      <c r="A39" s="80" t="s">
        <v>498</v>
      </c>
      <c r="B39" s="85" t="s">
        <v>1480</v>
      </c>
      <c r="C39" s="255" t="s">
        <v>466</v>
      </c>
      <c r="D39" s="256">
        <v>291858.92</v>
      </c>
      <c r="E39" s="256">
        <v>291858.92</v>
      </c>
    </row>
    <row r="40" spans="1:5" s="80" customFormat="1" ht="23.25" customHeight="1">
      <c r="A40" s="80" t="s">
        <v>498</v>
      </c>
      <c r="B40" s="870" t="s">
        <v>1481</v>
      </c>
      <c r="C40" s="265" t="s">
        <v>927</v>
      </c>
      <c r="D40" s="256">
        <v>18256061.829999998</v>
      </c>
      <c r="E40" s="256">
        <v>18256061.829999998</v>
      </c>
    </row>
    <row r="41" spans="1:5" s="80" customFormat="1" ht="23.25" customHeight="1">
      <c r="A41" s="80" t="s">
        <v>498</v>
      </c>
      <c r="B41" s="870" t="s">
        <v>1482</v>
      </c>
      <c r="C41" s="266" t="s">
        <v>928</v>
      </c>
      <c r="D41" s="256">
        <v>-3212.48</v>
      </c>
      <c r="E41" s="256">
        <v>-3212.48</v>
      </c>
    </row>
    <row r="42" spans="1:5" s="80" customFormat="1" ht="23.25" customHeight="1">
      <c r="A42" s="80" t="s">
        <v>498</v>
      </c>
      <c r="B42" s="85" t="s">
        <v>1483</v>
      </c>
      <c r="C42" s="255" t="s">
        <v>929</v>
      </c>
      <c r="D42" s="256">
        <v>18544708.27</v>
      </c>
      <c r="E42" s="256">
        <v>18544708.27</v>
      </c>
    </row>
    <row r="43" spans="1:5" s="80" customFormat="1" ht="23.25" customHeight="1">
      <c r="A43" s="80" t="s">
        <v>498</v>
      </c>
      <c r="B43" s="85" t="s">
        <v>1484</v>
      </c>
      <c r="C43" s="265" t="s">
        <v>930</v>
      </c>
      <c r="D43" s="256">
        <v>20063.48</v>
      </c>
      <c r="E43" s="256">
        <v>20063.48</v>
      </c>
    </row>
    <row r="44" spans="1:5" s="80" customFormat="1" ht="23.25" customHeight="1">
      <c r="A44" s="80" t="s">
        <v>498</v>
      </c>
      <c r="B44" s="870" t="s">
        <v>1485</v>
      </c>
      <c r="C44" s="266" t="s">
        <v>931</v>
      </c>
      <c r="D44" s="256">
        <v>0</v>
      </c>
      <c r="E44" s="256">
        <v>0</v>
      </c>
    </row>
    <row r="45" spans="1:5" s="80" customFormat="1" ht="23.25" customHeight="1">
      <c r="A45" s="80" t="s">
        <v>498</v>
      </c>
      <c r="B45" s="85" t="s">
        <v>1486</v>
      </c>
      <c r="C45" s="255" t="s">
        <v>932</v>
      </c>
      <c r="D45" s="256">
        <v>18564771.75</v>
      </c>
      <c r="E45" s="256">
        <v>18564771.75</v>
      </c>
    </row>
    <row r="46" spans="1:5" s="80" customFormat="1" ht="23.25" customHeight="1">
      <c r="A46" s="80" t="s">
        <v>498</v>
      </c>
      <c r="B46" s="870" t="s">
        <v>1487</v>
      </c>
      <c r="C46" s="265" t="s">
        <v>933</v>
      </c>
      <c r="D46" s="256">
        <v>-5963297.9100000001</v>
      </c>
      <c r="E46" s="256">
        <v>-5963297.9100000001</v>
      </c>
    </row>
    <row r="47" spans="1:5" s="80" customFormat="1" ht="23.25" customHeight="1">
      <c r="A47" s="80" t="s">
        <v>498</v>
      </c>
      <c r="B47" s="85" t="s">
        <v>1488</v>
      </c>
      <c r="C47" s="255" t="s">
        <v>934</v>
      </c>
      <c r="D47" s="256">
        <v>12601473.84</v>
      </c>
      <c r="E47" s="256">
        <v>12601473.84</v>
      </c>
    </row>
    <row r="48" spans="1:5" s="80" customFormat="1" ht="23.25" customHeight="1">
      <c r="A48" s="80" t="s">
        <v>498</v>
      </c>
      <c r="B48" s="870" t="s">
        <v>1489</v>
      </c>
      <c r="C48" s="267" t="s">
        <v>935</v>
      </c>
      <c r="D48" s="256">
        <v>0</v>
      </c>
      <c r="E48" s="256">
        <v>0</v>
      </c>
    </row>
    <row r="49" spans="1:5" s="80" customFormat="1" ht="23.25" customHeight="1">
      <c r="A49" s="80" t="s">
        <v>498</v>
      </c>
      <c r="B49" s="85" t="s">
        <v>1490</v>
      </c>
      <c r="C49" s="268" t="s">
        <v>936</v>
      </c>
      <c r="D49" s="256">
        <v>0</v>
      </c>
      <c r="E49" s="256">
        <v>0</v>
      </c>
    </row>
    <row r="50" spans="1:5" s="80" customFormat="1" ht="23.25" customHeight="1">
      <c r="A50" s="80" t="s">
        <v>498</v>
      </c>
      <c r="B50" s="85" t="s">
        <v>1491</v>
      </c>
      <c r="C50" s="265" t="s">
        <v>937</v>
      </c>
      <c r="D50" s="256">
        <v>0</v>
      </c>
      <c r="E50" s="256">
        <v>0</v>
      </c>
    </row>
    <row r="51" spans="1:5" s="80" customFormat="1" ht="23.25" customHeight="1">
      <c r="A51" s="80" t="s">
        <v>498</v>
      </c>
      <c r="B51" s="870" t="s">
        <v>1492</v>
      </c>
      <c r="C51" s="255" t="s">
        <v>938</v>
      </c>
      <c r="D51" s="256">
        <v>0</v>
      </c>
      <c r="E51" s="256">
        <v>0</v>
      </c>
    </row>
    <row r="52" spans="1:5" s="80" customFormat="1" ht="23.25" customHeight="1">
      <c r="A52" s="80" t="s">
        <v>498</v>
      </c>
      <c r="B52" s="85" t="s">
        <v>1493</v>
      </c>
      <c r="C52" s="268" t="s">
        <v>939</v>
      </c>
      <c r="D52" s="256">
        <v>0</v>
      </c>
      <c r="E52" s="256">
        <v>0</v>
      </c>
    </row>
    <row r="53" spans="1:5" s="80" customFormat="1" ht="23.25" customHeight="1">
      <c r="A53" s="80" t="s">
        <v>498</v>
      </c>
      <c r="B53" s="85" t="s">
        <v>1494</v>
      </c>
      <c r="C53" s="265" t="s">
        <v>940</v>
      </c>
      <c r="D53" s="256">
        <v>0</v>
      </c>
      <c r="E53" s="256">
        <v>0</v>
      </c>
    </row>
    <row r="54" spans="1:5" s="80" customFormat="1" ht="23.25" customHeight="1">
      <c r="A54" s="80" t="s">
        <v>498</v>
      </c>
      <c r="B54" s="871" t="s">
        <v>1495</v>
      </c>
      <c r="C54" s="255" t="s">
        <v>941</v>
      </c>
      <c r="D54" s="256">
        <v>12601473.84</v>
      </c>
      <c r="E54" s="256">
        <v>12601473.84</v>
      </c>
    </row>
    <row r="55" spans="1:5" s="80" customFormat="1" ht="23.25" customHeight="1">
      <c r="A55" s="80" t="s">
        <v>498</v>
      </c>
      <c r="B55" s="870" t="s">
        <v>1496</v>
      </c>
      <c r="C55" s="265" t="s">
        <v>942</v>
      </c>
      <c r="D55" s="256">
        <v>339.84</v>
      </c>
      <c r="E55" s="256">
        <v>339.84</v>
      </c>
    </row>
    <row r="56" spans="1:5" s="80" customFormat="1" ht="23.25" customHeight="1">
      <c r="A56" s="80" t="s">
        <v>498</v>
      </c>
      <c r="B56" s="871" t="s">
        <v>1497</v>
      </c>
      <c r="C56" s="255" t="s">
        <v>482</v>
      </c>
      <c r="D56" s="256">
        <v>12601813.68</v>
      </c>
      <c r="E56" s="256">
        <v>12601813.68</v>
      </c>
    </row>
    <row r="57" spans="1:5" s="80" customFormat="1" ht="23.25" customHeight="1">
      <c r="A57" s="80" t="s">
        <v>498</v>
      </c>
      <c r="B57" s="870" t="s">
        <v>1498</v>
      </c>
      <c r="C57" s="265" t="s">
        <v>943</v>
      </c>
      <c r="D57" s="256">
        <v>14941.52</v>
      </c>
      <c r="E57" s="256">
        <v>14941.52</v>
      </c>
    </row>
    <row r="58" spans="1:5" s="80" customFormat="1" ht="23.25" customHeight="1">
      <c r="A58" s="80" t="s">
        <v>498</v>
      </c>
      <c r="B58" s="870" t="s">
        <v>1499</v>
      </c>
      <c r="C58" s="266" t="s">
        <v>944</v>
      </c>
      <c r="D58" s="256">
        <v>0</v>
      </c>
      <c r="E58" s="256">
        <v>0</v>
      </c>
    </row>
    <row r="59" spans="1:5" s="80" customFormat="1" ht="23.25" customHeight="1">
      <c r="A59" s="80" t="s">
        <v>498</v>
      </c>
      <c r="B59" s="85" t="s">
        <v>1500</v>
      </c>
      <c r="C59" s="255" t="s">
        <v>484</v>
      </c>
      <c r="D59" s="256">
        <v>12616755.199999999</v>
      </c>
      <c r="E59" s="256">
        <v>12616755.199999999</v>
      </c>
    </row>
    <row r="60" spans="1:5" s="80" customFormat="1" ht="23.25" customHeight="1">
      <c r="A60" s="80" t="s">
        <v>498</v>
      </c>
      <c r="B60" s="85" t="s">
        <v>1501</v>
      </c>
      <c r="C60" s="265" t="s">
        <v>945</v>
      </c>
      <c r="D60" s="256">
        <v>0</v>
      </c>
      <c r="E60" s="256">
        <v>0</v>
      </c>
    </row>
    <row r="61" spans="1:5" s="80" customFormat="1" ht="23.25" customHeight="1">
      <c r="A61" s="80" t="s">
        <v>498</v>
      </c>
      <c r="B61" s="85" t="s">
        <v>1502</v>
      </c>
      <c r="C61" s="255" t="s">
        <v>946</v>
      </c>
      <c r="D61" s="256">
        <v>12616755.199999999</v>
      </c>
      <c r="E61" s="256">
        <v>12616755.199999999</v>
      </c>
    </row>
    <row r="62" spans="1:5" s="80" customFormat="1" ht="23.25" customHeight="1" thickBot="1">
      <c r="A62" s="80" t="s">
        <v>498</v>
      </c>
      <c r="B62" s="870" t="s">
        <v>1503</v>
      </c>
      <c r="C62" s="265" t="s">
        <v>947</v>
      </c>
      <c r="D62" s="256">
        <v>-3046313</v>
      </c>
      <c r="E62" s="256">
        <v>-3046313</v>
      </c>
    </row>
    <row r="63" spans="1:5" s="80" customFormat="1" ht="23.25" customHeight="1" thickTop="1" thickBot="1">
      <c r="A63" s="362" t="s">
        <v>498</v>
      </c>
      <c r="B63" s="81" t="s">
        <v>1504</v>
      </c>
      <c r="C63" s="253" t="s">
        <v>948</v>
      </c>
      <c r="D63" s="254">
        <v>9570442.1999999993</v>
      </c>
      <c r="E63" s="254">
        <v>9570442.1999999993</v>
      </c>
    </row>
    <row r="64" spans="1:5" s="852" customFormat="1" ht="16.5" thickTop="1" thickBot="1">
      <c r="A64" s="880"/>
      <c r="B64" s="880"/>
      <c r="C64" s="281"/>
      <c r="D64" s="282"/>
      <c r="E64" s="282"/>
    </row>
    <row r="65" spans="1:5" s="852" customFormat="1">
      <c r="A65" s="880"/>
      <c r="B65" s="880"/>
      <c r="C65" s="49"/>
      <c r="D65" s="55"/>
      <c r="E65" s="55"/>
    </row>
    <row r="66" spans="1:5" s="852" customFormat="1">
      <c r="A66" s="880"/>
      <c r="B66" s="880"/>
      <c r="C66" s="283"/>
      <c r="D66" s="109"/>
      <c r="E66" s="55"/>
    </row>
    <row r="67" spans="1:5" s="852" customFormat="1">
      <c r="A67" s="880" t="s">
        <v>497</v>
      </c>
      <c r="B67" s="880" t="s">
        <v>497</v>
      </c>
      <c r="C67" s="109"/>
      <c r="D67" s="880"/>
      <c r="E67" s="880"/>
    </row>
    <row r="68" spans="1:5" s="852" customFormat="1">
      <c r="A68" s="880"/>
      <c r="B68" s="880"/>
      <c r="C68" s="109"/>
      <c r="D68" s="880"/>
      <c r="E68" s="880"/>
    </row>
    <row r="69" spans="1:5" s="852" customFormat="1">
      <c r="A69" s="880"/>
      <c r="B69" s="880"/>
      <c r="C69" s="109"/>
      <c r="D69" s="880"/>
      <c r="E69" s="880"/>
    </row>
    <row r="70" spans="1:5" s="852" customFormat="1">
      <c r="A70" s="880"/>
      <c r="B70" s="880"/>
      <c r="C70" s="109"/>
      <c r="D70" s="880"/>
      <c r="E70" s="880"/>
    </row>
    <row r="71" spans="1:5" s="852" customFormat="1">
      <c r="A71" s="880"/>
      <c r="B71" s="880"/>
      <c r="C71" s="109"/>
      <c r="D71" s="880"/>
      <c r="E71" s="880"/>
    </row>
    <row r="72" spans="1:5" s="852" customFormat="1">
      <c r="A72" s="880"/>
      <c r="B72" s="880"/>
      <c r="C72" s="109"/>
      <c r="D72" s="880"/>
      <c r="E72" s="880"/>
    </row>
    <row r="73" spans="1:5" s="852" customFormat="1">
      <c r="A73" s="880"/>
      <c r="B73" s="880"/>
      <c r="C73" s="109"/>
      <c r="D73" s="880"/>
      <c r="E73" s="880"/>
    </row>
    <row r="74" spans="1:5" s="852" customFormat="1">
      <c r="A74" s="880"/>
      <c r="B74" s="880"/>
      <c r="C74" s="109"/>
      <c r="D74" s="880"/>
      <c r="E74" s="880"/>
    </row>
    <row r="75" spans="1:5" s="852" customFormat="1">
      <c r="A75" s="880"/>
      <c r="B75" s="880"/>
      <c r="C75" s="109"/>
      <c r="D75" s="880"/>
      <c r="E75" s="880"/>
    </row>
    <row r="76" spans="1:5" s="852" customFormat="1">
      <c r="A76" s="880"/>
      <c r="B76" s="880"/>
      <c r="C76" s="109"/>
      <c r="D76" s="880"/>
      <c r="E76" s="880"/>
    </row>
    <row r="77" spans="1:5" s="852" customFormat="1">
      <c r="A77" s="880"/>
      <c r="B77" s="880"/>
      <c r="C77" s="109"/>
      <c r="D77" s="880"/>
      <c r="E77" s="880"/>
    </row>
    <row r="78" spans="1:5" s="852" customFormat="1">
      <c r="A78" s="880"/>
      <c r="B78" s="880"/>
      <c r="C78" s="109"/>
      <c r="D78" s="880"/>
      <c r="E78" s="880"/>
    </row>
    <row r="79" spans="1:5" s="852" customFormat="1" ht="15.75">
      <c r="A79" s="880"/>
      <c r="B79" s="880"/>
      <c r="C79" s="47"/>
      <c r="D79" s="109"/>
      <c r="E79" s="55"/>
    </row>
    <row r="80" spans="1:5" s="852" customFormat="1" ht="15.75">
      <c r="A80" s="880"/>
      <c r="B80" s="880"/>
      <c r="C80" s="47"/>
      <c r="D80" s="55"/>
      <c r="E80" s="55"/>
    </row>
    <row r="81" spans="3:5" s="852" customFormat="1" ht="15.75">
      <c r="C81" s="47"/>
      <c r="D81" s="55"/>
      <c r="E81" s="55"/>
    </row>
    <row r="82" spans="3:5" s="852" customFormat="1" ht="15.75">
      <c r="C82" s="47"/>
      <c r="D82" s="55"/>
      <c r="E82" s="55"/>
    </row>
    <row r="83" spans="3:5" s="852" customFormat="1" ht="15.75">
      <c r="C83" s="47"/>
      <c r="D83" s="55"/>
      <c r="E83" s="55"/>
    </row>
    <row r="84" spans="3:5" s="852" customFormat="1" ht="15.75">
      <c r="C84" s="47"/>
      <c r="D84" s="55"/>
      <c r="E84" s="55"/>
    </row>
    <row r="85" spans="3:5" s="852" customFormat="1" ht="15.75">
      <c r="C85" s="47"/>
      <c r="D85" s="55"/>
      <c r="E85" s="55"/>
    </row>
    <row r="86" spans="3:5" s="852" customFormat="1" ht="15.75">
      <c r="C86" s="47"/>
      <c r="D86" s="55"/>
      <c r="E86" s="55"/>
    </row>
    <row r="87" spans="3:5" s="852" customFormat="1" ht="15.75">
      <c r="C87" s="47"/>
      <c r="D87" s="55"/>
      <c r="E87" s="55"/>
    </row>
    <row r="88" spans="3:5" s="852" customFormat="1" ht="15.75">
      <c r="C88" s="47"/>
      <c r="D88" s="55"/>
      <c r="E88" s="55"/>
    </row>
    <row r="89" spans="3:5" s="852" customFormat="1" ht="15.75">
      <c r="C89" s="47"/>
      <c r="D89" s="55"/>
      <c r="E89" s="55"/>
    </row>
    <row r="90" spans="3:5" s="852" customFormat="1" ht="15.75">
      <c r="C90" s="47"/>
      <c r="D90" s="55"/>
      <c r="E90" s="55"/>
    </row>
    <row r="91" spans="3:5" s="852" customFormat="1" ht="15.75">
      <c r="C91" s="47"/>
      <c r="D91" s="55"/>
      <c r="E91" s="55"/>
    </row>
    <row r="92" spans="3:5" s="852" customFormat="1" ht="15.75">
      <c r="C92" s="47"/>
      <c r="D92" s="55"/>
      <c r="E92" s="55"/>
    </row>
    <row r="93" spans="3:5" s="852" customFormat="1" ht="15.75">
      <c r="C93" s="47"/>
      <c r="D93" s="55"/>
      <c r="E93" s="55"/>
    </row>
    <row r="94" spans="3:5" s="852" customFormat="1" ht="15.75">
      <c r="C94" s="47"/>
      <c r="D94" s="55"/>
      <c r="E94" s="55"/>
    </row>
    <row r="95" spans="3:5" s="852" customFormat="1" ht="15.75">
      <c r="C95" s="47"/>
      <c r="D95" s="55"/>
      <c r="E95" s="55"/>
    </row>
    <row r="96" spans="3:5" s="852" customFormat="1" ht="15.75">
      <c r="C96" s="47"/>
      <c r="D96" s="55"/>
      <c r="E96" s="55"/>
    </row>
    <row r="97" spans="3:5" s="852" customFormat="1" ht="15.75">
      <c r="C97" s="47"/>
      <c r="D97" s="55"/>
      <c r="E97" s="55"/>
    </row>
    <row r="98" spans="3:5" s="852" customFormat="1" ht="15.75">
      <c r="C98" s="47"/>
      <c r="D98" s="55"/>
      <c r="E98" s="55"/>
    </row>
    <row r="99" spans="3:5" s="852" customFormat="1" ht="15.75">
      <c r="C99" s="47"/>
      <c r="D99" s="55"/>
      <c r="E99" s="55"/>
    </row>
    <row r="100" spans="3:5" s="852" customFormat="1" ht="15.75">
      <c r="C100" s="47"/>
      <c r="D100" s="55"/>
      <c r="E100" s="55"/>
    </row>
    <row r="101" spans="3:5" s="852" customFormat="1" ht="15.75">
      <c r="C101" s="47"/>
      <c r="D101" s="55"/>
      <c r="E101" s="55"/>
    </row>
    <row r="102" spans="3:5" s="852" customFormat="1" ht="15.75">
      <c r="C102" s="47"/>
      <c r="D102" s="55"/>
      <c r="E102" s="55"/>
    </row>
    <row r="103" spans="3:5" s="852" customFormat="1" ht="15.75">
      <c r="C103" s="47"/>
      <c r="D103" s="55"/>
      <c r="E103" s="55"/>
    </row>
    <row r="104" spans="3:5" s="852" customFormat="1" ht="15.75">
      <c r="C104" s="47"/>
      <c r="D104" s="55"/>
      <c r="E104" s="55"/>
    </row>
    <row r="105" spans="3:5" s="852" customFormat="1" ht="15.75">
      <c r="C105" s="47"/>
      <c r="D105" s="55"/>
      <c r="E105" s="55"/>
    </row>
    <row r="106" spans="3:5" s="852" customFormat="1" ht="15.75">
      <c r="C106" s="47"/>
      <c r="D106" s="55"/>
      <c r="E106" s="55"/>
    </row>
    <row r="107" spans="3:5" s="852" customFormat="1" ht="15.75">
      <c r="C107" s="47"/>
      <c r="D107" s="55"/>
      <c r="E107" s="55"/>
    </row>
    <row r="108" spans="3:5" s="852" customFormat="1" ht="15.75">
      <c r="C108" s="47"/>
      <c r="D108" s="55"/>
      <c r="E108" s="55"/>
    </row>
    <row r="109" spans="3:5" s="852" customFormat="1" ht="15.75">
      <c r="C109" s="47"/>
      <c r="D109" s="55"/>
      <c r="E109" s="55"/>
    </row>
    <row r="110" spans="3:5" s="852" customFormat="1" ht="15.75">
      <c r="C110" s="47"/>
      <c r="D110" s="55"/>
      <c r="E110" s="55"/>
    </row>
    <row r="111" spans="3:5" s="852" customFormat="1" ht="15.75">
      <c r="C111" s="47"/>
      <c r="D111" s="55"/>
      <c r="E111" s="55"/>
    </row>
    <row r="112" spans="3:5" s="852" customFormat="1" ht="15.75">
      <c r="C112" s="47"/>
      <c r="D112" s="55"/>
      <c r="E112" s="55"/>
    </row>
    <row r="113" spans="3:5" s="852" customFormat="1" ht="15.75">
      <c r="C113" s="47"/>
      <c r="D113" s="55"/>
      <c r="E113" s="55"/>
    </row>
    <row r="114" spans="3:5" s="852" customFormat="1" ht="15.75">
      <c r="C114" s="47"/>
      <c r="D114" s="55"/>
      <c r="E114" s="55"/>
    </row>
    <row r="115" spans="3:5" s="852" customFormat="1" ht="15.75">
      <c r="C115" s="47"/>
      <c r="D115" s="55"/>
      <c r="E115" s="55"/>
    </row>
    <row r="116" spans="3:5" s="852" customFormat="1" ht="15.75">
      <c r="C116" s="47"/>
      <c r="D116" s="55"/>
      <c r="E116" s="55"/>
    </row>
    <row r="117" spans="3:5" s="852" customFormat="1" ht="15.75">
      <c r="C117" s="47"/>
      <c r="D117" s="55"/>
      <c r="E117" s="55"/>
    </row>
    <row r="118" spans="3:5" s="852" customFormat="1" ht="15.75">
      <c r="C118" s="47"/>
      <c r="D118" s="55"/>
      <c r="E118" s="55"/>
    </row>
    <row r="119" spans="3:5" s="852" customFormat="1" ht="15.75">
      <c r="C119" s="47"/>
      <c r="D119" s="55"/>
      <c r="E119" s="55"/>
    </row>
    <row r="120" spans="3:5" s="852" customFormat="1" ht="15.75">
      <c r="C120" s="47"/>
      <c r="D120" s="55"/>
      <c r="E120" s="55"/>
    </row>
    <row r="121" spans="3:5" s="852" customFormat="1" ht="15.75">
      <c r="C121" s="47"/>
      <c r="D121" s="55"/>
      <c r="E121" s="55"/>
    </row>
    <row r="122" spans="3:5" s="852" customFormat="1" ht="15.75">
      <c r="C122" s="47"/>
      <c r="D122" s="55"/>
      <c r="E122" s="55"/>
    </row>
    <row r="123" spans="3:5" s="852" customFormat="1" ht="15.75">
      <c r="C123" s="47"/>
      <c r="D123" s="55"/>
      <c r="E123" s="55"/>
    </row>
    <row r="124" spans="3:5" s="852" customFormat="1" ht="15.75">
      <c r="C124" s="47"/>
      <c r="D124" s="55"/>
      <c r="E124" s="55"/>
    </row>
    <row r="125" spans="3:5" s="852" customFormat="1" ht="15.75">
      <c r="C125" s="47"/>
      <c r="D125" s="55"/>
      <c r="E125" s="55"/>
    </row>
    <row r="126" spans="3:5" s="852" customFormat="1" ht="15.75">
      <c r="C126" s="47"/>
      <c r="D126" s="55"/>
      <c r="E126" s="55"/>
    </row>
    <row r="127" spans="3:5" s="852" customFormat="1" ht="15.75">
      <c r="C127" s="47"/>
      <c r="D127" s="55"/>
      <c r="E127" s="55"/>
    </row>
    <row r="128" spans="3:5" s="852" customFormat="1" ht="15.75">
      <c r="C128" s="47"/>
      <c r="D128" s="55"/>
      <c r="E128" s="55"/>
    </row>
    <row r="129" spans="3:5" s="852" customFormat="1" ht="15.75">
      <c r="C129" s="47"/>
      <c r="D129" s="55"/>
      <c r="E129" s="55"/>
    </row>
    <row r="130" spans="3:5" s="852" customFormat="1" ht="15.75">
      <c r="C130" s="47"/>
      <c r="D130" s="55"/>
      <c r="E130" s="55"/>
    </row>
    <row r="131" spans="3:5" s="852" customFormat="1" ht="15.75">
      <c r="C131" s="47"/>
      <c r="D131" s="55"/>
      <c r="E131" s="55"/>
    </row>
    <row r="132" spans="3:5" s="852" customFormat="1" ht="15.75">
      <c r="C132" s="47"/>
      <c r="D132" s="880"/>
      <c r="E132" s="880"/>
    </row>
    <row r="133" spans="3:5" s="852" customFormat="1" ht="15.75">
      <c r="C133" s="47"/>
      <c r="D133" s="880"/>
      <c r="E133" s="880"/>
    </row>
    <row r="134" spans="3:5" s="852" customFormat="1" ht="15.75">
      <c r="C134" s="47"/>
      <c r="D134" s="880"/>
      <c r="E134" s="880"/>
    </row>
    <row r="135" spans="3:5" s="852" customFormat="1" ht="15.75">
      <c r="C135" s="47"/>
      <c r="D135" s="880"/>
      <c r="E135" s="880"/>
    </row>
    <row r="136" spans="3:5" s="852" customFormat="1" ht="15.75">
      <c r="C136" s="47"/>
      <c r="D136" s="880"/>
      <c r="E136" s="880"/>
    </row>
    <row r="137" spans="3:5" s="852" customFormat="1" ht="15.75">
      <c r="C137" s="47"/>
      <c r="D137" s="880"/>
      <c r="E137" s="880"/>
    </row>
    <row r="138" spans="3:5" s="852" customFormat="1" ht="15.75">
      <c r="C138" s="47"/>
      <c r="D138" s="880"/>
      <c r="E138" s="880"/>
    </row>
    <row r="139" spans="3:5" s="852" customFormat="1" ht="15.75">
      <c r="C139" s="47"/>
      <c r="D139" s="880"/>
      <c r="E139" s="880"/>
    </row>
    <row r="140" spans="3:5" s="852" customFormat="1" ht="15.75">
      <c r="C140" s="47"/>
      <c r="D140" s="880"/>
      <c r="E140" s="880"/>
    </row>
    <row r="141" spans="3:5" s="852" customFormat="1" ht="15.75">
      <c r="C141" s="47"/>
      <c r="D141" s="880"/>
      <c r="E141" s="880"/>
    </row>
    <row r="142" spans="3:5" s="852" customFormat="1" ht="15.75">
      <c r="C142" s="47"/>
      <c r="D142" s="880"/>
      <c r="E142" s="880"/>
    </row>
    <row r="143" spans="3:5" s="852" customFormat="1" ht="15.75">
      <c r="C143" s="47"/>
      <c r="D143" s="880"/>
      <c r="E143" s="880"/>
    </row>
    <row r="144" spans="3:5" s="852" customFormat="1" ht="15.75">
      <c r="C144" s="47"/>
      <c r="D144" s="880"/>
      <c r="E144" s="880"/>
    </row>
    <row r="145" spans="3:3" s="852" customFormat="1" ht="15.75">
      <c r="C145" s="47"/>
    </row>
    <row r="146" spans="3:3" s="852" customFormat="1" ht="15.75">
      <c r="C146" s="47"/>
    </row>
    <row r="147" spans="3:3" s="852" customFormat="1" ht="15.75">
      <c r="C147" s="47"/>
    </row>
    <row r="148" spans="3:3" s="852" customFormat="1" ht="15.75">
      <c r="C148" s="47"/>
    </row>
    <row r="149" spans="3:3" s="852" customFormat="1" ht="15.75">
      <c r="C149" s="47"/>
    </row>
    <row r="150" spans="3:3" s="852" customFormat="1" ht="15.75">
      <c r="C150" s="47"/>
    </row>
    <row r="151" spans="3:3" s="852" customFormat="1" ht="15.75">
      <c r="C151" s="47"/>
    </row>
    <row r="152" spans="3:3" s="852" customFormat="1" ht="15.75">
      <c r="C152" s="47"/>
    </row>
    <row r="153" spans="3:3" s="852" customFormat="1" ht="15.75">
      <c r="C153" s="47"/>
    </row>
    <row r="154" spans="3:3" s="852" customFormat="1" ht="15.75">
      <c r="C154" s="47"/>
    </row>
    <row r="155" spans="3:3" s="852" customFormat="1" ht="15.75">
      <c r="C155" s="47"/>
    </row>
    <row r="156" spans="3:3" s="852" customFormat="1" ht="15.75">
      <c r="C156" s="47"/>
    </row>
    <row r="157" spans="3:3" s="852" customFormat="1" ht="15.75">
      <c r="C157" s="47"/>
    </row>
    <row r="158" spans="3:3" s="852" customFormat="1" ht="15.75">
      <c r="C158" s="47"/>
    </row>
    <row r="159" spans="3:3" s="852" customFormat="1" ht="15.75">
      <c r="C159" s="47"/>
    </row>
    <row r="160" spans="3:3" s="852" customFormat="1" ht="15.75">
      <c r="C160" s="47"/>
    </row>
    <row r="161" spans="3:3" s="852" customFormat="1" ht="15.75">
      <c r="C161" s="47"/>
    </row>
    <row r="162" spans="3:3" s="852" customFormat="1" ht="15.75">
      <c r="C162" s="47"/>
    </row>
    <row r="163" spans="3:3" s="852" customFormat="1" ht="15.75">
      <c r="C163" s="47"/>
    </row>
    <row r="164" spans="3:3" s="852" customFormat="1" ht="15.75">
      <c r="C164" s="47"/>
    </row>
    <row r="165" spans="3:3" s="852" customFormat="1" ht="15.75">
      <c r="C165" s="47"/>
    </row>
    <row r="166" spans="3:3" s="852" customFormat="1" ht="15.75">
      <c r="C166" s="47"/>
    </row>
    <row r="167" spans="3:3" s="852" customFormat="1" ht="15.75">
      <c r="C167" s="47"/>
    </row>
    <row r="168" spans="3:3" s="852" customFormat="1" ht="15.75">
      <c r="C168" s="47"/>
    </row>
    <row r="169" spans="3:3" s="852" customFormat="1" ht="15.75">
      <c r="C169" s="47"/>
    </row>
    <row r="170" spans="3:3" s="852" customFormat="1" ht="15.75">
      <c r="C170" s="47"/>
    </row>
    <row r="171" spans="3:3" s="852" customFormat="1" ht="15.75">
      <c r="C171" s="47"/>
    </row>
    <row r="172" spans="3:3" s="852" customFormat="1" ht="15.75">
      <c r="C172" s="47"/>
    </row>
    <row r="173" spans="3:3" s="852" customFormat="1" ht="15.75">
      <c r="C173" s="47"/>
    </row>
    <row r="174" spans="3:3" s="852" customFormat="1" ht="15.75">
      <c r="C174" s="47"/>
    </row>
    <row r="175" spans="3:3" s="852" customFormat="1" ht="15.75">
      <c r="C175" s="47"/>
    </row>
    <row r="176" spans="3:3" s="852" customFormat="1" ht="15.75">
      <c r="C176" s="47"/>
    </row>
    <row r="177" spans="3:3" s="852" customFormat="1" ht="15.75">
      <c r="C177" s="47"/>
    </row>
    <row r="178" spans="3:3" s="852" customFormat="1" ht="15.75">
      <c r="C178" s="47"/>
    </row>
    <row r="179" spans="3:3" s="852" customFormat="1" ht="15.75">
      <c r="C179" s="47"/>
    </row>
    <row r="180" spans="3:3" s="852" customFormat="1" ht="15.75">
      <c r="C180" s="47"/>
    </row>
    <row r="181" spans="3:3" s="852" customFormat="1" ht="15.75">
      <c r="C181" s="47"/>
    </row>
    <row r="182" spans="3:3" s="852" customFormat="1" ht="15.75">
      <c r="C182" s="47"/>
    </row>
    <row r="183" spans="3:3" s="852" customFormat="1" ht="15.75">
      <c r="C183" s="47"/>
    </row>
    <row r="184" spans="3:3" s="852" customFormat="1" ht="15.75">
      <c r="C184" s="47"/>
    </row>
    <row r="185" spans="3:3" s="852" customFormat="1" ht="15.75">
      <c r="C185" s="47"/>
    </row>
    <row r="186" spans="3:3" s="852" customFormat="1" ht="15.75">
      <c r="C186" s="47"/>
    </row>
    <row r="187" spans="3:3" s="852" customFormat="1" ht="15.75">
      <c r="C187" s="47"/>
    </row>
    <row r="188" spans="3:3" s="852" customFormat="1" ht="15.75">
      <c r="C188" s="47"/>
    </row>
    <row r="189" spans="3:3" s="852" customFormat="1" ht="15.75">
      <c r="C189" s="47"/>
    </row>
    <row r="190" spans="3:3" s="852" customFormat="1" ht="15.75">
      <c r="C190" s="47"/>
    </row>
    <row r="191" spans="3:3" s="852" customFormat="1" ht="15.75">
      <c r="C191" s="47"/>
    </row>
    <row r="192" spans="3:3" s="852" customFormat="1" ht="15.75">
      <c r="C192" s="47"/>
    </row>
    <row r="193" spans="3:6" ht="15.75">
      <c r="C193" s="47"/>
      <c r="D193" s="880"/>
      <c r="E193" s="880"/>
      <c r="F193" s="880"/>
    </row>
    <row r="194" spans="3:6" ht="15.75">
      <c r="C194" s="47"/>
      <c r="D194" s="880"/>
      <c r="E194" s="880"/>
      <c r="F194" s="880"/>
    </row>
    <row r="195" spans="3:6" ht="15.75">
      <c r="C195" s="47"/>
      <c r="D195" s="880"/>
      <c r="E195" s="880"/>
      <c r="F195" s="880"/>
    </row>
    <row r="196" spans="3:6" ht="15.75">
      <c r="C196" s="47"/>
      <c r="D196" s="880"/>
      <c r="E196" s="880"/>
      <c r="F196" s="880"/>
    </row>
    <row r="197" spans="3:6" ht="15.75">
      <c r="C197" s="47"/>
      <c r="D197" s="880"/>
      <c r="E197" s="880"/>
      <c r="F197" s="880"/>
    </row>
    <row r="198" spans="3:6" ht="15.75">
      <c r="C198" s="47"/>
      <c r="D198" s="880"/>
      <c r="E198" s="880"/>
      <c r="F198" s="880"/>
    </row>
    <row r="199" spans="3:6" ht="15.75">
      <c r="C199" s="47"/>
      <c r="D199" s="880"/>
      <c r="E199" s="880"/>
      <c r="F199" s="880"/>
    </row>
    <row r="200" spans="3:6" ht="15.75">
      <c r="C200" s="47"/>
      <c r="D200" s="880"/>
      <c r="E200" s="880"/>
      <c r="F200" s="880"/>
    </row>
    <row r="201" spans="3:6" ht="15.75">
      <c r="C201" s="47"/>
      <c r="D201" s="880"/>
      <c r="E201" s="880"/>
    </row>
    <row r="202" spans="3:6" ht="15.75">
      <c r="C202" s="47"/>
      <c r="D202" s="880"/>
      <c r="E202" s="880"/>
    </row>
    <row r="203" spans="3:6" ht="15.75">
      <c r="C203" s="47"/>
      <c r="D203" s="880"/>
      <c r="E203" s="880"/>
    </row>
    <row r="204" spans="3:6" ht="15.75">
      <c r="C204" s="47"/>
      <c r="D204" s="880"/>
      <c r="E204" s="880"/>
    </row>
    <row r="205" spans="3:6" ht="15.75">
      <c r="C205" s="47"/>
      <c r="D205" s="880"/>
      <c r="E205" s="880"/>
    </row>
    <row r="206" spans="3:6" ht="15.75">
      <c r="C206" s="47"/>
      <c r="D206" s="880"/>
      <c r="E206" s="880"/>
    </row>
    <row r="207" spans="3:6" ht="15.75">
      <c r="C207" s="47"/>
      <c r="D207" s="880"/>
      <c r="E207" s="880"/>
    </row>
    <row r="208" spans="3:6" ht="15.75">
      <c r="C208" s="47"/>
      <c r="D208" s="880"/>
      <c r="E208" s="880"/>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sheetData>
  <mergeCells count="4">
    <mergeCell ref="C1:E1"/>
    <mergeCell ref="C2:E2"/>
    <mergeCell ref="C3:E3"/>
    <mergeCell ref="C4:E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showGridLines="0" topLeftCell="C1" zoomScale="55" zoomScaleNormal="55" workbookViewId="0">
      <selection activeCell="O24" sqref="O24"/>
    </sheetView>
  </sheetViews>
  <sheetFormatPr baseColWidth="10" defaultColWidth="9.140625" defaultRowHeight="15"/>
  <cols>
    <col min="1" max="1" width="51.42578125" style="852" hidden="1" customWidth="1"/>
    <col min="2" max="2" width="64.85546875" style="852" hidden="1" customWidth="1"/>
    <col min="3" max="3" width="146.7109375" style="49" bestFit="1" customWidth="1"/>
    <col min="4" max="6" width="30.7109375" style="852" customWidth="1"/>
    <col min="7" max="7" width="3.5703125" style="110" customWidth="1"/>
    <col min="8" max="256" width="9.140625" style="852"/>
    <col min="257" max="258" width="0" style="852" hidden="1" customWidth="1"/>
    <col min="259" max="259" width="146.7109375" style="852" bestFit="1" customWidth="1"/>
    <col min="260" max="262" width="30.7109375" style="852" customWidth="1"/>
    <col min="263" max="263" width="3.5703125" style="852" customWidth="1"/>
    <col min="264" max="512" width="9.140625" style="852"/>
    <col min="513" max="514" width="0" style="852" hidden="1" customWidth="1"/>
    <col min="515" max="515" width="146.7109375" style="852" bestFit="1" customWidth="1"/>
    <col min="516" max="518" width="30.7109375" style="852" customWidth="1"/>
    <col min="519" max="519" width="3.5703125" style="852" customWidth="1"/>
    <col min="520" max="768" width="9.140625" style="852"/>
    <col min="769" max="770" width="0" style="852" hidden="1" customWidth="1"/>
    <col min="771" max="771" width="146.7109375" style="852" bestFit="1" customWidth="1"/>
    <col min="772" max="774" width="30.7109375" style="852" customWidth="1"/>
    <col min="775" max="775" width="3.5703125" style="852" customWidth="1"/>
    <col min="776" max="1024" width="9.140625" style="852"/>
    <col min="1025" max="1026" width="0" style="852" hidden="1" customWidth="1"/>
    <col min="1027" max="1027" width="146.7109375" style="852" bestFit="1" customWidth="1"/>
    <col min="1028" max="1030" width="30.7109375" style="852" customWidth="1"/>
    <col min="1031" max="1031" width="3.5703125" style="852" customWidth="1"/>
    <col min="1032" max="1280" width="9.140625" style="852"/>
    <col min="1281" max="1282" width="0" style="852" hidden="1" customWidth="1"/>
    <col min="1283" max="1283" width="146.7109375" style="852" bestFit="1" customWidth="1"/>
    <col min="1284" max="1286" width="30.7109375" style="852" customWidth="1"/>
    <col min="1287" max="1287" width="3.5703125" style="852" customWidth="1"/>
    <col min="1288" max="1536" width="9.140625" style="852"/>
    <col min="1537" max="1538" width="0" style="852" hidden="1" customWidth="1"/>
    <col min="1539" max="1539" width="146.7109375" style="852" bestFit="1" customWidth="1"/>
    <col min="1540" max="1542" width="30.7109375" style="852" customWidth="1"/>
    <col min="1543" max="1543" width="3.5703125" style="852" customWidth="1"/>
    <col min="1544" max="1792" width="9.140625" style="852"/>
    <col min="1793" max="1794" width="0" style="852" hidden="1" customWidth="1"/>
    <col min="1795" max="1795" width="146.7109375" style="852" bestFit="1" customWidth="1"/>
    <col min="1796" max="1798" width="30.7109375" style="852" customWidth="1"/>
    <col min="1799" max="1799" width="3.5703125" style="852" customWidth="1"/>
    <col min="1800" max="2048" width="9.140625" style="852"/>
    <col min="2049" max="2050" width="0" style="852" hidden="1" customWidth="1"/>
    <col min="2051" max="2051" width="146.7109375" style="852" bestFit="1" customWidth="1"/>
    <col min="2052" max="2054" width="30.7109375" style="852" customWidth="1"/>
    <col min="2055" max="2055" width="3.5703125" style="852" customWidth="1"/>
    <col min="2056" max="2304" width="9.140625" style="852"/>
    <col min="2305" max="2306" width="0" style="852" hidden="1" customWidth="1"/>
    <col min="2307" max="2307" width="146.7109375" style="852" bestFit="1" customWidth="1"/>
    <col min="2308" max="2310" width="30.7109375" style="852" customWidth="1"/>
    <col min="2311" max="2311" width="3.5703125" style="852" customWidth="1"/>
    <col min="2312" max="2560" width="9.140625" style="852"/>
    <col min="2561" max="2562" width="0" style="852" hidden="1" customWidth="1"/>
    <col min="2563" max="2563" width="146.7109375" style="852" bestFit="1" customWidth="1"/>
    <col min="2564" max="2566" width="30.7109375" style="852" customWidth="1"/>
    <col min="2567" max="2567" width="3.5703125" style="852" customWidth="1"/>
    <col min="2568" max="2816" width="9.140625" style="852"/>
    <col min="2817" max="2818" width="0" style="852" hidden="1" customWidth="1"/>
    <col min="2819" max="2819" width="146.7109375" style="852" bestFit="1" customWidth="1"/>
    <col min="2820" max="2822" width="30.7109375" style="852" customWidth="1"/>
    <col min="2823" max="2823" width="3.5703125" style="852" customWidth="1"/>
    <col min="2824" max="3072" width="9.140625" style="852"/>
    <col min="3073" max="3074" width="0" style="852" hidden="1" customWidth="1"/>
    <col min="3075" max="3075" width="146.7109375" style="852" bestFit="1" customWidth="1"/>
    <col min="3076" max="3078" width="30.7109375" style="852" customWidth="1"/>
    <col min="3079" max="3079" width="3.5703125" style="852" customWidth="1"/>
    <col min="3080" max="3328" width="9.140625" style="852"/>
    <col min="3329" max="3330" width="0" style="852" hidden="1" customWidth="1"/>
    <col min="3331" max="3331" width="146.7109375" style="852" bestFit="1" customWidth="1"/>
    <col min="3332" max="3334" width="30.7109375" style="852" customWidth="1"/>
    <col min="3335" max="3335" width="3.5703125" style="852" customWidth="1"/>
    <col min="3336" max="3584" width="9.140625" style="852"/>
    <col min="3585" max="3586" width="0" style="852" hidden="1" customWidth="1"/>
    <col min="3587" max="3587" width="146.7109375" style="852" bestFit="1" customWidth="1"/>
    <col min="3588" max="3590" width="30.7109375" style="852" customWidth="1"/>
    <col min="3591" max="3591" width="3.5703125" style="852" customWidth="1"/>
    <col min="3592" max="3840" width="9.140625" style="852"/>
    <col min="3841" max="3842" width="0" style="852" hidden="1" customWidth="1"/>
    <col min="3843" max="3843" width="146.7109375" style="852" bestFit="1" customWidth="1"/>
    <col min="3844" max="3846" width="30.7109375" style="852" customWidth="1"/>
    <col min="3847" max="3847" width="3.5703125" style="852" customWidth="1"/>
    <col min="3848" max="4096" width="9.140625" style="852"/>
    <col min="4097" max="4098" width="0" style="852" hidden="1" customWidth="1"/>
    <col min="4099" max="4099" width="146.7109375" style="852" bestFit="1" customWidth="1"/>
    <col min="4100" max="4102" width="30.7109375" style="852" customWidth="1"/>
    <col min="4103" max="4103" width="3.5703125" style="852" customWidth="1"/>
    <col min="4104" max="4352" width="9.140625" style="852"/>
    <col min="4353" max="4354" width="0" style="852" hidden="1" customWidth="1"/>
    <col min="4355" max="4355" width="146.7109375" style="852" bestFit="1" customWidth="1"/>
    <col min="4356" max="4358" width="30.7109375" style="852" customWidth="1"/>
    <col min="4359" max="4359" width="3.5703125" style="852" customWidth="1"/>
    <col min="4360" max="4608" width="9.140625" style="852"/>
    <col min="4609" max="4610" width="0" style="852" hidden="1" customWidth="1"/>
    <col min="4611" max="4611" width="146.7109375" style="852" bestFit="1" customWidth="1"/>
    <col min="4612" max="4614" width="30.7109375" style="852" customWidth="1"/>
    <col min="4615" max="4615" width="3.5703125" style="852" customWidth="1"/>
    <col min="4616" max="4864" width="9.140625" style="852"/>
    <col min="4865" max="4866" width="0" style="852" hidden="1" customWidth="1"/>
    <col min="4867" max="4867" width="146.7109375" style="852" bestFit="1" customWidth="1"/>
    <col min="4868" max="4870" width="30.7109375" style="852" customWidth="1"/>
    <col min="4871" max="4871" width="3.5703125" style="852" customWidth="1"/>
    <col min="4872" max="5120" width="9.140625" style="852"/>
    <col min="5121" max="5122" width="0" style="852" hidden="1" customWidth="1"/>
    <col min="5123" max="5123" width="146.7109375" style="852" bestFit="1" customWidth="1"/>
    <col min="5124" max="5126" width="30.7109375" style="852" customWidth="1"/>
    <col min="5127" max="5127" width="3.5703125" style="852" customWidth="1"/>
    <col min="5128" max="5376" width="9.140625" style="852"/>
    <col min="5377" max="5378" width="0" style="852" hidden="1" customWidth="1"/>
    <col min="5379" max="5379" width="146.7109375" style="852" bestFit="1" customWidth="1"/>
    <col min="5380" max="5382" width="30.7109375" style="852" customWidth="1"/>
    <col min="5383" max="5383" width="3.5703125" style="852" customWidth="1"/>
    <col min="5384" max="5632" width="9.140625" style="852"/>
    <col min="5633" max="5634" width="0" style="852" hidden="1" customWidth="1"/>
    <col min="5635" max="5635" width="146.7109375" style="852" bestFit="1" customWidth="1"/>
    <col min="5636" max="5638" width="30.7109375" style="852" customWidth="1"/>
    <col min="5639" max="5639" width="3.5703125" style="852" customWidth="1"/>
    <col min="5640" max="5888" width="9.140625" style="852"/>
    <col min="5889" max="5890" width="0" style="852" hidden="1" customWidth="1"/>
    <col min="5891" max="5891" width="146.7109375" style="852" bestFit="1" customWidth="1"/>
    <col min="5892" max="5894" width="30.7109375" style="852" customWidth="1"/>
    <col min="5895" max="5895" width="3.5703125" style="852" customWidth="1"/>
    <col min="5896" max="6144" width="9.140625" style="852"/>
    <col min="6145" max="6146" width="0" style="852" hidden="1" customWidth="1"/>
    <col min="6147" max="6147" width="146.7109375" style="852" bestFit="1" customWidth="1"/>
    <col min="6148" max="6150" width="30.7109375" style="852" customWidth="1"/>
    <col min="6151" max="6151" width="3.5703125" style="852" customWidth="1"/>
    <col min="6152" max="6400" width="9.140625" style="852"/>
    <col min="6401" max="6402" width="0" style="852" hidden="1" customWidth="1"/>
    <col min="6403" max="6403" width="146.7109375" style="852" bestFit="1" customWidth="1"/>
    <col min="6404" max="6406" width="30.7109375" style="852" customWidth="1"/>
    <col min="6407" max="6407" width="3.5703125" style="852" customWidth="1"/>
    <col min="6408" max="6656" width="9.140625" style="852"/>
    <col min="6657" max="6658" width="0" style="852" hidden="1" customWidth="1"/>
    <col min="6659" max="6659" width="146.7109375" style="852" bestFit="1" customWidth="1"/>
    <col min="6660" max="6662" width="30.7109375" style="852" customWidth="1"/>
    <col min="6663" max="6663" width="3.5703125" style="852" customWidth="1"/>
    <col min="6664" max="6912" width="9.140625" style="852"/>
    <col min="6913" max="6914" width="0" style="852" hidden="1" customWidth="1"/>
    <col min="6915" max="6915" width="146.7109375" style="852" bestFit="1" customWidth="1"/>
    <col min="6916" max="6918" width="30.7109375" style="852" customWidth="1"/>
    <col min="6919" max="6919" width="3.5703125" style="852" customWidth="1"/>
    <col min="6920" max="7168" width="9.140625" style="852"/>
    <col min="7169" max="7170" width="0" style="852" hidden="1" customWidth="1"/>
    <col min="7171" max="7171" width="146.7109375" style="852" bestFit="1" customWidth="1"/>
    <col min="7172" max="7174" width="30.7109375" style="852" customWidth="1"/>
    <col min="7175" max="7175" width="3.5703125" style="852" customWidth="1"/>
    <col min="7176" max="7424" width="9.140625" style="852"/>
    <col min="7425" max="7426" width="0" style="852" hidden="1" customWidth="1"/>
    <col min="7427" max="7427" width="146.7109375" style="852" bestFit="1" customWidth="1"/>
    <col min="7428" max="7430" width="30.7109375" style="852" customWidth="1"/>
    <col min="7431" max="7431" width="3.5703125" style="852" customWidth="1"/>
    <col min="7432" max="7680" width="9.140625" style="852"/>
    <col min="7681" max="7682" width="0" style="852" hidden="1" customWidth="1"/>
    <col min="7683" max="7683" width="146.7109375" style="852" bestFit="1" customWidth="1"/>
    <col min="7684" max="7686" width="30.7109375" style="852" customWidth="1"/>
    <col min="7687" max="7687" width="3.5703125" style="852" customWidth="1"/>
    <col min="7688" max="7936" width="9.140625" style="852"/>
    <col min="7937" max="7938" width="0" style="852" hidden="1" customWidth="1"/>
    <col min="7939" max="7939" width="146.7109375" style="852" bestFit="1" customWidth="1"/>
    <col min="7940" max="7942" width="30.7109375" style="852" customWidth="1"/>
    <col min="7943" max="7943" width="3.5703125" style="852" customWidth="1"/>
    <col min="7944" max="8192" width="9.140625" style="852"/>
    <col min="8193" max="8194" width="0" style="852" hidden="1" customWidth="1"/>
    <col min="8195" max="8195" width="146.7109375" style="852" bestFit="1" customWidth="1"/>
    <col min="8196" max="8198" width="30.7109375" style="852" customWidth="1"/>
    <col min="8199" max="8199" width="3.5703125" style="852" customWidth="1"/>
    <col min="8200" max="8448" width="9.140625" style="852"/>
    <col min="8449" max="8450" width="0" style="852" hidden="1" customWidth="1"/>
    <col min="8451" max="8451" width="146.7109375" style="852" bestFit="1" customWidth="1"/>
    <col min="8452" max="8454" width="30.7109375" style="852" customWidth="1"/>
    <col min="8455" max="8455" width="3.5703125" style="852" customWidth="1"/>
    <col min="8456" max="8704" width="9.140625" style="852"/>
    <col min="8705" max="8706" width="0" style="852" hidden="1" customWidth="1"/>
    <col min="8707" max="8707" width="146.7109375" style="852" bestFit="1" customWidth="1"/>
    <col min="8708" max="8710" width="30.7109375" style="852" customWidth="1"/>
    <col min="8711" max="8711" width="3.5703125" style="852" customWidth="1"/>
    <col min="8712" max="8960" width="9.140625" style="852"/>
    <col min="8961" max="8962" width="0" style="852" hidden="1" customWidth="1"/>
    <col min="8963" max="8963" width="146.7109375" style="852" bestFit="1" customWidth="1"/>
    <col min="8964" max="8966" width="30.7109375" style="852" customWidth="1"/>
    <col min="8967" max="8967" width="3.5703125" style="852" customWidth="1"/>
    <col min="8968" max="9216" width="9.140625" style="852"/>
    <col min="9217" max="9218" width="0" style="852" hidden="1" customWidth="1"/>
    <col min="9219" max="9219" width="146.7109375" style="852" bestFit="1" customWidth="1"/>
    <col min="9220" max="9222" width="30.7109375" style="852" customWidth="1"/>
    <col min="9223" max="9223" width="3.5703125" style="852" customWidth="1"/>
    <col min="9224" max="9472" width="9.140625" style="852"/>
    <col min="9473" max="9474" width="0" style="852" hidden="1" customWidth="1"/>
    <col min="9475" max="9475" width="146.7109375" style="852" bestFit="1" customWidth="1"/>
    <col min="9476" max="9478" width="30.7109375" style="852" customWidth="1"/>
    <col min="9479" max="9479" width="3.5703125" style="852" customWidth="1"/>
    <col min="9480" max="9728" width="9.140625" style="852"/>
    <col min="9729" max="9730" width="0" style="852" hidden="1" customWidth="1"/>
    <col min="9731" max="9731" width="146.7109375" style="852" bestFit="1" customWidth="1"/>
    <col min="9732" max="9734" width="30.7109375" style="852" customWidth="1"/>
    <col min="9735" max="9735" width="3.5703125" style="852" customWidth="1"/>
    <col min="9736" max="9984" width="9.140625" style="852"/>
    <col min="9985" max="9986" width="0" style="852" hidden="1" customWidth="1"/>
    <col min="9987" max="9987" width="146.7109375" style="852" bestFit="1" customWidth="1"/>
    <col min="9988" max="9990" width="30.7109375" style="852" customWidth="1"/>
    <col min="9991" max="9991" width="3.5703125" style="852" customWidth="1"/>
    <col min="9992" max="10240" width="9.140625" style="852"/>
    <col min="10241" max="10242" width="0" style="852" hidden="1" customWidth="1"/>
    <col min="10243" max="10243" width="146.7109375" style="852" bestFit="1" customWidth="1"/>
    <col min="10244" max="10246" width="30.7109375" style="852" customWidth="1"/>
    <col min="10247" max="10247" width="3.5703125" style="852" customWidth="1"/>
    <col min="10248" max="10496" width="9.140625" style="852"/>
    <col min="10497" max="10498" width="0" style="852" hidden="1" customWidth="1"/>
    <col min="10499" max="10499" width="146.7109375" style="852" bestFit="1" customWidth="1"/>
    <col min="10500" max="10502" width="30.7109375" style="852" customWidth="1"/>
    <col min="10503" max="10503" width="3.5703125" style="852" customWidth="1"/>
    <col min="10504" max="10752" width="9.140625" style="852"/>
    <col min="10753" max="10754" width="0" style="852" hidden="1" customWidth="1"/>
    <col min="10755" max="10755" width="146.7109375" style="852" bestFit="1" customWidth="1"/>
    <col min="10756" max="10758" width="30.7109375" style="852" customWidth="1"/>
    <col min="10759" max="10759" width="3.5703125" style="852" customWidth="1"/>
    <col min="10760" max="11008" width="9.140625" style="852"/>
    <col min="11009" max="11010" width="0" style="852" hidden="1" customWidth="1"/>
    <col min="11011" max="11011" width="146.7109375" style="852" bestFit="1" customWidth="1"/>
    <col min="11012" max="11014" width="30.7109375" style="852" customWidth="1"/>
    <col min="11015" max="11015" width="3.5703125" style="852" customWidth="1"/>
    <col min="11016" max="11264" width="9.140625" style="852"/>
    <col min="11265" max="11266" width="0" style="852" hidden="1" customWidth="1"/>
    <col min="11267" max="11267" width="146.7109375" style="852" bestFit="1" customWidth="1"/>
    <col min="11268" max="11270" width="30.7109375" style="852" customWidth="1"/>
    <col min="11271" max="11271" width="3.5703125" style="852" customWidth="1"/>
    <col min="11272" max="11520" width="9.140625" style="852"/>
    <col min="11521" max="11522" width="0" style="852" hidden="1" customWidth="1"/>
    <col min="11523" max="11523" width="146.7109375" style="852" bestFit="1" customWidth="1"/>
    <col min="11524" max="11526" width="30.7109375" style="852" customWidth="1"/>
    <col min="11527" max="11527" width="3.5703125" style="852" customWidth="1"/>
    <col min="11528" max="11776" width="9.140625" style="852"/>
    <col min="11777" max="11778" width="0" style="852" hidden="1" customWidth="1"/>
    <col min="11779" max="11779" width="146.7109375" style="852" bestFit="1" customWidth="1"/>
    <col min="11780" max="11782" width="30.7109375" style="852" customWidth="1"/>
    <col min="11783" max="11783" width="3.5703125" style="852" customWidth="1"/>
    <col min="11784" max="12032" width="9.140625" style="852"/>
    <col min="12033" max="12034" width="0" style="852" hidden="1" customWidth="1"/>
    <col min="12035" max="12035" width="146.7109375" style="852" bestFit="1" customWidth="1"/>
    <col min="12036" max="12038" width="30.7109375" style="852" customWidth="1"/>
    <col min="12039" max="12039" width="3.5703125" style="852" customWidth="1"/>
    <col min="12040" max="12288" width="9.140625" style="852"/>
    <col min="12289" max="12290" width="0" style="852" hidden="1" customWidth="1"/>
    <col min="12291" max="12291" width="146.7109375" style="852" bestFit="1" customWidth="1"/>
    <col min="12292" max="12294" width="30.7109375" style="852" customWidth="1"/>
    <col min="12295" max="12295" width="3.5703125" style="852" customWidth="1"/>
    <col min="12296" max="12544" width="9.140625" style="852"/>
    <col min="12545" max="12546" width="0" style="852" hidden="1" customWidth="1"/>
    <col min="12547" max="12547" width="146.7109375" style="852" bestFit="1" customWidth="1"/>
    <col min="12548" max="12550" width="30.7109375" style="852" customWidth="1"/>
    <col min="12551" max="12551" width="3.5703125" style="852" customWidth="1"/>
    <col min="12552" max="12800" width="9.140625" style="852"/>
    <col min="12801" max="12802" width="0" style="852" hidden="1" customWidth="1"/>
    <col min="12803" max="12803" width="146.7109375" style="852" bestFit="1" customWidth="1"/>
    <col min="12804" max="12806" width="30.7109375" style="852" customWidth="1"/>
    <col min="12807" max="12807" width="3.5703125" style="852" customWidth="1"/>
    <col min="12808" max="13056" width="9.140625" style="852"/>
    <col min="13057" max="13058" width="0" style="852" hidden="1" customWidth="1"/>
    <col min="13059" max="13059" width="146.7109375" style="852" bestFit="1" customWidth="1"/>
    <col min="13060" max="13062" width="30.7109375" style="852" customWidth="1"/>
    <col min="13063" max="13063" width="3.5703125" style="852" customWidth="1"/>
    <col min="13064" max="13312" width="9.140625" style="852"/>
    <col min="13313" max="13314" width="0" style="852" hidden="1" customWidth="1"/>
    <col min="13315" max="13315" width="146.7109375" style="852" bestFit="1" customWidth="1"/>
    <col min="13316" max="13318" width="30.7109375" style="852" customWidth="1"/>
    <col min="13319" max="13319" width="3.5703125" style="852" customWidth="1"/>
    <col min="13320" max="13568" width="9.140625" style="852"/>
    <col min="13569" max="13570" width="0" style="852" hidden="1" customWidth="1"/>
    <col min="13571" max="13571" width="146.7109375" style="852" bestFit="1" customWidth="1"/>
    <col min="13572" max="13574" width="30.7109375" style="852" customWidth="1"/>
    <col min="13575" max="13575" width="3.5703125" style="852" customWidth="1"/>
    <col min="13576" max="13824" width="9.140625" style="852"/>
    <col min="13825" max="13826" width="0" style="852" hidden="1" customWidth="1"/>
    <col min="13827" max="13827" width="146.7109375" style="852" bestFit="1" customWidth="1"/>
    <col min="13828" max="13830" width="30.7109375" style="852" customWidth="1"/>
    <col min="13831" max="13831" width="3.5703125" style="852" customWidth="1"/>
    <col min="13832" max="14080" width="9.140625" style="852"/>
    <col min="14081" max="14082" width="0" style="852" hidden="1" customWidth="1"/>
    <col min="14083" max="14083" width="146.7109375" style="852" bestFit="1" customWidth="1"/>
    <col min="14084" max="14086" width="30.7109375" style="852" customWidth="1"/>
    <col min="14087" max="14087" width="3.5703125" style="852" customWidth="1"/>
    <col min="14088" max="14336" width="9.140625" style="852"/>
    <col min="14337" max="14338" width="0" style="852" hidden="1" customWidth="1"/>
    <col min="14339" max="14339" width="146.7109375" style="852" bestFit="1" customWidth="1"/>
    <col min="14340" max="14342" width="30.7109375" style="852" customWidth="1"/>
    <col min="14343" max="14343" width="3.5703125" style="852" customWidth="1"/>
    <col min="14344" max="14592" width="9.140625" style="852"/>
    <col min="14593" max="14594" width="0" style="852" hidden="1" customWidth="1"/>
    <col min="14595" max="14595" width="146.7109375" style="852" bestFit="1" customWidth="1"/>
    <col min="14596" max="14598" width="30.7109375" style="852" customWidth="1"/>
    <col min="14599" max="14599" width="3.5703125" style="852" customWidth="1"/>
    <col min="14600" max="14848" width="9.140625" style="852"/>
    <col min="14849" max="14850" width="0" style="852" hidden="1" customWidth="1"/>
    <col min="14851" max="14851" width="146.7109375" style="852" bestFit="1" customWidth="1"/>
    <col min="14852" max="14854" width="30.7109375" style="852" customWidth="1"/>
    <col min="14855" max="14855" width="3.5703125" style="852" customWidth="1"/>
    <col min="14856" max="15104" width="9.140625" style="852"/>
    <col min="15105" max="15106" width="0" style="852" hidden="1" customWidth="1"/>
    <col min="15107" max="15107" width="146.7109375" style="852" bestFit="1" customWidth="1"/>
    <col min="15108" max="15110" width="30.7109375" style="852" customWidth="1"/>
    <col min="15111" max="15111" width="3.5703125" style="852" customWidth="1"/>
    <col min="15112" max="15360" width="9.140625" style="852"/>
    <col min="15361" max="15362" width="0" style="852" hidden="1" customWidth="1"/>
    <col min="15363" max="15363" width="146.7109375" style="852" bestFit="1" customWidth="1"/>
    <col min="15364" max="15366" width="30.7109375" style="852" customWidth="1"/>
    <col min="15367" max="15367" width="3.5703125" style="852" customWidth="1"/>
    <col min="15368" max="15616" width="9.140625" style="852"/>
    <col min="15617" max="15618" width="0" style="852" hidden="1" customWidth="1"/>
    <col min="15619" max="15619" width="146.7109375" style="852" bestFit="1" customWidth="1"/>
    <col min="15620" max="15622" width="30.7109375" style="852" customWidth="1"/>
    <col min="15623" max="15623" width="3.5703125" style="852" customWidth="1"/>
    <col min="15624" max="15872" width="9.140625" style="852"/>
    <col min="15873" max="15874" width="0" style="852" hidden="1" customWidth="1"/>
    <col min="15875" max="15875" width="146.7109375" style="852" bestFit="1" customWidth="1"/>
    <col min="15876" max="15878" width="30.7109375" style="852" customWidth="1"/>
    <col min="15879" max="15879" width="3.5703125" style="852" customWidth="1"/>
    <col min="15880" max="16128" width="9.140625" style="852"/>
    <col min="16129" max="16130" width="0" style="852" hidden="1" customWidth="1"/>
    <col min="16131" max="16131" width="146.7109375" style="852" bestFit="1" customWidth="1"/>
    <col min="16132" max="16134" width="30.7109375" style="852" customWidth="1"/>
    <col min="16135" max="16135" width="3.5703125" style="852" customWidth="1"/>
    <col min="16136" max="16384" width="9.140625" style="852"/>
  </cols>
  <sheetData>
    <row r="1" spans="1:6" s="42" customFormat="1" ht="39.75" customHeight="1">
      <c r="C1" s="1071" t="s">
        <v>1308</v>
      </c>
      <c r="D1" s="1071"/>
      <c r="E1" s="1071"/>
      <c r="F1" s="1071"/>
    </row>
    <row r="2" spans="1:6" s="42" customFormat="1" ht="39.75" customHeight="1">
      <c r="C2" s="1071" t="s">
        <v>874</v>
      </c>
      <c r="D2" s="1071"/>
      <c r="E2" s="1071"/>
      <c r="F2" s="1071"/>
    </row>
    <row r="3" spans="1:6" s="42" customFormat="1" ht="39.75" customHeight="1">
      <c r="C3" s="1071" t="s">
        <v>1530</v>
      </c>
      <c r="D3" s="1071"/>
      <c r="E3" s="1071"/>
      <c r="F3" s="1071"/>
    </row>
    <row r="4" spans="1:6" s="42" customFormat="1" ht="39.75" customHeight="1">
      <c r="A4" s="42" t="s">
        <v>1530</v>
      </c>
      <c r="C4" s="1127" t="s">
        <v>1256</v>
      </c>
      <c r="D4" s="1127"/>
      <c r="E4" s="1127"/>
      <c r="F4" s="1127"/>
    </row>
    <row r="5" spans="1:6" s="852" customFormat="1" ht="6" customHeight="1" thickBot="1">
      <c r="A5" s="880" t="s">
        <v>1514</v>
      </c>
      <c r="B5" s="880"/>
      <c r="C5" s="49"/>
      <c r="D5" s="880"/>
      <c r="E5" s="880"/>
      <c r="F5" s="880"/>
    </row>
    <row r="6" spans="1:6" s="852" customFormat="1" ht="24.75" thickTop="1" thickBot="1">
      <c r="A6" s="341"/>
      <c r="B6" s="341"/>
      <c r="C6" s="116"/>
      <c r="D6" s="247" t="s">
        <v>1309</v>
      </c>
      <c r="E6" s="247" t="s">
        <v>1310</v>
      </c>
      <c r="F6" s="247" t="s">
        <v>893</v>
      </c>
    </row>
    <row r="7" spans="1:6" s="852" customFormat="1" ht="25.5" customHeight="1" thickTop="1" thickBot="1">
      <c r="A7" s="342"/>
      <c r="B7" s="342"/>
      <c r="C7" s="248" t="s">
        <v>894</v>
      </c>
      <c r="D7" s="249"/>
      <c r="E7" s="249"/>
      <c r="F7" s="249"/>
    </row>
    <row r="8" spans="1:6" s="852" customFormat="1" ht="15" customHeight="1" thickTop="1" thickBot="1">
      <c r="A8" s="880"/>
      <c r="B8" s="880"/>
      <c r="C8" s="250"/>
      <c r="D8" s="251"/>
      <c r="E8" s="252"/>
      <c r="F8" s="252"/>
    </row>
    <row r="9" spans="1:6" s="80" customFormat="1" ht="24.75" customHeight="1" thickTop="1" thickBot="1">
      <c r="A9" s="362" t="s">
        <v>498</v>
      </c>
      <c r="B9" s="362" t="s">
        <v>1446</v>
      </c>
      <c r="C9" s="253" t="s">
        <v>426</v>
      </c>
      <c r="D9" s="254">
        <v>9807916.5999999996</v>
      </c>
      <c r="E9" s="254">
        <v>16487354.630000001</v>
      </c>
      <c r="F9" s="254">
        <v>26295271.23</v>
      </c>
    </row>
    <row r="10" spans="1:6" s="80" customFormat="1" ht="24.75" customHeight="1" thickTop="1">
      <c r="A10" s="80" t="s">
        <v>498</v>
      </c>
      <c r="B10" s="80" t="s">
        <v>1447</v>
      </c>
      <c r="C10" s="255" t="s">
        <v>895</v>
      </c>
      <c r="D10" s="256">
        <v>4838027.8099999996</v>
      </c>
      <c r="E10" s="256">
        <v>1227486.8400000001</v>
      </c>
      <c r="F10" s="256">
        <v>6065514.6499999994</v>
      </c>
    </row>
    <row r="11" spans="1:6" s="65" customFormat="1" ht="23.25" customHeight="1">
      <c r="A11" s="65" t="s">
        <v>498</v>
      </c>
      <c r="B11" s="65" t="s">
        <v>1448</v>
      </c>
      <c r="C11" s="257" t="s">
        <v>896</v>
      </c>
      <c r="D11" s="258">
        <v>2419.66</v>
      </c>
      <c r="E11" s="258">
        <v>1721396.8</v>
      </c>
      <c r="F11" s="258">
        <v>1723816.46</v>
      </c>
    </row>
    <row r="12" spans="1:6" s="65" customFormat="1" ht="23.25" customHeight="1">
      <c r="A12" s="65" t="s">
        <v>498</v>
      </c>
      <c r="B12" s="65" t="s">
        <v>1449</v>
      </c>
      <c r="C12" s="257" t="s">
        <v>897</v>
      </c>
      <c r="D12" s="258">
        <v>3797148.96</v>
      </c>
      <c r="E12" s="258">
        <v>1940407.83</v>
      </c>
      <c r="F12" s="258">
        <v>5737556.79</v>
      </c>
    </row>
    <row r="13" spans="1:6" s="65" customFormat="1" ht="23.25" customHeight="1">
      <c r="A13" s="65" t="s">
        <v>498</v>
      </c>
      <c r="B13" s="65" t="s">
        <v>1450</v>
      </c>
      <c r="C13" s="257" t="s">
        <v>898</v>
      </c>
      <c r="D13" s="258">
        <v>131.66999999999999</v>
      </c>
      <c r="E13" s="258">
        <v>0</v>
      </c>
      <c r="F13" s="258">
        <v>131.66999999999999</v>
      </c>
    </row>
    <row r="14" spans="1:6" s="65" customFormat="1" ht="23.25" customHeight="1">
      <c r="A14" s="65" t="s">
        <v>498</v>
      </c>
      <c r="B14" s="65" t="s">
        <v>1451</v>
      </c>
      <c r="C14" s="257" t="s">
        <v>899</v>
      </c>
      <c r="D14" s="258">
        <v>154748.22</v>
      </c>
      <c r="E14" s="258">
        <v>1959798.86</v>
      </c>
      <c r="F14" s="258">
        <v>2114547.08</v>
      </c>
    </row>
    <row r="15" spans="1:6" s="65" customFormat="1" ht="23.25" customHeight="1">
      <c r="A15" s="65" t="s">
        <v>498</v>
      </c>
      <c r="B15" s="65" t="s">
        <v>1452</v>
      </c>
      <c r="C15" s="257" t="s">
        <v>900</v>
      </c>
      <c r="D15" s="258">
        <v>689464.63</v>
      </c>
      <c r="E15" s="258">
        <v>9266688.5999999996</v>
      </c>
      <c r="F15" s="258">
        <v>9956153.2300000004</v>
      </c>
    </row>
    <row r="16" spans="1:6" s="65" customFormat="1" ht="23.25" customHeight="1">
      <c r="A16" s="65" t="s">
        <v>498</v>
      </c>
      <c r="B16" s="65" t="s">
        <v>1453</v>
      </c>
      <c r="C16" s="257" t="s">
        <v>901</v>
      </c>
      <c r="D16" s="258">
        <v>325975.65000000002</v>
      </c>
      <c r="E16" s="258">
        <v>371575.7</v>
      </c>
      <c r="F16" s="258">
        <v>697551.35000000009</v>
      </c>
    </row>
    <row r="17" spans="1:6" s="80" customFormat="1" ht="51" customHeight="1" thickBot="1">
      <c r="A17" s="80" t="s">
        <v>498</v>
      </c>
      <c r="B17" s="80" t="s">
        <v>1454</v>
      </c>
      <c r="C17" s="257" t="s">
        <v>960</v>
      </c>
      <c r="D17" s="256">
        <v>0</v>
      </c>
      <c r="E17" s="256">
        <v>0</v>
      </c>
      <c r="F17" s="258">
        <v>0</v>
      </c>
    </row>
    <row r="18" spans="1:6" s="80" customFormat="1" ht="25.5" customHeight="1" thickTop="1" thickBot="1">
      <c r="A18" s="362" t="s">
        <v>498</v>
      </c>
      <c r="B18" s="362" t="s">
        <v>1455</v>
      </c>
      <c r="C18" s="253" t="s">
        <v>902</v>
      </c>
      <c r="D18" s="254">
        <v>2906801.3</v>
      </c>
      <c r="E18" s="254">
        <v>1937592.23</v>
      </c>
      <c r="F18" s="254">
        <v>4844393.5299999993</v>
      </c>
    </row>
    <row r="19" spans="1:6" s="80" customFormat="1" ht="24.75" customHeight="1" thickTop="1">
      <c r="A19" s="80" t="s">
        <v>498</v>
      </c>
      <c r="B19" s="80" t="s">
        <v>1456</v>
      </c>
      <c r="C19" s="255" t="s">
        <v>903</v>
      </c>
      <c r="D19" s="256">
        <v>0</v>
      </c>
      <c r="E19" s="256">
        <v>0</v>
      </c>
      <c r="F19" s="256">
        <v>0</v>
      </c>
    </row>
    <row r="20" spans="1:6" s="65" customFormat="1" ht="23.25" customHeight="1">
      <c r="A20" s="65" t="s">
        <v>498</v>
      </c>
      <c r="B20" s="65" t="s">
        <v>1457</v>
      </c>
      <c r="C20" s="257" t="s">
        <v>904</v>
      </c>
      <c r="D20" s="258">
        <v>2901709.31</v>
      </c>
      <c r="E20" s="258">
        <v>1937592.23</v>
      </c>
      <c r="F20" s="258">
        <v>4839301.54</v>
      </c>
    </row>
    <row r="21" spans="1:6" s="65" customFormat="1" ht="23.25" customHeight="1">
      <c r="A21" s="65" t="s">
        <v>498</v>
      </c>
      <c r="B21" s="65" t="s">
        <v>1458</v>
      </c>
      <c r="C21" s="257" t="s">
        <v>905</v>
      </c>
      <c r="D21" s="258">
        <v>5091.99</v>
      </c>
      <c r="E21" s="258">
        <v>0</v>
      </c>
      <c r="F21" s="258">
        <v>5091.99</v>
      </c>
    </row>
    <row r="22" spans="1:6" s="65" customFormat="1" ht="23.25" customHeight="1">
      <c r="A22" s="65" t="s">
        <v>498</v>
      </c>
      <c r="B22" s="65" t="s">
        <v>1459</v>
      </c>
      <c r="C22" s="257" t="s">
        <v>906</v>
      </c>
      <c r="D22" s="258">
        <v>0</v>
      </c>
      <c r="E22" s="258">
        <v>0</v>
      </c>
      <c r="F22" s="258">
        <v>0</v>
      </c>
    </row>
    <row r="23" spans="1:6" s="65" customFormat="1" ht="23.25" customHeight="1">
      <c r="A23" s="65" t="s">
        <v>498</v>
      </c>
      <c r="B23" s="65" t="s">
        <v>1460</v>
      </c>
      <c r="C23" s="257" t="s">
        <v>907</v>
      </c>
      <c r="D23" s="258">
        <v>0</v>
      </c>
      <c r="E23" s="258">
        <v>0</v>
      </c>
      <c r="F23" s="258">
        <v>0</v>
      </c>
    </row>
    <row r="24" spans="1:6" s="65" customFormat="1" ht="50.25" customHeight="1" thickBot="1">
      <c r="A24" s="65" t="s">
        <v>498</v>
      </c>
      <c r="B24" s="869" t="s">
        <v>1114</v>
      </c>
      <c r="C24" s="257" t="s">
        <v>908</v>
      </c>
      <c r="D24" s="258">
        <v>0</v>
      </c>
      <c r="E24" s="258">
        <v>0</v>
      </c>
      <c r="F24" s="258">
        <v>0</v>
      </c>
    </row>
    <row r="25" spans="1:6" s="852" customFormat="1" ht="24.75" customHeight="1" thickTop="1" thickBot="1">
      <c r="A25" s="342" t="s">
        <v>498</v>
      </c>
      <c r="B25" s="342" t="s">
        <v>1461</v>
      </c>
      <c r="C25" s="248" t="s">
        <v>451</v>
      </c>
      <c r="D25" s="259">
        <v>6901115.3399999999</v>
      </c>
      <c r="E25" s="259">
        <v>14549762.4</v>
      </c>
      <c r="F25" s="259">
        <v>21450877.740000002</v>
      </c>
    </row>
    <row r="26" spans="1:6" s="80" customFormat="1" ht="24.75" customHeight="1" thickTop="1">
      <c r="A26" s="80" t="s">
        <v>498</v>
      </c>
      <c r="B26" s="80" t="s">
        <v>1462</v>
      </c>
      <c r="C26" s="255" t="s">
        <v>909</v>
      </c>
      <c r="D26" s="256">
        <v>5072000</v>
      </c>
      <c r="E26" s="256">
        <v>10680500</v>
      </c>
      <c r="F26" s="256">
        <v>15752500</v>
      </c>
    </row>
    <row r="27" spans="1:6" s="65" customFormat="1" ht="23.25" customHeight="1">
      <c r="A27" s="65" t="s">
        <v>498</v>
      </c>
      <c r="B27" s="65" t="s">
        <v>1463</v>
      </c>
      <c r="C27" s="257" t="s">
        <v>910</v>
      </c>
      <c r="D27" s="258">
        <v>582.14</v>
      </c>
      <c r="E27" s="258">
        <v>0</v>
      </c>
      <c r="F27" s="258">
        <v>582.14</v>
      </c>
    </row>
    <row r="28" spans="1:6" s="65" customFormat="1" ht="23.25" customHeight="1">
      <c r="A28" s="65" t="s">
        <v>498</v>
      </c>
      <c r="B28" s="65" t="s">
        <v>1464</v>
      </c>
      <c r="C28" s="257" t="s">
        <v>911</v>
      </c>
      <c r="D28" s="258">
        <v>0</v>
      </c>
      <c r="E28" s="258">
        <v>0</v>
      </c>
      <c r="F28" s="258">
        <v>0</v>
      </c>
    </row>
    <row r="29" spans="1:6" s="65" customFormat="1" ht="23.25" customHeight="1">
      <c r="A29" s="65" t="s">
        <v>498</v>
      </c>
      <c r="B29" s="65" t="s">
        <v>1465</v>
      </c>
      <c r="C29" s="257" t="s">
        <v>912</v>
      </c>
      <c r="D29" s="258">
        <v>1564148.24</v>
      </c>
      <c r="E29" s="258">
        <v>2949552.65</v>
      </c>
      <c r="F29" s="258">
        <v>4513700.8899999997</v>
      </c>
    </row>
    <row r="30" spans="1:6" s="65" customFormat="1" ht="23.25" customHeight="1">
      <c r="A30" s="65" t="s">
        <v>498</v>
      </c>
      <c r="B30" s="65" t="s">
        <v>1466</v>
      </c>
      <c r="C30" s="257" t="s">
        <v>913</v>
      </c>
      <c r="D30" s="258">
        <v>264384.96000000002</v>
      </c>
      <c r="E30" s="258">
        <v>919709.75</v>
      </c>
      <c r="F30" s="258">
        <v>1184094.71</v>
      </c>
    </row>
    <row r="31" spans="1:6" s="65" customFormat="1" ht="23.25" customHeight="1">
      <c r="A31" s="65" t="s">
        <v>498</v>
      </c>
      <c r="B31" s="65" t="s">
        <v>1513</v>
      </c>
      <c r="C31" s="260" t="s">
        <v>914</v>
      </c>
      <c r="D31" s="258">
        <v>75000</v>
      </c>
      <c r="E31" s="258">
        <v>53.53</v>
      </c>
      <c r="F31" s="258">
        <v>75053.53</v>
      </c>
    </row>
    <row r="32" spans="1:6" s="65" customFormat="1" ht="23.25" customHeight="1">
      <c r="A32" s="65" t="s">
        <v>498</v>
      </c>
      <c r="B32" s="65" t="s">
        <v>1468</v>
      </c>
      <c r="C32" s="260" t="s">
        <v>915</v>
      </c>
      <c r="D32" s="258">
        <v>189384.95999999999</v>
      </c>
      <c r="E32" s="258">
        <v>919656.22</v>
      </c>
      <c r="F32" s="258">
        <v>1109041.18</v>
      </c>
    </row>
    <row r="33" spans="1:6" s="65" customFormat="1" ht="23.25" customHeight="1">
      <c r="A33" s="65" t="s">
        <v>498</v>
      </c>
      <c r="B33" s="65" t="s">
        <v>1469</v>
      </c>
      <c r="C33" s="261" t="s">
        <v>455</v>
      </c>
      <c r="D33" s="258">
        <v>9807916.6400000006</v>
      </c>
      <c r="E33" s="258">
        <v>16487354.630000001</v>
      </c>
      <c r="F33" s="258">
        <v>26295271.270000003</v>
      </c>
    </row>
    <row r="34" spans="1:6" s="65" customFormat="1" ht="23.25" customHeight="1">
      <c r="A34" s="65" t="s">
        <v>498</v>
      </c>
      <c r="B34" s="65" t="s">
        <v>1115</v>
      </c>
      <c r="C34" s="257" t="s">
        <v>916</v>
      </c>
      <c r="D34" s="258">
        <v>0</v>
      </c>
      <c r="E34" s="258">
        <v>0</v>
      </c>
      <c r="F34" s="258">
        <v>0</v>
      </c>
    </row>
    <row r="35" spans="1:6" s="65" customFormat="1" ht="23.25" customHeight="1" thickBot="1">
      <c r="A35" s="65" t="s">
        <v>498</v>
      </c>
      <c r="B35" s="65" t="s">
        <v>1470</v>
      </c>
      <c r="C35" s="257" t="s">
        <v>917</v>
      </c>
      <c r="D35" s="258">
        <v>51411158.539999999</v>
      </c>
      <c r="E35" s="258">
        <v>26931343.960000001</v>
      </c>
      <c r="F35" s="258">
        <v>78342502.5</v>
      </c>
    </row>
    <row r="36" spans="1:6" s="80" customFormat="1" ht="24.75" customHeight="1" thickTop="1" thickBot="1">
      <c r="A36" s="362" t="s">
        <v>498</v>
      </c>
      <c r="B36" s="362"/>
      <c r="C36" s="263" t="s">
        <v>463</v>
      </c>
      <c r="D36" s="264"/>
      <c r="E36" s="264"/>
      <c r="F36" s="254"/>
    </row>
    <row r="37" spans="1:6" s="80" customFormat="1" ht="23.25" customHeight="1" thickTop="1">
      <c r="A37" s="80" t="s">
        <v>498</v>
      </c>
      <c r="B37" s="85" t="s">
        <v>1478</v>
      </c>
      <c r="C37" s="265" t="s">
        <v>925</v>
      </c>
      <c r="D37" s="256">
        <v>120036.26</v>
      </c>
      <c r="E37" s="256">
        <v>130918.06</v>
      </c>
      <c r="F37" s="256">
        <v>250954.32</v>
      </c>
    </row>
    <row r="38" spans="1:6" s="80" customFormat="1" ht="23.25" customHeight="1">
      <c r="A38" s="80" t="s">
        <v>498</v>
      </c>
      <c r="B38" s="870" t="s">
        <v>1479</v>
      </c>
      <c r="C38" s="266" t="s">
        <v>926</v>
      </c>
      <c r="D38" s="256">
        <v>-686.44</v>
      </c>
      <c r="E38" s="256">
        <v>0</v>
      </c>
      <c r="F38" s="256">
        <v>-686.44</v>
      </c>
    </row>
    <row r="39" spans="1:6" s="80" customFormat="1" ht="23.25" customHeight="1">
      <c r="A39" s="80" t="s">
        <v>498</v>
      </c>
      <c r="B39" s="85" t="s">
        <v>1480</v>
      </c>
      <c r="C39" s="255" t="s">
        <v>466</v>
      </c>
      <c r="D39" s="256">
        <v>119349.82</v>
      </c>
      <c r="E39" s="256">
        <v>130918.06</v>
      </c>
      <c r="F39" s="256">
        <v>250267.88</v>
      </c>
    </row>
    <row r="40" spans="1:6" s="80" customFormat="1" ht="23.25" customHeight="1">
      <c r="A40" s="80" t="s">
        <v>498</v>
      </c>
      <c r="B40" s="870" t="s">
        <v>1481</v>
      </c>
      <c r="C40" s="265" t="s">
        <v>927</v>
      </c>
      <c r="D40" s="256">
        <v>6629051.7599999998</v>
      </c>
      <c r="E40" s="256">
        <v>5940394.6900000004</v>
      </c>
      <c r="F40" s="256">
        <v>12569446.449999999</v>
      </c>
    </row>
    <row r="41" spans="1:6" s="80" customFormat="1" ht="23.25" customHeight="1">
      <c r="A41" s="80" t="s">
        <v>498</v>
      </c>
      <c r="B41" s="870" t="s">
        <v>1482</v>
      </c>
      <c r="C41" s="266" t="s">
        <v>928</v>
      </c>
      <c r="D41" s="256">
        <v>-167858.77</v>
      </c>
      <c r="E41" s="256">
        <v>-297515.38</v>
      </c>
      <c r="F41" s="256">
        <v>-465374.15</v>
      </c>
    </row>
    <row r="42" spans="1:6" s="80" customFormat="1" ht="23.25" customHeight="1">
      <c r="A42" s="80" t="s">
        <v>498</v>
      </c>
      <c r="B42" s="85" t="s">
        <v>1483</v>
      </c>
      <c r="C42" s="255" t="s">
        <v>929</v>
      </c>
      <c r="D42" s="256">
        <v>6580542.8099999996</v>
      </c>
      <c r="E42" s="256">
        <v>5773797.3700000001</v>
      </c>
      <c r="F42" s="256">
        <v>12354340.18</v>
      </c>
    </row>
    <row r="43" spans="1:6" s="80" customFormat="1" ht="23.25" customHeight="1">
      <c r="A43" s="80" t="s">
        <v>498</v>
      </c>
      <c r="B43" s="85" t="s">
        <v>1484</v>
      </c>
      <c r="C43" s="265" t="s">
        <v>930</v>
      </c>
      <c r="D43" s="256">
        <v>4.01</v>
      </c>
      <c r="E43" s="256">
        <v>13.64</v>
      </c>
      <c r="F43" s="256">
        <v>17.649999999999999</v>
      </c>
    </row>
    <row r="44" spans="1:6" s="80" customFormat="1" ht="23.25" customHeight="1">
      <c r="A44" s="80" t="s">
        <v>498</v>
      </c>
      <c r="B44" s="870" t="s">
        <v>1485</v>
      </c>
      <c r="C44" s="266" t="s">
        <v>931</v>
      </c>
      <c r="D44" s="256">
        <v>-3000</v>
      </c>
      <c r="E44" s="256">
        <v>-22004.400000000001</v>
      </c>
      <c r="F44" s="256">
        <v>-25004.400000000001</v>
      </c>
    </row>
    <row r="45" spans="1:6" s="80" customFormat="1" ht="23.25" customHeight="1">
      <c r="A45" s="80" t="s">
        <v>498</v>
      </c>
      <c r="B45" s="85" t="s">
        <v>1486</v>
      </c>
      <c r="C45" s="255" t="s">
        <v>932</v>
      </c>
      <c r="D45" s="256">
        <v>6577546.8200000003</v>
      </c>
      <c r="E45" s="256">
        <v>5751806.6100000003</v>
      </c>
      <c r="F45" s="256">
        <v>12329353.43</v>
      </c>
    </row>
    <row r="46" spans="1:6" s="80" customFormat="1" ht="23.25" customHeight="1">
      <c r="A46" s="80" t="s">
        <v>498</v>
      </c>
      <c r="B46" s="870" t="s">
        <v>1487</v>
      </c>
      <c r="C46" s="265" t="s">
        <v>933</v>
      </c>
      <c r="D46" s="256">
        <v>-6265618.2400000002</v>
      </c>
      <c r="E46" s="256">
        <v>-4751984.42</v>
      </c>
      <c r="F46" s="256">
        <v>-11017602.66</v>
      </c>
    </row>
    <row r="47" spans="1:6" s="80" customFormat="1" ht="23.25" customHeight="1">
      <c r="A47" s="80" t="s">
        <v>498</v>
      </c>
      <c r="B47" s="85" t="s">
        <v>1488</v>
      </c>
      <c r="C47" s="255" t="s">
        <v>934</v>
      </c>
      <c r="D47" s="256">
        <v>311928.58</v>
      </c>
      <c r="E47" s="256">
        <v>999822.19</v>
      </c>
      <c r="F47" s="256">
        <v>1311750.77</v>
      </c>
    </row>
    <row r="48" spans="1:6" s="80" customFormat="1" ht="23.25" customHeight="1">
      <c r="A48" s="80" t="s">
        <v>498</v>
      </c>
      <c r="B48" s="870" t="s">
        <v>1489</v>
      </c>
      <c r="C48" s="267" t="s">
        <v>935</v>
      </c>
      <c r="D48" s="256">
        <v>-1.56</v>
      </c>
      <c r="E48" s="256">
        <v>5.51</v>
      </c>
      <c r="F48" s="256">
        <v>3.9499999999999997</v>
      </c>
    </row>
    <row r="49" spans="1:6" s="80" customFormat="1" ht="23.25" customHeight="1">
      <c r="A49" s="80" t="s">
        <v>498</v>
      </c>
      <c r="B49" s="85" t="s">
        <v>1490</v>
      </c>
      <c r="C49" s="268" t="s">
        <v>936</v>
      </c>
      <c r="D49" s="256">
        <v>-1.56</v>
      </c>
      <c r="E49" s="256">
        <v>5.51</v>
      </c>
      <c r="F49" s="256">
        <v>3.9499999999999997</v>
      </c>
    </row>
    <row r="50" spans="1:6" s="80" customFormat="1" ht="23.25" customHeight="1">
      <c r="A50" s="80" t="s">
        <v>498</v>
      </c>
      <c r="B50" s="85" t="s">
        <v>1491</v>
      </c>
      <c r="C50" s="265" t="s">
        <v>937</v>
      </c>
      <c r="D50" s="256">
        <v>0</v>
      </c>
      <c r="E50" s="256">
        <v>0</v>
      </c>
      <c r="F50" s="256">
        <v>0</v>
      </c>
    </row>
    <row r="51" spans="1:6" s="80" customFormat="1" ht="23.25" customHeight="1">
      <c r="A51" s="80" t="s">
        <v>498</v>
      </c>
      <c r="B51" s="870" t="s">
        <v>1492</v>
      </c>
      <c r="C51" s="255" t="s">
        <v>938</v>
      </c>
      <c r="D51" s="256">
        <v>-3377.64</v>
      </c>
      <c r="E51" s="256">
        <v>-202</v>
      </c>
      <c r="F51" s="256">
        <v>-3579.64</v>
      </c>
    </row>
    <row r="52" spans="1:6" s="80" customFormat="1" ht="23.25" customHeight="1">
      <c r="A52" s="80" t="s">
        <v>498</v>
      </c>
      <c r="B52" s="85" t="s">
        <v>1493</v>
      </c>
      <c r="C52" s="268" t="s">
        <v>939</v>
      </c>
      <c r="D52" s="256">
        <v>3377.64</v>
      </c>
      <c r="E52" s="256">
        <v>202</v>
      </c>
      <c r="F52" s="256">
        <v>3579.64</v>
      </c>
    </row>
    <row r="53" spans="1:6" s="80" customFormat="1" ht="23.25" customHeight="1">
      <c r="A53" s="80" t="s">
        <v>498</v>
      </c>
      <c r="B53" s="85" t="s">
        <v>1494</v>
      </c>
      <c r="C53" s="265" t="s">
        <v>940</v>
      </c>
      <c r="D53" s="256">
        <v>0</v>
      </c>
      <c r="E53" s="256">
        <v>0</v>
      </c>
      <c r="F53" s="256">
        <v>0</v>
      </c>
    </row>
    <row r="54" spans="1:6" s="80" customFormat="1" ht="23.25" customHeight="1">
      <c r="A54" s="80" t="s">
        <v>498</v>
      </c>
      <c r="B54" s="871" t="s">
        <v>1495</v>
      </c>
      <c r="C54" s="255" t="s">
        <v>941</v>
      </c>
      <c r="D54" s="256">
        <v>308549.38</v>
      </c>
      <c r="E54" s="256">
        <v>999625.7</v>
      </c>
      <c r="F54" s="256">
        <v>1308175.08</v>
      </c>
    </row>
    <row r="55" spans="1:6" s="80" customFormat="1" ht="23.25" customHeight="1">
      <c r="A55" s="80" t="s">
        <v>498</v>
      </c>
      <c r="B55" s="870" t="s">
        <v>1496</v>
      </c>
      <c r="C55" s="265" t="s">
        <v>942</v>
      </c>
      <c r="D55" s="256">
        <v>0</v>
      </c>
      <c r="E55" s="256">
        <v>0</v>
      </c>
      <c r="F55" s="256">
        <v>0</v>
      </c>
    </row>
    <row r="56" spans="1:6" s="80" customFormat="1" ht="23.25" customHeight="1">
      <c r="A56" s="80" t="s">
        <v>498</v>
      </c>
      <c r="B56" s="871" t="s">
        <v>1497</v>
      </c>
      <c r="C56" s="255" t="s">
        <v>482</v>
      </c>
      <c r="D56" s="256">
        <v>308549.38</v>
      </c>
      <c r="E56" s="256">
        <v>999625.7</v>
      </c>
      <c r="F56" s="256">
        <v>1308175.08</v>
      </c>
    </row>
    <row r="57" spans="1:6" s="80" customFormat="1" ht="23.25" customHeight="1">
      <c r="A57" s="80" t="s">
        <v>498</v>
      </c>
      <c r="B57" s="870" t="s">
        <v>1498</v>
      </c>
      <c r="C57" s="265" t="s">
        <v>943</v>
      </c>
      <c r="D57" s="256">
        <v>0</v>
      </c>
      <c r="E57" s="256">
        <v>0</v>
      </c>
      <c r="F57" s="256">
        <v>0</v>
      </c>
    </row>
    <row r="58" spans="1:6" s="80" customFormat="1" ht="23.25" customHeight="1">
      <c r="A58" s="80" t="s">
        <v>498</v>
      </c>
      <c r="B58" s="870" t="s">
        <v>1499</v>
      </c>
      <c r="C58" s="266" t="s">
        <v>944</v>
      </c>
      <c r="D58" s="256">
        <v>-3258.55</v>
      </c>
      <c r="E58" s="256">
        <v>-6180.48</v>
      </c>
      <c r="F58" s="256">
        <v>-9439.0299999999988</v>
      </c>
    </row>
    <row r="59" spans="1:6" s="80" customFormat="1" ht="23.25" customHeight="1">
      <c r="A59" s="80" t="s">
        <v>498</v>
      </c>
      <c r="B59" s="85" t="s">
        <v>1500</v>
      </c>
      <c r="C59" s="255" t="s">
        <v>484</v>
      </c>
      <c r="D59" s="256">
        <v>305290.83</v>
      </c>
      <c r="E59" s="256">
        <v>993445.22</v>
      </c>
      <c r="F59" s="256">
        <v>1298736.05</v>
      </c>
    </row>
    <row r="60" spans="1:6" s="80" customFormat="1" ht="23.25" customHeight="1">
      <c r="A60" s="80" t="s">
        <v>498</v>
      </c>
      <c r="B60" s="85" t="s">
        <v>1501</v>
      </c>
      <c r="C60" s="265" t="s">
        <v>945</v>
      </c>
      <c r="D60" s="256">
        <v>0</v>
      </c>
      <c r="E60" s="256">
        <v>0</v>
      </c>
      <c r="F60" s="256">
        <v>0</v>
      </c>
    </row>
    <row r="61" spans="1:6" s="80" customFormat="1" ht="23.25" customHeight="1">
      <c r="A61" s="80" t="s">
        <v>498</v>
      </c>
      <c r="B61" s="85" t="s">
        <v>1502</v>
      </c>
      <c r="C61" s="255" t="s">
        <v>946</v>
      </c>
      <c r="D61" s="256">
        <v>305290.83</v>
      </c>
      <c r="E61" s="256">
        <v>993445.22</v>
      </c>
      <c r="F61" s="256">
        <v>1298736.05</v>
      </c>
    </row>
    <row r="62" spans="1:6" s="80" customFormat="1" ht="23.25" customHeight="1" thickBot="1">
      <c r="A62" s="80" t="s">
        <v>498</v>
      </c>
      <c r="B62" s="870" t="s">
        <v>1503</v>
      </c>
      <c r="C62" s="265" t="s">
        <v>947</v>
      </c>
      <c r="D62" s="256">
        <v>-115905.91</v>
      </c>
      <c r="E62" s="256">
        <v>-73789</v>
      </c>
      <c r="F62" s="256">
        <v>-189694.91</v>
      </c>
    </row>
    <row r="63" spans="1:6" s="80" customFormat="1" ht="23.25" customHeight="1" thickTop="1" thickBot="1">
      <c r="A63" s="363" t="s">
        <v>498</v>
      </c>
      <c r="B63" s="164" t="s">
        <v>1504</v>
      </c>
      <c r="C63" s="269" t="s">
        <v>948</v>
      </c>
      <c r="D63" s="270">
        <v>189384.92</v>
      </c>
      <c r="E63" s="270">
        <v>919656.22</v>
      </c>
      <c r="F63" s="270">
        <v>1109041.1399999999</v>
      </c>
    </row>
    <row r="64" spans="1:6" s="852" customFormat="1" ht="6" customHeight="1" thickTop="1" thickBot="1">
      <c r="A64" s="342"/>
      <c r="B64" s="342"/>
      <c r="C64" s="271"/>
      <c r="D64" s="272"/>
      <c r="E64" s="273"/>
      <c r="F64" s="273"/>
    </row>
    <row r="65" spans="1:6" s="852" customFormat="1" ht="6.75" customHeight="1" thickTop="1">
      <c r="A65" s="880"/>
      <c r="B65" s="880"/>
      <c r="C65" s="46"/>
      <c r="D65" s="274"/>
      <c r="E65" s="274"/>
      <c r="F65" s="274"/>
    </row>
    <row r="66" spans="1:6" s="852" customFormat="1" ht="4.5" customHeight="1">
      <c r="A66" s="880"/>
      <c r="B66" s="880"/>
      <c r="C66" s="46"/>
      <c r="D66" s="55"/>
      <c r="E66" s="55"/>
      <c r="F66" s="55"/>
    </row>
    <row r="67" spans="1:6" s="852" customFormat="1">
      <c r="A67" s="880"/>
      <c r="B67" s="880"/>
      <c r="C67" s="49"/>
      <c r="D67" s="55"/>
      <c r="E67" s="55"/>
      <c r="F67" s="55"/>
    </row>
    <row r="68" spans="1:6" s="852" customFormat="1">
      <c r="A68" s="880"/>
      <c r="B68" s="880"/>
      <c r="C68" s="283"/>
      <c r="D68" s="109"/>
      <c r="E68" s="109"/>
      <c r="F68" s="55"/>
    </row>
    <row r="69" spans="1:6" s="852" customFormat="1">
      <c r="A69" s="880" t="s">
        <v>497</v>
      </c>
      <c r="B69" s="880" t="s">
        <v>497</v>
      </c>
      <c r="C69" s="109"/>
      <c r="D69" s="880"/>
      <c r="E69" s="55"/>
      <c r="F69" s="880"/>
    </row>
    <row r="70" spans="1:6" s="852" customFormat="1">
      <c r="A70" s="880"/>
      <c r="B70" s="880"/>
      <c r="C70" s="109"/>
      <c r="D70" s="880"/>
      <c r="E70" s="55"/>
      <c r="F70" s="880"/>
    </row>
    <row r="71" spans="1:6" s="852" customFormat="1">
      <c r="A71" s="880"/>
      <c r="B71" s="880"/>
      <c r="C71" s="109"/>
      <c r="D71" s="880"/>
      <c r="E71" s="55"/>
      <c r="F71" s="880"/>
    </row>
    <row r="72" spans="1:6" s="852" customFormat="1">
      <c r="A72" s="880"/>
      <c r="B72" s="880"/>
      <c r="C72" s="109"/>
      <c r="D72" s="880"/>
      <c r="E72" s="55"/>
      <c r="F72" s="880"/>
    </row>
    <row r="73" spans="1:6" s="852" customFormat="1">
      <c r="A73" s="880"/>
      <c r="B73" s="880"/>
      <c r="C73" s="109"/>
      <c r="D73" s="880"/>
      <c r="E73" s="55"/>
      <c r="F73" s="880"/>
    </row>
    <row r="74" spans="1:6" s="852" customFormat="1">
      <c r="A74" s="880"/>
      <c r="B74" s="880"/>
      <c r="C74" s="109"/>
      <c r="D74" s="880"/>
      <c r="E74" s="55"/>
      <c r="F74" s="880"/>
    </row>
    <row r="75" spans="1:6" s="852" customFormat="1">
      <c r="A75" s="880"/>
      <c r="B75" s="880"/>
      <c r="C75" s="109"/>
      <c r="D75" s="880"/>
      <c r="E75" s="55"/>
      <c r="F75" s="880"/>
    </row>
    <row r="76" spans="1:6" s="852" customFormat="1">
      <c r="A76" s="880"/>
      <c r="B76" s="880"/>
      <c r="C76" s="109"/>
      <c r="D76" s="880"/>
      <c r="E76" s="55"/>
      <c r="F76" s="880"/>
    </row>
    <row r="77" spans="1:6" s="852" customFormat="1">
      <c r="A77" s="880"/>
      <c r="B77" s="880"/>
      <c r="C77" s="109"/>
      <c r="D77" s="880"/>
      <c r="E77" s="55"/>
      <c r="F77" s="880"/>
    </row>
    <row r="78" spans="1:6" s="852" customFormat="1">
      <c r="A78" s="880"/>
      <c r="B78" s="880"/>
      <c r="C78" s="109"/>
      <c r="D78" s="880"/>
      <c r="E78" s="55"/>
      <c r="F78" s="880"/>
    </row>
    <row r="79" spans="1:6" s="852" customFormat="1">
      <c r="A79" s="880"/>
      <c r="B79" s="880"/>
      <c r="C79" s="109"/>
      <c r="D79" s="880"/>
      <c r="E79" s="55"/>
      <c r="F79" s="880"/>
    </row>
    <row r="80" spans="1:6" s="852" customFormat="1">
      <c r="A80" s="880"/>
      <c r="B80" s="880"/>
      <c r="C80" s="109"/>
      <c r="D80" s="880"/>
      <c r="E80" s="55"/>
      <c r="F80" s="880"/>
    </row>
    <row r="81" spans="3:6" s="852" customFormat="1" ht="15.75">
      <c r="C81" s="47"/>
      <c r="D81" s="109"/>
      <c r="E81" s="109"/>
      <c r="F81" s="55"/>
    </row>
    <row r="82" spans="3:6" s="852" customFormat="1" ht="15.75">
      <c r="C82" s="47"/>
      <c r="D82" s="55"/>
      <c r="E82" s="55"/>
      <c r="F82" s="55"/>
    </row>
    <row r="83" spans="3:6" s="852" customFormat="1" ht="15.75">
      <c r="C83" s="47"/>
      <c r="D83" s="55"/>
      <c r="E83" s="55"/>
      <c r="F83" s="55"/>
    </row>
    <row r="84" spans="3:6" s="852" customFormat="1" ht="15.75">
      <c r="C84" s="47"/>
      <c r="D84" s="55"/>
      <c r="E84" s="55"/>
      <c r="F84" s="55"/>
    </row>
    <row r="85" spans="3:6" s="852" customFormat="1" ht="15.75">
      <c r="C85" s="47"/>
      <c r="D85" s="55"/>
      <c r="E85" s="55"/>
      <c r="F85" s="55"/>
    </row>
    <row r="86" spans="3:6" s="852" customFormat="1" ht="15.75">
      <c r="C86" s="47"/>
      <c r="D86" s="55"/>
      <c r="E86" s="55"/>
      <c r="F86" s="55"/>
    </row>
    <row r="87" spans="3:6" s="852" customFormat="1" ht="15.75">
      <c r="C87" s="47"/>
      <c r="D87" s="55"/>
      <c r="E87" s="55"/>
      <c r="F87" s="55"/>
    </row>
    <row r="88" spans="3:6" s="852" customFormat="1" ht="15.75">
      <c r="C88" s="47"/>
      <c r="D88" s="55"/>
      <c r="E88" s="55"/>
      <c r="F88" s="55"/>
    </row>
    <row r="89" spans="3:6" s="852" customFormat="1" ht="15.75">
      <c r="C89" s="47"/>
      <c r="D89" s="55"/>
      <c r="E89" s="55"/>
      <c r="F89" s="55"/>
    </row>
    <row r="90" spans="3:6" s="852" customFormat="1" ht="15.75">
      <c r="C90" s="47"/>
      <c r="D90" s="55"/>
      <c r="E90" s="55"/>
      <c r="F90" s="55"/>
    </row>
    <row r="91" spans="3:6" s="852" customFormat="1" ht="15.75">
      <c r="C91" s="47"/>
      <c r="D91" s="55"/>
      <c r="E91" s="55"/>
      <c r="F91" s="55"/>
    </row>
    <row r="92" spans="3:6" s="852" customFormat="1" ht="15.75">
      <c r="C92" s="47"/>
      <c r="D92" s="55"/>
      <c r="E92" s="55"/>
      <c r="F92" s="55"/>
    </row>
    <row r="93" spans="3:6" s="852" customFormat="1" ht="15.75">
      <c r="C93" s="47"/>
      <c r="D93" s="55"/>
      <c r="E93" s="55"/>
      <c r="F93" s="55"/>
    </row>
    <row r="94" spans="3:6" s="852" customFormat="1" ht="15.75">
      <c r="C94" s="47"/>
      <c r="D94" s="55"/>
      <c r="E94" s="55"/>
      <c r="F94" s="55"/>
    </row>
    <row r="95" spans="3:6" s="852" customFormat="1" ht="15.75">
      <c r="C95" s="47"/>
      <c r="D95" s="55"/>
      <c r="E95" s="55"/>
      <c r="F95" s="55"/>
    </row>
    <row r="96" spans="3:6" s="852" customFormat="1" ht="15.75">
      <c r="C96" s="47"/>
      <c r="D96" s="55"/>
      <c r="E96" s="55"/>
      <c r="F96" s="55"/>
    </row>
    <row r="97" spans="3:6" s="852" customFormat="1" ht="15.75">
      <c r="C97" s="47"/>
      <c r="D97" s="55"/>
      <c r="E97" s="55"/>
      <c r="F97" s="55"/>
    </row>
    <row r="98" spans="3:6" s="852" customFormat="1" ht="15.75">
      <c r="C98" s="47"/>
      <c r="D98" s="55"/>
      <c r="E98" s="55"/>
      <c r="F98" s="55"/>
    </row>
    <row r="99" spans="3:6" s="852" customFormat="1" ht="15.75">
      <c r="C99" s="47"/>
      <c r="D99" s="55"/>
      <c r="E99" s="55"/>
      <c r="F99" s="55"/>
    </row>
    <row r="100" spans="3:6" s="852" customFormat="1" ht="15.75">
      <c r="C100" s="47"/>
      <c r="D100" s="55"/>
      <c r="E100" s="55"/>
      <c r="F100" s="55"/>
    </row>
    <row r="101" spans="3:6" s="852" customFormat="1" ht="15.75">
      <c r="C101" s="47"/>
      <c r="D101" s="55"/>
      <c r="E101" s="55"/>
      <c r="F101" s="55"/>
    </row>
    <row r="102" spans="3:6" s="852" customFormat="1" ht="15.75">
      <c r="C102" s="47"/>
      <c r="D102" s="55"/>
      <c r="E102" s="55"/>
      <c r="F102" s="55"/>
    </row>
    <row r="103" spans="3:6" s="852" customFormat="1" ht="15.75">
      <c r="C103" s="47"/>
      <c r="D103" s="55"/>
      <c r="E103" s="55"/>
      <c r="F103" s="55"/>
    </row>
    <row r="104" spans="3:6" s="852" customFormat="1" ht="15.75">
      <c r="C104" s="47"/>
      <c r="D104" s="55"/>
      <c r="E104" s="55"/>
      <c r="F104" s="55"/>
    </row>
    <row r="105" spans="3:6" s="852" customFormat="1" ht="15.75">
      <c r="C105" s="47"/>
      <c r="D105" s="55"/>
      <c r="E105" s="55"/>
      <c r="F105" s="55"/>
    </row>
    <row r="106" spans="3:6" s="852" customFormat="1" ht="15.75">
      <c r="C106" s="47"/>
      <c r="D106" s="55"/>
      <c r="E106" s="55"/>
      <c r="F106" s="55"/>
    </row>
    <row r="107" spans="3:6" s="852" customFormat="1" ht="15.75">
      <c r="C107" s="47"/>
      <c r="D107" s="55"/>
      <c r="E107" s="55"/>
      <c r="F107" s="55"/>
    </row>
    <row r="108" spans="3:6" s="852" customFormat="1" ht="15.75">
      <c r="C108" s="47"/>
      <c r="D108" s="55"/>
      <c r="E108" s="55"/>
      <c r="F108" s="55"/>
    </row>
    <row r="109" spans="3:6" s="852" customFormat="1" ht="15.75">
      <c r="C109" s="47"/>
      <c r="D109" s="55"/>
      <c r="E109" s="55"/>
      <c r="F109" s="55"/>
    </row>
    <row r="110" spans="3:6" s="852" customFormat="1" ht="15.75">
      <c r="C110" s="47"/>
      <c r="D110" s="55"/>
      <c r="E110" s="55"/>
      <c r="F110" s="55"/>
    </row>
    <row r="111" spans="3:6" s="852" customFormat="1" ht="15.75">
      <c r="C111" s="47"/>
      <c r="D111" s="55"/>
      <c r="E111" s="55"/>
      <c r="F111" s="55"/>
    </row>
    <row r="112" spans="3:6" s="852" customFormat="1" ht="15.75">
      <c r="C112" s="47"/>
      <c r="D112" s="55"/>
      <c r="E112" s="55"/>
      <c r="F112" s="55"/>
    </row>
    <row r="113" spans="3:6" s="852" customFormat="1" ht="15.75">
      <c r="C113" s="47"/>
      <c r="D113" s="55"/>
      <c r="E113" s="55"/>
      <c r="F113" s="55"/>
    </row>
    <row r="114" spans="3:6" s="852" customFormat="1" ht="15.75">
      <c r="C114" s="47"/>
      <c r="D114" s="55"/>
      <c r="E114" s="55"/>
      <c r="F114" s="55"/>
    </row>
    <row r="115" spans="3:6" s="852" customFormat="1" ht="15.75">
      <c r="C115" s="47"/>
      <c r="D115" s="55"/>
      <c r="E115" s="55"/>
      <c r="F115" s="55"/>
    </row>
    <row r="116" spans="3:6" s="852" customFormat="1" ht="15.75">
      <c r="C116" s="47"/>
      <c r="D116" s="55"/>
      <c r="E116" s="55"/>
      <c r="F116" s="55"/>
    </row>
    <row r="117" spans="3:6" s="852" customFormat="1" ht="15.75">
      <c r="C117" s="47"/>
      <c r="D117" s="55"/>
      <c r="E117" s="55"/>
      <c r="F117" s="55"/>
    </row>
    <row r="118" spans="3:6" s="852" customFormat="1" ht="15.75">
      <c r="C118" s="47"/>
      <c r="D118" s="55"/>
      <c r="E118" s="55"/>
      <c r="F118" s="55"/>
    </row>
    <row r="119" spans="3:6" s="852" customFormat="1" ht="15.75">
      <c r="C119" s="47"/>
      <c r="D119" s="55"/>
      <c r="E119" s="55"/>
      <c r="F119" s="55"/>
    </row>
    <row r="120" spans="3:6" s="852" customFormat="1" ht="15.75">
      <c r="C120" s="47"/>
      <c r="D120" s="55"/>
      <c r="E120" s="55"/>
      <c r="F120" s="55"/>
    </row>
    <row r="121" spans="3:6" s="852" customFormat="1" ht="15.75">
      <c r="C121" s="47"/>
      <c r="D121" s="55"/>
      <c r="E121" s="55"/>
      <c r="F121" s="55"/>
    </row>
    <row r="122" spans="3:6" s="852" customFormat="1" ht="15.75">
      <c r="C122" s="47"/>
      <c r="D122" s="55"/>
      <c r="E122" s="55"/>
      <c r="F122" s="55"/>
    </row>
    <row r="123" spans="3:6" s="852" customFormat="1" ht="15.75">
      <c r="C123" s="47"/>
      <c r="D123" s="55"/>
      <c r="E123" s="55"/>
      <c r="F123" s="55"/>
    </row>
    <row r="124" spans="3:6" s="852" customFormat="1" ht="15.75">
      <c r="C124" s="47"/>
      <c r="D124" s="55"/>
      <c r="E124" s="55"/>
      <c r="F124" s="55"/>
    </row>
    <row r="125" spans="3:6" s="852" customFormat="1" ht="15.75">
      <c r="C125" s="47"/>
      <c r="D125" s="55"/>
      <c r="E125" s="55"/>
      <c r="F125" s="55"/>
    </row>
    <row r="126" spans="3:6" s="852" customFormat="1" ht="15.75">
      <c r="C126" s="47"/>
      <c r="D126" s="55"/>
      <c r="E126" s="55"/>
      <c r="F126" s="55"/>
    </row>
    <row r="127" spans="3:6" s="852" customFormat="1" ht="15.75">
      <c r="C127" s="47"/>
      <c r="D127" s="55"/>
      <c r="E127" s="55"/>
      <c r="F127" s="55"/>
    </row>
    <row r="128" spans="3:6" s="852" customFormat="1" ht="15.75">
      <c r="C128" s="47"/>
      <c r="D128" s="55"/>
      <c r="E128" s="55"/>
      <c r="F128" s="55"/>
    </row>
    <row r="129" spans="3:6" s="852" customFormat="1" ht="15.75">
      <c r="C129" s="47"/>
      <c r="D129" s="55"/>
      <c r="E129" s="55"/>
      <c r="F129" s="55"/>
    </row>
    <row r="130" spans="3:6" s="852" customFormat="1" ht="15.75">
      <c r="C130" s="47"/>
      <c r="D130" s="55"/>
      <c r="E130" s="55"/>
      <c r="F130" s="55"/>
    </row>
    <row r="131" spans="3:6" s="852" customFormat="1" ht="15.75">
      <c r="C131" s="47"/>
      <c r="D131" s="55"/>
      <c r="E131" s="55"/>
      <c r="F131" s="55"/>
    </row>
    <row r="132" spans="3:6" s="852" customFormat="1" ht="15.75">
      <c r="C132" s="47"/>
      <c r="D132" s="55"/>
      <c r="E132" s="55"/>
      <c r="F132" s="55"/>
    </row>
    <row r="133" spans="3:6" s="852" customFormat="1" ht="15.75">
      <c r="C133" s="47"/>
      <c r="D133" s="55"/>
      <c r="E133" s="55"/>
      <c r="F133" s="55"/>
    </row>
    <row r="134" spans="3:6" s="852" customFormat="1" ht="15.75">
      <c r="C134" s="47"/>
      <c r="D134" s="880"/>
      <c r="E134" s="880"/>
      <c r="F134" s="880"/>
    </row>
    <row r="135" spans="3:6" s="852" customFormat="1" ht="15.75">
      <c r="C135" s="47"/>
      <c r="D135" s="880"/>
      <c r="E135" s="880"/>
      <c r="F135" s="880"/>
    </row>
    <row r="136" spans="3:6" s="852" customFormat="1" ht="15.75">
      <c r="C136" s="47"/>
      <c r="D136" s="880"/>
      <c r="E136" s="880"/>
      <c r="F136" s="880"/>
    </row>
    <row r="137" spans="3:6" s="852" customFormat="1" ht="15.75">
      <c r="C137" s="47"/>
      <c r="D137" s="880"/>
      <c r="E137" s="880"/>
      <c r="F137" s="880"/>
    </row>
    <row r="138" spans="3:6" s="852" customFormat="1" ht="15.75">
      <c r="C138" s="47"/>
      <c r="D138" s="880"/>
      <c r="E138" s="880"/>
      <c r="F138" s="880"/>
    </row>
    <row r="139" spans="3:6" s="852" customFormat="1" ht="15.75">
      <c r="C139" s="47"/>
      <c r="D139" s="880"/>
      <c r="E139" s="880"/>
      <c r="F139" s="880"/>
    </row>
    <row r="140" spans="3:6" s="852" customFormat="1" ht="15.75">
      <c r="C140" s="47"/>
      <c r="D140" s="880"/>
      <c r="E140" s="880"/>
      <c r="F140" s="880"/>
    </row>
    <row r="141" spans="3:6" s="852" customFormat="1" ht="15.75">
      <c r="C141" s="47"/>
      <c r="D141" s="880"/>
      <c r="E141" s="880"/>
      <c r="F141" s="880"/>
    </row>
    <row r="142" spans="3:6" s="852" customFormat="1" ht="15.75">
      <c r="C142" s="47"/>
      <c r="D142" s="880"/>
      <c r="E142" s="880"/>
      <c r="F142" s="880"/>
    </row>
    <row r="143" spans="3:6" s="852" customFormat="1" ht="15.75">
      <c r="C143" s="47"/>
      <c r="D143" s="880"/>
      <c r="E143" s="880"/>
      <c r="F143" s="880"/>
    </row>
    <row r="144" spans="3:6" s="852" customFormat="1" ht="15.75">
      <c r="C144" s="47"/>
      <c r="D144" s="880"/>
      <c r="E144" s="880"/>
      <c r="F144" s="880"/>
    </row>
    <row r="145" spans="3:3" s="852" customFormat="1" ht="15.75">
      <c r="C145" s="47"/>
    </row>
    <row r="146" spans="3:3" s="852" customFormat="1" ht="15.75">
      <c r="C146" s="47"/>
    </row>
    <row r="147" spans="3:3" s="852" customFormat="1" ht="15.75">
      <c r="C147" s="47"/>
    </row>
    <row r="148" spans="3:3" s="852" customFormat="1" ht="15.75">
      <c r="C148" s="47"/>
    </row>
    <row r="149" spans="3:3" s="852" customFormat="1" ht="15.75">
      <c r="C149" s="47"/>
    </row>
    <row r="150" spans="3:3" s="852" customFormat="1" ht="15.75">
      <c r="C150" s="47"/>
    </row>
    <row r="151" spans="3:3" s="852" customFormat="1" ht="15.75">
      <c r="C151" s="47"/>
    </row>
    <row r="152" spans="3:3" s="852" customFormat="1" ht="15.75">
      <c r="C152" s="47"/>
    </row>
    <row r="153" spans="3:3" s="852" customFormat="1" ht="15.75">
      <c r="C153" s="47"/>
    </row>
    <row r="154" spans="3:3" s="852" customFormat="1" ht="15.75">
      <c r="C154" s="47"/>
    </row>
    <row r="155" spans="3:3" s="852" customFormat="1" ht="15.75">
      <c r="C155" s="47"/>
    </row>
    <row r="156" spans="3:3" s="852" customFormat="1" ht="15.75">
      <c r="C156" s="47"/>
    </row>
    <row r="157" spans="3:3" s="852" customFormat="1" ht="15.75">
      <c r="C157" s="47"/>
    </row>
    <row r="158" spans="3:3" s="852" customFormat="1" ht="15.75">
      <c r="C158" s="47"/>
    </row>
    <row r="159" spans="3:3" s="852" customFormat="1" ht="15.75">
      <c r="C159" s="47"/>
    </row>
    <row r="160" spans="3:3" s="852" customFormat="1" ht="15.75">
      <c r="C160" s="47"/>
    </row>
    <row r="161" spans="3:3" s="852" customFormat="1" ht="15.75">
      <c r="C161" s="47"/>
    </row>
    <row r="162" spans="3:3" s="852" customFormat="1" ht="15.75">
      <c r="C162" s="47"/>
    </row>
    <row r="163" spans="3:3" s="852" customFormat="1" ht="15.75">
      <c r="C163" s="47"/>
    </row>
    <row r="164" spans="3:3" s="852" customFormat="1" ht="15.75">
      <c r="C164" s="47"/>
    </row>
    <row r="165" spans="3:3" s="852" customFormat="1" ht="15.75">
      <c r="C165" s="47"/>
    </row>
    <row r="166" spans="3:3" s="852" customFormat="1" ht="15.75">
      <c r="C166" s="47"/>
    </row>
    <row r="167" spans="3:3" s="852" customFormat="1" ht="15.75">
      <c r="C167" s="47"/>
    </row>
    <row r="168" spans="3:3" s="852" customFormat="1" ht="15.75">
      <c r="C168" s="47"/>
    </row>
    <row r="169" spans="3:3" s="852" customFormat="1" ht="15.75">
      <c r="C169" s="47"/>
    </row>
    <row r="170" spans="3:3" s="852" customFormat="1" ht="15.75">
      <c r="C170" s="47"/>
    </row>
    <row r="171" spans="3:3" s="852" customFormat="1" ht="15.75">
      <c r="C171" s="47"/>
    </row>
    <row r="172" spans="3:3" s="852" customFormat="1" ht="15.75">
      <c r="C172" s="47"/>
    </row>
    <row r="173" spans="3:3" s="852" customFormat="1" ht="15.75">
      <c r="C173" s="47"/>
    </row>
    <row r="174" spans="3:3" s="852" customFormat="1" ht="15.75">
      <c r="C174" s="47"/>
    </row>
    <row r="175" spans="3:3" s="852" customFormat="1" ht="15.75">
      <c r="C175" s="47"/>
    </row>
    <row r="176" spans="3:3" s="852" customFormat="1" ht="15.75">
      <c r="C176" s="47"/>
    </row>
    <row r="177" spans="3:3" s="852" customFormat="1" ht="15.75">
      <c r="C177" s="47"/>
    </row>
    <row r="178" spans="3:3" s="852" customFormat="1" ht="15.75">
      <c r="C178" s="47"/>
    </row>
    <row r="179" spans="3:3" s="852" customFormat="1" ht="15.75">
      <c r="C179" s="47"/>
    </row>
    <row r="180" spans="3:3" s="852" customFormat="1" ht="15.75">
      <c r="C180" s="47"/>
    </row>
    <row r="181" spans="3:3" s="852" customFormat="1" ht="15.75">
      <c r="C181" s="47"/>
    </row>
    <row r="182" spans="3:3" s="852" customFormat="1" ht="15.75">
      <c r="C182" s="47"/>
    </row>
    <row r="183" spans="3:3" s="852" customFormat="1" ht="15.75">
      <c r="C183" s="47"/>
    </row>
    <row r="184" spans="3:3" s="852" customFormat="1" ht="15.75">
      <c r="C184" s="47"/>
    </row>
    <row r="185" spans="3:3" s="852" customFormat="1" ht="15.75">
      <c r="C185" s="47"/>
    </row>
    <row r="186" spans="3:3" s="852" customFormat="1" ht="15.75">
      <c r="C186" s="47"/>
    </row>
    <row r="187" spans="3:3" s="852" customFormat="1" ht="15.75">
      <c r="C187" s="47"/>
    </row>
    <row r="188" spans="3:3" s="852" customFormat="1" ht="15.75">
      <c r="C188" s="47"/>
    </row>
    <row r="189" spans="3:3" s="852" customFormat="1" ht="15.75">
      <c r="C189" s="47"/>
    </row>
    <row r="190" spans="3:3" s="852" customFormat="1" ht="15.75">
      <c r="C190" s="47"/>
    </row>
    <row r="191" spans="3:3" s="852" customFormat="1" ht="15.75">
      <c r="C191" s="47"/>
    </row>
    <row r="192" spans="3:3" s="852" customFormat="1" ht="15.75">
      <c r="C192" s="47"/>
    </row>
    <row r="193" spans="3:7" ht="15.75">
      <c r="C193" s="47"/>
      <c r="D193" s="880"/>
      <c r="E193" s="880"/>
      <c r="F193" s="880"/>
      <c r="G193" s="880"/>
    </row>
    <row r="194" spans="3:7" ht="15.75">
      <c r="C194" s="47"/>
      <c r="D194" s="880"/>
      <c r="E194" s="880"/>
      <c r="F194" s="880"/>
      <c r="G194" s="880"/>
    </row>
    <row r="195" spans="3:7" ht="15.75">
      <c r="C195" s="47"/>
      <c r="D195" s="880"/>
      <c r="E195" s="880"/>
      <c r="F195" s="880"/>
      <c r="G195" s="880"/>
    </row>
    <row r="196" spans="3:7" ht="15.75">
      <c r="C196" s="47"/>
      <c r="D196" s="880"/>
      <c r="E196" s="880"/>
      <c r="F196" s="880"/>
      <c r="G196" s="880"/>
    </row>
    <row r="197" spans="3:7" ht="15.75">
      <c r="C197" s="47"/>
      <c r="D197" s="880"/>
      <c r="E197" s="880"/>
      <c r="F197" s="880"/>
      <c r="G197" s="880"/>
    </row>
    <row r="198" spans="3:7" ht="15.75">
      <c r="C198" s="47"/>
      <c r="D198" s="880"/>
      <c r="E198" s="880"/>
      <c r="F198" s="880"/>
      <c r="G198" s="880"/>
    </row>
    <row r="199" spans="3:7" ht="15.75">
      <c r="C199" s="47"/>
      <c r="D199" s="880"/>
      <c r="E199" s="880"/>
      <c r="F199" s="880"/>
      <c r="G199" s="880"/>
    </row>
    <row r="200" spans="3:7" ht="15.75">
      <c r="C200" s="47"/>
      <c r="D200" s="880"/>
      <c r="E200" s="880"/>
      <c r="F200" s="880"/>
      <c r="G200" s="880"/>
    </row>
    <row r="201" spans="3:7" ht="15.75">
      <c r="C201" s="47"/>
      <c r="D201" s="880"/>
      <c r="E201" s="880"/>
      <c r="F201" s="880"/>
    </row>
    <row r="202" spans="3:7" ht="15.75">
      <c r="C202" s="47"/>
      <c r="D202" s="880"/>
      <c r="E202" s="880"/>
      <c r="F202" s="880"/>
    </row>
    <row r="203" spans="3:7" ht="15.75">
      <c r="C203" s="47"/>
      <c r="D203" s="880"/>
      <c r="E203" s="880"/>
      <c r="F203" s="880"/>
    </row>
    <row r="204" spans="3:7" ht="15.75">
      <c r="C204" s="47"/>
      <c r="D204" s="880"/>
      <c r="E204" s="880"/>
      <c r="F204" s="880"/>
    </row>
    <row r="205" spans="3:7" ht="15.75">
      <c r="C205" s="47"/>
      <c r="D205" s="880"/>
      <c r="E205" s="880"/>
      <c r="F205" s="880"/>
    </row>
    <row r="206" spans="3:7" ht="15.75">
      <c r="C206" s="47"/>
      <c r="D206" s="880"/>
      <c r="E206" s="880"/>
      <c r="F206" s="880"/>
    </row>
    <row r="207" spans="3:7" ht="15.75">
      <c r="C207" s="47"/>
      <c r="D207" s="880"/>
      <c r="E207" s="880"/>
      <c r="F207" s="880"/>
    </row>
    <row r="208" spans="3:7" ht="15.75">
      <c r="C208" s="47"/>
      <c r="D208" s="880"/>
      <c r="E208" s="880"/>
      <c r="F208" s="880"/>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row r="607" spans="3:3" ht="15.75">
      <c r="C607" s="47"/>
    </row>
  </sheetData>
  <mergeCells count="4">
    <mergeCell ref="C1:F1"/>
    <mergeCell ref="C2:F2"/>
    <mergeCell ref="C3:F3"/>
    <mergeCell ref="C4:F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I22" sqref="I22"/>
    </sheetView>
  </sheetViews>
  <sheetFormatPr baseColWidth="10" defaultColWidth="77.140625" defaultRowHeight="15"/>
  <cols>
    <col min="1" max="2" width="77.140625" style="852" hidden="1" customWidth="1"/>
    <col min="3" max="3" width="146.7109375" style="49" bestFit="1" customWidth="1"/>
    <col min="4" max="6" width="31.5703125" style="852" customWidth="1"/>
    <col min="7" max="7" width="3.42578125" style="110" customWidth="1"/>
    <col min="8" max="256" width="77.140625" style="852"/>
    <col min="257" max="258" width="0" style="852" hidden="1" customWidth="1"/>
    <col min="259" max="259" width="146.7109375" style="852" bestFit="1" customWidth="1"/>
    <col min="260" max="262" width="31.5703125" style="852" customWidth="1"/>
    <col min="263" max="263" width="3.42578125" style="852" customWidth="1"/>
    <col min="264" max="512" width="77.140625" style="852"/>
    <col min="513" max="514" width="0" style="852" hidden="1" customWidth="1"/>
    <col min="515" max="515" width="146.7109375" style="852" bestFit="1" customWidth="1"/>
    <col min="516" max="518" width="31.5703125" style="852" customWidth="1"/>
    <col min="519" max="519" width="3.42578125" style="852" customWidth="1"/>
    <col min="520" max="768" width="77.140625" style="852"/>
    <col min="769" max="770" width="0" style="852" hidden="1" customWidth="1"/>
    <col min="771" max="771" width="146.7109375" style="852" bestFit="1" customWidth="1"/>
    <col min="772" max="774" width="31.5703125" style="852" customWidth="1"/>
    <col min="775" max="775" width="3.42578125" style="852" customWidth="1"/>
    <col min="776" max="1024" width="77.140625" style="852"/>
    <col min="1025" max="1026" width="0" style="852" hidden="1" customWidth="1"/>
    <col min="1027" max="1027" width="146.7109375" style="852" bestFit="1" customWidth="1"/>
    <col min="1028" max="1030" width="31.5703125" style="852" customWidth="1"/>
    <col min="1031" max="1031" width="3.42578125" style="852" customWidth="1"/>
    <col min="1032" max="1280" width="77.140625" style="852"/>
    <col min="1281" max="1282" width="0" style="852" hidden="1" customWidth="1"/>
    <col min="1283" max="1283" width="146.7109375" style="852" bestFit="1" customWidth="1"/>
    <col min="1284" max="1286" width="31.5703125" style="852" customWidth="1"/>
    <col min="1287" max="1287" width="3.42578125" style="852" customWidth="1"/>
    <col min="1288" max="1536" width="77.140625" style="852"/>
    <col min="1537" max="1538" width="0" style="852" hidden="1" customWidth="1"/>
    <col min="1539" max="1539" width="146.7109375" style="852" bestFit="1" customWidth="1"/>
    <col min="1540" max="1542" width="31.5703125" style="852" customWidth="1"/>
    <col min="1543" max="1543" width="3.42578125" style="852" customWidth="1"/>
    <col min="1544" max="1792" width="77.140625" style="852"/>
    <col min="1793" max="1794" width="0" style="852" hidden="1" customWidth="1"/>
    <col min="1795" max="1795" width="146.7109375" style="852" bestFit="1" customWidth="1"/>
    <col min="1796" max="1798" width="31.5703125" style="852" customWidth="1"/>
    <col min="1799" max="1799" width="3.42578125" style="852" customWidth="1"/>
    <col min="1800" max="2048" width="77.140625" style="852"/>
    <col min="2049" max="2050" width="0" style="852" hidden="1" customWidth="1"/>
    <col min="2051" max="2051" width="146.7109375" style="852" bestFit="1" customWidth="1"/>
    <col min="2052" max="2054" width="31.5703125" style="852" customWidth="1"/>
    <col min="2055" max="2055" width="3.42578125" style="852" customWidth="1"/>
    <col min="2056" max="2304" width="77.140625" style="852"/>
    <col min="2305" max="2306" width="0" style="852" hidden="1" customWidth="1"/>
    <col min="2307" max="2307" width="146.7109375" style="852" bestFit="1" customWidth="1"/>
    <col min="2308" max="2310" width="31.5703125" style="852" customWidth="1"/>
    <col min="2311" max="2311" width="3.42578125" style="852" customWidth="1"/>
    <col min="2312" max="2560" width="77.140625" style="852"/>
    <col min="2561" max="2562" width="0" style="852" hidden="1" customWidth="1"/>
    <col min="2563" max="2563" width="146.7109375" style="852" bestFit="1" customWidth="1"/>
    <col min="2564" max="2566" width="31.5703125" style="852" customWidth="1"/>
    <col min="2567" max="2567" width="3.42578125" style="852" customWidth="1"/>
    <col min="2568" max="2816" width="77.140625" style="852"/>
    <col min="2817" max="2818" width="0" style="852" hidden="1" customWidth="1"/>
    <col min="2819" max="2819" width="146.7109375" style="852" bestFit="1" customWidth="1"/>
    <col min="2820" max="2822" width="31.5703125" style="852" customWidth="1"/>
    <col min="2823" max="2823" width="3.42578125" style="852" customWidth="1"/>
    <col min="2824" max="3072" width="77.140625" style="852"/>
    <col min="3073" max="3074" width="0" style="852" hidden="1" customWidth="1"/>
    <col min="3075" max="3075" width="146.7109375" style="852" bestFit="1" customWidth="1"/>
    <col min="3076" max="3078" width="31.5703125" style="852" customWidth="1"/>
    <col min="3079" max="3079" width="3.42578125" style="852" customWidth="1"/>
    <col min="3080" max="3328" width="77.140625" style="852"/>
    <col min="3329" max="3330" width="0" style="852" hidden="1" customWidth="1"/>
    <col min="3331" max="3331" width="146.7109375" style="852" bestFit="1" customWidth="1"/>
    <col min="3332" max="3334" width="31.5703125" style="852" customWidth="1"/>
    <col min="3335" max="3335" width="3.42578125" style="852" customWidth="1"/>
    <col min="3336" max="3584" width="77.140625" style="852"/>
    <col min="3585" max="3586" width="0" style="852" hidden="1" customWidth="1"/>
    <col min="3587" max="3587" width="146.7109375" style="852" bestFit="1" customWidth="1"/>
    <col min="3588" max="3590" width="31.5703125" style="852" customWidth="1"/>
    <col min="3591" max="3591" width="3.42578125" style="852" customWidth="1"/>
    <col min="3592" max="3840" width="77.140625" style="852"/>
    <col min="3841" max="3842" width="0" style="852" hidden="1" customWidth="1"/>
    <col min="3843" max="3843" width="146.7109375" style="852" bestFit="1" customWidth="1"/>
    <col min="3844" max="3846" width="31.5703125" style="852" customWidth="1"/>
    <col min="3847" max="3847" width="3.42578125" style="852" customWidth="1"/>
    <col min="3848" max="4096" width="77.140625" style="852"/>
    <col min="4097" max="4098" width="0" style="852" hidden="1" customWidth="1"/>
    <col min="4099" max="4099" width="146.7109375" style="852" bestFit="1" customWidth="1"/>
    <col min="4100" max="4102" width="31.5703125" style="852" customWidth="1"/>
    <col min="4103" max="4103" width="3.42578125" style="852" customWidth="1"/>
    <col min="4104" max="4352" width="77.140625" style="852"/>
    <col min="4353" max="4354" width="0" style="852" hidden="1" customWidth="1"/>
    <col min="4355" max="4355" width="146.7109375" style="852" bestFit="1" customWidth="1"/>
    <col min="4356" max="4358" width="31.5703125" style="852" customWidth="1"/>
    <col min="4359" max="4359" width="3.42578125" style="852" customWidth="1"/>
    <col min="4360" max="4608" width="77.140625" style="852"/>
    <col min="4609" max="4610" width="0" style="852" hidden="1" customWidth="1"/>
    <col min="4611" max="4611" width="146.7109375" style="852" bestFit="1" customWidth="1"/>
    <col min="4612" max="4614" width="31.5703125" style="852" customWidth="1"/>
    <col min="4615" max="4615" width="3.42578125" style="852" customWidth="1"/>
    <col min="4616" max="4864" width="77.140625" style="852"/>
    <col min="4865" max="4866" width="0" style="852" hidden="1" customWidth="1"/>
    <col min="4867" max="4867" width="146.7109375" style="852" bestFit="1" customWidth="1"/>
    <col min="4868" max="4870" width="31.5703125" style="852" customWidth="1"/>
    <col min="4871" max="4871" width="3.42578125" style="852" customWidth="1"/>
    <col min="4872" max="5120" width="77.140625" style="852"/>
    <col min="5121" max="5122" width="0" style="852" hidden="1" customWidth="1"/>
    <col min="5123" max="5123" width="146.7109375" style="852" bestFit="1" customWidth="1"/>
    <col min="5124" max="5126" width="31.5703125" style="852" customWidth="1"/>
    <col min="5127" max="5127" width="3.42578125" style="852" customWidth="1"/>
    <col min="5128" max="5376" width="77.140625" style="852"/>
    <col min="5377" max="5378" width="0" style="852" hidden="1" customWidth="1"/>
    <col min="5379" max="5379" width="146.7109375" style="852" bestFit="1" customWidth="1"/>
    <col min="5380" max="5382" width="31.5703125" style="852" customWidth="1"/>
    <col min="5383" max="5383" width="3.42578125" style="852" customWidth="1"/>
    <col min="5384" max="5632" width="77.140625" style="852"/>
    <col min="5633" max="5634" width="0" style="852" hidden="1" customWidth="1"/>
    <col min="5635" max="5635" width="146.7109375" style="852" bestFit="1" customWidth="1"/>
    <col min="5636" max="5638" width="31.5703125" style="852" customWidth="1"/>
    <col min="5639" max="5639" width="3.42578125" style="852" customWidth="1"/>
    <col min="5640" max="5888" width="77.140625" style="852"/>
    <col min="5889" max="5890" width="0" style="852" hidden="1" customWidth="1"/>
    <col min="5891" max="5891" width="146.7109375" style="852" bestFit="1" customWidth="1"/>
    <col min="5892" max="5894" width="31.5703125" style="852" customWidth="1"/>
    <col min="5895" max="5895" width="3.42578125" style="852" customWidth="1"/>
    <col min="5896" max="6144" width="77.140625" style="852"/>
    <col min="6145" max="6146" width="0" style="852" hidden="1" customWidth="1"/>
    <col min="6147" max="6147" width="146.7109375" style="852" bestFit="1" customWidth="1"/>
    <col min="6148" max="6150" width="31.5703125" style="852" customWidth="1"/>
    <col min="6151" max="6151" width="3.42578125" style="852" customWidth="1"/>
    <col min="6152" max="6400" width="77.140625" style="852"/>
    <col min="6401" max="6402" width="0" style="852" hidden="1" customWidth="1"/>
    <col min="6403" max="6403" width="146.7109375" style="852" bestFit="1" customWidth="1"/>
    <col min="6404" max="6406" width="31.5703125" style="852" customWidth="1"/>
    <col min="6407" max="6407" width="3.42578125" style="852" customWidth="1"/>
    <col min="6408" max="6656" width="77.140625" style="852"/>
    <col min="6657" max="6658" width="0" style="852" hidden="1" customWidth="1"/>
    <col min="6659" max="6659" width="146.7109375" style="852" bestFit="1" customWidth="1"/>
    <col min="6660" max="6662" width="31.5703125" style="852" customWidth="1"/>
    <col min="6663" max="6663" width="3.42578125" style="852" customWidth="1"/>
    <col min="6664" max="6912" width="77.140625" style="852"/>
    <col min="6913" max="6914" width="0" style="852" hidden="1" customWidth="1"/>
    <col min="6915" max="6915" width="146.7109375" style="852" bestFit="1" customWidth="1"/>
    <col min="6916" max="6918" width="31.5703125" style="852" customWidth="1"/>
    <col min="6919" max="6919" width="3.42578125" style="852" customWidth="1"/>
    <col min="6920" max="7168" width="77.140625" style="852"/>
    <col min="7169" max="7170" width="0" style="852" hidden="1" customWidth="1"/>
    <col min="7171" max="7171" width="146.7109375" style="852" bestFit="1" customWidth="1"/>
    <col min="7172" max="7174" width="31.5703125" style="852" customWidth="1"/>
    <col min="7175" max="7175" width="3.42578125" style="852" customWidth="1"/>
    <col min="7176" max="7424" width="77.140625" style="852"/>
    <col min="7425" max="7426" width="0" style="852" hidden="1" customWidth="1"/>
    <col min="7427" max="7427" width="146.7109375" style="852" bestFit="1" customWidth="1"/>
    <col min="7428" max="7430" width="31.5703125" style="852" customWidth="1"/>
    <col min="7431" max="7431" width="3.42578125" style="852" customWidth="1"/>
    <col min="7432" max="7680" width="77.140625" style="852"/>
    <col min="7681" max="7682" width="0" style="852" hidden="1" customWidth="1"/>
    <col min="7683" max="7683" width="146.7109375" style="852" bestFit="1" customWidth="1"/>
    <col min="7684" max="7686" width="31.5703125" style="852" customWidth="1"/>
    <col min="7687" max="7687" width="3.42578125" style="852" customWidth="1"/>
    <col min="7688" max="7936" width="77.140625" style="852"/>
    <col min="7937" max="7938" width="0" style="852" hidden="1" customWidth="1"/>
    <col min="7939" max="7939" width="146.7109375" style="852" bestFit="1" customWidth="1"/>
    <col min="7940" max="7942" width="31.5703125" style="852" customWidth="1"/>
    <col min="7943" max="7943" width="3.42578125" style="852" customWidth="1"/>
    <col min="7944" max="8192" width="77.140625" style="852"/>
    <col min="8193" max="8194" width="0" style="852" hidden="1" customWidth="1"/>
    <col min="8195" max="8195" width="146.7109375" style="852" bestFit="1" customWidth="1"/>
    <col min="8196" max="8198" width="31.5703125" style="852" customWidth="1"/>
    <col min="8199" max="8199" width="3.42578125" style="852" customWidth="1"/>
    <col min="8200" max="8448" width="77.140625" style="852"/>
    <col min="8449" max="8450" width="0" style="852" hidden="1" customWidth="1"/>
    <col min="8451" max="8451" width="146.7109375" style="852" bestFit="1" customWidth="1"/>
    <col min="8452" max="8454" width="31.5703125" style="852" customWidth="1"/>
    <col min="8455" max="8455" width="3.42578125" style="852" customWidth="1"/>
    <col min="8456" max="8704" width="77.140625" style="852"/>
    <col min="8705" max="8706" width="0" style="852" hidden="1" customWidth="1"/>
    <col min="8707" max="8707" width="146.7109375" style="852" bestFit="1" customWidth="1"/>
    <col min="8708" max="8710" width="31.5703125" style="852" customWidth="1"/>
    <col min="8711" max="8711" width="3.42578125" style="852" customWidth="1"/>
    <col min="8712" max="8960" width="77.140625" style="852"/>
    <col min="8961" max="8962" width="0" style="852" hidden="1" customWidth="1"/>
    <col min="8963" max="8963" width="146.7109375" style="852" bestFit="1" customWidth="1"/>
    <col min="8964" max="8966" width="31.5703125" style="852" customWidth="1"/>
    <col min="8967" max="8967" width="3.42578125" style="852" customWidth="1"/>
    <col min="8968" max="9216" width="77.140625" style="852"/>
    <col min="9217" max="9218" width="0" style="852" hidden="1" customWidth="1"/>
    <col min="9219" max="9219" width="146.7109375" style="852" bestFit="1" customWidth="1"/>
    <col min="9220" max="9222" width="31.5703125" style="852" customWidth="1"/>
    <col min="9223" max="9223" width="3.42578125" style="852" customWidth="1"/>
    <col min="9224" max="9472" width="77.140625" style="852"/>
    <col min="9473" max="9474" width="0" style="852" hidden="1" customWidth="1"/>
    <col min="9475" max="9475" width="146.7109375" style="852" bestFit="1" customWidth="1"/>
    <col min="9476" max="9478" width="31.5703125" style="852" customWidth="1"/>
    <col min="9479" max="9479" width="3.42578125" style="852" customWidth="1"/>
    <col min="9480" max="9728" width="77.140625" style="852"/>
    <col min="9729" max="9730" width="0" style="852" hidden="1" customWidth="1"/>
    <col min="9731" max="9731" width="146.7109375" style="852" bestFit="1" customWidth="1"/>
    <col min="9732" max="9734" width="31.5703125" style="852" customWidth="1"/>
    <col min="9735" max="9735" width="3.42578125" style="852" customWidth="1"/>
    <col min="9736" max="9984" width="77.140625" style="852"/>
    <col min="9985" max="9986" width="0" style="852" hidden="1" customWidth="1"/>
    <col min="9987" max="9987" width="146.7109375" style="852" bestFit="1" customWidth="1"/>
    <col min="9988" max="9990" width="31.5703125" style="852" customWidth="1"/>
    <col min="9991" max="9991" width="3.42578125" style="852" customWidth="1"/>
    <col min="9992" max="10240" width="77.140625" style="852"/>
    <col min="10241" max="10242" width="0" style="852" hidden="1" customWidth="1"/>
    <col min="10243" max="10243" width="146.7109375" style="852" bestFit="1" customWidth="1"/>
    <col min="10244" max="10246" width="31.5703125" style="852" customWidth="1"/>
    <col min="10247" max="10247" width="3.42578125" style="852" customWidth="1"/>
    <col min="10248" max="10496" width="77.140625" style="852"/>
    <col min="10497" max="10498" width="0" style="852" hidden="1" customWidth="1"/>
    <col min="10499" max="10499" width="146.7109375" style="852" bestFit="1" customWidth="1"/>
    <col min="10500" max="10502" width="31.5703125" style="852" customWidth="1"/>
    <col min="10503" max="10503" width="3.42578125" style="852" customWidth="1"/>
    <col min="10504" max="10752" width="77.140625" style="852"/>
    <col min="10753" max="10754" width="0" style="852" hidden="1" customWidth="1"/>
    <col min="10755" max="10755" width="146.7109375" style="852" bestFit="1" customWidth="1"/>
    <col min="10756" max="10758" width="31.5703125" style="852" customWidth="1"/>
    <col min="10759" max="10759" width="3.42578125" style="852" customWidth="1"/>
    <col min="10760" max="11008" width="77.140625" style="852"/>
    <col min="11009" max="11010" width="0" style="852" hidden="1" customWidth="1"/>
    <col min="11011" max="11011" width="146.7109375" style="852" bestFit="1" customWidth="1"/>
    <col min="11012" max="11014" width="31.5703125" style="852" customWidth="1"/>
    <col min="11015" max="11015" width="3.42578125" style="852" customWidth="1"/>
    <col min="11016" max="11264" width="77.140625" style="852"/>
    <col min="11265" max="11266" width="0" style="852" hidden="1" customWidth="1"/>
    <col min="11267" max="11267" width="146.7109375" style="852" bestFit="1" customWidth="1"/>
    <col min="11268" max="11270" width="31.5703125" style="852" customWidth="1"/>
    <col min="11271" max="11271" width="3.42578125" style="852" customWidth="1"/>
    <col min="11272" max="11520" width="77.140625" style="852"/>
    <col min="11521" max="11522" width="0" style="852" hidden="1" customWidth="1"/>
    <col min="11523" max="11523" width="146.7109375" style="852" bestFit="1" customWidth="1"/>
    <col min="11524" max="11526" width="31.5703125" style="852" customWidth="1"/>
    <col min="11527" max="11527" width="3.42578125" style="852" customWidth="1"/>
    <col min="11528" max="11776" width="77.140625" style="852"/>
    <col min="11777" max="11778" width="0" style="852" hidden="1" customWidth="1"/>
    <col min="11779" max="11779" width="146.7109375" style="852" bestFit="1" customWidth="1"/>
    <col min="11780" max="11782" width="31.5703125" style="852" customWidth="1"/>
    <col min="11783" max="11783" width="3.42578125" style="852" customWidth="1"/>
    <col min="11784" max="12032" width="77.140625" style="852"/>
    <col min="12033" max="12034" width="0" style="852" hidden="1" customWidth="1"/>
    <col min="12035" max="12035" width="146.7109375" style="852" bestFit="1" customWidth="1"/>
    <col min="12036" max="12038" width="31.5703125" style="852" customWidth="1"/>
    <col min="12039" max="12039" width="3.42578125" style="852" customWidth="1"/>
    <col min="12040" max="12288" width="77.140625" style="852"/>
    <col min="12289" max="12290" width="0" style="852" hidden="1" customWidth="1"/>
    <col min="12291" max="12291" width="146.7109375" style="852" bestFit="1" customWidth="1"/>
    <col min="12292" max="12294" width="31.5703125" style="852" customWidth="1"/>
    <col min="12295" max="12295" width="3.42578125" style="852" customWidth="1"/>
    <col min="12296" max="12544" width="77.140625" style="852"/>
    <col min="12545" max="12546" width="0" style="852" hidden="1" customWidth="1"/>
    <col min="12547" max="12547" width="146.7109375" style="852" bestFit="1" customWidth="1"/>
    <col min="12548" max="12550" width="31.5703125" style="852" customWidth="1"/>
    <col min="12551" max="12551" width="3.42578125" style="852" customWidth="1"/>
    <col min="12552" max="12800" width="77.140625" style="852"/>
    <col min="12801" max="12802" width="0" style="852" hidden="1" customWidth="1"/>
    <col min="12803" max="12803" width="146.7109375" style="852" bestFit="1" customWidth="1"/>
    <col min="12804" max="12806" width="31.5703125" style="852" customWidth="1"/>
    <col min="12807" max="12807" width="3.42578125" style="852" customWidth="1"/>
    <col min="12808" max="13056" width="77.140625" style="852"/>
    <col min="13057" max="13058" width="0" style="852" hidden="1" customWidth="1"/>
    <col min="13059" max="13059" width="146.7109375" style="852" bestFit="1" customWidth="1"/>
    <col min="13060" max="13062" width="31.5703125" style="852" customWidth="1"/>
    <col min="13063" max="13063" width="3.42578125" style="852" customWidth="1"/>
    <col min="13064" max="13312" width="77.140625" style="852"/>
    <col min="13313" max="13314" width="0" style="852" hidden="1" customWidth="1"/>
    <col min="13315" max="13315" width="146.7109375" style="852" bestFit="1" customWidth="1"/>
    <col min="13316" max="13318" width="31.5703125" style="852" customWidth="1"/>
    <col min="13319" max="13319" width="3.42578125" style="852" customWidth="1"/>
    <col min="13320" max="13568" width="77.140625" style="852"/>
    <col min="13569" max="13570" width="0" style="852" hidden="1" customWidth="1"/>
    <col min="13571" max="13571" width="146.7109375" style="852" bestFit="1" customWidth="1"/>
    <col min="13572" max="13574" width="31.5703125" style="852" customWidth="1"/>
    <col min="13575" max="13575" width="3.42578125" style="852" customWidth="1"/>
    <col min="13576" max="13824" width="77.140625" style="852"/>
    <col min="13825" max="13826" width="0" style="852" hidden="1" customWidth="1"/>
    <col min="13827" max="13827" width="146.7109375" style="852" bestFit="1" customWidth="1"/>
    <col min="13828" max="13830" width="31.5703125" style="852" customWidth="1"/>
    <col min="13831" max="13831" width="3.42578125" style="852" customWidth="1"/>
    <col min="13832" max="14080" width="77.140625" style="852"/>
    <col min="14081" max="14082" width="0" style="852" hidden="1" customWidth="1"/>
    <col min="14083" max="14083" width="146.7109375" style="852" bestFit="1" customWidth="1"/>
    <col min="14084" max="14086" width="31.5703125" style="852" customWidth="1"/>
    <col min="14087" max="14087" width="3.42578125" style="852" customWidth="1"/>
    <col min="14088" max="14336" width="77.140625" style="852"/>
    <col min="14337" max="14338" width="0" style="852" hidden="1" customWidth="1"/>
    <col min="14339" max="14339" width="146.7109375" style="852" bestFit="1" customWidth="1"/>
    <col min="14340" max="14342" width="31.5703125" style="852" customWidth="1"/>
    <col min="14343" max="14343" width="3.42578125" style="852" customWidth="1"/>
    <col min="14344" max="14592" width="77.140625" style="852"/>
    <col min="14593" max="14594" width="0" style="852" hidden="1" customWidth="1"/>
    <col min="14595" max="14595" width="146.7109375" style="852" bestFit="1" customWidth="1"/>
    <col min="14596" max="14598" width="31.5703125" style="852" customWidth="1"/>
    <col min="14599" max="14599" width="3.42578125" style="852" customWidth="1"/>
    <col min="14600" max="14848" width="77.140625" style="852"/>
    <col min="14849" max="14850" width="0" style="852" hidden="1" customWidth="1"/>
    <col min="14851" max="14851" width="146.7109375" style="852" bestFit="1" customWidth="1"/>
    <col min="14852" max="14854" width="31.5703125" style="852" customWidth="1"/>
    <col min="14855" max="14855" width="3.42578125" style="852" customWidth="1"/>
    <col min="14856" max="15104" width="77.140625" style="852"/>
    <col min="15105" max="15106" width="0" style="852" hidden="1" customWidth="1"/>
    <col min="15107" max="15107" width="146.7109375" style="852" bestFit="1" customWidth="1"/>
    <col min="15108" max="15110" width="31.5703125" style="852" customWidth="1"/>
    <col min="15111" max="15111" width="3.42578125" style="852" customWidth="1"/>
    <col min="15112" max="15360" width="77.140625" style="852"/>
    <col min="15361" max="15362" width="0" style="852" hidden="1" customWidth="1"/>
    <col min="15363" max="15363" width="146.7109375" style="852" bestFit="1" customWidth="1"/>
    <col min="15364" max="15366" width="31.5703125" style="852" customWidth="1"/>
    <col min="15367" max="15367" width="3.42578125" style="852" customWidth="1"/>
    <col min="15368" max="15616" width="77.140625" style="852"/>
    <col min="15617" max="15618" width="0" style="852" hidden="1" customWidth="1"/>
    <col min="15619" max="15619" width="146.7109375" style="852" bestFit="1" customWidth="1"/>
    <col min="15620" max="15622" width="31.5703125" style="852" customWidth="1"/>
    <col min="15623" max="15623" width="3.42578125" style="852" customWidth="1"/>
    <col min="15624" max="15872" width="77.140625" style="852"/>
    <col min="15873" max="15874" width="0" style="852" hidden="1" customWidth="1"/>
    <col min="15875" max="15875" width="146.7109375" style="852" bestFit="1" customWidth="1"/>
    <col min="15876" max="15878" width="31.5703125" style="852" customWidth="1"/>
    <col min="15879" max="15879" width="3.42578125" style="852" customWidth="1"/>
    <col min="15880" max="16128" width="77.140625" style="852"/>
    <col min="16129" max="16130" width="0" style="852" hidden="1" customWidth="1"/>
    <col min="16131" max="16131" width="146.7109375" style="852" bestFit="1" customWidth="1"/>
    <col min="16132" max="16134" width="31.5703125" style="852" customWidth="1"/>
    <col min="16135" max="16135" width="3.42578125" style="852" customWidth="1"/>
    <col min="16136" max="16384" width="77.140625" style="852"/>
  </cols>
  <sheetData>
    <row r="1" spans="1:6" s="42" customFormat="1" ht="39.75" customHeight="1">
      <c r="C1" s="1071" t="s">
        <v>1414</v>
      </c>
      <c r="D1" s="1071"/>
      <c r="E1" s="1071"/>
      <c r="F1" s="1071"/>
    </row>
    <row r="2" spans="1:6" s="42" customFormat="1" ht="39.75" customHeight="1">
      <c r="C2" s="1071" t="s">
        <v>874</v>
      </c>
      <c r="D2" s="1071"/>
      <c r="E2" s="1071"/>
      <c r="F2" s="1071"/>
    </row>
    <row r="3" spans="1:6" s="42" customFormat="1" ht="39.75" customHeight="1">
      <c r="C3" s="1071" t="s">
        <v>1530</v>
      </c>
      <c r="D3" s="1071"/>
      <c r="E3" s="1071"/>
      <c r="F3" s="1071"/>
    </row>
    <row r="4" spans="1:6" s="42" customFormat="1" ht="39.75" customHeight="1">
      <c r="A4" s="42" t="s">
        <v>1530</v>
      </c>
      <c r="C4" s="1127" t="s">
        <v>1256</v>
      </c>
      <c r="D4" s="1127"/>
      <c r="E4" s="1127"/>
      <c r="F4" s="1127"/>
    </row>
    <row r="5" spans="1:6" s="852" customFormat="1" ht="6" customHeight="1" thickBot="1">
      <c r="A5" s="880"/>
      <c r="B5" s="880"/>
      <c r="C5" s="49"/>
      <c r="D5" s="880"/>
      <c r="E5" s="880"/>
      <c r="F5" s="880"/>
    </row>
    <row r="6" spans="1:6" s="852" customFormat="1" ht="24.75" thickTop="1" thickBot="1">
      <c r="A6" s="341"/>
      <c r="B6" s="341"/>
      <c r="C6" s="116"/>
      <c r="D6" s="247" t="s">
        <v>1311</v>
      </c>
      <c r="E6" s="247" t="s">
        <v>1415</v>
      </c>
      <c r="F6" s="247" t="s">
        <v>893</v>
      </c>
    </row>
    <row r="7" spans="1:6" s="852" customFormat="1" ht="25.5" customHeight="1" thickTop="1" thickBot="1">
      <c r="A7" s="342"/>
      <c r="B7" s="342"/>
      <c r="C7" s="248" t="s">
        <v>894</v>
      </c>
      <c r="D7" s="249"/>
      <c r="E7" s="249"/>
      <c r="F7" s="249"/>
    </row>
    <row r="8" spans="1:6" s="852" customFormat="1" ht="15" customHeight="1" thickTop="1" thickBot="1">
      <c r="A8" s="880"/>
      <c r="B8" s="880"/>
      <c r="C8" s="250"/>
      <c r="D8" s="251"/>
      <c r="E8" s="251"/>
      <c r="F8" s="252"/>
    </row>
    <row r="9" spans="1:6" s="80" customFormat="1" ht="24.75" customHeight="1" thickTop="1" thickBot="1">
      <c r="A9" s="362" t="s">
        <v>498</v>
      </c>
      <c r="B9" s="362" t="s">
        <v>1446</v>
      </c>
      <c r="C9" s="253" t="s">
        <v>426</v>
      </c>
      <c r="D9" s="254">
        <v>107908120.69</v>
      </c>
      <c r="E9" s="254">
        <v>26428188.149999999</v>
      </c>
      <c r="F9" s="254">
        <v>134336308.84</v>
      </c>
    </row>
    <row r="10" spans="1:6" s="80" customFormat="1" ht="24.75" customHeight="1" thickTop="1">
      <c r="A10" s="80" t="s">
        <v>498</v>
      </c>
      <c r="B10" s="80" t="s">
        <v>1447</v>
      </c>
      <c r="C10" s="255" t="s">
        <v>895</v>
      </c>
      <c r="D10" s="256">
        <v>41197238.340000004</v>
      </c>
      <c r="E10" s="256">
        <v>73739.13</v>
      </c>
      <c r="F10" s="256">
        <v>41270977.470000006</v>
      </c>
    </row>
    <row r="11" spans="1:6" s="65" customFormat="1" ht="23.25" customHeight="1">
      <c r="A11" s="65" t="s">
        <v>498</v>
      </c>
      <c r="B11" s="65" t="s">
        <v>1448</v>
      </c>
      <c r="C11" s="257" t="s">
        <v>896</v>
      </c>
      <c r="D11" s="258">
        <v>0</v>
      </c>
      <c r="E11" s="258">
        <v>15833259.529999999</v>
      </c>
      <c r="F11" s="256">
        <v>15833259.529999999</v>
      </c>
    </row>
    <row r="12" spans="1:6" s="65" customFormat="1" ht="23.25" customHeight="1">
      <c r="A12" s="65" t="s">
        <v>498</v>
      </c>
      <c r="B12" s="65" t="s">
        <v>1449</v>
      </c>
      <c r="C12" s="257" t="s">
        <v>897</v>
      </c>
      <c r="D12" s="258">
        <v>8284123.9699999997</v>
      </c>
      <c r="E12" s="258">
        <v>540721.07999999996</v>
      </c>
      <c r="F12" s="256">
        <v>8824845.0499999989</v>
      </c>
    </row>
    <row r="13" spans="1:6" s="65" customFormat="1" ht="23.25" customHeight="1">
      <c r="A13" s="65" t="s">
        <v>498</v>
      </c>
      <c r="B13" s="65" t="s">
        <v>1450</v>
      </c>
      <c r="C13" s="257" t="s">
        <v>898</v>
      </c>
      <c r="D13" s="258">
        <v>0</v>
      </c>
      <c r="E13" s="258">
        <v>0</v>
      </c>
      <c r="F13" s="256">
        <v>0</v>
      </c>
    </row>
    <row r="14" spans="1:6" s="65" customFormat="1" ht="23.25" customHeight="1">
      <c r="A14" s="65" t="s">
        <v>498</v>
      </c>
      <c r="B14" s="65" t="s">
        <v>1451</v>
      </c>
      <c r="C14" s="257" t="s">
        <v>899</v>
      </c>
      <c r="D14" s="258">
        <v>0</v>
      </c>
      <c r="E14" s="258">
        <v>0</v>
      </c>
      <c r="F14" s="256">
        <v>0</v>
      </c>
    </row>
    <row r="15" spans="1:6" s="65" customFormat="1" ht="23.25" customHeight="1">
      <c r="A15" s="65" t="s">
        <v>498</v>
      </c>
      <c r="B15" s="65" t="s">
        <v>1452</v>
      </c>
      <c r="C15" s="257" t="s">
        <v>900</v>
      </c>
      <c r="D15" s="258">
        <v>0</v>
      </c>
      <c r="E15" s="258">
        <v>458138.8</v>
      </c>
      <c r="F15" s="256">
        <v>458138.8</v>
      </c>
    </row>
    <row r="16" spans="1:6" s="65" customFormat="1" ht="23.25" customHeight="1">
      <c r="A16" s="65" t="s">
        <v>498</v>
      </c>
      <c r="B16" s="65" t="s">
        <v>1453</v>
      </c>
      <c r="C16" s="257" t="s">
        <v>901</v>
      </c>
      <c r="D16" s="258">
        <v>3351304.5</v>
      </c>
      <c r="E16" s="258">
        <v>1522329.61</v>
      </c>
      <c r="F16" s="256">
        <v>4873634.1100000003</v>
      </c>
    </row>
    <row r="17" spans="1:6" s="65" customFormat="1" ht="48.75" customHeight="1" thickBot="1">
      <c r="A17" s="65" t="s">
        <v>498</v>
      </c>
      <c r="B17" s="874" t="s">
        <v>1512</v>
      </c>
      <c r="C17" s="257" t="s">
        <v>960</v>
      </c>
      <c r="D17" s="258">
        <v>55075453.880000003</v>
      </c>
      <c r="E17" s="258">
        <v>8000000</v>
      </c>
      <c r="F17" s="256">
        <v>63075453.880000003</v>
      </c>
    </row>
    <row r="18" spans="1:6" s="80" customFormat="1" ht="25.5" customHeight="1" thickTop="1" thickBot="1">
      <c r="A18" s="362" t="s">
        <v>498</v>
      </c>
      <c r="B18" s="362" t="s">
        <v>1455</v>
      </c>
      <c r="C18" s="253" t="s">
        <v>902</v>
      </c>
      <c r="D18" s="254">
        <v>67656833.450000003</v>
      </c>
      <c r="E18" s="254">
        <v>748901.43</v>
      </c>
      <c r="F18" s="254">
        <v>68405734.88000001</v>
      </c>
    </row>
    <row r="19" spans="1:6" s="80" customFormat="1" ht="24.75" customHeight="1" thickTop="1">
      <c r="A19" s="80" t="s">
        <v>498</v>
      </c>
      <c r="B19" s="875" t="s">
        <v>1515</v>
      </c>
      <c r="C19" s="255" t="s">
        <v>743</v>
      </c>
      <c r="D19" s="256">
        <v>31329312.050000001</v>
      </c>
      <c r="E19" s="256">
        <v>430</v>
      </c>
      <c r="F19" s="256">
        <v>31329742.050000001</v>
      </c>
    </row>
    <row r="20" spans="1:6" s="80" customFormat="1" ht="24.75" customHeight="1">
      <c r="A20" s="80" t="s">
        <v>498</v>
      </c>
      <c r="B20" s="80" t="s">
        <v>1456</v>
      </c>
      <c r="C20" s="255" t="s">
        <v>903</v>
      </c>
      <c r="D20" s="256">
        <v>0</v>
      </c>
      <c r="E20" s="256">
        <v>0</v>
      </c>
      <c r="F20" s="256">
        <v>0</v>
      </c>
    </row>
    <row r="21" spans="1:6" s="65" customFormat="1" ht="23.25" customHeight="1">
      <c r="A21" s="65" t="s">
        <v>498</v>
      </c>
      <c r="B21" s="65" t="s">
        <v>1457</v>
      </c>
      <c r="C21" s="257" t="s">
        <v>904</v>
      </c>
      <c r="D21" s="258">
        <v>36135129.490000002</v>
      </c>
      <c r="E21" s="258">
        <v>748471.43</v>
      </c>
      <c r="F21" s="256">
        <v>36883600.920000002</v>
      </c>
    </row>
    <row r="22" spans="1:6" s="65" customFormat="1" ht="23.25" customHeight="1">
      <c r="A22" s="65" t="s">
        <v>498</v>
      </c>
      <c r="B22" s="65" t="s">
        <v>1458</v>
      </c>
      <c r="C22" s="257" t="s">
        <v>905</v>
      </c>
      <c r="D22" s="258">
        <v>192391.91</v>
      </c>
      <c r="E22" s="258">
        <v>0</v>
      </c>
      <c r="F22" s="256">
        <v>192391.91</v>
      </c>
    </row>
    <row r="23" spans="1:6" s="65" customFormat="1" ht="23.25" customHeight="1">
      <c r="A23" s="65" t="s">
        <v>498</v>
      </c>
      <c r="B23" s="65" t="s">
        <v>1459</v>
      </c>
      <c r="C23" s="257" t="s">
        <v>906</v>
      </c>
      <c r="D23" s="258">
        <v>0</v>
      </c>
      <c r="E23" s="258">
        <v>0</v>
      </c>
      <c r="F23" s="256">
        <v>0</v>
      </c>
    </row>
    <row r="24" spans="1:6" s="65" customFormat="1" ht="23.25" customHeight="1">
      <c r="A24" s="65" t="s">
        <v>498</v>
      </c>
      <c r="B24" s="65" t="s">
        <v>1460</v>
      </c>
      <c r="C24" s="257" t="s">
        <v>907</v>
      </c>
      <c r="D24" s="258">
        <v>0</v>
      </c>
      <c r="E24" s="258">
        <v>0</v>
      </c>
      <c r="F24" s="256">
        <v>0</v>
      </c>
    </row>
    <row r="25" spans="1:6" s="65" customFormat="1" ht="50.25" customHeight="1" thickBot="1">
      <c r="A25" s="65" t="s">
        <v>498</v>
      </c>
      <c r="B25" s="869" t="s">
        <v>1114</v>
      </c>
      <c r="C25" s="257" t="s">
        <v>908</v>
      </c>
      <c r="D25" s="258">
        <v>0</v>
      </c>
      <c r="E25" s="258">
        <v>0</v>
      </c>
      <c r="F25" s="256">
        <v>0</v>
      </c>
    </row>
    <row r="26" spans="1:6" s="852" customFormat="1" ht="24.75" customHeight="1" thickTop="1" thickBot="1">
      <c r="A26" s="342" t="s">
        <v>498</v>
      </c>
      <c r="B26" s="342" t="s">
        <v>1461</v>
      </c>
      <c r="C26" s="248" t="s">
        <v>451</v>
      </c>
      <c r="D26" s="259">
        <v>40251287.240000002</v>
      </c>
      <c r="E26" s="259">
        <v>25679286.719999999</v>
      </c>
      <c r="F26" s="254">
        <v>65930573.960000001</v>
      </c>
    </row>
    <row r="27" spans="1:6" s="80" customFormat="1" ht="24.75" customHeight="1" thickTop="1">
      <c r="A27" s="80" t="s">
        <v>498</v>
      </c>
      <c r="B27" s="80" t="s">
        <v>1462</v>
      </c>
      <c r="C27" s="255" t="s">
        <v>909</v>
      </c>
      <c r="D27" s="256">
        <v>138040000</v>
      </c>
      <c r="E27" s="256">
        <v>31000000</v>
      </c>
      <c r="F27" s="256">
        <v>169040000</v>
      </c>
    </row>
    <row r="28" spans="1:6" s="65" customFormat="1" ht="23.25" customHeight="1">
      <c r="A28" s="65" t="s">
        <v>498</v>
      </c>
      <c r="B28" s="65" t="s">
        <v>1463</v>
      </c>
      <c r="C28" s="257" t="s">
        <v>910</v>
      </c>
      <c r="D28" s="258">
        <v>0</v>
      </c>
      <c r="E28" s="258">
        <v>0</v>
      </c>
      <c r="F28" s="256">
        <v>0</v>
      </c>
    </row>
    <row r="29" spans="1:6" s="65" customFormat="1" ht="23.25" customHeight="1">
      <c r="A29" s="65" t="s">
        <v>498</v>
      </c>
      <c r="B29" s="65" t="s">
        <v>1464</v>
      </c>
      <c r="C29" s="257" t="s">
        <v>911</v>
      </c>
      <c r="D29" s="258">
        <v>0</v>
      </c>
      <c r="E29" s="258">
        <v>0</v>
      </c>
      <c r="F29" s="256">
        <v>0</v>
      </c>
    </row>
    <row r="30" spans="1:6" s="65" customFormat="1" ht="23.25" customHeight="1">
      <c r="A30" s="65" t="s">
        <v>498</v>
      </c>
      <c r="B30" s="65" t="s">
        <v>1465</v>
      </c>
      <c r="C30" s="257" t="s">
        <v>912</v>
      </c>
      <c r="D30" s="258">
        <v>0</v>
      </c>
      <c r="E30" s="258">
        <v>0</v>
      </c>
      <c r="F30" s="256">
        <v>0</v>
      </c>
    </row>
    <row r="31" spans="1:6" s="65" customFormat="1" ht="23.25" customHeight="1">
      <c r="A31" s="65" t="s">
        <v>498</v>
      </c>
      <c r="B31" s="65" t="s">
        <v>1466</v>
      </c>
      <c r="C31" s="257" t="s">
        <v>913</v>
      </c>
      <c r="D31" s="258">
        <v>-97788712.760000005</v>
      </c>
      <c r="E31" s="258">
        <v>-5320713.28</v>
      </c>
      <c r="F31" s="256">
        <v>-103109426.04000001</v>
      </c>
    </row>
    <row r="32" spans="1:6" s="65" customFormat="1" ht="23.25" customHeight="1">
      <c r="A32" s="65" t="s">
        <v>498</v>
      </c>
      <c r="B32" s="65" t="s">
        <v>1513</v>
      </c>
      <c r="C32" s="260" t="s">
        <v>914</v>
      </c>
      <c r="D32" s="258">
        <v>-98292093.480000004</v>
      </c>
      <c r="E32" s="258">
        <v>-1962107.57</v>
      </c>
      <c r="F32" s="256">
        <v>-100254201.05</v>
      </c>
    </row>
    <row r="33" spans="1:6" s="65" customFormat="1" ht="23.25" customHeight="1">
      <c r="A33" s="65" t="s">
        <v>498</v>
      </c>
      <c r="B33" s="65" t="s">
        <v>1468</v>
      </c>
      <c r="C33" s="260" t="s">
        <v>915</v>
      </c>
      <c r="D33" s="258">
        <v>503380.72</v>
      </c>
      <c r="E33" s="258">
        <v>-3358605.71</v>
      </c>
      <c r="F33" s="256">
        <v>-2855224.99</v>
      </c>
    </row>
    <row r="34" spans="1:6" s="65" customFormat="1" ht="23.25" customHeight="1">
      <c r="A34" s="65" t="s">
        <v>498</v>
      </c>
      <c r="B34" s="65" t="s">
        <v>1469</v>
      </c>
      <c r="C34" s="261" t="s">
        <v>455</v>
      </c>
      <c r="D34" s="258">
        <v>107908120.69</v>
      </c>
      <c r="E34" s="258">
        <v>26428188.149999999</v>
      </c>
      <c r="F34" s="256">
        <v>134336308.84</v>
      </c>
    </row>
    <row r="35" spans="1:6" s="65" customFormat="1" ht="23.25" customHeight="1">
      <c r="A35" s="65" t="s">
        <v>498</v>
      </c>
      <c r="B35" s="65" t="s">
        <v>1115</v>
      </c>
      <c r="C35" s="257" t="s">
        <v>916</v>
      </c>
      <c r="D35" s="258">
        <v>0</v>
      </c>
      <c r="E35" s="258">
        <v>0</v>
      </c>
      <c r="F35" s="256">
        <v>0</v>
      </c>
    </row>
    <row r="36" spans="1:6" s="65" customFormat="1" ht="23.25" customHeight="1" thickBot="1">
      <c r="A36" s="65" t="s">
        <v>498</v>
      </c>
      <c r="B36" s="65" t="s">
        <v>1470</v>
      </c>
      <c r="C36" s="257" t="s">
        <v>917</v>
      </c>
      <c r="D36" s="258">
        <v>37569312.850000001</v>
      </c>
      <c r="E36" s="258">
        <v>99570</v>
      </c>
      <c r="F36" s="256">
        <v>37668882.850000001</v>
      </c>
    </row>
    <row r="37" spans="1:6" s="80" customFormat="1" ht="24.75" customHeight="1" thickTop="1" thickBot="1">
      <c r="A37" s="362" t="s">
        <v>498</v>
      </c>
      <c r="B37" s="362"/>
      <c r="C37" s="263" t="s">
        <v>463</v>
      </c>
      <c r="D37" s="264"/>
      <c r="E37" s="264"/>
      <c r="F37" s="254"/>
    </row>
    <row r="38" spans="1:6" s="80" customFormat="1" ht="23.25" customHeight="1" thickTop="1">
      <c r="A38" s="80" t="s">
        <v>498</v>
      </c>
      <c r="B38" s="85" t="s">
        <v>1478</v>
      </c>
      <c r="C38" s="265" t="s">
        <v>925</v>
      </c>
      <c r="D38" s="256">
        <v>19959.91</v>
      </c>
      <c r="E38" s="256">
        <v>18002.72</v>
      </c>
      <c r="F38" s="276">
        <v>37962.630000000005</v>
      </c>
    </row>
    <row r="39" spans="1:6" s="80" customFormat="1" ht="23.25" customHeight="1">
      <c r="A39" s="80" t="s">
        <v>498</v>
      </c>
      <c r="B39" s="870" t="s">
        <v>1479</v>
      </c>
      <c r="C39" s="266" t="s">
        <v>926</v>
      </c>
      <c r="D39" s="256">
        <v>0</v>
      </c>
      <c r="E39" s="256">
        <v>0</v>
      </c>
      <c r="F39" s="276">
        <v>0</v>
      </c>
    </row>
    <row r="40" spans="1:6" s="80" customFormat="1" ht="23.25" customHeight="1">
      <c r="A40" s="80" t="s">
        <v>498</v>
      </c>
      <c r="B40" s="85" t="s">
        <v>1480</v>
      </c>
      <c r="C40" s="255" t="s">
        <v>466</v>
      </c>
      <c r="D40" s="256">
        <v>19959.91</v>
      </c>
      <c r="E40" s="256">
        <v>18002.72</v>
      </c>
      <c r="F40" s="276">
        <v>37962.630000000005</v>
      </c>
    </row>
    <row r="41" spans="1:6" s="80" customFormat="1" ht="23.25" customHeight="1">
      <c r="A41" s="80" t="s">
        <v>498</v>
      </c>
      <c r="B41" s="870" t="s">
        <v>1481</v>
      </c>
      <c r="C41" s="265" t="s">
        <v>927</v>
      </c>
      <c r="D41" s="256">
        <v>12991644.48</v>
      </c>
      <c r="E41" s="256">
        <v>38181.360000000001</v>
      </c>
      <c r="F41" s="276">
        <v>13029825.84</v>
      </c>
    </row>
    <row r="42" spans="1:6" s="80" customFormat="1" ht="23.25" customHeight="1">
      <c r="A42" s="80" t="s">
        <v>498</v>
      </c>
      <c r="B42" s="870" t="s">
        <v>1482</v>
      </c>
      <c r="C42" s="266" t="s">
        <v>928</v>
      </c>
      <c r="D42" s="256">
        <v>-6053451.7199999997</v>
      </c>
      <c r="E42" s="256">
        <v>-9790.41</v>
      </c>
      <c r="F42" s="276">
        <v>-6063242.1299999999</v>
      </c>
    </row>
    <row r="43" spans="1:6" s="80" customFormat="1" ht="23.25" customHeight="1">
      <c r="A43" s="80" t="s">
        <v>498</v>
      </c>
      <c r="B43" s="85" t="s">
        <v>1483</v>
      </c>
      <c r="C43" s="255" t="s">
        <v>929</v>
      </c>
      <c r="D43" s="256">
        <v>6958152.6699999999</v>
      </c>
      <c r="E43" s="256">
        <v>46393.67</v>
      </c>
      <c r="F43" s="276">
        <v>7004546.3399999999</v>
      </c>
    </row>
    <row r="44" spans="1:6" s="80" customFormat="1" ht="23.25" customHeight="1">
      <c r="A44" s="80" t="s">
        <v>498</v>
      </c>
      <c r="B44" s="85" t="s">
        <v>1484</v>
      </c>
      <c r="C44" s="265" t="s">
        <v>930</v>
      </c>
      <c r="D44" s="256">
        <v>0</v>
      </c>
      <c r="E44" s="256">
        <v>0</v>
      </c>
      <c r="F44" s="276">
        <v>0</v>
      </c>
    </row>
    <row r="45" spans="1:6" s="80" customFormat="1" ht="23.25" customHeight="1">
      <c r="A45" s="80" t="s">
        <v>498</v>
      </c>
      <c r="B45" s="870" t="s">
        <v>1485</v>
      </c>
      <c r="C45" s="266" t="s">
        <v>931</v>
      </c>
      <c r="D45" s="256">
        <v>0</v>
      </c>
      <c r="E45" s="256">
        <v>0</v>
      </c>
      <c r="F45" s="276">
        <v>0</v>
      </c>
    </row>
    <row r="46" spans="1:6" s="80" customFormat="1" ht="23.25" customHeight="1">
      <c r="A46" s="80" t="s">
        <v>498</v>
      </c>
      <c r="B46" s="85" t="s">
        <v>1486</v>
      </c>
      <c r="C46" s="255" t="s">
        <v>932</v>
      </c>
      <c r="D46" s="256">
        <v>6958152.6699999999</v>
      </c>
      <c r="E46" s="256">
        <v>46393.67</v>
      </c>
      <c r="F46" s="276">
        <v>7004546.3399999999</v>
      </c>
    </row>
    <row r="47" spans="1:6" s="80" customFormat="1" ht="23.25" customHeight="1">
      <c r="A47" s="80" t="s">
        <v>498</v>
      </c>
      <c r="B47" s="870" t="s">
        <v>1487</v>
      </c>
      <c r="C47" s="265" t="s">
        <v>933</v>
      </c>
      <c r="D47" s="256">
        <v>-6578987.54</v>
      </c>
      <c r="E47" s="256">
        <v>-3404999.38</v>
      </c>
      <c r="F47" s="276">
        <v>-9983986.9199999999</v>
      </c>
    </row>
    <row r="48" spans="1:6" s="80" customFormat="1" ht="23.25" customHeight="1">
      <c r="A48" s="80" t="s">
        <v>498</v>
      </c>
      <c r="B48" s="85" t="s">
        <v>1488</v>
      </c>
      <c r="C48" s="255" t="s">
        <v>934</v>
      </c>
      <c r="D48" s="256">
        <v>379165.13</v>
      </c>
      <c r="E48" s="256">
        <v>-3358605.71</v>
      </c>
      <c r="F48" s="276">
        <v>-2979440.58</v>
      </c>
    </row>
    <row r="49" spans="1:6" s="80" customFormat="1" ht="23.25" customHeight="1">
      <c r="A49" s="80" t="s">
        <v>498</v>
      </c>
      <c r="B49" s="870" t="s">
        <v>1489</v>
      </c>
      <c r="C49" s="267" t="s">
        <v>935</v>
      </c>
      <c r="D49" s="256">
        <v>82387</v>
      </c>
      <c r="E49" s="256">
        <v>0</v>
      </c>
      <c r="F49" s="276">
        <v>82387</v>
      </c>
    </row>
    <row r="50" spans="1:6" s="80" customFormat="1" ht="23.25" customHeight="1">
      <c r="A50" s="80" t="s">
        <v>498</v>
      </c>
      <c r="B50" s="85" t="s">
        <v>1490</v>
      </c>
      <c r="C50" s="268" t="s">
        <v>936</v>
      </c>
      <c r="D50" s="256">
        <v>0</v>
      </c>
      <c r="E50" s="256">
        <v>0</v>
      </c>
      <c r="F50" s="276">
        <v>0</v>
      </c>
    </row>
    <row r="51" spans="1:6" s="80" customFormat="1" ht="23.25" customHeight="1">
      <c r="A51" s="80" t="s">
        <v>498</v>
      </c>
      <c r="B51" s="85" t="s">
        <v>1491</v>
      </c>
      <c r="C51" s="265" t="s">
        <v>937</v>
      </c>
      <c r="D51" s="256">
        <v>82387</v>
      </c>
      <c r="E51" s="256">
        <v>0</v>
      </c>
      <c r="F51" s="276">
        <v>82387</v>
      </c>
    </row>
    <row r="52" spans="1:6" s="80" customFormat="1" ht="23.25" customHeight="1">
      <c r="A52" s="80" t="s">
        <v>498</v>
      </c>
      <c r="B52" s="870" t="s">
        <v>1492</v>
      </c>
      <c r="C52" s="255" t="s">
        <v>938</v>
      </c>
      <c r="D52" s="256">
        <v>-16832.39</v>
      </c>
      <c r="E52" s="256">
        <v>0</v>
      </c>
      <c r="F52" s="276">
        <v>-16832.39</v>
      </c>
    </row>
    <row r="53" spans="1:6" s="80" customFormat="1" ht="23.25" customHeight="1">
      <c r="A53" s="80" t="s">
        <v>498</v>
      </c>
      <c r="B53" s="85" t="s">
        <v>1493</v>
      </c>
      <c r="C53" s="268" t="s">
        <v>939</v>
      </c>
      <c r="D53" s="256">
        <v>16832.39</v>
      </c>
      <c r="E53" s="256">
        <v>0</v>
      </c>
      <c r="F53" s="276">
        <v>16832.39</v>
      </c>
    </row>
    <row r="54" spans="1:6" s="80" customFormat="1" ht="23.25" customHeight="1">
      <c r="A54" s="80" t="s">
        <v>498</v>
      </c>
      <c r="B54" s="85" t="s">
        <v>1494</v>
      </c>
      <c r="C54" s="265" t="s">
        <v>940</v>
      </c>
      <c r="D54" s="256">
        <v>0</v>
      </c>
      <c r="E54" s="256">
        <v>0</v>
      </c>
      <c r="F54" s="276">
        <v>0</v>
      </c>
    </row>
    <row r="55" spans="1:6" s="80" customFormat="1" ht="23.25" customHeight="1">
      <c r="A55" s="80" t="s">
        <v>498</v>
      </c>
      <c r="B55" s="871" t="s">
        <v>1495</v>
      </c>
      <c r="C55" s="255" t="s">
        <v>941</v>
      </c>
      <c r="D55" s="256">
        <v>444719.74</v>
      </c>
      <c r="E55" s="256">
        <v>-3358605.71</v>
      </c>
      <c r="F55" s="276">
        <v>-2913885.9699999997</v>
      </c>
    </row>
    <row r="56" spans="1:6" s="80" customFormat="1" ht="23.25" customHeight="1">
      <c r="A56" s="80" t="s">
        <v>498</v>
      </c>
      <c r="B56" s="870" t="s">
        <v>1496</v>
      </c>
      <c r="C56" s="265" t="s">
        <v>942</v>
      </c>
      <c r="D56" s="256">
        <v>65317.58</v>
      </c>
      <c r="E56" s="256">
        <v>0</v>
      </c>
      <c r="F56" s="276">
        <v>65317.58</v>
      </c>
    </row>
    <row r="57" spans="1:6" s="80" customFormat="1" ht="23.25" customHeight="1">
      <c r="A57" s="80" t="s">
        <v>498</v>
      </c>
      <c r="B57" s="871" t="s">
        <v>1497</v>
      </c>
      <c r="C57" s="255" t="s">
        <v>482</v>
      </c>
      <c r="D57" s="256">
        <v>510037.32</v>
      </c>
      <c r="E57" s="256">
        <v>-3358605.71</v>
      </c>
      <c r="F57" s="276">
        <v>-2848568.39</v>
      </c>
    </row>
    <row r="58" spans="1:6" s="80" customFormat="1" ht="23.25" customHeight="1">
      <c r="A58" s="80" t="s">
        <v>498</v>
      </c>
      <c r="B58" s="870" t="s">
        <v>1498</v>
      </c>
      <c r="C58" s="265" t="s">
        <v>943</v>
      </c>
      <c r="D58" s="256">
        <v>6627</v>
      </c>
      <c r="E58" s="256">
        <v>0</v>
      </c>
      <c r="F58" s="276">
        <v>6627</v>
      </c>
    </row>
    <row r="59" spans="1:6" s="80" customFormat="1" ht="23.25" customHeight="1">
      <c r="A59" s="80" t="s">
        <v>498</v>
      </c>
      <c r="B59" s="870" t="s">
        <v>1499</v>
      </c>
      <c r="C59" s="266" t="s">
        <v>944</v>
      </c>
      <c r="D59" s="256">
        <v>-13283.6</v>
      </c>
      <c r="E59" s="256">
        <v>0</v>
      </c>
      <c r="F59" s="276">
        <v>-13283.6</v>
      </c>
    </row>
    <row r="60" spans="1:6" s="80" customFormat="1" ht="23.25" customHeight="1">
      <c r="A60" s="80" t="s">
        <v>498</v>
      </c>
      <c r="B60" s="85" t="s">
        <v>1500</v>
      </c>
      <c r="C60" s="255" t="s">
        <v>484</v>
      </c>
      <c r="D60" s="256">
        <v>503380.72</v>
      </c>
      <c r="E60" s="256">
        <v>-3358605.71</v>
      </c>
      <c r="F60" s="276">
        <v>-2855224.99</v>
      </c>
    </row>
    <row r="61" spans="1:6" s="80" customFormat="1" ht="23.25" customHeight="1">
      <c r="A61" s="80" t="s">
        <v>498</v>
      </c>
      <c r="B61" s="85" t="s">
        <v>1501</v>
      </c>
      <c r="C61" s="265" t="s">
        <v>945</v>
      </c>
      <c r="D61" s="256">
        <v>0</v>
      </c>
      <c r="E61" s="256">
        <v>0</v>
      </c>
      <c r="F61" s="276">
        <v>0</v>
      </c>
    </row>
    <row r="62" spans="1:6" s="80" customFormat="1" ht="23.25" customHeight="1">
      <c r="A62" s="80" t="s">
        <v>498</v>
      </c>
      <c r="B62" s="85" t="s">
        <v>1502</v>
      </c>
      <c r="C62" s="255" t="s">
        <v>946</v>
      </c>
      <c r="D62" s="256">
        <v>503380.72</v>
      </c>
      <c r="E62" s="256">
        <v>-3358605.71</v>
      </c>
      <c r="F62" s="276">
        <v>-2855224.99</v>
      </c>
    </row>
    <row r="63" spans="1:6" s="80" customFormat="1" ht="23.25" customHeight="1" thickBot="1">
      <c r="A63" s="80" t="s">
        <v>498</v>
      </c>
      <c r="B63" s="870" t="s">
        <v>1503</v>
      </c>
      <c r="C63" s="265" t="s">
        <v>947</v>
      </c>
      <c r="D63" s="256">
        <v>0</v>
      </c>
      <c r="E63" s="256">
        <v>0</v>
      </c>
      <c r="F63" s="276">
        <v>0</v>
      </c>
    </row>
    <row r="64" spans="1:6" s="80" customFormat="1" ht="23.25" customHeight="1" thickTop="1" thickBot="1">
      <c r="A64" s="363" t="s">
        <v>498</v>
      </c>
      <c r="B64" s="164" t="s">
        <v>1504</v>
      </c>
      <c r="C64" s="269" t="s">
        <v>948</v>
      </c>
      <c r="D64" s="270">
        <v>503380.72</v>
      </c>
      <c r="E64" s="270">
        <v>-3358605.71</v>
      </c>
      <c r="F64" s="782">
        <v>-2855224.99</v>
      </c>
    </row>
    <row r="65" spans="1:6" s="852" customFormat="1" ht="6" customHeight="1" thickTop="1" thickBot="1">
      <c r="A65" s="342"/>
      <c r="B65" s="342"/>
      <c r="C65" s="271"/>
      <c r="D65" s="272"/>
      <c r="E65" s="272"/>
      <c r="F65" s="273"/>
    </row>
    <row r="66" spans="1:6" s="852" customFormat="1" ht="15.75" thickTop="1">
      <c r="A66" s="880"/>
      <c r="B66" s="880"/>
      <c r="C66" s="49"/>
      <c r="D66" s="55"/>
      <c r="E66" s="55"/>
      <c r="F66" s="55"/>
    </row>
    <row r="67" spans="1:6" s="852" customFormat="1">
      <c r="A67" s="880"/>
      <c r="B67" s="880"/>
      <c r="C67" s="283"/>
      <c r="D67" s="109"/>
      <c r="E67" s="109"/>
      <c r="F67" s="55"/>
    </row>
    <row r="68" spans="1:6" s="852" customFormat="1">
      <c r="A68" s="880" t="s">
        <v>497</v>
      </c>
      <c r="B68" s="880" t="s">
        <v>497</v>
      </c>
      <c r="C68" s="109"/>
      <c r="D68" s="880"/>
      <c r="E68" s="880"/>
      <c r="F68" s="880"/>
    </row>
    <row r="69" spans="1:6" s="852" customFormat="1">
      <c r="A69" s="880"/>
      <c r="B69" s="880"/>
      <c r="C69" s="109"/>
      <c r="D69" s="880"/>
      <c r="E69" s="880"/>
      <c r="F69" s="880"/>
    </row>
    <row r="70" spans="1:6" s="852" customFormat="1">
      <c r="A70" s="880"/>
      <c r="B70" s="880"/>
      <c r="C70" s="109"/>
      <c r="D70" s="880"/>
      <c r="E70" s="880"/>
      <c r="F70" s="880"/>
    </row>
    <row r="71" spans="1:6" s="852" customFormat="1">
      <c r="A71" s="880"/>
      <c r="B71" s="880"/>
      <c r="C71" s="109"/>
      <c r="D71" s="880"/>
      <c r="E71" s="880"/>
      <c r="F71" s="880"/>
    </row>
    <row r="72" spans="1:6" s="852" customFormat="1">
      <c r="A72" s="880"/>
      <c r="B72" s="880"/>
      <c r="C72" s="109"/>
      <c r="D72" s="880"/>
      <c r="E72" s="880"/>
      <c r="F72" s="880"/>
    </row>
    <row r="73" spans="1:6" s="852" customFormat="1">
      <c r="A73" s="880"/>
      <c r="B73" s="880"/>
      <c r="C73" s="109"/>
      <c r="D73" s="880"/>
      <c r="E73" s="880"/>
      <c r="F73" s="880"/>
    </row>
    <row r="74" spans="1:6" s="852" customFormat="1">
      <c r="A74" s="880"/>
      <c r="B74" s="880"/>
      <c r="C74" s="109"/>
      <c r="D74" s="880"/>
      <c r="E74" s="880"/>
      <c r="F74" s="880"/>
    </row>
    <row r="75" spans="1:6" s="852" customFormat="1">
      <c r="A75" s="880"/>
      <c r="B75" s="880"/>
      <c r="C75" s="109"/>
      <c r="D75" s="880"/>
      <c r="E75" s="880"/>
      <c r="F75" s="880"/>
    </row>
    <row r="76" spans="1:6" s="852" customFormat="1">
      <c r="A76" s="880"/>
      <c r="B76" s="880"/>
      <c r="C76" s="109"/>
      <c r="D76" s="880"/>
      <c r="E76" s="880"/>
      <c r="F76" s="880"/>
    </row>
    <row r="77" spans="1:6" s="852" customFormat="1">
      <c r="A77" s="880"/>
      <c r="B77" s="880"/>
      <c r="C77" s="109"/>
      <c r="D77" s="880"/>
      <c r="E77" s="880"/>
      <c r="F77" s="880"/>
    </row>
    <row r="78" spans="1:6" s="852" customFormat="1">
      <c r="A78" s="880"/>
      <c r="B78" s="880"/>
      <c r="C78" s="109"/>
      <c r="D78" s="880"/>
      <c r="E78" s="880"/>
      <c r="F78" s="880"/>
    </row>
    <row r="79" spans="1:6" s="852" customFormat="1">
      <c r="A79" s="880"/>
      <c r="B79" s="880"/>
      <c r="C79" s="109"/>
      <c r="D79" s="880"/>
      <c r="E79" s="880"/>
      <c r="F79" s="880"/>
    </row>
    <row r="80" spans="1:6" s="852" customFormat="1" ht="15.75">
      <c r="A80" s="880"/>
      <c r="B80" s="880"/>
      <c r="C80" s="47"/>
      <c r="D80" s="109"/>
      <c r="E80" s="109"/>
      <c r="F80" s="55"/>
    </row>
    <row r="81" spans="3:6" s="852" customFormat="1" ht="15.75">
      <c r="C81" s="47"/>
      <c r="D81" s="55"/>
      <c r="E81" s="55"/>
      <c r="F81" s="55"/>
    </row>
    <row r="82" spans="3:6" s="852" customFormat="1" ht="15.75">
      <c r="C82" s="47"/>
      <c r="D82" s="55"/>
      <c r="E82" s="55"/>
      <c r="F82" s="55"/>
    </row>
    <row r="83" spans="3:6" s="852" customFormat="1" ht="15.75">
      <c r="C83" s="47"/>
      <c r="D83" s="55"/>
      <c r="E83" s="55"/>
      <c r="F83" s="55"/>
    </row>
    <row r="84" spans="3:6" s="852" customFormat="1" ht="15.75">
      <c r="C84" s="47"/>
      <c r="D84" s="55"/>
      <c r="E84" s="55"/>
      <c r="F84" s="55"/>
    </row>
    <row r="85" spans="3:6" s="852" customFormat="1" ht="15.75">
      <c r="C85" s="47"/>
      <c r="D85" s="55"/>
      <c r="E85" s="55"/>
      <c r="F85" s="55"/>
    </row>
    <row r="86" spans="3:6" s="852" customFormat="1" ht="15.75">
      <c r="C86" s="47"/>
      <c r="D86" s="55"/>
      <c r="E86" s="55"/>
      <c r="F86" s="55"/>
    </row>
    <row r="87" spans="3:6" s="852" customFormat="1" ht="15.75">
      <c r="C87" s="47"/>
      <c r="D87" s="55"/>
      <c r="E87" s="55"/>
      <c r="F87" s="55"/>
    </row>
    <row r="88" spans="3:6" s="852" customFormat="1" ht="15.75">
      <c r="C88" s="47"/>
      <c r="D88" s="55"/>
      <c r="E88" s="55"/>
      <c r="F88" s="55"/>
    </row>
    <row r="89" spans="3:6" s="852" customFormat="1" ht="15.75">
      <c r="C89" s="47"/>
      <c r="D89" s="55"/>
      <c r="E89" s="55"/>
      <c r="F89" s="55"/>
    </row>
    <row r="90" spans="3:6" s="852" customFormat="1" ht="15.75">
      <c r="C90" s="47"/>
      <c r="D90" s="55"/>
      <c r="E90" s="55"/>
      <c r="F90" s="55"/>
    </row>
    <row r="91" spans="3:6" s="852" customFormat="1" ht="15.75">
      <c r="C91" s="47"/>
      <c r="D91" s="55"/>
      <c r="E91" s="55"/>
      <c r="F91" s="55"/>
    </row>
    <row r="92" spans="3:6" s="852" customFormat="1" ht="15.75">
      <c r="C92" s="47"/>
      <c r="D92" s="55"/>
      <c r="E92" s="55"/>
      <c r="F92" s="55"/>
    </row>
    <row r="93" spans="3:6" s="852" customFormat="1" ht="15.75">
      <c r="C93" s="47"/>
      <c r="D93" s="55"/>
      <c r="E93" s="55"/>
      <c r="F93" s="55"/>
    </row>
    <row r="94" spans="3:6" s="852" customFormat="1" ht="15.75">
      <c r="C94" s="47"/>
      <c r="D94" s="55"/>
      <c r="E94" s="55"/>
      <c r="F94" s="55"/>
    </row>
    <row r="95" spans="3:6" s="852" customFormat="1" ht="15.75">
      <c r="C95" s="47"/>
      <c r="D95" s="55"/>
      <c r="E95" s="55"/>
      <c r="F95" s="55"/>
    </row>
    <row r="96" spans="3:6" s="852" customFormat="1" ht="15.75">
      <c r="C96" s="47"/>
      <c r="D96" s="55"/>
      <c r="E96" s="55"/>
      <c r="F96" s="55"/>
    </row>
    <row r="97" spans="3:6" s="852" customFormat="1" ht="15.75">
      <c r="C97" s="47"/>
      <c r="D97" s="55"/>
      <c r="E97" s="55"/>
      <c r="F97" s="55"/>
    </row>
    <row r="98" spans="3:6" s="852" customFormat="1" ht="15.75">
      <c r="C98" s="47"/>
      <c r="D98" s="55"/>
      <c r="E98" s="55"/>
      <c r="F98" s="55"/>
    </row>
    <row r="99" spans="3:6" s="852" customFormat="1" ht="15.75">
      <c r="C99" s="47"/>
      <c r="D99" s="55"/>
      <c r="E99" s="55"/>
      <c r="F99" s="55"/>
    </row>
    <row r="100" spans="3:6" s="852" customFormat="1" ht="15.75">
      <c r="C100" s="47"/>
      <c r="D100" s="55"/>
      <c r="E100" s="55"/>
      <c r="F100" s="55"/>
    </row>
    <row r="101" spans="3:6" s="852" customFormat="1" ht="15.75">
      <c r="C101" s="47"/>
      <c r="D101" s="55"/>
      <c r="E101" s="55"/>
      <c r="F101" s="55"/>
    </row>
    <row r="102" spans="3:6" s="852" customFormat="1" ht="15.75">
      <c r="C102" s="47"/>
      <c r="D102" s="55"/>
      <c r="E102" s="55"/>
      <c r="F102" s="55"/>
    </row>
    <row r="103" spans="3:6" s="852" customFormat="1" ht="15.75">
      <c r="C103" s="47"/>
      <c r="D103" s="55"/>
      <c r="E103" s="55"/>
      <c r="F103" s="55"/>
    </row>
    <row r="104" spans="3:6" s="852" customFormat="1" ht="15.75">
      <c r="C104" s="47"/>
      <c r="D104" s="55"/>
      <c r="E104" s="55"/>
      <c r="F104" s="55"/>
    </row>
    <row r="105" spans="3:6" s="852" customFormat="1" ht="15.75">
      <c r="C105" s="47"/>
      <c r="D105" s="55"/>
      <c r="E105" s="55"/>
      <c r="F105" s="55"/>
    </row>
    <row r="106" spans="3:6" s="852" customFormat="1" ht="15.75">
      <c r="C106" s="47"/>
      <c r="D106" s="55"/>
      <c r="E106" s="55"/>
      <c r="F106" s="55"/>
    </row>
    <row r="107" spans="3:6" s="852" customFormat="1" ht="15.75">
      <c r="C107" s="47"/>
      <c r="D107" s="55"/>
      <c r="E107" s="55"/>
      <c r="F107" s="55"/>
    </row>
    <row r="108" spans="3:6" s="852" customFormat="1" ht="15.75">
      <c r="C108" s="47"/>
      <c r="D108" s="55"/>
      <c r="E108" s="55"/>
      <c r="F108" s="55"/>
    </row>
    <row r="109" spans="3:6" s="852" customFormat="1" ht="15.75">
      <c r="C109" s="47"/>
      <c r="D109" s="55"/>
      <c r="E109" s="55"/>
      <c r="F109" s="55"/>
    </row>
    <row r="110" spans="3:6" s="852" customFormat="1" ht="15.75">
      <c r="C110" s="47"/>
      <c r="D110" s="55"/>
      <c r="E110" s="55"/>
      <c r="F110" s="55"/>
    </row>
    <row r="111" spans="3:6" s="852" customFormat="1" ht="15.75">
      <c r="C111" s="47"/>
      <c r="D111" s="55"/>
      <c r="E111" s="55"/>
      <c r="F111" s="55"/>
    </row>
    <row r="112" spans="3:6" s="852" customFormat="1" ht="15.75">
      <c r="C112" s="47"/>
      <c r="D112" s="55"/>
      <c r="E112" s="55"/>
      <c r="F112" s="55"/>
    </row>
    <row r="113" spans="3:6" s="852" customFormat="1" ht="15.75">
      <c r="C113" s="47"/>
      <c r="D113" s="55"/>
      <c r="E113" s="55"/>
      <c r="F113" s="55"/>
    </row>
    <row r="114" spans="3:6" s="852" customFormat="1" ht="15.75">
      <c r="C114" s="47"/>
      <c r="D114" s="55"/>
      <c r="E114" s="55"/>
      <c r="F114" s="55"/>
    </row>
    <row r="115" spans="3:6" s="852" customFormat="1" ht="15.75">
      <c r="C115" s="47"/>
      <c r="D115" s="55"/>
      <c r="E115" s="55"/>
      <c r="F115" s="55"/>
    </row>
    <row r="116" spans="3:6" s="852" customFormat="1" ht="15.75">
      <c r="C116" s="47"/>
      <c r="D116" s="55"/>
      <c r="E116" s="55"/>
      <c r="F116" s="55"/>
    </row>
    <row r="117" spans="3:6" s="852" customFormat="1" ht="15.75">
      <c r="C117" s="47"/>
      <c r="D117" s="55"/>
      <c r="E117" s="55"/>
      <c r="F117" s="55"/>
    </row>
    <row r="118" spans="3:6" s="852" customFormat="1" ht="15.75">
      <c r="C118" s="47"/>
      <c r="D118" s="55"/>
      <c r="E118" s="55"/>
      <c r="F118" s="55"/>
    </row>
    <row r="119" spans="3:6" s="852" customFormat="1" ht="15.75">
      <c r="C119" s="47"/>
      <c r="D119" s="55"/>
      <c r="E119" s="55"/>
      <c r="F119" s="55"/>
    </row>
    <row r="120" spans="3:6" s="852" customFormat="1" ht="15.75">
      <c r="C120" s="47"/>
      <c r="D120" s="55"/>
      <c r="E120" s="55"/>
      <c r="F120" s="55"/>
    </row>
    <row r="121" spans="3:6" s="852" customFormat="1" ht="15.75">
      <c r="C121" s="47"/>
      <c r="D121" s="55"/>
      <c r="E121" s="55"/>
      <c r="F121" s="55"/>
    </row>
    <row r="122" spans="3:6" s="852" customFormat="1" ht="15.75">
      <c r="C122" s="47"/>
      <c r="D122" s="55"/>
      <c r="E122" s="55"/>
      <c r="F122" s="55"/>
    </row>
    <row r="123" spans="3:6" s="852" customFormat="1" ht="15.75">
      <c r="C123" s="47"/>
      <c r="D123" s="55"/>
      <c r="E123" s="55"/>
      <c r="F123" s="55"/>
    </row>
    <row r="124" spans="3:6" s="852" customFormat="1" ht="15.75">
      <c r="C124" s="47"/>
      <c r="D124" s="55"/>
      <c r="E124" s="55"/>
      <c r="F124" s="55"/>
    </row>
    <row r="125" spans="3:6" s="852" customFormat="1" ht="15.75">
      <c r="C125" s="47"/>
      <c r="D125" s="55"/>
      <c r="E125" s="55"/>
      <c r="F125" s="55"/>
    </row>
    <row r="126" spans="3:6" s="852" customFormat="1" ht="15.75">
      <c r="C126" s="47"/>
      <c r="D126" s="55"/>
      <c r="E126" s="55"/>
      <c r="F126" s="55"/>
    </row>
    <row r="127" spans="3:6" s="852" customFormat="1" ht="15.75">
      <c r="C127" s="47"/>
      <c r="D127" s="55"/>
      <c r="E127" s="55"/>
      <c r="F127" s="55"/>
    </row>
    <row r="128" spans="3:6" s="852" customFormat="1" ht="15.75">
      <c r="C128" s="47"/>
      <c r="D128" s="55"/>
      <c r="E128" s="55"/>
      <c r="F128" s="55"/>
    </row>
    <row r="129" spans="3:6" s="852" customFormat="1" ht="15.75">
      <c r="C129" s="47"/>
      <c r="D129" s="55"/>
      <c r="E129" s="55"/>
      <c r="F129" s="55"/>
    </row>
    <row r="130" spans="3:6" s="852" customFormat="1" ht="15.75">
      <c r="C130" s="47"/>
      <c r="D130" s="55"/>
      <c r="E130" s="55"/>
      <c r="F130" s="55"/>
    </row>
    <row r="131" spans="3:6" s="852" customFormat="1" ht="15.75">
      <c r="C131" s="47"/>
      <c r="D131" s="55"/>
      <c r="E131" s="55"/>
      <c r="F131" s="55"/>
    </row>
    <row r="132" spans="3:6" s="852" customFormat="1" ht="15.75">
      <c r="C132" s="47"/>
      <c r="D132" s="55"/>
      <c r="E132" s="55"/>
      <c r="F132" s="55"/>
    </row>
    <row r="133" spans="3:6" s="852" customFormat="1" ht="15.75">
      <c r="C133" s="47"/>
      <c r="D133" s="880"/>
      <c r="E133" s="880"/>
      <c r="F133" s="880"/>
    </row>
    <row r="134" spans="3:6" s="852" customFormat="1" ht="15.75">
      <c r="C134" s="47"/>
      <c r="D134" s="880"/>
      <c r="E134" s="880"/>
      <c r="F134" s="880"/>
    </row>
    <row r="135" spans="3:6" s="852" customFormat="1" ht="15.75">
      <c r="C135" s="47"/>
      <c r="D135" s="880"/>
      <c r="E135" s="880"/>
      <c r="F135" s="880"/>
    </row>
    <row r="136" spans="3:6" s="852" customFormat="1" ht="15.75">
      <c r="C136" s="47"/>
      <c r="D136" s="880"/>
      <c r="E136" s="880"/>
      <c r="F136" s="880"/>
    </row>
    <row r="137" spans="3:6" s="852" customFormat="1" ht="15.75">
      <c r="C137" s="47"/>
      <c r="D137" s="880"/>
      <c r="E137" s="880"/>
      <c r="F137" s="880"/>
    </row>
    <row r="138" spans="3:6" s="852" customFormat="1" ht="15.75">
      <c r="C138" s="47"/>
      <c r="D138" s="880"/>
      <c r="E138" s="880"/>
      <c r="F138" s="880"/>
    </row>
    <row r="139" spans="3:6" s="852" customFormat="1" ht="15.75">
      <c r="C139" s="47"/>
      <c r="D139" s="880"/>
      <c r="E139" s="880"/>
      <c r="F139" s="880"/>
    </row>
    <row r="140" spans="3:6" s="852" customFormat="1" ht="15.75">
      <c r="C140" s="47"/>
      <c r="D140" s="880"/>
      <c r="E140" s="880"/>
      <c r="F140" s="880"/>
    </row>
    <row r="141" spans="3:6" s="852" customFormat="1" ht="15.75">
      <c r="C141" s="47"/>
      <c r="D141" s="880"/>
      <c r="E141" s="880"/>
      <c r="F141" s="880"/>
    </row>
    <row r="142" spans="3:6" s="852" customFormat="1" ht="15.75">
      <c r="C142" s="47"/>
      <c r="D142" s="880"/>
      <c r="E142" s="880"/>
      <c r="F142" s="880"/>
    </row>
    <row r="143" spans="3:6" s="852" customFormat="1" ht="15.75">
      <c r="C143" s="47"/>
      <c r="D143" s="880"/>
      <c r="E143" s="880"/>
      <c r="F143" s="880"/>
    </row>
    <row r="144" spans="3:6" s="852" customFormat="1" ht="15.75">
      <c r="C144" s="47"/>
      <c r="D144" s="880"/>
      <c r="E144" s="880"/>
      <c r="F144" s="880"/>
    </row>
    <row r="145" spans="3:3" s="852" customFormat="1" ht="15.75">
      <c r="C145" s="47"/>
    </row>
    <row r="146" spans="3:3" s="852" customFormat="1" ht="15.75">
      <c r="C146" s="47"/>
    </row>
    <row r="147" spans="3:3" s="852" customFormat="1" ht="15.75">
      <c r="C147" s="47"/>
    </row>
    <row r="148" spans="3:3" s="852" customFormat="1" ht="15.75">
      <c r="C148" s="47"/>
    </row>
    <row r="149" spans="3:3" s="852" customFormat="1" ht="15.75">
      <c r="C149" s="47"/>
    </row>
    <row r="150" spans="3:3" s="852" customFormat="1" ht="15.75">
      <c r="C150" s="47"/>
    </row>
    <row r="151" spans="3:3" s="852" customFormat="1" ht="15.75">
      <c r="C151" s="47"/>
    </row>
    <row r="152" spans="3:3" s="852" customFormat="1" ht="15.75">
      <c r="C152" s="47"/>
    </row>
    <row r="153" spans="3:3" s="852" customFormat="1" ht="15.75">
      <c r="C153" s="47"/>
    </row>
    <row r="154" spans="3:3" s="852" customFormat="1" ht="15.75">
      <c r="C154" s="47"/>
    </row>
    <row r="155" spans="3:3" s="852" customFormat="1" ht="15.75">
      <c r="C155" s="47"/>
    </row>
    <row r="156" spans="3:3" s="852" customFormat="1" ht="15.75">
      <c r="C156" s="47"/>
    </row>
    <row r="157" spans="3:3" s="852" customFormat="1" ht="15.75">
      <c r="C157" s="47"/>
    </row>
    <row r="158" spans="3:3" s="852" customFormat="1" ht="15.75">
      <c r="C158" s="47"/>
    </row>
    <row r="159" spans="3:3" s="852" customFormat="1" ht="15.75">
      <c r="C159" s="47"/>
    </row>
    <row r="160" spans="3:3" s="852" customFormat="1" ht="15.75">
      <c r="C160" s="47"/>
    </row>
    <row r="161" spans="3:3" s="852" customFormat="1" ht="15.75">
      <c r="C161" s="47"/>
    </row>
    <row r="162" spans="3:3" s="852" customFormat="1" ht="15.75">
      <c r="C162" s="47"/>
    </row>
    <row r="163" spans="3:3" s="852" customFormat="1" ht="15.75">
      <c r="C163" s="47"/>
    </row>
    <row r="164" spans="3:3" s="852" customFormat="1" ht="15.75">
      <c r="C164" s="47"/>
    </row>
    <row r="165" spans="3:3" s="852" customFormat="1" ht="15.75">
      <c r="C165" s="47"/>
    </row>
    <row r="166" spans="3:3" s="852" customFormat="1" ht="15.75">
      <c r="C166" s="47"/>
    </row>
    <row r="167" spans="3:3" s="852" customFormat="1" ht="15.75">
      <c r="C167" s="47"/>
    </row>
    <row r="168" spans="3:3" s="852" customFormat="1" ht="15.75">
      <c r="C168" s="47"/>
    </row>
    <row r="169" spans="3:3" s="852" customFormat="1" ht="15.75">
      <c r="C169" s="47"/>
    </row>
    <row r="170" spans="3:3" s="852" customFormat="1" ht="15.75">
      <c r="C170" s="47"/>
    </row>
    <row r="171" spans="3:3" s="852" customFormat="1" ht="15.75">
      <c r="C171" s="47"/>
    </row>
    <row r="172" spans="3:3" s="852" customFormat="1" ht="15.75">
      <c r="C172" s="47"/>
    </row>
    <row r="173" spans="3:3" s="852" customFormat="1" ht="15.75">
      <c r="C173" s="47"/>
    </row>
    <row r="174" spans="3:3" s="852" customFormat="1" ht="15.75">
      <c r="C174" s="47"/>
    </row>
    <row r="175" spans="3:3" s="852" customFormat="1" ht="15.75">
      <c r="C175" s="47"/>
    </row>
    <row r="176" spans="3:3" s="852" customFormat="1" ht="15.75">
      <c r="C176" s="47"/>
    </row>
    <row r="177" spans="3:3" s="852" customFormat="1" ht="15.75">
      <c r="C177" s="47"/>
    </row>
    <row r="178" spans="3:3" s="852" customFormat="1" ht="15.75">
      <c r="C178" s="47"/>
    </row>
    <row r="179" spans="3:3" s="852" customFormat="1" ht="15.75">
      <c r="C179" s="47"/>
    </row>
    <row r="180" spans="3:3" s="852" customFormat="1" ht="15.75">
      <c r="C180" s="47"/>
    </row>
    <row r="181" spans="3:3" s="852" customFormat="1" ht="15.75">
      <c r="C181" s="47"/>
    </row>
    <row r="182" spans="3:3" s="852" customFormat="1" ht="15.75">
      <c r="C182" s="47"/>
    </row>
    <row r="183" spans="3:3" s="852" customFormat="1" ht="15.75">
      <c r="C183" s="47"/>
    </row>
    <row r="184" spans="3:3" s="852" customFormat="1" ht="15.75">
      <c r="C184" s="47"/>
    </row>
    <row r="185" spans="3:3" s="852" customFormat="1" ht="15.75">
      <c r="C185" s="47"/>
    </row>
    <row r="186" spans="3:3" s="852" customFormat="1" ht="15.75">
      <c r="C186" s="47"/>
    </row>
    <row r="187" spans="3:3" s="852" customFormat="1" ht="15.75">
      <c r="C187" s="47"/>
    </row>
    <row r="188" spans="3:3" s="852" customFormat="1" ht="15.75">
      <c r="C188" s="47"/>
    </row>
    <row r="189" spans="3:3" s="852" customFormat="1" ht="15.75">
      <c r="C189" s="47"/>
    </row>
    <row r="190" spans="3:3" s="852" customFormat="1" ht="15.75">
      <c r="C190" s="47"/>
    </row>
    <row r="191" spans="3:3" s="852" customFormat="1" ht="15.75">
      <c r="C191" s="47"/>
    </row>
    <row r="192" spans="3:3" s="852" customFormat="1" ht="15.75">
      <c r="C192" s="47"/>
    </row>
    <row r="193" spans="3:7" ht="15.75">
      <c r="C193" s="47"/>
      <c r="D193" s="880"/>
      <c r="E193" s="880"/>
      <c r="F193" s="880"/>
      <c r="G193" s="880"/>
    </row>
    <row r="194" spans="3:7" ht="15.75">
      <c r="C194" s="47"/>
      <c r="D194" s="880"/>
      <c r="E194" s="880"/>
      <c r="F194" s="880"/>
      <c r="G194" s="880"/>
    </row>
    <row r="195" spans="3:7" ht="15.75">
      <c r="C195" s="47"/>
      <c r="D195" s="880"/>
      <c r="E195" s="880"/>
      <c r="F195" s="880"/>
      <c r="G195" s="880"/>
    </row>
    <row r="196" spans="3:7" ht="15.75">
      <c r="C196" s="47"/>
      <c r="D196" s="880"/>
      <c r="E196" s="880"/>
      <c r="F196" s="880"/>
      <c r="G196" s="880"/>
    </row>
    <row r="197" spans="3:7" ht="15.75">
      <c r="C197" s="47"/>
      <c r="D197" s="880"/>
      <c r="E197" s="880"/>
      <c r="F197" s="880"/>
      <c r="G197" s="880"/>
    </row>
    <row r="198" spans="3:7" ht="15.75">
      <c r="C198" s="47"/>
      <c r="D198" s="880"/>
      <c r="E198" s="880"/>
      <c r="F198" s="880"/>
      <c r="G198" s="880"/>
    </row>
    <row r="199" spans="3:7" ht="15.75">
      <c r="C199" s="47"/>
      <c r="D199" s="880"/>
      <c r="E199" s="880"/>
      <c r="F199" s="880"/>
      <c r="G199" s="880"/>
    </row>
    <row r="200" spans="3:7" ht="15.75">
      <c r="C200" s="47"/>
      <c r="D200" s="880"/>
      <c r="E200" s="880"/>
      <c r="F200" s="880"/>
      <c r="G200" s="880"/>
    </row>
    <row r="201" spans="3:7" ht="15.75">
      <c r="C201" s="47"/>
      <c r="D201" s="880"/>
      <c r="E201" s="880"/>
      <c r="F201" s="880"/>
    </row>
    <row r="202" spans="3:7" ht="15.75">
      <c r="C202" s="47"/>
      <c r="D202" s="880"/>
      <c r="E202" s="880"/>
      <c r="F202" s="880"/>
    </row>
    <row r="203" spans="3:7" ht="15.75">
      <c r="C203" s="47"/>
      <c r="D203" s="880"/>
      <c r="E203" s="880"/>
      <c r="F203" s="880"/>
    </row>
    <row r="204" spans="3:7" ht="15.75">
      <c r="C204" s="47"/>
      <c r="D204" s="880"/>
      <c r="E204" s="880"/>
      <c r="F204" s="880"/>
    </row>
    <row r="205" spans="3:7" ht="15.75">
      <c r="C205" s="47"/>
      <c r="D205" s="880"/>
      <c r="E205" s="880"/>
      <c r="F205" s="880"/>
    </row>
    <row r="206" spans="3:7" ht="15.75">
      <c r="C206" s="47"/>
      <c r="D206" s="880"/>
      <c r="E206" s="880"/>
      <c r="F206" s="880"/>
    </row>
    <row r="207" spans="3:7" ht="15.75">
      <c r="C207" s="47"/>
      <c r="D207" s="880"/>
      <c r="E207" s="880"/>
      <c r="F207" s="880"/>
    </row>
    <row r="208" spans="3:7" ht="15.75">
      <c r="C208" s="47"/>
      <c r="D208" s="880"/>
      <c r="E208" s="880"/>
      <c r="F208" s="880"/>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sheetData>
  <mergeCells count="4">
    <mergeCell ref="C1:F1"/>
    <mergeCell ref="C2:F2"/>
    <mergeCell ref="C3:F3"/>
    <mergeCell ref="C4:F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C11" sqref="C11"/>
    </sheetView>
  </sheetViews>
  <sheetFormatPr baseColWidth="10" defaultColWidth="6.7109375" defaultRowHeight="15"/>
  <cols>
    <col min="1" max="1" width="2.28515625" style="852" customWidth="1"/>
    <col min="2" max="2" width="90.42578125" style="481" customWidth="1"/>
    <col min="3" max="5" width="17.28515625" style="38" customWidth="1"/>
    <col min="6" max="6" width="12" style="38" customWidth="1"/>
    <col min="7" max="7" width="85.7109375" style="852" bestFit="1" customWidth="1"/>
    <col min="8" max="8" width="16.42578125" style="852" bestFit="1" customWidth="1"/>
    <col min="9" max="256" width="6.7109375" style="852"/>
    <col min="257" max="257" width="2.28515625" style="852" customWidth="1"/>
    <col min="258" max="258" width="90.42578125" style="852" customWidth="1"/>
    <col min="259" max="261" width="17.28515625" style="852" customWidth="1"/>
    <col min="262" max="262" width="12" style="852" customWidth="1"/>
    <col min="263" max="263" width="85.7109375" style="852" bestFit="1" customWidth="1"/>
    <col min="264" max="264" width="16.42578125" style="852" bestFit="1" customWidth="1"/>
    <col min="265" max="512" width="6.7109375" style="852"/>
    <col min="513" max="513" width="2.28515625" style="852" customWidth="1"/>
    <col min="514" max="514" width="90.42578125" style="852" customWidth="1"/>
    <col min="515" max="517" width="17.28515625" style="852" customWidth="1"/>
    <col min="518" max="518" width="12" style="852" customWidth="1"/>
    <col min="519" max="519" width="85.7109375" style="852" bestFit="1" customWidth="1"/>
    <col min="520" max="520" width="16.42578125" style="852" bestFit="1" customWidth="1"/>
    <col min="521" max="768" width="6.7109375" style="852"/>
    <col min="769" max="769" width="2.28515625" style="852" customWidth="1"/>
    <col min="770" max="770" width="90.42578125" style="852" customWidth="1"/>
    <col min="771" max="773" width="17.28515625" style="852" customWidth="1"/>
    <col min="774" max="774" width="12" style="852" customWidth="1"/>
    <col min="775" max="775" width="85.7109375" style="852" bestFit="1" customWidth="1"/>
    <col min="776" max="776" width="16.42578125" style="852" bestFit="1" customWidth="1"/>
    <col min="777" max="1024" width="6.7109375" style="852"/>
    <col min="1025" max="1025" width="2.28515625" style="852" customWidth="1"/>
    <col min="1026" max="1026" width="90.42578125" style="852" customWidth="1"/>
    <col min="1027" max="1029" width="17.28515625" style="852" customWidth="1"/>
    <col min="1030" max="1030" width="12" style="852" customWidth="1"/>
    <col min="1031" max="1031" width="85.7109375" style="852" bestFit="1" customWidth="1"/>
    <col min="1032" max="1032" width="16.42578125" style="852" bestFit="1" customWidth="1"/>
    <col min="1033" max="1280" width="6.7109375" style="852"/>
    <col min="1281" max="1281" width="2.28515625" style="852" customWidth="1"/>
    <col min="1282" max="1282" width="90.42578125" style="852" customWidth="1"/>
    <col min="1283" max="1285" width="17.28515625" style="852" customWidth="1"/>
    <col min="1286" max="1286" width="12" style="852" customWidth="1"/>
    <col min="1287" max="1287" width="85.7109375" style="852" bestFit="1" customWidth="1"/>
    <col min="1288" max="1288" width="16.42578125" style="852" bestFit="1" customWidth="1"/>
    <col min="1289" max="1536" width="6.7109375" style="852"/>
    <col min="1537" max="1537" width="2.28515625" style="852" customWidth="1"/>
    <col min="1538" max="1538" width="90.42578125" style="852" customWidth="1"/>
    <col min="1539" max="1541" width="17.28515625" style="852" customWidth="1"/>
    <col min="1542" max="1542" width="12" style="852" customWidth="1"/>
    <col min="1543" max="1543" width="85.7109375" style="852" bestFit="1" customWidth="1"/>
    <col min="1544" max="1544" width="16.42578125" style="852" bestFit="1" customWidth="1"/>
    <col min="1545" max="1792" width="6.7109375" style="852"/>
    <col min="1793" max="1793" width="2.28515625" style="852" customWidth="1"/>
    <col min="1794" max="1794" width="90.42578125" style="852" customWidth="1"/>
    <col min="1795" max="1797" width="17.28515625" style="852" customWidth="1"/>
    <col min="1798" max="1798" width="12" style="852" customWidth="1"/>
    <col min="1799" max="1799" width="85.7109375" style="852" bestFit="1" customWidth="1"/>
    <col min="1800" max="1800" width="16.42578125" style="852" bestFit="1" customWidth="1"/>
    <col min="1801" max="2048" width="6.7109375" style="852"/>
    <col min="2049" max="2049" width="2.28515625" style="852" customWidth="1"/>
    <col min="2050" max="2050" width="90.42578125" style="852" customWidth="1"/>
    <col min="2051" max="2053" width="17.28515625" style="852" customWidth="1"/>
    <col min="2054" max="2054" width="12" style="852" customWidth="1"/>
    <col min="2055" max="2055" width="85.7109375" style="852" bestFit="1" customWidth="1"/>
    <col min="2056" max="2056" width="16.42578125" style="852" bestFit="1" customWidth="1"/>
    <col min="2057" max="2304" width="6.7109375" style="852"/>
    <col min="2305" max="2305" width="2.28515625" style="852" customWidth="1"/>
    <col min="2306" max="2306" width="90.42578125" style="852" customWidth="1"/>
    <col min="2307" max="2309" width="17.28515625" style="852" customWidth="1"/>
    <col min="2310" max="2310" width="12" style="852" customWidth="1"/>
    <col min="2311" max="2311" width="85.7109375" style="852" bestFit="1" customWidth="1"/>
    <col min="2312" max="2312" width="16.42578125" style="852" bestFit="1" customWidth="1"/>
    <col min="2313" max="2560" width="6.7109375" style="852"/>
    <col min="2561" max="2561" width="2.28515625" style="852" customWidth="1"/>
    <col min="2562" max="2562" width="90.42578125" style="852" customWidth="1"/>
    <col min="2563" max="2565" width="17.28515625" style="852" customWidth="1"/>
    <col min="2566" max="2566" width="12" style="852" customWidth="1"/>
    <col min="2567" max="2567" width="85.7109375" style="852" bestFit="1" customWidth="1"/>
    <col min="2568" max="2568" width="16.42578125" style="852" bestFit="1" customWidth="1"/>
    <col min="2569" max="2816" width="6.7109375" style="852"/>
    <col min="2817" max="2817" width="2.28515625" style="852" customWidth="1"/>
    <col min="2818" max="2818" width="90.42578125" style="852" customWidth="1"/>
    <col min="2819" max="2821" width="17.28515625" style="852" customWidth="1"/>
    <col min="2822" max="2822" width="12" style="852" customWidth="1"/>
    <col min="2823" max="2823" width="85.7109375" style="852" bestFit="1" customWidth="1"/>
    <col min="2824" max="2824" width="16.42578125" style="852" bestFit="1" customWidth="1"/>
    <col min="2825" max="3072" width="6.7109375" style="852"/>
    <col min="3073" max="3073" width="2.28515625" style="852" customWidth="1"/>
    <col min="3074" max="3074" width="90.42578125" style="852" customWidth="1"/>
    <col min="3075" max="3077" width="17.28515625" style="852" customWidth="1"/>
    <col min="3078" max="3078" width="12" style="852" customWidth="1"/>
    <col min="3079" max="3079" width="85.7109375" style="852" bestFit="1" customWidth="1"/>
    <col min="3080" max="3080" width="16.42578125" style="852" bestFit="1" customWidth="1"/>
    <col min="3081" max="3328" width="6.7109375" style="852"/>
    <col min="3329" max="3329" width="2.28515625" style="852" customWidth="1"/>
    <col min="3330" max="3330" width="90.42578125" style="852" customWidth="1"/>
    <col min="3331" max="3333" width="17.28515625" style="852" customWidth="1"/>
    <col min="3334" max="3334" width="12" style="852" customWidth="1"/>
    <col min="3335" max="3335" width="85.7109375" style="852" bestFit="1" customWidth="1"/>
    <col min="3336" max="3336" width="16.42578125" style="852" bestFit="1" customWidth="1"/>
    <col min="3337" max="3584" width="6.7109375" style="852"/>
    <col min="3585" max="3585" width="2.28515625" style="852" customWidth="1"/>
    <col min="3586" max="3586" width="90.42578125" style="852" customWidth="1"/>
    <col min="3587" max="3589" width="17.28515625" style="852" customWidth="1"/>
    <col min="3590" max="3590" width="12" style="852" customWidth="1"/>
    <col min="3591" max="3591" width="85.7109375" style="852" bestFit="1" customWidth="1"/>
    <col min="3592" max="3592" width="16.42578125" style="852" bestFit="1" customWidth="1"/>
    <col min="3593" max="3840" width="6.7109375" style="852"/>
    <col min="3841" max="3841" width="2.28515625" style="852" customWidth="1"/>
    <col min="3842" max="3842" width="90.42578125" style="852" customWidth="1"/>
    <col min="3843" max="3845" width="17.28515625" style="852" customWidth="1"/>
    <col min="3846" max="3846" width="12" style="852" customWidth="1"/>
    <col min="3847" max="3847" width="85.7109375" style="852" bestFit="1" customWidth="1"/>
    <col min="3848" max="3848" width="16.42578125" style="852" bestFit="1" customWidth="1"/>
    <col min="3849" max="4096" width="6.7109375" style="852"/>
    <col min="4097" max="4097" width="2.28515625" style="852" customWidth="1"/>
    <col min="4098" max="4098" width="90.42578125" style="852" customWidth="1"/>
    <col min="4099" max="4101" width="17.28515625" style="852" customWidth="1"/>
    <col min="4102" max="4102" width="12" style="852" customWidth="1"/>
    <col min="4103" max="4103" width="85.7109375" style="852" bestFit="1" customWidth="1"/>
    <col min="4104" max="4104" width="16.42578125" style="852" bestFit="1" customWidth="1"/>
    <col min="4105" max="4352" width="6.7109375" style="852"/>
    <col min="4353" max="4353" width="2.28515625" style="852" customWidth="1"/>
    <col min="4354" max="4354" width="90.42578125" style="852" customWidth="1"/>
    <col min="4355" max="4357" width="17.28515625" style="852" customWidth="1"/>
    <col min="4358" max="4358" width="12" style="852" customWidth="1"/>
    <col min="4359" max="4359" width="85.7109375" style="852" bestFit="1" customWidth="1"/>
    <col min="4360" max="4360" width="16.42578125" style="852" bestFit="1" customWidth="1"/>
    <col min="4361" max="4608" width="6.7109375" style="852"/>
    <col min="4609" max="4609" width="2.28515625" style="852" customWidth="1"/>
    <col min="4610" max="4610" width="90.42578125" style="852" customWidth="1"/>
    <col min="4611" max="4613" width="17.28515625" style="852" customWidth="1"/>
    <col min="4614" max="4614" width="12" style="852" customWidth="1"/>
    <col min="4615" max="4615" width="85.7109375" style="852" bestFit="1" customWidth="1"/>
    <col min="4616" max="4616" width="16.42578125" style="852" bestFit="1" customWidth="1"/>
    <col min="4617" max="4864" width="6.7109375" style="852"/>
    <col min="4865" max="4865" width="2.28515625" style="852" customWidth="1"/>
    <col min="4866" max="4866" width="90.42578125" style="852" customWidth="1"/>
    <col min="4867" max="4869" width="17.28515625" style="852" customWidth="1"/>
    <col min="4870" max="4870" width="12" style="852" customWidth="1"/>
    <col min="4871" max="4871" width="85.7109375" style="852" bestFit="1" customWidth="1"/>
    <col min="4872" max="4872" width="16.42578125" style="852" bestFit="1" customWidth="1"/>
    <col min="4873" max="5120" width="6.7109375" style="852"/>
    <col min="5121" max="5121" width="2.28515625" style="852" customWidth="1"/>
    <col min="5122" max="5122" width="90.42578125" style="852" customWidth="1"/>
    <col min="5123" max="5125" width="17.28515625" style="852" customWidth="1"/>
    <col min="5126" max="5126" width="12" style="852" customWidth="1"/>
    <col min="5127" max="5127" width="85.7109375" style="852" bestFit="1" customWidth="1"/>
    <col min="5128" max="5128" width="16.42578125" style="852" bestFit="1" customWidth="1"/>
    <col min="5129" max="5376" width="6.7109375" style="852"/>
    <col min="5377" max="5377" width="2.28515625" style="852" customWidth="1"/>
    <col min="5378" max="5378" width="90.42578125" style="852" customWidth="1"/>
    <col min="5379" max="5381" width="17.28515625" style="852" customWidth="1"/>
    <col min="5382" max="5382" width="12" style="852" customWidth="1"/>
    <col min="5383" max="5383" width="85.7109375" style="852" bestFit="1" customWidth="1"/>
    <col min="5384" max="5384" width="16.42578125" style="852" bestFit="1" customWidth="1"/>
    <col min="5385" max="5632" width="6.7109375" style="852"/>
    <col min="5633" max="5633" width="2.28515625" style="852" customWidth="1"/>
    <col min="5634" max="5634" width="90.42578125" style="852" customWidth="1"/>
    <col min="5635" max="5637" width="17.28515625" style="852" customWidth="1"/>
    <col min="5638" max="5638" width="12" style="852" customWidth="1"/>
    <col min="5639" max="5639" width="85.7109375" style="852" bestFit="1" customWidth="1"/>
    <col min="5640" max="5640" width="16.42578125" style="852" bestFit="1" customWidth="1"/>
    <col min="5641" max="5888" width="6.7109375" style="852"/>
    <col min="5889" max="5889" width="2.28515625" style="852" customWidth="1"/>
    <col min="5890" max="5890" width="90.42578125" style="852" customWidth="1"/>
    <col min="5891" max="5893" width="17.28515625" style="852" customWidth="1"/>
    <col min="5894" max="5894" width="12" style="852" customWidth="1"/>
    <col min="5895" max="5895" width="85.7109375" style="852" bestFit="1" customWidth="1"/>
    <col min="5896" max="5896" width="16.42578125" style="852" bestFit="1" customWidth="1"/>
    <col min="5897" max="6144" width="6.7109375" style="852"/>
    <col min="6145" max="6145" width="2.28515625" style="852" customWidth="1"/>
    <col min="6146" max="6146" width="90.42578125" style="852" customWidth="1"/>
    <col min="6147" max="6149" width="17.28515625" style="852" customWidth="1"/>
    <col min="6150" max="6150" width="12" style="852" customWidth="1"/>
    <col min="6151" max="6151" width="85.7109375" style="852" bestFit="1" customWidth="1"/>
    <col min="6152" max="6152" width="16.42578125" style="852" bestFit="1" customWidth="1"/>
    <col min="6153" max="6400" width="6.7109375" style="852"/>
    <col min="6401" max="6401" width="2.28515625" style="852" customWidth="1"/>
    <col min="6402" max="6402" width="90.42578125" style="852" customWidth="1"/>
    <col min="6403" max="6405" width="17.28515625" style="852" customWidth="1"/>
    <col min="6406" max="6406" width="12" style="852" customWidth="1"/>
    <col min="6407" max="6407" width="85.7109375" style="852" bestFit="1" customWidth="1"/>
    <col min="6408" max="6408" width="16.42578125" style="852" bestFit="1" customWidth="1"/>
    <col min="6409" max="6656" width="6.7109375" style="852"/>
    <col min="6657" max="6657" width="2.28515625" style="852" customWidth="1"/>
    <col min="6658" max="6658" width="90.42578125" style="852" customWidth="1"/>
    <col min="6659" max="6661" width="17.28515625" style="852" customWidth="1"/>
    <col min="6662" max="6662" width="12" style="852" customWidth="1"/>
    <col min="6663" max="6663" width="85.7109375" style="852" bestFit="1" customWidth="1"/>
    <col min="6664" max="6664" width="16.42578125" style="852" bestFit="1" customWidth="1"/>
    <col min="6665" max="6912" width="6.7109375" style="852"/>
    <col min="6913" max="6913" width="2.28515625" style="852" customWidth="1"/>
    <col min="6914" max="6914" width="90.42578125" style="852" customWidth="1"/>
    <col min="6915" max="6917" width="17.28515625" style="852" customWidth="1"/>
    <col min="6918" max="6918" width="12" style="852" customWidth="1"/>
    <col min="6919" max="6919" width="85.7109375" style="852" bestFit="1" customWidth="1"/>
    <col min="6920" max="6920" width="16.42578125" style="852" bestFit="1" customWidth="1"/>
    <col min="6921" max="7168" width="6.7109375" style="852"/>
    <col min="7169" max="7169" width="2.28515625" style="852" customWidth="1"/>
    <col min="7170" max="7170" width="90.42578125" style="852" customWidth="1"/>
    <col min="7171" max="7173" width="17.28515625" style="852" customWidth="1"/>
    <col min="7174" max="7174" width="12" style="852" customWidth="1"/>
    <col min="7175" max="7175" width="85.7109375" style="852" bestFit="1" customWidth="1"/>
    <col min="7176" max="7176" width="16.42578125" style="852" bestFit="1" customWidth="1"/>
    <col min="7177" max="7424" width="6.7109375" style="852"/>
    <col min="7425" max="7425" width="2.28515625" style="852" customWidth="1"/>
    <col min="7426" max="7426" width="90.42578125" style="852" customWidth="1"/>
    <col min="7427" max="7429" width="17.28515625" style="852" customWidth="1"/>
    <col min="7430" max="7430" width="12" style="852" customWidth="1"/>
    <col min="7431" max="7431" width="85.7109375" style="852" bestFit="1" customWidth="1"/>
    <col min="7432" max="7432" width="16.42578125" style="852" bestFit="1" customWidth="1"/>
    <col min="7433" max="7680" width="6.7109375" style="852"/>
    <col min="7681" max="7681" width="2.28515625" style="852" customWidth="1"/>
    <col min="7682" max="7682" width="90.42578125" style="852" customWidth="1"/>
    <col min="7683" max="7685" width="17.28515625" style="852" customWidth="1"/>
    <col min="7686" max="7686" width="12" style="852" customWidth="1"/>
    <col min="7687" max="7687" width="85.7109375" style="852" bestFit="1" customWidth="1"/>
    <col min="7688" max="7688" width="16.42578125" style="852" bestFit="1" customWidth="1"/>
    <col min="7689" max="7936" width="6.7109375" style="852"/>
    <col min="7937" max="7937" width="2.28515625" style="852" customWidth="1"/>
    <col min="7938" max="7938" width="90.42578125" style="852" customWidth="1"/>
    <col min="7939" max="7941" width="17.28515625" style="852" customWidth="1"/>
    <col min="7942" max="7942" width="12" style="852" customWidth="1"/>
    <col min="7943" max="7943" width="85.7109375" style="852" bestFit="1" customWidth="1"/>
    <col min="7944" max="7944" width="16.42578125" style="852" bestFit="1" customWidth="1"/>
    <col min="7945" max="8192" width="6.7109375" style="852"/>
    <col min="8193" max="8193" width="2.28515625" style="852" customWidth="1"/>
    <col min="8194" max="8194" width="90.42578125" style="852" customWidth="1"/>
    <col min="8195" max="8197" width="17.28515625" style="852" customWidth="1"/>
    <col min="8198" max="8198" width="12" style="852" customWidth="1"/>
    <col min="8199" max="8199" width="85.7109375" style="852" bestFit="1" customWidth="1"/>
    <col min="8200" max="8200" width="16.42578125" style="852" bestFit="1" customWidth="1"/>
    <col min="8201" max="8448" width="6.7109375" style="852"/>
    <col min="8449" max="8449" width="2.28515625" style="852" customWidth="1"/>
    <col min="8450" max="8450" width="90.42578125" style="852" customWidth="1"/>
    <col min="8451" max="8453" width="17.28515625" style="852" customWidth="1"/>
    <col min="8454" max="8454" width="12" style="852" customWidth="1"/>
    <col min="8455" max="8455" width="85.7109375" style="852" bestFit="1" customWidth="1"/>
    <col min="8456" max="8456" width="16.42578125" style="852" bestFit="1" customWidth="1"/>
    <col min="8457" max="8704" width="6.7109375" style="852"/>
    <col min="8705" max="8705" width="2.28515625" style="852" customWidth="1"/>
    <col min="8706" max="8706" width="90.42578125" style="852" customWidth="1"/>
    <col min="8707" max="8709" width="17.28515625" style="852" customWidth="1"/>
    <col min="8710" max="8710" width="12" style="852" customWidth="1"/>
    <col min="8711" max="8711" width="85.7109375" style="852" bestFit="1" customWidth="1"/>
    <col min="8712" max="8712" width="16.42578125" style="852" bestFit="1" customWidth="1"/>
    <col min="8713" max="8960" width="6.7109375" style="852"/>
    <col min="8961" max="8961" width="2.28515625" style="852" customWidth="1"/>
    <col min="8962" max="8962" width="90.42578125" style="852" customWidth="1"/>
    <col min="8963" max="8965" width="17.28515625" style="852" customWidth="1"/>
    <col min="8966" max="8966" width="12" style="852" customWidth="1"/>
    <col min="8967" max="8967" width="85.7109375" style="852" bestFit="1" customWidth="1"/>
    <col min="8968" max="8968" width="16.42578125" style="852" bestFit="1" customWidth="1"/>
    <col min="8969" max="9216" width="6.7109375" style="852"/>
    <col min="9217" max="9217" width="2.28515625" style="852" customWidth="1"/>
    <col min="9218" max="9218" width="90.42578125" style="852" customWidth="1"/>
    <col min="9219" max="9221" width="17.28515625" style="852" customWidth="1"/>
    <col min="9222" max="9222" width="12" style="852" customWidth="1"/>
    <col min="9223" max="9223" width="85.7109375" style="852" bestFit="1" customWidth="1"/>
    <col min="9224" max="9224" width="16.42578125" style="852" bestFit="1" customWidth="1"/>
    <col min="9225" max="9472" width="6.7109375" style="852"/>
    <col min="9473" max="9473" width="2.28515625" style="852" customWidth="1"/>
    <col min="9474" max="9474" width="90.42578125" style="852" customWidth="1"/>
    <col min="9475" max="9477" width="17.28515625" style="852" customWidth="1"/>
    <col min="9478" max="9478" width="12" style="852" customWidth="1"/>
    <col min="9479" max="9479" width="85.7109375" style="852" bestFit="1" customWidth="1"/>
    <col min="9480" max="9480" width="16.42578125" style="852" bestFit="1" customWidth="1"/>
    <col min="9481" max="9728" width="6.7109375" style="852"/>
    <col min="9729" max="9729" width="2.28515625" style="852" customWidth="1"/>
    <col min="9730" max="9730" width="90.42578125" style="852" customWidth="1"/>
    <col min="9731" max="9733" width="17.28515625" style="852" customWidth="1"/>
    <col min="9734" max="9734" width="12" style="852" customWidth="1"/>
    <col min="9735" max="9735" width="85.7109375" style="852" bestFit="1" customWidth="1"/>
    <col min="9736" max="9736" width="16.42578125" style="852" bestFit="1" customWidth="1"/>
    <col min="9737" max="9984" width="6.7109375" style="852"/>
    <col min="9985" max="9985" width="2.28515625" style="852" customWidth="1"/>
    <col min="9986" max="9986" width="90.42578125" style="852" customWidth="1"/>
    <col min="9987" max="9989" width="17.28515625" style="852" customWidth="1"/>
    <col min="9990" max="9990" width="12" style="852" customWidth="1"/>
    <col min="9991" max="9991" width="85.7109375" style="852" bestFit="1" customWidth="1"/>
    <col min="9992" max="9992" width="16.42578125" style="852" bestFit="1" customWidth="1"/>
    <col min="9993" max="10240" width="6.7109375" style="852"/>
    <col min="10241" max="10241" width="2.28515625" style="852" customWidth="1"/>
    <col min="10242" max="10242" width="90.42578125" style="852" customWidth="1"/>
    <col min="10243" max="10245" width="17.28515625" style="852" customWidth="1"/>
    <col min="10246" max="10246" width="12" style="852" customWidth="1"/>
    <col min="10247" max="10247" width="85.7109375" style="852" bestFit="1" customWidth="1"/>
    <col min="10248" max="10248" width="16.42578125" style="852" bestFit="1" customWidth="1"/>
    <col min="10249" max="10496" width="6.7109375" style="852"/>
    <col min="10497" max="10497" width="2.28515625" style="852" customWidth="1"/>
    <col min="10498" max="10498" width="90.42578125" style="852" customWidth="1"/>
    <col min="10499" max="10501" width="17.28515625" style="852" customWidth="1"/>
    <col min="10502" max="10502" width="12" style="852" customWidth="1"/>
    <col min="10503" max="10503" width="85.7109375" style="852" bestFit="1" customWidth="1"/>
    <col min="10504" max="10504" width="16.42578125" style="852" bestFit="1" customWidth="1"/>
    <col min="10505" max="10752" width="6.7109375" style="852"/>
    <col min="10753" max="10753" width="2.28515625" style="852" customWidth="1"/>
    <col min="10754" max="10754" width="90.42578125" style="852" customWidth="1"/>
    <col min="10755" max="10757" width="17.28515625" style="852" customWidth="1"/>
    <col min="10758" max="10758" width="12" style="852" customWidth="1"/>
    <col min="10759" max="10759" width="85.7109375" style="852" bestFit="1" customWidth="1"/>
    <col min="10760" max="10760" width="16.42578125" style="852" bestFit="1" customWidth="1"/>
    <col min="10761" max="11008" width="6.7109375" style="852"/>
    <col min="11009" max="11009" width="2.28515625" style="852" customWidth="1"/>
    <col min="11010" max="11010" width="90.42578125" style="852" customWidth="1"/>
    <col min="11011" max="11013" width="17.28515625" style="852" customWidth="1"/>
    <col min="11014" max="11014" width="12" style="852" customWidth="1"/>
    <col min="11015" max="11015" width="85.7109375" style="852" bestFit="1" customWidth="1"/>
    <col min="11016" max="11016" width="16.42578125" style="852" bestFit="1" customWidth="1"/>
    <col min="11017" max="11264" width="6.7109375" style="852"/>
    <col min="11265" max="11265" width="2.28515625" style="852" customWidth="1"/>
    <col min="11266" max="11266" width="90.42578125" style="852" customWidth="1"/>
    <col min="11267" max="11269" width="17.28515625" style="852" customWidth="1"/>
    <col min="11270" max="11270" width="12" style="852" customWidth="1"/>
    <col min="11271" max="11271" width="85.7109375" style="852" bestFit="1" customWidth="1"/>
    <col min="11272" max="11272" width="16.42578125" style="852" bestFit="1" customWidth="1"/>
    <col min="11273" max="11520" width="6.7109375" style="852"/>
    <col min="11521" max="11521" width="2.28515625" style="852" customWidth="1"/>
    <col min="11522" max="11522" width="90.42578125" style="852" customWidth="1"/>
    <col min="11523" max="11525" width="17.28515625" style="852" customWidth="1"/>
    <col min="11526" max="11526" width="12" style="852" customWidth="1"/>
    <col min="11527" max="11527" width="85.7109375" style="852" bestFit="1" customWidth="1"/>
    <col min="11528" max="11528" width="16.42578125" style="852" bestFit="1" customWidth="1"/>
    <col min="11529" max="11776" width="6.7109375" style="852"/>
    <col min="11777" max="11777" width="2.28515625" style="852" customWidth="1"/>
    <col min="11778" max="11778" width="90.42578125" style="852" customWidth="1"/>
    <col min="11779" max="11781" width="17.28515625" style="852" customWidth="1"/>
    <col min="11782" max="11782" width="12" style="852" customWidth="1"/>
    <col min="11783" max="11783" width="85.7109375" style="852" bestFit="1" customWidth="1"/>
    <col min="11784" max="11784" width="16.42578125" style="852" bestFit="1" customWidth="1"/>
    <col min="11785" max="12032" width="6.7109375" style="852"/>
    <col min="12033" max="12033" width="2.28515625" style="852" customWidth="1"/>
    <col min="12034" max="12034" width="90.42578125" style="852" customWidth="1"/>
    <col min="12035" max="12037" width="17.28515625" style="852" customWidth="1"/>
    <col min="12038" max="12038" width="12" style="852" customWidth="1"/>
    <col min="12039" max="12039" width="85.7109375" style="852" bestFit="1" customWidth="1"/>
    <col min="12040" max="12040" width="16.42578125" style="852" bestFit="1" customWidth="1"/>
    <col min="12041" max="12288" width="6.7109375" style="852"/>
    <col min="12289" max="12289" width="2.28515625" style="852" customWidth="1"/>
    <col min="12290" max="12290" width="90.42578125" style="852" customWidth="1"/>
    <col min="12291" max="12293" width="17.28515625" style="852" customWidth="1"/>
    <col min="12294" max="12294" width="12" style="852" customWidth="1"/>
    <col min="12295" max="12295" width="85.7109375" style="852" bestFit="1" customWidth="1"/>
    <col min="12296" max="12296" width="16.42578125" style="852" bestFit="1" customWidth="1"/>
    <col min="12297" max="12544" width="6.7109375" style="852"/>
    <col min="12545" max="12545" width="2.28515625" style="852" customWidth="1"/>
    <col min="12546" max="12546" width="90.42578125" style="852" customWidth="1"/>
    <col min="12547" max="12549" width="17.28515625" style="852" customWidth="1"/>
    <col min="12550" max="12550" width="12" style="852" customWidth="1"/>
    <col min="12551" max="12551" width="85.7109375" style="852" bestFit="1" customWidth="1"/>
    <col min="12552" max="12552" width="16.42578125" style="852" bestFit="1" customWidth="1"/>
    <col min="12553" max="12800" width="6.7109375" style="852"/>
    <col min="12801" max="12801" width="2.28515625" style="852" customWidth="1"/>
    <col min="12802" max="12802" width="90.42578125" style="852" customWidth="1"/>
    <col min="12803" max="12805" width="17.28515625" style="852" customWidth="1"/>
    <col min="12806" max="12806" width="12" style="852" customWidth="1"/>
    <col min="12807" max="12807" width="85.7109375" style="852" bestFit="1" customWidth="1"/>
    <col min="12808" max="12808" width="16.42578125" style="852" bestFit="1" customWidth="1"/>
    <col min="12809" max="13056" width="6.7109375" style="852"/>
    <col min="13057" max="13057" width="2.28515625" style="852" customWidth="1"/>
    <col min="13058" max="13058" width="90.42578125" style="852" customWidth="1"/>
    <col min="13059" max="13061" width="17.28515625" style="852" customWidth="1"/>
    <col min="13062" max="13062" width="12" style="852" customWidth="1"/>
    <col min="13063" max="13063" width="85.7109375" style="852" bestFit="1" customWidth="1"/>
    <col min="13064" max="13064" width="16.42578125" style="852" bestFit="1" customWidth="1"/>
    <col min="13065" max="13312" width="6.7109375" style="852"/>
    <col min="13313" max="13313" width="2.28515625" style="852" customWidth="1"/>
    <col min="13314" max="13314" width="90.42578125" style="852" customWidth="1"/>
    <col min="13315" max="13317" width="17.28515625" style="852" customWidth="1"/>
    <col min="13318" max="13318" width="12" style="852" customWidth="1"/>
    <col min="13319" max="13319" width="85.7109375" style="852" bestFit="1" customWidth="1"/>
    <col min="13320" max="13320" width="16.42578125" style="852" bestFit="1" customWidth="1"/>
    <col min="13321" max="13568" width="6.7109375" style="852"/>
    <col min="13569" max="13569" width="2.28515625" style="852" customWidth="1"/>
    <col min="13570" max="13570" width="90.42578125" style="852" customWidth="1"/>
    <col min="13571" max="13573" width="17.28515625" style="852" customWidth="1"/>
    <col min="13574" max="13574" width="12" style="852" customWidth="1"/>
    <col min="13575" max="13575" width="85.7109375" style="852" bestFit="1" customWidth="1"/>
    <col min="13576" max="13576" width="16.42578125" style="852" bestFit="1" customWidth="1"/>
    <col min="13577" max="13824" width="6.7109375" style="852"/>
    <col min="13825" max="13825" width="2.28515625" style="852" customWidth="1"/>
    <col min="13826" max="13826" width="90.42578125" style="852" customWidth="1"/>
    <col min="13827" max="13829" width="17.28515625" style="852" customWidth="1"/>
    <col min="13830" max="13830" width="12" style="852" customWidth="1"/>
    <col min="13831" max="13831" width="85.7109375" style="852" bestFit="1" customWidth="1"/>
    <col min="13832" max="13832" width="16.42578125" style="852" bestFit="1" customWidth="1"/>
    <col min="13833" max="14080" width="6.7109375" style="852"/>
    <col min="14081" max="14081" width="2.28515625" style="852" customWidth="1"/>
    <col min="14082" max="14082" width="90.42578125" style="852" customWidth="1"/>
    <col min="14083" max="14085" width="17.28515625" style="852" customWidth="1"/>
    <col min="14086" max="14086" width="12" style="852" customWidth="1"/>
    <col min="14087" max="14087" width="85.7109375" style="852" bestFit="1" customWidth="1"/>
    <col min="14088" max="14088" width="16.42578125" style="852" bestFit="1" customWidth="1"/>
    <col min="14089" max="14336" width="6.7109375" style="852"/>
    <col min="14337" max="14337" width="2.28515625" style="852" customWidth="1"/>
    <col min="14338" max="14338" width="90.42578125" style="852" customWidth="1"/>
    <col min="14339" max="14341" width="17.28515625" style="852" customWidth="1"/>
    <col min="14342" max="14342" width="12" style="852" customWidth="1"/>
    <col min="14343" max="14343" width="85.7109375" style="852" bestFit="1" customWidth="1"/>
    <col min="14344" max="14344" width="16.42578125" style="852" bestFit="1" customWidth="1"/>
    <col min="14345" max="14592" width="6.7109375" style="852"/>
    <col min="14593" max="14593" width="2.28515625" style="852" customWidth="1"/>
    <col min="14594" max="14594" width="90.42578125" style="852" customWidth="1"/>
    <col min="14595" max="14597" width="17.28515625" style="852" customWidth="1"/>
    <col min="14598" max="14598" width="12" style="852" customWidth="1"/>
    <col min="14599" max="14599" width="85.7109375" style="852" bestFit="1" customWidth="1"/>
    <col min="14600" max="14600" width="16.42578125" style="852" bestFit="1" customWidth="1"/>
    <col min="14601" max="14848" width="6.7109375" style="852"/>
    <col min="14849" max="14849" width="2.28515625" style="852" customWidth="1"/>
    <col min="14850" max="14850" width="90.42578125" style="852" customWidth="1"/>
    <col min="14851" max="14853" width="17.28515625" style="852" customWidth="1"/>
    <col min="14854" max="14854" width="12" style="852" customWidth="1"/>
    <col min="14855" max="14855" width="85.7109375" style="852" bestFit="1" customWidth="1"/>
    <col min="14856" max="14856" width="16.42578125" style="852" bestFit="1" customWidth="1"/>
    <col min="14857" max="15104" width="6.7109375" style="852"/>
    <col min="15105" max="15105" width="2.28515625" style="852" customWidth="1"/>
    <col min="15106" max="15106" width="90.42578125" style="852" customWidth="1"/>
    <col min="15107" max="15109" width="17.28515625" style="852" customWidth="1"/>
    <col min="15110" max="15110" width="12" style="852" customWidth="1"/>
    <col min="15111" max="15111" width="85.7109375" style="852" bestFit="1" customWidth="1"/>
    <col min="15112" max="15112" width="16.42578125" style="852" bestFit="1" customWidth="1"/>
    <col min="15113" max="15360" width="6.7109375" style="852"/>
    <col min="15361" max="15361" width="2.28515625" style="852" customWidth="1"/>
    <col min="15362" max="15362" width="90.42578125" style="852" customWidth="1"/>
    <col min="15363" max="15365" width="17.28515625" style="852" customWidth="1"/>
    <col min="15366" max="15366" width="12" style="852" customWidth="1"/>
    <col min="15367" max="15367" width="85.7109375" style="852" bestFit="1" customWidth="1"/>
    <col min="15368" max="15368" width="16.42578125" style="852" bestFit="1" customWidth="1"/>
    <col min="15369" max="15616" width="6.7109375" style="852"/>
    <col min="15617" max="15617" width="2.28515625" style="852" customWidth="1"/>
    <col min="15618" max="15618" width="90.42578125" style="852" customWidth="1"/>
    <col min="15619" max="15621" width="17.28515625" style="852" customWidth="1"/>
    <col min="15622" max="15622" width="12" style="852" customWidth="1"/>
    <col min="15623" max="15623" width="85.7109375" style="852" bestFit="1" customWidth="1"/>
    <col min="15624" max="15624" width="16.42578125" style="852" bestFit="1" customWidth="1"/>
    <col min="15625" max="15872" width="6.7109375" style="852"/>
    <col min="15873" max="15873" width="2.28515625" style="852" customWidth="1"/>
    <col min="15874" max="15874" width="90.42578125" style="852" customWidth="1"/>
    <col min="15875" max="15877" width="17.28515625" style="852" customWidth="1"/>
    <col min="15878" max="15878" width="12" style="852" customWidth="1"/>
    <col min="15879" max="15879" width="85.7109375" style="852" bestFit="1" customWidth="1"/>
    <col min="15880" max="15880" width="16.42578125" style="852" bestFit="1" customWidth="1"/>
    <col min="15881" max="16128" width="6.7109375" style="852"/>
    <col min="16129" max="16129" width="2.28515625" style="852" customWidth="1"/>
    <col min="16130" max="16130" width="90.42578125" style="852" customWidth="1"/>
    <col min="16131" max="16133" width="17.28515625" style="852" customWidth="1"/>
    <col min="16134" max="16134" width="12" style="852" customWidth="1"/>
    <col min="16135" max="16135" width="85.7109375" style="852" bestFit="1" customWidth="1"/>
    <col min="16136" max="16136" width="16.42578125" style="852" bestFit="1" customWidth="1"/>
    <col min="16137" max="16384" width="6.7109375" style="852"/>
  </cols>
  <sheetData>
    <row r="1" spans="2:6" ht="31.5" customHeight="1">
      <c r="B1" s="1081" t="s">
        <v>1312</v>
      </c>
      <c r="C1" s="1081"/>
      <c r="D1" s="1081"/>
      <c r="E1" s="1081"/>
    </row>
    <row r="2" spans="2:6" ht="24" customHeight="1">
      <c r="B2" s="1052" t="s">
        <v>1165</v>
      </c>
      <c r="C2" s="1052"/>
      <c r="D2" s="1052"/>
      <c r="E2" s="1052"/>
    </row>
    <row r="3" spans="2:6" ht="24.75" customHeight="1">
      <c r="B3" s="1052" t="s">
        <v>1530</v>
      </c>
      <c r="C3" s="1052"/>
      <c r="D3" s="1052"/>
      <c r="E3" s="1052"/>
    </row>
    <row r="4" spans="2:6" ht="26.25" customHeight="1">
      <c r="B4" s="1053" t="s">
        <v>1256</v>
      </c>
      <c r="C4" s="1053"/>
      <c r="D4" s="1053"/>
      <c r="E4" s="1053"/>
      <c r="F4" s="852"/>
    </row>
    <row r="5" spans="2:6" ht="15.75" thickBot="1">
      <c r="C5" s="852"/>
      <c r="D5" s="852"/>
      <c r="E5" s="852"/>
      <c r="F5" s="852"/>
    </row>
    <row r="6" spans="2:6" ht="16.5" thickTop="1" thickBot="1">
      <c r="B6" s="482"/>
      <c r="C6" s="483" t="s">
        <v>1313</v>
      </c>
      <c r="D6" s="483" t="s">
        <v>1314</v>
      </c>
      <c r="E6" s="613" t="s">
        <v>6</v>
      </c>
      <c r="F6" s="852"/>
    </row>
    <row r="7" spans="2:6" ht="14.25" customHeight="1" thickTop="1" thickBot="1">
      <c r="B7" s="370" t="s">
        <v>894</v>
      </c>
      <c r="C7" s="484"/>
      <c r="D7" s="484"/>
      <c r="E7" s="484"/>
      <c r="F7" s="852"/>
    </row>
    <row r="8" spans="2:6" ht="17.25" customHeight="1" thickTop="1" thickBot="1">
      <c r="B8" s="485"/>
      <c r="C8" s="852"/>
      <c r="D8" s="852"/>
      <c r="E8" s="852"/>
      <c r="F8" s="852"/>
    </row>
    <row r="9" spans="2:6" ht="16.5" thickTop="1" thickBot="1">
      <c r="B9" s="486" t="s">
        <v>426</v>
      </c>
      <c r="C9" s="614">
        <v>57411953.179999992</v>
      </c>
      <c r="D9" s="614">
        <v>48392703.819999993</v>
      </c>
      <c r="E9" s="614">
        <v>105804656.99999999</v>
      </c>
    </row>
    <row r="10" spans="2:6" ht="15.75" thickTop="1">
      <c r="B10" s="487" t="s">
        <v>895</v>
      </c>
      <c r="C10" s="615">
        <v>3918198.34</v>
      </c>
      <c r="D10" s="615">
        <v>10710775.300000001</v>
      </c>
      <c r="E10" s="615">
        <v>14628973.640000001</v>
      </c>
      <c r="F10" s="513"/>
    </row>
    <row r="11" spans="2:6">
      <c r="B11" s="488" t="s">
        <v>896</v>
      </c>
      <c r="C11" s="615">
        <v>0</v>
      </c>
      <c r="D11" s="615">
        <v>0</v>
      </c>
      <c r="E11" s="615">
        <v>0</v>
      </c>
      <c r="F11" s="513"/>
    </row>
    <row r="12" spans="2:6">
      <c r="B12" s="488" t="s">
        <v>897</v>
      </c>
      <c r="C12" s="615">
        <v>10558388.249999996</v>
      </c>
      <c r="D12" s="615">
        <v>20731514.959999997</v>
      </c>
      <c r="E12" s="615">
        <v>31289903.209999993</v>
      </c>
      <c r="F12" s="513"/>
    </row>
    <row r="13" spans="2:6">
      <c r="B13" s="488" t="s">
        <v>898</v>
      </c>
      <c r="C13" s="615">
        <v>44616.13</v>
      </c>
      <c r="D13" s="615">
        <v>0</v>
      </c>
      <c r="E13" s="615">
        <v>44616.13</v>
      </c>
      <c r="F13" s="513"/>
    </row>
    <row r="14" spans="2:6">
      <c r="B14" s="488" t="s">
        <v>899</v>
      </c>
      <c r="C14" s="615">
        <v>11266.8</v>
      </c>
      <c r="D14" s="615">
        <v>27439.399999999994</v>
      </c>
      <c r="E14" s="615">
        <v>38706.199999999997</v>
      </c>
      <c r="F14" s="513"/>
    </row>
    <row r="15" spans="2:6">
      <c r="B15" s="488" t="s">
        <v>900</v>
      </c>
      <c r="C15" s="615">
        <v>37863369.390000001</v>
      </c>
      <c r="D15" s="615">
        <v>12330581.220000003</v>
      </c>
      <c r="E15" s="615">
        <v>50193950.609999999</v>
      </c>
      <c r="F15" s="513"/>
    </row>
    <row r="16" spans="2:6">
      <c r="B16" s="488" t="s">
        <v>901</v>
      </c>
      <c r="C16" s="615">
        <v>5016114.2700000005</v>
      </c>
      <c r="D16" s="615">
        <v>4592392.9400000004</v>
      </c>
      <c r="E16" s="615">
        <v>9608507.2100000009</v>
      </c>
      <c r="F16" s="513"/>
    </row>
    <row r="17" spans="1:6" ht="15.75" thickBot="1">
      <c r="B17" s="488" t="s">
        <v>960</v>
      </c>
      <c r="C17" s="615">
        <v>0</v>
      </c>
      <c r="D17" s="615">
        <v>0</v>
      </c>
      <c r="E17" s="615">
        <v>0</v>
      </c>
      <c r="F17" s="513"/>
    </row>
    <row r="18" spans="1:6" ht="16.5" thickTop="1" thickBot="1">
      <c r="B18" s="486" t="s">
        <v>902</v>
      </c>
      <c r="C18" s="614">
        <v>30713660.16</v>
      </c>
      <c r="D18" s="614">
        <v>22366526.169999998</v>
      </c>
      <c r="E18" s="614">
        <v>53080186.329999998</v>
      </c>
      <c r="F18" s="513"/>
    </row>
    <row r="19" spans="1:6" ht="15.75" thickTop="1">
      <c r="B19" s="487" t="s">
        <v>903</v>
      </c>
      <c r="C19" s="615">
        <v>19348194.219999999</v>
      </c>
      <c r="D19" s="615">
        <v>0</v>
      </c>
      <c r="E19" s="615">
        <v>19348194.219999999</v>
      </c>
      <c r="F19" s="513"/>
    </row>
    <row r="20" spans="1:6">
      <c r="B20" s="488" t="s">
        <v>904</v>
      </c>
      <c r="C20" s="615">
        <v>11365465.940000001</v>
      </c>
      <c r="D20" s="615">
        <v>20138144.879999999</v>
      </c>
      <c r="E20" s="615">
        <v>31503610.82</v>
      </c>
      <c r="F20" s="513"/>
    </row>
    <row r="21" spans="1:6">
      <c r="B21" s="488" t="s">
        <v>905</v>
      </c>
      <c r="C21" s="615">
        <v>0</v>
      </c>
      <c r="D21" s="615">
        <v>2228381.29</v>
      </c>
      <c r="E21" s="615">
        <v>2228381.29</v>
      </c>
      <c r="F21" s="513"/>
    </row>
    <row r="22" spans="1:6">
      <c r="B22" s="488" t="s">
        <v>906</v>
      </c>
      <c r="C22" s="615">
        <v>0</v>
      </c>
      <c r="D22" s="615">
        <v>0</v>
      </c>
      <c r="E22" s="615">
        <v>0</v>
      </c>
      <c r="F22" s="513"/>
    </row>
    <row r="23" spans="1:6">
      <c r="B23" s="488" t="s">
        <v>907</v>
      </c>
      <c r="C23" s="615">
        <v>0</v>
      </c>
      <c r="D23" s="615">
        <v>0</v>
      </c>
      <c r="E23" s="615">
        <v>0</v>
      </c>
      <c r="F23" s="513"/>
    </row>
    <row r="24" spans="1:6" ht="15.75" thickBot="1">
      <c r="B24" s="488" t="s">
        <v>1351</v>
      </c>
      <c r="C24" s="615">
        <v>0</v>
      </c>
      <c r="D24" s="615">
        <v>0</v>
      </c>
      <c r="E24" s="615">
        <v>0</v>
      </c>
      <c r="F24" s="513"/>
    </row>
    <row r="25" spans="1:6" ht="16.5" thickTop="1" thickBot="1">
      <c r="B25" s="370" t="s">
        <v>451</v>
      </c>
      <c r="C25" s="614">
        <v>26698293.02</v>
      </c>
      <c r="D25" s="614">
        <v>26026177.650000002</v>
      </c>
      <c r="E25" s="614">
        <v>52724470.670000002</v>
      </c>
      <c r="F25" s="513"/>
    </row>
    <row r="26" spans="1:6" ht="15.75" thickTop="1">
      <c r="B26" s="487" t="s">
        <v>909</v>
      </c>
      <c r="C26" s="615">
        <v>25278000</v>
      </c>
      <c r="D26" s="615">
        <v>12134920</v>
      </c>
      <c r="E26" s="615">
        <v>37412920</v>
      </c>
      <c r="F26" s="513"/>
    </row>
    <row r="27" spans="1:6">
      <c r="B27" s="488" t="s">
        <v>910</v>
      </c>
      <c r="C27" s="615">
        <v>0</v>
      </c>
      <c r="D27" s="615">
        <v>64.08</v>
      </c>
      <c r="E27" s="615">
        <v>64.08</v>
      </c>
      <c r="F27" s="513"/>
    </row>
    <row r="28" spans="1:6">
      <c r="B28" s="488" t="s">
        <v>911</v>
      </c>
      <c r="C28" s="615">
        <v>0</v>
      </c>
      <c r="D28" s="615">
        <v>0</v>
      </c>
      <c r="E28" s="615">
        <v>0</v>
      </c>
      <c r="F28" s="513"/>
    </row>
    <row r="29" spans="1:6">
      <c r="B29" s="488" t="s">
        <v>912</v>
      </c>
      <c r="C29" s="615">
        <v>1249994.0299999998</v>
      </c>
      <c r="D29" s="615">
        <v>14797255.02</v>
      </c>
      <c r="E29" s="615">
        <v>16047249.049999999</v>
      </c>
      <c r="F29" s="513"/>
    </row>
    <row r="30" spans="1:6">
      <c r="A30" s="109"/>
      <c r="B30" s="488" t="s">
        <v>913</v>
      </c>
      <c r="C30" s="615">
        <v>170298.99</v>
      </c>
      <c r="D30" s="615">
        <v>-906061.45</v>
      </c>
      <c r="E30" s="615">
        <v>-735762.46</v>
      </c>
      <c r="F30" s="513"/>
    </row>
    <row r="31" spans="1:6">
      <c r="A31" s="109"/>
      <c r="B31" s="489" t="s">
        <v>914</v>
      </c>
      <c r="C31" s="615">
        <v>19049.28</v>
      </c>
      <c r="D31" s="615">
        <v>3726.02</v>
      </c>
      <c r="E31" s="615">
        <v>22775.3</v>
      </c>
      <c r="F31" s="513"/>
    </row>
    <row r="32" spans="1:6" ht="15.75" thickBot="1">
      <c r="B32" s="489" t="s">
        <v>915</v>
      </c>
      <c r="C32" s="615">
        <v>151249.71</v>
      </c>
      <c r="D32" s="615">
        <v>0</v>
      </c>
      <c r="E32" s="615">
        <v>151249.71</v>
      </c>
      <c r="F32" s="513"/>
    </row>
    <row r="33" spans="2:6" ht="16.5" thickTop="1" thickBot="1">
      <c r="B33" s="370" t="s">
        <v>455</v>
      </c>
      <c r="C33" s="614">
        <v>57411953.18</v>
      </c>
      <c r="D33" s="614">
        <v>48392703.82</v>
      </c>
      <c r="E33" s="614">
        <v>105804657</v>
      </c>
      <c r="F33" s="513"/>
    </row>
    <row r="34" spans="2:6" ht="15.75" thickTop="1">
      <c r="B34" s="488" t="s">
        <v>916</v>
      </c>
      <c r="C34" s="615">
        <v>0</v>
      </c>
      <c r="D34" s="615">
        <v>0</v>
      </c>
      <c r="E34" s="615">
        <v>0</v>
      </c>
      <c r="F34" s="513"/>
    </row>
    <row r="35" spans="2:6" ht="15.75" thickBot="1">
      <c r="B35" s="488" t="s">
        <v>917</v>
      </c>
      <c r="C35" s="615">
        <v>3378437709.77</v>
      </c>
      <c r="D35" s="615">
        <v>8221630175.5600004</v>
      </c>
      <c r="E35" s="615">
        <v>11600067885.33</v>
      </c>
      <c r="F35" s="513"/>
    </row>
    <row r="36" spans="2:6" ht="16.5" thickTop="1" thickBot="1">
      <c r="B36" s="490" t="s">
        <v>463</v>
      </c>
      <c r="C36" s="614"/>
      <c r="D36" s="614"/>
      <c r="E36" s="614"/>
      <c r="F36" s="546"/>
    </row>
    <row r="37" spans="2:6" ht="15.75" thickTop="1">
      <c r="B37" s="491" t="s">
        <v>925</v>
      </c>
      <c r="C37" s="616">
        <v>0</v>
      </c>
      <c r="D37" s="616">
        <v>0</v>
      </c>
      <c r="E37" s="615">
        <v>0</v>
      </c>
      <c r="F37" s="513"/>
    </row>
    <row r="38" spans="2:6">
      <c r="B38" s="492" t="s">
        <v>1315</v>
      </c>
      <c r="C38" s="616">
        <v>-380878.42000000004</v>
      </c>
      <c r="D38" s="616">
        <v>0</v>
      </c>
      <c r="E38" s="615">
        <v>-380878.42000000004</v>
      </c>
      <c r="F38" s="513"/>
    </row>
    <row r="39" spans="2:6">
      <c r="B39" s="487" t="s">
        <v>466</v>
      </c>
      <c r="C39" s="616">
        <v>-380878.42000000004</v>
      </c>
      <c r="D39" s="616">
        <v>0</v>
      </c>
      <c r="E39" s="615">
        <v>-380878.42000000004</v>
      </c>
      <c r="F39" s="513"/>
    </row>
    <row r="40" spans="2:6">
      <c r="B40" s="491" t="s">
        <v>927</v>
      </c>
      <c r="C40" s="616">
        <v>33709865.529999994</v>
      </c>
      <c r="D40" s="616">
        <v>39820619.079999998</v>
      </c>
      <c r="E40" s="615">
        <v>73530484.609999985</v>
      </c>
      <c r="F40" s="513"/>
    </row>
    <row r="41" spans="2:6">
      <c r="B41" s="492" t="s">
        <v>928</v>
      </c>
      <c r="C41" s="615">
        <v>-10444.93</v>
      </c>
      <c r="D41" s="615">
        <v>-149109.71000000002</v>
      </c>
      <c r="E41" s="615">
        <v>-159554.64000000001</v>
      </c>
      <c r="F41" s="513"/>
    </row>
    <row r="42" spans="2:6">
      <c r="B42" s="487" t="s">
        <v>929</v>
      </c>
      <c r="C42" s="615">
        <v>33318542.179999992</v>
      </c>
      <c r="D42" s="615">
        <v>39671509.369999997</v>
      </c>
      <c r="E42" s="615">
        <v>72990051.549999982</v>
      </c>
      <c r="F42" s="513"/>
    </row>
    <row r="43" spans="2:6">
      <c r="B43" s="491" t="s">
        <v>930</v>
      </c>
      <c r="C43" s="615">
        <v>19513.3</v>
      </c>
      <c r="D43" s="615">
        <v>0</v>
      </c>
      <c r="E43" s="615">
        <v>19513.3</v>
      </c>
      <c r="F43" s="513"/>
    </row>
    <row r="44" spans="2:6">
      <c r="B44" s="492" t="s">
        <v>1316</v>
      </c>
      <c r="C44" s="615">
        <v>-35489.74</v>
      </c>
      <c r="D44" s="615">
        <v>0</v>
      </c>
      <c r="E44" s="615">
        <v>-35489.74</v>
      </c>
      <c r="F44" s="513"/>
    </row>
    <row r="45" spans="2:6">
      <c r="B45" s="487" t="s">
        <v>932</v>
      </c>
      <c r="C45" s="615">
        <v>33302565.739999995</v>
      </c>
      <c r="D45" s="615">
        <v>39671509.369999997</v>
      </c>
      <c r="E45" s="615">
        <v>72974075.109999985</v>
      </c>
      <c r="F45" s="513"/>
    </row>
    <row r="46" spans="2:6">
      <c r="B46" s="491" t="s">
        <v>933</v>
      </c>
      <c r="C46" s="615">
        <v>-33251484.050000001</v>
      </c>
      <c r="D46" s="615">
        <v>-40581296.839999996</v>
      </c>
      <c r="E46" s="615">
        <v>-73832780.890000001</v>
      </c>
      <c r="F46" s="513"/>
    </row>
    <row r="47" spans="2:6">
      <c r="B47" s="487" t="s">
        <v>934</v>
      </c>
      <c r="C47" s="615">
        <v>51081.689999993891</v>
      </c>
      <c r="D47" s="615">
        <v>-909787.46999999881</v>
      </c>
      <c r="E47" s="615">
        <v>-858705.78000000492</v>
      </c>
      <c r="F47" s="513"/>
    </row>
    <row r="48" spans="2:6">
      <c r="B48" s="493" t="s">
        <v>935</v>
      </c>
      <c r="C48" s="615">
        <v>404.8</v>
      </c>
      <c r="D48" s="615">
        <v>0</v>
      </c>
      <c r="E48" s="615">
        <v>404.8</v>
      </c>
      <c r="F48" s="513"/>
    </row>
    <row r="49" spans="1:6">
      <c r="B49" s="494" t="s">
        <v>936</v>
      </c>
      <c r="C49" s="615">
        <v>404.8</v>
      </c>
      <c r="D49" s="615">
        <v>0</v>
      </c>
      <c r="E49" s="615">
        <v>404.8</v>
      </c>
      <c r="F49" s="513"/>
    </row>
    <row r="50" spans="1:6">
      <c r="B50" s="491" t="s">
        <v>937</v>
      </c>
      <c r="C50" s="615">
        <v>0</v>
      </c>
      <c r="D50" s="615">
        <v>0</v>
      </c>
      <c r="E50" s="615">
        <v>0</v>
      </c>
      <c r="F50" s="513"/>
    </row>
    <row r="51" spans="1:6">
      <c r="B51" s="487" t="s">
        <v>938</v>
      </c>
      <c r="C51" s="615">
        <v>-3088.7</v>
      </c>
      <c r="D51" s="615">
        <v>0</v>
      </c>
      <c r="E51" s="615">
        <v>-3088.7</v>
      </c>
      <c r="F51" s="513"/>
    </row>
    <row r="52" spans="1:6">
      <c r="B52" s="494" t="s">
        <v>939</v>
      </c>
      <c r="C52" s="615">
        <v>-3088.7</v>
      </c>
      <c r="D52" s="615">
        <v>0</v>
      </c>
      <c r="E52" s="615">
        <v>-3088.7</v>
      </c>
      <c r="F52" s="513"/>
    </row>
    <row r="53" spans="1:6">
      <c r="B53" s="491" t="s">
        <v>940</v>
      </c>
      <c r="C53" s="615">
        <v>0</v>
      </c>
      <c r="D53" s="615">
        <v>0</v>
      </c>
      <c r="E53" s="615">
        <v>0</v>
      </c>
      <c r="F53" s="513"/>
    </row>
    <row r="54" spans="1:6">
      <c r="A54" s="109"/>
      <c r="B54" s="487" t="s">
        <v>480</v>
      </c>
      <c r="C54" s="615">
        <v>48397.789999993896</v>
      </c>
      <c r="D54" s="615">
        <v>-909787.46999999881</v>
      </c>
      <c r="E54" s="615">
        <v>-861389.68000000494</v>
      </c>
      <c r="F54" s="513"/>
    </row>
    <row r="55" spans="1:6">
      <c r="B55" s="491" t="s">
        <v>942</v>
      </c>
      <c r="C55" s="615">
        <v>103378.1</v>
      </c>
      <c r="D55" s="615">
        <v>0</v>
      </c>
      <c r="E55" s="615">
        <v>103378.1</v>
      </c>
      <c r="F55" s="513"/>
    </row>
    <row r="56" spans="1:6">
      <c r="B56" s="487" t="s">
        <v>482</v>
      </c>
      <c r="C56" s="615">
        <v>151775.8899999939</v>
      </c>
      <c r="D56" s="615">
        <v>-909787.46999999881</v>
      </c>
      <c r="E56" s="615">
        <v>-758011.58000000496</v>
      </c>
      <c r="F56" s="513"/>
    </row>
    <row r="57" spans="1:6">
      <c r="B57" s="491" t="s">
        <v>943</v>
      </c>
      <c r="C57" s="615">
        <v>0</v>
      </c>
      <c r="D57" s="615">
        <v>0</v>
      </c>
      <c r="E57" s="615">
        <v>0</v>
      </c>
      <c r="F57" s="513"/>
    </row>
    <row r="58" spans="1:6">
      <c r="B58" s="492" t="s">
        <v>944</v>
      </c>
      <c r="C58" s="615">
        <v>-526.17999999999995</v>
      </c>
      <c r="D58" s="615">
        <v>0</v>
      </c>
      <c r="E58" s="615">
        <v>-526.17999999999995</v>
      </c>
      <c r="F58" s="513"/>
    </row>
    <row r="59" spans="1:6">
      <c r="A59" s="109"/>
      <c r="B59" s="487" t="s">
        <v>484</v>
      </c>
      <c r="C59" s="615">
        <v>151249.70999999391</v>
      </c>
      <c r="D59" s="615">
        <v>-909787.46999999881</v>
      </c>
      <c r="E59" s="615">
        <v>-758537.7600000049</v>
      </c>
      <c r="F59" s="513"/>
    </row>
    <row r="60" spans="1:6">
      <c r="B60" s="491" t="s">
        <v>945</v>
      </c>
      <c r="C60" s="615">
        <v>0</v>
      </c>
      <c r="D60" s="615">
        <v>0</v>
      </c>
      <c r="E60" s="615">
        <v>0</v>
      </c>
      <c r="F60" s="513"/>
    </row>
    <row r="61" spans="1:6">
      <c r="B61" s="487" t="s">
        <v>946</v>
      </c>
      <c r="C61" s="615">
        <v>151249.70999999391</v>
      </c>
      <c r="D61" s="615">
        <v>-909787.46999999881</v>
      </c>
      <c r="E61" s="615">
        <v>-758537.7600000049</v>
      </c>
      <c r="F61" s="513"/>
    </row>
    <row r="62" spans="1:6" ht="19.5" customHeight="1" thickBot="1">
      <c r="B62" s="491" t="s">
        <v>947</v>
      </c>
      <c r="C62" s="615">
        <v>0</v>
      </c>
      <c r="D62" s="615">
        <v>0</v>
      </c>
      <c r="E62" s="615">
        <v>0</v>
      </c>
      <c r="F62" s="513"/>
    </row>
    <row r="63" spans="1:6" ht="11.25" customHeight="1" thickTop="1" thickBot="1">
      <c r="B63" s="495" t="s">
        <v>948</v>
      </c>
      <c r="C63" s="617">
        <v>151249.70999999391</v>
      </c>
      <c r="D63" s="617">
        <v>-909787.46999999881</v>
      </c>
      <c r="E63" s="617">
        <v>-758537.7600000049</v>
      </c>
      <c r="F63" s="852"/>
    </row>
    <row r="64" spans="1:6" ht="16.5" thickTop="1" thickBot="1">
      <c r="B64" s="370"/>
      <c r="C64" s="1045"/>
      <c r="D64" s="1045"/>
      <c r="E64" s="1045"/>
      <c r="F64" s="852"/>
    </row>
    <row r="65" spans="2:6" ht="15.75" thickTop="1">
      <c r="B65" s="514"/>
      <c r="C65" s="852"/>
      <c r="D65" s="852"/>
      <c r="E65" s="852"/>
      <c r="F65" s="852"/>
    </row>
    <row r="66" spans="2:6">
      <c r="C66" s="852"/>
      <c r="D66" s="852"/>
      <c r="E66" s="852"/>
      <c r="F66" s="852"/>
    </row>
    <row r="67" spans="2:6">
      <c r="B67" s="496"/>
      <c r="C67" s="852"/>
      <c r="D67" s="852"/>
      <c r="E67" s="852"/>
      <c r="F67" s="852"/>
    </row>
    <row r="68" spans="2:6">
      <c r="B68" s="204"/>
      <c r="C68" s="852"/>
      <c r="D68" s="852"/>
      <c r="E68" s="852"/>
      <c r="F68" s="852"/>
    </row>
    <row r="69" spans="2:6">
      <c r="B69" s="204"/>
      <c r="C69" s="852"/>
      <c r="D69" s="852"/>
      <c r="E69" s="852"/>
      <c r="F69" s="852"/>
    </row>
    <row r="70" spans="2:6">
      <c r="B70" s="204"/>
      <c r="C70" s="852"/>
      <c r="D70" s="852"/>
      <c r="E70" s="852"/>
      <c r="F70" s="852"/>
    </row>
    <row r="71" spans="2:6">
      <c r="B71" s="204"/>
      <c r="C71" s="852"/>
      <c r="D71" s="852"/>
      <c r="E71" s="852"/>
      <c r="F71" s="852"/>
    </row>
    <row r="72" spans="2:6">
      <c r="B72" s="204"/>
      <c r="C72" s="852"/>
      <c r="D72" s="852"/>
      <c r="E72" s="852"/>
      <c r="F72" s="852"/>
    </row>
    <row r="73" spans="2:6">
      <c r="B73" s="204"/>
      <c r="C73" s="852"/>
      <c r="D73" s="852"/>
      <c r="E73" s="852"/>
      <c r="F73" s="852"/>
    </row>
    <row r="74" spans="2:6">
      <c r="B74" s="204"/>
      <c r="C74" s="852"/>
      <c r="D74" s="852"/>
      <c r="E74" s="852"/>
      <c r="F74" s="852"/>
    </row>
    <row r="75" spans="2:6">
      <c r="B75" s="204"/>
      <c r="C75" s="497"/>
      <c r="D75" s="497"/>
      <c r="E75" s="497"/>
      <c r="F75" s="497"/>
    </row>
    <row r="76" spans="2:6">
      <c r="B76" s="204"/>
      <c r="C76" s="497"/>
      <c r="D76" s="497"/>
      <c r="E76" s="497"/>
      <c r="F76" s="497"/>
    </row>
    <row r="77" spans="2:6">
      <c r="B77" s="204"/>
      <c r="C77" s="497"/>
      <c r="D77" s="497"/>
      <c r="E77" s="497"/>
      <c r="F77" s="497"/>
    </row>
    <row r="78" spans="2:6">
      <c r="B78" s="204"/>
      <c r="C78" s="498"/>
      <c r="D78" s="498"/>
      <c r="E78" s="498"/>
      <c r="F78" s="498"/>
    </row>
    <row r="79" spans="2:6">
      <c r="B79" s="204"/>
      <c r="C79" s="498"/>
      <c r="D79" s="498"/>
      <c r="E79" s="498"/>
      <c r="F79" s="498"/>
    </row>
    <row r="80" spans="2:6">
      <c r="B80" s="496"/>
      <c r="C80" s="498"/>
      <c r="D80" s="498"/>
      <c r="E80" s="498"/>
      <c r="F80" s="498"/>
    </row>
    <row r="81" spans="2:6">
      <c r="B81" s="496"/>
      <c r="C81" s="498"/>
      <c r="D81" s="498"/>
      <c r="E81" s="498"/>
      <c r="F81" s="498"/>
    </row>
    <row r="82" spans="2:6">
      <c r="B82" s="496"/>
      <c r="C82" s="498"/>
      <c r="D82" s="498"/>
      <c r="E82" s="498"/>
      <c r="F82" s="498"/>
    </row>
    <row r="83" spans="2:6">
      <c r="B83" s="496"/>
      <c r="C83" s="498"/>
      <c r="D83" s="498"/>
      <c r="E83" s="498"/>
      <c r="F83" s="498"/>
    </row>
    <row r="84" spans="2:6">
      <c r="B84" s="496"/>
      <c r="C84" s="498"/>
      <c r="D84" s="498"/>
      <c r="E84" s="498"/>
      <c r="F84" s="498"/>
    </row>
    <row r="85" spans="2:6">
      <c r="B85" s="496"/>
      <c r="C85" s="498"/>
      <c r="D85" s="498"/>
      <c r="E85" s="498"/>
      <c r="F85" s="498"/>
    </row>
    <row r="86" spans="2:6">
      <c r="B86" s="496"/>
      <c r="C86" s="498"/>
      <c r="D86" s="498"/>
      <c r="E86" s="498"/>
      <c r="F86" s="498"/>
    </row>
    <row r="87" spans="2:6">
      <c r="B87" s="496"/>
      <c r="C87" s="498"/>
      <c r="D87" s="498"/>
      <c r="E87" s="498"/>
      <c r="F87" s="498"/>
    </row>
    <row r="88" spans="2:6">
      <c r="B88" s="496"/>
      <c r="C88" s="498"/>
      <c r="D88" s="498"/>
      <c r="E88" s="498"/>
      <c r="F88" s="498"/>
    </row>
    <row r="89" spans="2:6">
      <c r="B89" s="496"/>
      <c r="C89" s="498"/>
      <c r="D89" s="498"/>
      <c r="E89" s="498"/>
      <c r="F89" s="498"/>
    </row>
    <row r="90" spans="2:6">
      <c r="B90" s="496"/>
      <c r="C90" s="498"/>
      <c r="D90" s="498"/>
      <c r="E90" s="498"/>
      <c r="F90" s="498"/>
    </row>
    <row r="91" spans="2:6">
      <c r="B91" s="496"/>
      <c r="C91" s="498"/>
      <c r="D91" s="498"/>
      <c r="E91" s="498"/>
      <c r="F91" s="498"/>
    </row>
    <row r="92" spans="2:6">
      <c r="B92" s="496"/>
      <c r="C92" s="498"/>
      <c r="D92" s="498"/>
      <c r="E92" s="498"/>
      <c r="F92" s="498"/>
    </row>
    <row r="93" spans="2:6">
      <c r="B93" s="496"/>
      <c r="C93" s="498"/>
      <c r="D93" s="498"/>
      <c r="E93" s="498"/>
      <c r="F93" s="498"/>
    </row>
    <row r="94" spans="2:6">
      <c r="B94" s="496"/>
      <c r="C94" s="498"/>
      <c r="D94" s="498"/>
      <c r="E94" s="498"/>
      <c r="F94" s="498"/>
    </row>
    <row r="95" spans="2:6">
      <c r="B95" s="496"/>
      <c r="C95" s="498"/>
      <c r="D95" s="498"/>
      <c r="E95" s="498"/>
      <c r="F95" s="498"/>
    </row>
    <row r="96" spans="2:6">
      <c r="B96" s="496"/>
      <c r="C96" s="498"/>
      <c r="D96" s="498"/>
      <c r="E96" s="498"/>
      <c r="F96" s="498"/>
    </row>
    <row r="97" spans="2:6">
      <c r="B97" s="496"/>
      <c r="C97" s="498"/>
      <c r="D97" s="498"/>
      <c r="E97" s="498"/>
      <c r="F97" s="498"/>
    </row>
    <row r="98" spans="2:6">
      <c r="B98" s="496"/>
      <c r="C98" s="498"/>
      <c r="D98" s="498"/>
      <c r="E98" s="498"/>
      <c r="F98" s="498"/>
    </row>
    <row r="99" spans="2:6">
      <c r="B99" s="496"/>
      <c r="C99" s="498"/>
      <c r="D99" s="498"/>
      <c r="E99" s="498"/>
      <c r="F99" s="498"/>
    </row>
    <row r="100" spans="2:6">
      <c r="B100" s="496"/>
      <c r="C100" s="497"/>
      <c r="D100" s="497"/>
      <c r="E100" s="497"/>
      <c r="F100" s="497"/>
    </row>
    <row r="101" spans="2:6">
      <c r="B101" s="496"/>
      <c r="C101" s="497"/>
      <c r="D101" s="497"/>
      <c r="E101" s="497"/>
      <c r="F101" s="497"/>
    </row>
    <row r="102" spans="2:6">
      <c r="B102" s="496"/>
      <c r="C102" s="497"/>
      <c r="D102" s="497"/>
      <c r="E102" s="497"/>
      <c r="F102" s="497"/>
    </row>
    <row r="103" spans="2:6">
      <c r="B103" s="496"/>
      <c r="C103" s="497"/>
      <c r="D103" s="497"/>
      <c r="E103" s="497"/>
      <c r="F103" s="497"/>
    </row>
    <row r="104" spans="2:6">
      <c r="B104" s="496"/>
      <c r="C104" s="497"/>
      <c r="D104" s="497"/>
      <c r="E104" s="497"/>
      <c r="F104" s="497"/>
    </row>
    <row r="105" spans="2:6">
      <c r="B105" s="496"/>
    </row>
    <row r="106" spans="2:6">
      <c r="B106" s="496"/>
    </row>
    <row r="107" spans="2:6">
      <c r="B107" s="496"/>
    </row>
    <row r="108" spans="2:6">
      <c r="B108" s="496"/>
    </row>
    <row r="109" spans="2:6">
      <c r="B109" s="496"/>
    </row>
    <row r="110" spans="2:6">
      <c r="B110" s="496"/>
    </row>
    <row r="111" spans="2:6">
      <c r="B111" s="496"/>
    </row>
    <row r="112" spans="2:6">
      <c r="B112" s="496"/>
    </row>
    <row r="113" spans="2:2" s="852" customFormat="1">
      <c r="B113" s="496"/>
    </row>
    <row r="114" spans="2:2" s="852" customFormat="1">
      <c r="B114" s="496"/>
    </row>
    <row r="115" spans="2:2" s="852" customFormat="1">
      <c r="B115" s="496"/>
    </row>
    <row r="116" spans="2:2" s="852" customFormat="1">
      <c r="B116" s="496"/>
    </row>
    <row r="117" spans="2:2" s="852" customFormat="1">
      <c r="B117" s="496"/>
    </row>
    <row r="118" spans="2:2" s="852" customFormat="1">
      <c r="B118" s="496"/>
    </row>
    <row r="119" spans="2:2" s="852" customFormat="1">
      <c r="B119" s="496"/>
    </row>
    <row r="120" spans="2:2" s="852" customFormat="1">
      <c r="B120" s="496"/>
    </row>
    <row r="121" spans="2:2" s="852" customFormat="1">
      <c r="B121" s="496"/>
    </row>
    <row r="122" spans="2:2" s="852" customFormat="1">
      <c r="B122" s="496"/>
    </row>
    <row r="123" spans="2:2" s="852" customFormat="1">
      <c r="B123" s="496"/>
    </row>
    <row r="124" spans="2:2" s="852" customFormat="1">
      <c r="B124" s="496"/>
    </row>
    <row r="125" spans="2:2" s="852" customFormat="1">
      <c r="B125" s="496"/>
    </row>
    <row r="126" spans="2:2" s="852" customFormat="1">
      <c r="B126" s="496"/>
    </row>
    <row r="127" spans="2:2" s="852" customFormat="1">
      <c r="B127" s="496"/>
    </row>
    <row r="128" spans="2:2" s="852" customFormat="1">
      <c r="B128" s="496"/>
    </row>
    <row r="129" spans="2:2" s="852" customFormat="1">
      <c r="B129" s="496"/>
    </row>
    <row r="130" spans="2:2" s="852" customFormat="1">
      <c r="B130" s="496"/>
    </row>
    <row r="131" spans="2:2" s="852" customFormat="1">
      <c r="B131" s="496"/>
    </row>
    <row r="132" spans="2:2" s="852" customFormat="1">
      <c r="B132" s="496"/>
    </row>
    <row r="133" spans="2:2" s="852" customFormat="1">
      <c r="B133" s="496"/>
    </row>
    <row r="134" spans="2:2" s="852" customFormat="1">
      <c r="B134" s="496"/>
    </row>
    <row r="135" spans="2:2" s="852" customFormat="1">
      <c r="B135" s="496"/>
    </row>
    <row r="136" spans="2:2" s="852" customFormat="1">
      <c r="B136" s="496"/>
    </row>
    <row r="137" spans="2:2" s="852" customFormat="1">
      <c r="B137" s="496"/>
    </row>
    <row r="138" spans="2:2" s="852" customFormat="1">
      <c r="B138" s="496"/>
    </row>
    <row r="139" spans="2:2" s="852" customFormat="1">
      <c r="B139" s="496"/>
    </row>
    <row r="140" spans="2:2" s="852" customFormat="1">
      <c r="B140" s="496"/>
    </row>
    <row r="141" spans="2:2" s="852" customFormat="1">
      <c r="B141" s="496"/>
    </row>
    <row r="142" spans="2:2" s="852" customFormat="1">
      <c r="B142" s="496"/>
    </row>
    <row r="143" spans="2:2" s="852" customFormat="1">
      <c r="B143" s="496"/>
    </row>
    <row r="144" spans="2:2" s="852" customFormat="1">
      <c r="B144" s="496"/>
    </row>
    <row r="145" spans="2:2" s="852" customFormat="1">
      <c r="B145" s="496"/>
    </row>
    <row r="146" spans="2:2" s="852" customFormat="1">
      <c r="B146" s="496"/>
    </row>
    <row r="147" spans="2:2" s="852" customFormat="1">
      <c r="B147" s="496"/>
    </row>
    <row r="148" spans="2:2" s="852" customFormat="1">
      <c r="B148" s="496"/>
    </row>
    <row r="149" spans="2:2" s="852" customFormat="1">
      <c r="B149" s="496"/>
    </row>
    <row r="150" spans="2:2" s="852" customFormat="1">
      <c r="B150" s="496"/>
    </row>
    <row r="151" spans="2:2" s="852" customFormat="1">
      <c r="B151" s="496"/>
    </row>
    <row r="152" spans="2:2" s="852" customFormat="1">
      <c r="B152" s="496"/>
    </row>
    <row r="153" spans="2:2" s="852" customFormat="1">
      <c r="B153" s="496"/>
    </row>
    <row r="154" spans="2:2" s="852" customFormat="1">
      <c r="B154" s="496"/>
    </row>
    <row r="155" spans="2:2" s="852" customFormat="1">
      <c r="B155" s="496"/>
    </row>
    <row r="156" spans="2:2" s="852" customFormat="1">
      <c r="B156" s="496"/>
    </row>
    <row r="157" spans="2:2" s="852" customFormat="1">
      <c r="B157" s="496"/>
    </row>
    <row r="158" spans="2:2" s="852" customFormat="1">
      <c r="B158" s="496"/>
    </row>
    <row r="159" spans="2:2" s="852" customFormat="1">
      <c r="B159" s="496"/>
    </row>
    <row r="160" spans="2:2" s="852" customFormat="1">
      <c r="B160" s="496"/>
    </row>
    <row r="161" spans="2:2" s="852" customFormat="1">
      <c r="B161" s="496"/>
    </row>
    <row r="162" spans="2:2" s="852" customFormat="1">
      <c r="B162" s="496"/>
    </row>
    <row r="163" spans="2:2" s="852" customFormat="1">
      <c r="B163" s="496"/>
    </row>
    <row r="164" spans="2:2" s="852" customFormat="1">
      <c r="B164" s="496"/>
    </row>
    <row r="165" spans="2:2" s="852" customFormat="1">
      <c r="B165" s="496"/>
    </row>
    <row r="166" spans="2:2" s="852" customFormat="1">
      <c r="B166" s="496"/>
    </row>
    <row r="167" spans="2:2" s="852" customFormat="1">
      <c r="B167" s="496"/>
    </row>
    <row r="168" spans="2:2" s="852" customFormat="1">
      <c r="B168" s="496"/>
    </row>
    <row r="169" spans="2:2" s="852" customFormat="1">
      <c r="B169" s="496"/>
    </row>
    <row r="170" spans="2:2" s="852" customFormat="1">
      <c r="B170" s="496"/>
    </row>
    <row r="171" spans="2:2" s="852" customFormat="1">
      <c r="B171" s="496"/>
    </row>
    <row r="172" spans="2:2" s="852" customFormat="1">
      <c r="B172" s="496"/>
    </row>
    <row r="173" spans="2:2" s="852" customFormat="1">
      <c r="B173" s="496"/>
    </row>
    <row r="174" spans="2:2" s="852" customFormat="1">
      <c r="B174" s="496"/>
    </row>
    <row r="175" spans="2:2" s="852" customFormat="1">
      <c r="B175" s="496"/>
    </row>
    <row r="176" spans="2:2" s="852" customFormat="1">
      <c r="B176" s="496"/>
    </row>
    <row r="177" spans="2:2" s="852" customFormat="1">
      <c r="B177" s="496"/>
    </row>
    <row r="178" spans="2:2" s="852" customFormat="1">
      <c r="B178" s="496"/>
    </row>
    <row r="179" spans="2:2" s="852" customFormat="1">
      <c r="B179" s="496"/>
    </row>
    <row r="180" spans="2:2" s="852" customFormat="1">
      <c r="B180" s="496"/>
    </row>
    <row r="181" spans="2:2" s="852" customFormat="1">
      <c r="B181" s="496"/>
    </row>
    <row r="182" spans="2:2" s="852" customFormat="1">
      <c r="B182" s="496"/>
    </row>
    <row r="183" spans="2:2" s="852" customFormat="1">
      <c r="B183" s="496"/>
    </row>
    <row r="184" spans="2:2" s="852" customFormat="1">
      <c r="B184" s="496"/>
    </row>
    <row r="185" spans="2:2" s="852" customFormat="1">
      <c r="B185" s="496"/>
    </row>
    <row r="186" spans="2:2" s="852" customFormat="1">
      <c r="B186" s="496"/>
    </row>
    <row r="187" spans="2:2" s="852" customFormat="1">
      <c r="B187" s="496"/>
    </row>
    <row r="188" spans="2:2" s="852" customFormat="1">
      <c r="B188" s="496"/>
    </row>
    <row r="189" spans="2:2" s="852" customFormat="1">
      <c r="B189" s="496"/>
    </row>
    <row r="190" spans="2:2" s="852" customFormat="1">
      <c r="B190" s="496"/>
    </row>
    <row r="191" spans="2:2" s="852" customFormat="1">
      <c r="B191" s="496"/>
    </row>
    <row r="192" spans="2:2" s="852" customFormat="1">
      <c r="B192" s="496"/>
    </row>
    <row r="193" spans="2:2" s="852" customFormat="1">
      <c r="B193" s="496"/>
    </row>
    <row r="194" spans="2:2" s="852" customFormat="1">
      <c r="B194" s="496"/>
    </row>
    <row r="195" spans="2:2" s="852" customFormat="1">
      <c r="B195" s="496"/>
    </row>
    <row r="196" spans="2:2" s="852" customFormat="1">
      <c r="B196" s="496"/>
    </row>
    <row r="197" spans="2:2" s="852" customFormat="1">
      <c r="B197" s="496"/>
    </row>
    <row r="198" spans="2:2" s="852" customFormat="1">
      <c r="B198" s="496"/>
    </row>
    <row r="199" spans="2:2" s="852" customFormat="1">
      <c r="B199" s="496"/>
    </row>
    <row r="200" spans="2:2" s="852" customFormat="1">
      <c r="B200" s="496"/>
    </row>
    <row r="201" spans="2:2" s="852" customFormat="1">
      <c r="B201" s="496"/>
    </row>
    <row r="202" spans="2:2" s="852" customFormat="1">
      <c r="B202" s="496"/>
    </row>
    <row r="203" spans="2:2" s="852" customFormat="1">
      <c r="B203" s="496"/>
    </row>
    <row r="204" spans="2:2" s="852" customFormat="1">
      <c r="B204" s="496"/>
    </row>
    <row r="205" spans="2:2" s="852" customFormat="1">
      <c r="B205" s="496"/>
    </row>
    <row r="206" spans="2:2" s="852" customFormat="1">
      <c r="B206" s="496"/>
    </row>
    <row r="207" spans="2:2" s="852" customFormat="1">
      <c r="B207" s="496"/>
    </row>
    <row r="208" spans="2:2" s="852" customFormat="1">
      <c r="B208" s="496"/>
    </row>
    <row r="209" spans="2:2" s="852" customFormat="1">
      <c r="B209" s="496"/>
    </row>
    <row r="210" spans="2:2" s="852" customFormat="1">
      <c r="B210" s="496"/>
    </row>
    <row r="211" spans="2:2" s="852" customFormat="1">
      <c r="B211" s="496"/>
    </row>
    <row r="212" spans="2:2" s="852" customFormat="1">
      <c r="B212" s="496"/>
    </row>
    <row r="213" spans="2:2" s="852" customFormat="1">
      <c r="B213" s="496"/>
    </row>
    <row r="214" spans="2:2" s="852" customFormat="1">
      <c r="B214" s="496"/>
    </row>
    <row r="215" spans="2:2" s="852" customFormat="1">
      <c r="B215" s="496"/>
    </row>
    <row r="216" spans="2:2" s="852" customFormat="1">
      <c r="B216" s="496"/>
    </row>
    <row r="217" spans="2:2" s="852" customFormat="1">
      <c r="B217" s="496"/>
    </row>
    <row r="218" spans="2:2" s="852" customFormat="1">
      <c r="B218" s="496"/>
    </row>
    <row r="219" spans="2:2" s="852" customFormat="1">
      <c r="B219" s="496"/>
    </row>
    <row r="220" spans="2:2" s="852" customFormat="1">
      <c r="B220" s="496"/>
    </row>
    <row r="221" spans="2:2" s="852" customFormat="1">
      <c r="B221" s="496"/>
    </row>
    <row r="222" spans="2:2" s="852" customFormat="1">
      <c r="B222" s="496"/>
    </row>
    <row r="223" spans="2:2" s="852" customFormat="1">
      <c r="B223" s="496"/>
    </row>
    <row r="224" spans="2:2" s="852" customFormat="1">
      <c r="B224" s="496"/>
    </row>
    <row r="225" spans="2:2" s="852" customFormat="1">
      <c r="B225" s="496"/>
    </row>
    <row r="226" spans="2:2" s="852" customFormat="1">
      <c r="B226" s="496"/>
    </row>
    <row r="227" spans="2:2" s="852" customFormat="1">
      <c r="B227" s="496"/>
    </row>
    <row r="228" spans="2:2" s="852" customFormat="1">
      <c r="B228" s="496"/>
    </row>
    <row r="229" spans="2:2" s="852" customFormat="1">
      <c r="B229" s="496"/>
    </row>
    <row r="230" spans="2:2" s="852" customFormat="1">
      <c r="B230" s="496"/>
    </row>
    <row r="231" spans="2:2" s="852" customFormat="1">
      <c r="B231" s="496"/>
    </row>
    <row r="232" spans="2:2" s="852" customFormat="1">
      <c r="B232" s="496"/>
    </row>
    <row r="233" spans="2:2" s="852" customFormat="1">
      <c r="B233" s="496"/>
    </row>
    <row r="234" spans="2:2" s="852" customFormat="1">
      <c r="B234" s="496"/>
    </row>
    <row r="235" spans="2:2" s="852" customFormat="1">
      <c r="B235" s="496"/>
    </row>
    <row r="236" spans="2:2" s="852" customFormat="1">
      <c r="B236" s="496"/>
    </row>
    <row r="237" spans="2:2" s="852" customFormat="1">
      <c r="B237" s="496"/>
    </row>
    <row r="238" spans="2:2" s="852" customFormat="1">
      <c r="B238" s="496"/>
    </row>
    <row r="239" spans="2:2" s="852" customFormat="1">
      <c r="B239" s="496"/>
    </row>
    <row r="240" spans="2:2" s="852" customFormat="1">
      <c r="B240" s="496"/>
    </row>
    <row r="241" spans="2:2" s="852" customFormat="1">
      <c r="B241" s="496"/>
    </row>
    <row r="242" spans="2:2" s="852" customFormat="1">
      <c r="B242" s="496"/>
    </row>
    <row r="243" spans="2:2" s="852" customFormat="1">
      <c r="B243" s="496"/>
    </row>
    <row r="244" spans="2:2" s="852" customFormat="1">
      <c r="B244" s="496"/>
    </row>
    <row r="245" spans="2:2" s="852" customFormat="1">
      <c r="B245" s="496"/>
    </row>
    <row r="246" spans="2:2" s="852" customFormat="1">
      <c r="B246" s="496"/>
    </row>
    <row r="247" spans="2:2" s="852" customFormat="1">
      <c r="B247" s="496"/>
    </row>
    <row r="248" spans="2:2" s="852" customFormat="1">
      <c r="B248" s="496"/>
    </row>
    <row r="249" spans="2:2" s="852" customFormat="1">
      <c r="B249" s="496"/>
    </row>
    <row r="250" spans="2:2" s="852" customFormat="1">
      <c r="B250" s="496"/>
    </row>
    <row r="251" spans="2:2" s="852" customFormat="1">
      <c r="B251" s="496"/>
    </row>
    <row r="252" spans="2:2" s="852" customFormat="1">
      <c r="B252" s="496"/>
    </row>
    <row r="253" spans="2:2" s="852" customFormat="1">
      <c r="B253" s="496"/>
    </row>
    <row r="254" spans="2:2" s="852" customFormat="1">
      <c r="B254" s="496"/>
    </row>
    <row r="255" spans="2:2" s="852" customFormat="1">
      <c r="B255" s="496"/>
    </row>
    <row r="256" spans="2:2" s="852" customFormat="1">
      <c r="B256" s="496"/>
    </row>
    <row r="257" spans="2:2" s="852" customFormat="1">
      <c r="B257" s="496"/>
    </row>
    <row r="258" spans="2:2" s="852" customFormat="1">
      <c r="B258" s="496"/>
    </row>
    <row r="259" spans="2:2" s="852" customFormat="1">
      <c r="B259" s="496"/>
    </row>
    <row r="260" spans="2:2" s="852" customFormat="1">
      <c r="B260" s="496"/>
    </row>
    <row r="261" spans="2:2" s="852" customFormat="1">
      <c r="B261" s="496"/>
    </row>
    <row r="262" spans="2:2" s="852" customFormat="1">
      <c r="B262" s="496"/>
    </row>
    <row r="263" spans="2:2" s="852" customFormat="1">
      <c r="B263" s="496"/>
    </row>
    <row r="264" spans="2:2" s="852" customFormat="1">
      <c r="B264" s="496"/>
    </row>
    <row r="265" spans="2:2" s="852" customFormat="1">
      <c r="B265" s="496"/>
    </row>
    <row r="266" spans="2:2" s="852" customFormat="1">
      <c r="B266" s="496"/>
    </row>
    <row r="267" spans="2:2" s="852" customFormat="1">
      <c r="B267" s="496"/>
    </row>
    <row r="268" spans="2:2" s="852" customFormat="1">
      <c r="B268" s="496"/>
    </row>
    <row r="269" spans="2:2" s="852" customFormat="1">
      <c r="B269" s="496"/>
    </row>
    <row r="270" spans="2:2" s="852" customFormat="1">
      <c r="B270" s="496"/>
    </row>
    <row r="271" spans="2:2" s="852" customFormat="1">
      <c r="B271" s="496"/>
    </row>
    <row r="272" spans="2:2" s="852" customFormat="1">
      <c r="B272" s="496"/>
    </row>
    <row r="273" spans="2:2" s="852" customFormat="1">
      <c r="B273" s="496"/>
    </row>
    <row r="274" spans="2:2" s="852" customFormat="1">
      <c r="B274" s="496"/>
    </row>
    <row r="275" spans="2:2" s="852" customFormat="1">
      <c r="B275" s="496"/>
    </row>
    <row r="276" spans="2:2" s="852" customFormat="1">
      <c r="B276" s="496"/>
    </row>
    <row r="277" spans="2:2" s="852" customFormat="1">
      <c r="B277" s="496"/>
    </row>
    <row r="278" spans="2:2" s="852" customFormat="1">
      <c r="B278" s="496"/>
    </row>
    <row r="279" spans="2:2" s="852" customFormat="1">
      <c r="B279" s="496"/>
    </row>
    <row r="280" spans="2:2" s="852" customFormat="1">
      <c r="B280" s="496"/>
    </row>
    <row r="281" spans="2:2" s="852" customFormat="1">
      <c r="B281" s="496"/>
    </row>
    <row r="282" spans="2:2" s="852" customFormat="1">
      <c r="B282" s="496"/>
    </row>
    <row r="283" spans="2:2" s="852" customFormat="1">
      <c r="B283" s="496"/>
    </row>
    <row r="284" spans="2:2" s="852" customFormat="1">
      <c r="B284" s="496"/>
    </row>
    <row r="285" spans="2:2" s="852" customFormat="1">
      <c r="B285" s="496"/>
    </row>
    <row r="286" spans="2:2" s="852" customFormat="1">
      <c r="B286" s="496"/>
    </row>
    <row r="287" spans="2:2" s="852" customFormat="1">
      <c r="B287" s="496"/>
    </row>
    <row r="288" spans="2:2" s="852" customFormat="1">
      <c r="B288" s="496"/>
    </row>
    <row r="289" spans="2:2" s="852" customFormat="1">
      <c r="B289" s="496"/>
    </row>
    <row r="290" spans="2:2" s="852" customFormat="1">
      <c r="B290" s="496"/>
    </row>
    <row r="291" spans="2:2" s="852" customFormat="1">
      <c r="B291" s="496"/>
    </row>
    <row r="292" spans="2:2" s="852" customFormat="1">
      <c r="B292" s="496"/>
    </row>
    <row r="293" spans="2:2" s="852" customFormat="1">
      <c r="B293" s="496"/>
    </row>
    <row r="294" spans="2:2" s="852" customFormat="1">
      <c r="B294" s="496"/>
    </row>
    <row r="295" spans="2:2" s="852" customFormat="1">
      <c r="B295" s="496"/>
    </row>
    <row r="296" spans="2:2" s="852" customFormat="1">
      <c r="B296" s="496"/>
    </row>
    <row r="297" spans="2:2" s="852" customFormat="1">
      <c r="B297" s="496"/>
    </row>
    <row r="298" spans="2:2" s="852" customFormat="1">
      <c r="B298" s="496"/>
    </row>
    <row r="299" spans="2:2" s="852" customFormat="1">
      <c r="B299" s="496"/>
    </row>
    <row r="300" spans="2:2" s="852" customFormat="1">
      <c r="B300" s="496"/>
    </row>
    <row r="301" spans="2:2" s="852" customFormat="1">
      <c r="B301" s="496"/>
    </row>
    <row r="302" spans="2:2" s="852" customFormat="1">
      <c r="B302" s="496"/>
    </row>
    <row r="303" spans="2:2" s="852" customFormat="1">
      <c r="B303" s="496"/>
    </row>
    <row r="304" spans="2:2" s="852" customFormat="1">
      <c r="B304" s="496"/>
    </row>
    <row r="305" spans="2:2" s="852" customFormat="1">
      <c r="B305" s="496"/>
    </row>
    <row r="306" spans="2:2" s="852" customFormat="1">
      <c r="B306" s="496"/>
    </row>
    <row r="307" spans="2:2" s="852" customFormat="1">
      <c r="B307" s="496"/>
    </row>
    <row r="308" spans="2:2" s="852" customFormat="1">
      <c r="B308" s="496"/>
    </row>
    <row r="309" spans="2:2" s="852" customFormat="1">
      <c r="B309" s="496"/>
    </row>
    <row r="310" spans="2:2" s="852" customFormat="1">
      <c r="B310" s="496"/>
    </row>
    <row r="311" spans="2:2" s="852" customFormat="1">
      <c r="B311" s="496"/>
    </row>
    <row r="312" spans="2:2" s="852" customFormat="1">
      <c r="B312" s="496"/>
    </row>
    <row r="313" spans="2:2" s="852" customFormat="1">
      <c r="B313" s="496"/>
    </row>
    <row r="314" spans="2:2" s="852" customFormat="1">
      <c r="B314" s="496"/>
    </row>
    <row r="315" spans="2:2" s="852" customFormat="1">
      <c r="B315" s="496"/>
    </row>
    <row r="316" spans="2:2" s="852" customFormat="1">
      <c r="B316" s="496"/>
    </row>
    <row r="317" spans="2:2" s="852" customFormat="1">
      <c r="B317" s="496"/>
    </row>
    <row r="318" spans="2:2" s="852" customFormat="1">
      <c r="B318" s="496"/>
    </row>
    <row r="319" spans="2:2" s="852" customFormat="1">
      <c r="B319" s="496"/>
    </row>
    <row r="320" spans="2:2" s="852" customFormat="1">
      <c r="B320" s="496"/>
    </row>
    <row r="321" spans="2:2" s="852" customFormat="1">
      <c r="B321" s="496"/>
    </row>
    <row r="322" spans="2:2" s="852" customFormat="1">
      <c r="B322" s="496"/>
    </row>
    <row r="323" spans="2:2" s="852" customFormat="1">
      <c r="B323" s="496"/>
    </row>
    <row r="324" spans="2:2" s="852" customFormat="1">
      <c r="B324" s="496"/>
    </row>
    <row r="325" spans="2:2" s="852" customFormat="1">
      <c r="B325" s="496"/>
    </row>
    <row r="326" spans="2:2" s="852" customFormat="1">
      <c r="B326" s="496"/>
    </row>
    <row r="327" spans="2:2" s="852" customFormat="1">
      <c r="B327" s="496"/>
    </row>
    <row r="328" spans="2:2" s="852" customFormat="1">
      <c r="B328" s="496"/>
    </row>
    <row r="329" spans="2:2" s="852" customFormat="1">
      <c r="B329" s="496"/>
    </row>
    <row r="330" spans="2:2" s="852" customFormat="1">
      <c r="B330" s="496"/>
    </row>
    <row r="331" spans="2:2" s="852" customFormat="1">
      <c r="B331" s="496"/>
    </row>
    <row r="332" spans="2:2" s="852" customFormat="1">
      <c r="B332" s="496"/>
    </row>
    <row r="333" spans="2:2" s="852" customFormat="1">
      <c r="B333" s="496"/>
    </row>
    <row r="334" spans="2:2" s="852" customFormat="1">
      <c r="B334" s="496"/>
    </row>
    <row r="335" spans="2:2" s="852" customFormat="1">
      <c r="B335" s="496"/>
    </row>
    <row r="336" spans="2:2" s="852" customFormat="1">
      <c r="B336" s="496"/>
    </row>
    <row r="337" spans="2:2" s="852" customFormat="1">
      <c r="B337" s="496"/>
    </row>
    <row r="338" spans="2:2" s="852" customFormat="1">
      <c r="B338" s="496"/>
    </row>
    <row r="339" spans="2:2" s="852" customFormat="1">
      <c r="B339" s="496"/>
    </row>
    <row r="340" spans="2:2" s="852" customFormat="1">
      <c r="B340" s="496"/>
    </row>
    <row r="341" spans="2:2" s="852" customFormat="1">
      <c r="B341" s="496"/>
    </row>
    <row r="342" spans="2:2" s="852" customFormat="1">
      <c r="B342" s="496"/>
    </row>
    <row r="343" spans="2:2" s="852" customFormat="1">
      <c r="B343" s="496"/>
    </row>
    <row r="344" spans="2:2" s="852" customFormat="1">
      <c r="B344" s="496"/>
    </row>
    <row r="345" spans="2:2" s="852" customFormat="1">
      <c r="B345" s="496"/>
    </row>
    <row r="346" spans="2:2" s="852" customFormat="1">
      <c r="B346" s="496"/>
    </row>
    <row r="347" spans="2:2" s="852" customFormat="1">
      <c r="B347" s="496"/>
    </row>
    <row r="348" spans="2:2" s="852" customFormat="1">
      <c r="B348" s="496"/>
    </row>
    <row r="349" spans="2:2" s="852" customFormat="1">
      <c r="B349" s="496"/>
    </row>
    <row r="350" spans="2:2" s="852" customFormat="1">
      <c r="B350" s="496"/>
    </row>
    <row r="351" spans="2:2" s="852" customFormat="1">
      <c r="B351" s="496"/>
    </row>
    <row r="352" spans="2:2" s="852" customFormat="1">
      <c r="B352" s="496"/>
    </row>
    <row r="353" spans="2:2" s="852" customFormat="1">
      <c r="B353" s="496"/>
    </row>
    <row r="354" spans="2:2" s="852" customFormat="1">
      <c r="B354" s="496"/>
    </row>
    <row r="355" spans="2:2" s="852" customFormat="1">
      <c r="B355" s="496"/>
    </row>
    <row r="356" spans="2:2" s="852" customFormat="1">
      <c r="B356" s="496"/>
    </row>
    <row r="357" spans="2:2" s="852" customFormat="1">
      <c r="B357" s="496"/>
    </row>
    <row r="358" spans="2:2" s="852" customFormat="1">
      <c r="B358" s="496"/>
    </row>
    <row r="359" spans="2:2" s="852" customFormat="1">
      <c r="B359" s="496"/>
    </row>
    <row r="360" spans="2:2" s="852" customFormat="1">
      <c r="B360" s="496"/>
    </row>
    <row r="361" spans="2:2" s="852" customFormat="1">
      <c r="B361" s="496"/>
    </row>
    <row r="362" spans="2:2" s="852" customFormat="1">
      <c r="B362" s="496"/>
    </row>
    <row r="363" spans="2:2" s="852" customFormat="1">
      <c r="B363" s="496"/>
    </row>
    <row r="364" spans="2:2" s="852" customFormat="1">
      <c r="B364" s="496"/>
    </row>
    <row r="365" spans="2:2" s="852" customFormat="1">
      <c r="B365" s="496"/>
    </row>
    <row r="366" spans="2:2" s="852" customFormat="1">
      <c r="B366" s="496"/>
    </row>
    <row r="367" spans="2:2" s="852" customFormat="1">
      <c r="B367" s="496"/>
    </row>
    <row r="368" spans="2:2" s="852" customFormat="1">
      <c r="B368" s="496"/>
    </row>
    <row r="369" spans="2:2" s="852" customFormat="1">
      <c r="B369" s="496"/>
    </row>
    <row r="370" spans="2:2" s="852" customFormat="1">
      <c r="B370" s="496"/>
    </row>
    <row r="371" spans="2:2" s="852" customFormat="1">
      <c r="B371" s="496"/>
    </row>
    <row r="372" spans="2:2" s="852" customFormat="1">
      <c r="B372" s="496"/>
    </row>
    <row r="373" spans="2:2" s="852" customFormat="1">
      <c r="B373" s="496"/>
    </row>
    <row r="374" spans="2:2" s="852" customFormat="1">
      <c r="B374" s="496"/>
    </row>
    <row r="375" spans="2:2" s="852" customFormat="1">
      <c r="B375" s="496"/>
    </row>
    <row r="376" spans="2:2" s="852" customFormat="1">
      <c r="B376" s="496"/>
    </row>
    <row r="377" spans="2:2" s="852" customFormat="1">
      <c r="B377" s="496"/>
    </row>
    <row r="378" spans="2:2" s="852" customFormat="1">
      <c r="B378" s="496"/>
    </row>
    <row r="379" spans="2:2" s="852" customFormat="1">
      <c r="B379" s="496"/>
    </row>
    <row r="380" spans="2:2" s="852" customFormat="1">
      <c r="B380" s="496"/>
    </row>
    <row r="381" spans="2:2" s="852" customFormat="1">
      <c r="B381" s="496"/>
    </row>
    <row r="382" spans="2:2" s="852" customFormat="1">
      <c r="B382" s="496"/>
    </row>
    <row r="383" spans="2:2" s="852" customFormat="1">
      <c r="B383" s="496"/>
    </row>
    <row r="384" spans="2:2" s="852" customFormat="1">
      <c r="B384" s="496"/>
    </row>
    <row r="385" spans="2:2" s="852" customFormat="1">
      <c r="B385" s="496"/>
    </row>
    <row r="386" spans="2:2" s="852" customFormat="1">
      <c r="B386" s="496"/>
    </row>
    <row r="387" spans="2:2" s="852" customFormat="1">
      <c r="B387" s="496"/>
    </row>
    <row r="388" spans="2:2" s="852" customFormat="1">
      <c r="B388" s="496"/>
    </row>
    <row r="389" spans="2:2" s="852" customFormat="1">
      <c r="B389" s="496"/>
    </row>
    <row r="390" spans="2:2" s="852" customFormat="1">
      <c r="B390" s="496"/>
    </row>
    <row r="391" spans="2:2" s="852" customFormat="1">
      <c r="B391" s="496"/>
    </row>
    <row r="392" spans="2:2" s="852" customFormat="1">
      <c r="B392" s="496"/>
    </row>
    <row r="393" spans="2:2" s="852" customFormat="1">
      <c r="B393" s="496"/>
    </row>
    <row r="394" spans="2:2" s="852" customFormat="1">
      <c r="B394" s="496"/>
    </row>
    <row r="395" spans="2:2" s="852" customFormat="1">
      <c r="B395" s="496"/>
    </row>
    <row r="396" spans="2:2" s="852" customFormat="1">
      <c r="B396" s="496"/>
    </row>
    <row r="397" spans="2:2" s="852" customFormat="1">
      <c r="B397" s="496"/>
    </row>
    <row r="398" spans="2:2" s="852" customFormat="1">
      <c r="B398" s="496"/>
    </row>
    <row r="399" spans="2:2" s="852" customFormat="1">
      <c r="B399" s="496"/>
    </row>
    <row r="400" spans="2:2" s="852" customFormat="1">
      <c r="B400" s="496"/>
    </row>
    <row r="401" spans="2:2" s="852" customFormat="1">
      <c r="B401" s="496"/>
    </row>
    <row r="402" spans="2:2" s="852" customFormat="1">
      <c r="B402" s="496"/>
    </row>
    <row r="403" spans="2:2" s="852" customFormat="1">
      <c r="B403" s="496"/>
    </row>
    <row r="404" spans="2:2" s="852" customFormat="1">
      <c r="B404" s="496"/>
    </row>
    <row r="405" spans="2:2" s="852" customFormat="1">
      <c r="B405" s="496"/>
    </row>
    <row r="406" spans="2:2" s="852" customFormat="1">
      <c r="B406" s="496"/>
    </row>
    <row r="407" spans="2:2" s="852" customFormat="1">
      <c r="B407" s="496"/>
    </row>
    <row r="408" spans="2:2" s="852" customFormat="1">
      <c r="B408" s="496"/>
    </row>
    <row r="409" spans="2:2" s="852" customFormat="1">
      <c r="B409" s="496"/>
    </row>
    <row r="410" spans="2:2" s="852" customFormat="1">
      <c r="B410" s="496"/>
    </row>
    <row r="411" spans="2:2" s="852" customFormat="1">
      <c r="B411" s="496"/>
    </row>
    <row r="412" spans="2:2" s="852" customFormat="1">
      <c r="B412" s="496"/>
    </row>
    <row r="413" spans="2:2" s="852" customFormat="1">
      <c r="B413" s="496"/>
    </row>
    <row r="414" spans="2:2" s="852" customFormat="1">
      <c r="B414" s="496"/>
    </row>
    <row r="415" spans="2:2" s="852" customFormat="1">
      <c r="B415" s="496"/>
    </row>
    <row r="416" spans="2:2" s="852" customFormat="1">
      <c r="B416" s="496"/>
    </row>
    <row r="417" spans="2:2" s="852" customFormat="1">
      <c r="B417" s="496"/>
    </row>
    <row r="418" spans="2:2" s="852" customFormat="1">
      <c r="B418" s="496"/>
    </row>
    <row r="419" spans="2:2" s="852" customFormat="1">
      <c r="B419" s="496"/>
    </row>
    <row r="420" spans="2:2" s="852" customFormat="1">
      <c r="B420" s="496"/>
    </row>
    <row r="421" spans="2:2" s="852" customFormat="1">
      <c r="B421" s="496"/>
    </row>
    <row r="422" spans="2:2" s="852" customFormat="1">
      <c r="B422" s="496"/>
    </row>
    <row r="423" spans="2:2" s="852" customFormat="1">
      <c r="B423" s="496"/>
    </row>
    <row r="424" spans="2:2" s="852" customFormat="1">
      <c r="B424" s="496"/>
    </row>
    <row r="425" spans="2:2" s="852" customFormat="1">
      <c r="B425" s="496"/>
    </row>
    <row r="426" spans="2:2" s="852" customFormat="1">
      <c r="B426" s="496"/>
    </row>
    <row r="427" spans="2:2" s="852" customFormat="1">
      <c r="B427" s="496"/>
    </row>
    <row r="428" spans="2:2" s="852" customFormat="1">
      <c r="B428" s="496"/>
    </row>
    <row r="429" spans="2:2" s="852" customFormat="1">
      <c r="B429" s="496"/>
    </row>
    <row r="430" spans="2:2" s="852" customFormat="1">
      <c r="B430" s="496"/>
    </row>
    <row r="431" spans="2:2" s="852" customFormat="1">
      <c r="B431" s="496"/>
    </row>
    <row r="432" spans="2:2" s="852" customFormat="1">
      <c r="B432" s="496"/>
    </row>
    <row r="433" spans="2:2" s="852" customFormat="1">
      <c r="B433" s="496"/>
    </row>
    <row r="434" spans="2:2" s="852" customFormat="1">
      <c r="B434" s="496"/>
    </row>
    <row r="435" spans="2:2" s="852" customFormat="1">
      <c r="B435" s="496"/>
    </row>
    <row r="436" spans="2:2" s="852" customFormat="1">
      <c r="B436" s="496"/>
    </row>
    <row r="437" spans="2:2" s="852" customFormat="1">
      <c r="B437" s="496"/>
    </row>
    <row r="438" spans="2:2" s="852" customFormat="1">
      <c r="B438" s="496"/>
    </row>
    <row r="439" spans="2:2" s="852" customFormat="1">
      <c r="B439" s="496"/>
    </row>
    <row r="440" spans="2:2" s="852" customFormat="1">
      <c r="B440" s="496"/>
    </row>
    <row r="441" spans="2:2" s="852" customFormat="1">
      <c r="B441" s="496"/>
    </row>
    <row r="442" spans="2:2" s="852" customFormat="1">
      <c r="B442" s="496"/>
    </row>
    <row r="443" spans="2:2" s="852" customFormat="1">
      <c r="B443" s="496"/>
    </row>
    <row r="444" spans="2:2" s="852" customFormat="1">
      <c r="B444" s="496"/>
    </row>
    <row r="445" spans="2:2" s="852" customFormat="1">
      <c r="B445" s="496"/>
    </row>
    <row r="446" spans="2:2" s="852" customFormat="1">
      <c r="B446" s="496"/>
    </row>
    <row r="447" spans="2:2" s="852" customFormat="1">
      <c r="B447" s="496"/>
    </row>
    <row r="448" spans="2:2" s="852" customFormat="1">
      <c r="B448" s="496"/>
    </row>
    <row r="449" spans="2:2" s="852" customFormat="1">
      <c r="B449" s="496"/>
    </row>
    <row r="450" spans="2:2" s="852" customFormat="1">
      <c r="B450" s="496"/>
    </row>
    <row r="451" spans="2:2" s="852" customFormat="1">
      <c r="B451" s="496"/>
    </row>
    <row r="452" spans="2:2" s="852" customFormat="1">
      <c r="B452" s="496"/>
    </row>
    <row r="453" spans="2:2" s="852" customFormat="1">
      <c r="B453" s="496"/>
    </row>
    <row r="454" spans="2:2" s="852" customFormat="1">
      <c r="B454" s="496"/>
    </row>
    <row r="455" spans="2:2" s="852" customFormat="1">
      <c r="B455" s="496"/>
    </row>
    <row r="456" spans="2:2" s="852" customFormat="1">
      <c r="B456" s="496"/>
    </row>
    <row r="457" spans="2:2" s="852" customFormat="1">
      <c r="B457" s="496"/>
    </row>
    <row r="458" spans="2:2" s="852" customFormat="1">
      <c r="B458" s="496"/>
    </row>
    <row r="459" spans="2:2" s="852" customFormat="1">
      <c r="B459" s="496"/>
    </row>
    <row r="460" spans="2:2" s="852" customFormat="1">
      <c r="B460" s="496"/>
    </row>
    <row r="461" spans="2:2" s="852" customFormat="1">
      <c r="B461" s="496"/>
    </row>
    <row r="462" spans="2:2" s="852" customFormat="1">
      <c r="B462" s="496"/>
    </row>
    <row r="463" spans="2:2" s="852" customFormat="1">
      <c r="B463" s="496"/>
    </row>
    <row r="464" spans="2:2" s="852" customFormat="1">
      <c r="B464" s="496"/>
    </row>
    <row r="465" spans="2:2" s="852" customFormat="1">
      <c r="B465" s="496"/>
    </row>
    <row r="466" spans="2:2" s="852" customFormat="1">
      <c r="B466" s="496"/>
    </row>
    <row r="467" spans="2:2" s="852" customFormat="1">
      <c r="B467" s="496"/>
    </row>
    <row r="468" spans="2:2" s="852" customFormat="1">
      <c r="B468" s="496"/>
    </row>
    <row r="469" spans="2:2" s="852" customFormat="1">
      <c r="B469" s="496"/>
    </row>
    <row r="470" spans="2:2" s="852" customFormat="1">
      <c r="B470" s="496"/>
    </row>
    <row r="471" spans="2:2" s="852" customFormat="1">
      <c r="B471" s="496"/>
    </row>
    <row r="472" spans="2:2" s="852" customFormat="1">
      <c r="B472" s="496"/>
    </row>
    <row r="473" spans="2:2" s="852" customFormat="1">
      <c r="B473" s="496"/>
    </row>
    <row r="474" spans="2:2" s="852" customFormat="1">
      <c r="B474" s="496"/>
    </row>
    <row r="475" spans="2:2" s="852" customFormat="1">
      <c r="B475" s="496"/>
    </row>
    <row r="476" spans="2:2" s="852" customFormat="1">
      <c r="B476" s="496"/>
    </row>
    <row r="477" spans="2:2" s="852" customFormat="1">
      <c r="B477" s="496"/>
    </row>
    <row r="478" spans="2:2" s="852" customFormat="1">
      <c r="B478" s="496"/>
    </row>
    <row r="479" spans="2:2" s="852" customFormat="1">
      <c r="B479" s="496"/>
    </row>
    <row r="480" spans="2:2" s="852" customFormat="1">
      <c r="B480" s="496"/>
    </row>
    <row r="481" spans="2:2" s="852" customFormat="1">
      <c r="B481" s="496"/>
    </row>
    <row r="482" spans="2:2" s="852" customFormat="1">
      <c r="B482" s="496"/>
    </row>
    <row r="483" spans="2:2" s="852" customFormat="1">
      <c r="B483" s="496"/>
    </row>
    <row r="484" spans="2:2" s="852" customFormat="1">
      <c r="B484" s="496"/>
    </row>
    <row r="485" spans="2:2" s="852" customFormat="1">
      <c r="B485" s="496"/>
    </row>
    <row r="486" spans="2:2" s="852" customFormat="1">
      <c r="B486" s="496"/>
    </row>
    <row r="487" spans="2:2" s="852" customFormat="1">
      <c r="B487" s="496"/>
    </row>
    <row r="488" spans="2:2" s="852" customFormat="1">
      <c r="B488" s="496"/>
    </row>
    <row r="489" spans="2:2" s="852" customFormat="1">
      <c r="B489" s="496"/>
    </row>
    <row r="490" spans="2:2" s="852" customFormat="1">
      <c r="B490" s="496"/>
    </row>
    <row r="491" spans="2:2" s="852" customFormat="1">
      <c r="B491" s="496"/>
    </row>
    <row r="492" spans="2:2" s="852" customFormat="1">
      <c r="B492" s="496"/>
    </row>
    <row r="493" spans="2:2" s="852" customFormat="1">
      <c r="B493" s="496"/>
    </row>
    <row r="494" spans="2:2" s="852" customFormat="1">
      <c r="B494" s="496"/>
    </row>
    <row r="495" spans="2:2" s="852" customFormat="1">
      <c r="B495" s="496"/>
    </row>
    <row r="496" spans="2:2" s="852" customFormat="1">
      <c r="B496" s="496"/>
    </row>
    <row r="497" spans="2:2" s="852" customFormat="1">
      <c r="B497" s="496"/>
    </row>
    <row r="498" spans="2:2" s="852" customFormat="1">
      <c r="B498" s="496"/>
    </row>
    <row r="499" spans="2:2" s="852" customFormat="1">
      <c r="B499" s="496"/>
    </row>
    <row r="500" spans="2:2" s="852" customFormat="1">
      <c r="B500" s="496"/>
    </row>
    <row r="501" spans="2:2" s="852" customFormat="1">
      <c r="B501" s="496"/>
    </row>
    <row r="502" spans="2:2" s="852" customFormat="1">
      <c r="B502" s="496"/>
    </row>
    <row r="503" spans="2:2" s="852" customFormat="1">
      <c r="B503" s="496"/>
    </row>
    <row r="504" spans="2:2" s="852" customFormat="1">
      <c r="B504" s="496"/>
    </row>
    <row r="505" spans="2:2" s="852" customFormat="1">
      <c r="B505" s="496"/>
    </row>
    <row r="506" spans="2:2" s="852" customFormat="1">
      <c r="B506" s="496"/>
    </row>
    <row r="507" spans="2:2" s="852" customFormat="1">
      <c r="B507" s="496"/>
    </row>
    <row r="508" spans="2:2" s="852" customFormat="1">
      <c r="B508" s="496"/>
    </row>
    <row r="509" spans="2:2" s="852" customFormat="1">
      <c r="B509" s="496"/>
    </row>
    <row r="510" spans="2:2" s="852" customFormat="1">
      <c r="B510" s="496"/>
    </row>
    <row r="511" spans="2:2" s="852" customFormat="1">
      <c r="B511" s="496"/>
    </row>
    <row r="512" spans="2:2" s="852" customFormat="1">
      <c r="B512" s="496"/>
    </row>
    <row r="513" spans="2:2" s="852" customFormat="1">
      <c r="B513" s="496"/>
    </row>
    <row r="514" spans="2:2" s="852" customFormat="1">
      <c r="B514" s="496"/>
    </row>
    <row r="515" spans="2:2" s="852" customFormat="1">
      <c r="B515" s="496"/>
    </row>
    <row r="516" spans="2:2" s="852" customFormat="1">
      <c r="B516" s="496"/>
    </row>
    <row r="517" spans="2:2" s="852" customFormat="1">
      <c r="B517" s="496"/>
    </row>
    <row r="518" spans="2:2" s="852" customFormat="1">
      <c r="B518" s="496"/>
    </row>
    <row r="519" spans="2:2" s="852" customFormat="1">
      <c r="B519" s="496"/>
    </row>
    <row r="520" spans="2:2" s="852" customFormat="1">
      <c r="B520" s="496"/>
    </row>
    <row r="521" spans="2:2" s="852" customFormat="1">
      <c r="B521" s="496"/>
    </row>
    <row r="522" spans="2:2" s="852" customFormat="1">
      <c r="B522" s="496"/>
    </row>
    <row r="523" spans="2:2" s="852" customFormat="1">
      <c r="B523" s="496"/>
    </row>
    <row r="524" spans="2:2" s="852" customFormat="1">
      <c r="B524" s="496"/>
    </row>
    <row r="525" spans="2:2" s="852" customFormat="1">
      <c r="B525" s="496"/>
    </row>
    <row r="526" spans="2:2" s="852" customFormat="1">
      <c r="B526" s="496"/>
    </row>
    <row r="527" spans="2:2" s="852" customFormat="1">
      <c r="B527" s="496"/>
    </row>
    <row r="528" spans="2:2" s="852" customFormat="1">
      <c r="B528" s="496"/>
    </row>
    <row r="529" spans="2:2" s="852" customFormat="1">
      <c r="B529" s="496"/>
    </row>
    <row r="530" spans="2:2" s="852" customFormat="1">
      <c r="B530" s="496"/>
    </row>
    <row r="531" spans="2:2" s="852" customFormat="1">
      <c r="B531" s="496"/>
    </row>
    <row r="532" spans="2:2" s="852" customFormat="1">
      <c r="B532" s="496"/>
    </row>
    <row r="533" spans="2:2" s="852" customFormat="1">
      <c r="B533" s="496"/>
    </row>
    <row r="534" spans="2:2" s="852" customFormat="1">
      <c r="B534" s="496"/>
    </row>
    <row r="535" spans="2:2" s="852" customFormat="1">
      <c r="B535" s="496"/>
    </row>
    <row r="536" spans="2:2" s="852" customFormat="1">
      <c r="B536" s="496"/>
    </row>
    <row r="537" spans="2:2" s="852" customFormat="1">
      <c r="B537" s="496"/>
    </row>
    <row r="538" spans="2:2" s="852" customFormat="1">
      <c r="B538" s="496"/>
    </row>
    <row r="539" spans="2:2" s="852" customFormat="1">
      <c r="B539" s="496"/>
    </row>
    <row r="540" spans="2:2" s="852" customFormat="1">
      <c r="B540" s="496"/>
    </row>
    <row r="541" spans="2:2" s="852" customFormat="1">
      <c r="B541" s="496"/>
    </row>
    <row r="542" spans="2:2" s="852" customFormat="1">
      <c r="B542" s="496"/>
    </row>
    <row r="543" spans="2:2" s="852" customFormat="1">
      <c r="B543" s="496"/>
    </row>
    <row r="544" spans="2:2" s="852" customFormat="1">
      <c r="B544" s="496"/>
    </row>
    <row r="545" spans="2:2" s="852" customFormat="1">
      <c r="B545" s="496"/>
    </row>
    <row r="546" spans="2:2" s="852" customFormat="1">
      <c r="B546" s="496"/>
    </row>
    <row r="547" spans="2:2" s="852" customFormat="1">
      <c r="B547" s="496"/>
    </row>
    <row r="548" spans="2:2" s="852" customFormat="1">
      <c r="B548" s="496"/>
    </row>
    <row r="549" spans="2:2" s="852" customFormat="1">
      <c r="B549" s="496"/>
    </row>
    <row r="550" spans="2:2" s="852" customFormat="1">
      <c r="B550" s="496"/>
    </row>
    <row r="551" spans="2:2" s="852" customFormat="1">
      <c r="B551" s="496"/>
    </row>
    <row r="552" spans="2:2" s="852" customFormat="1">
      <c r="B552" s="496"/>
    </row>
    <row r="553" spans="2:2" s="852" customFormat="1">
      <c r="B553" s="496"/>
    </row>
    <row r="554" spans="2:2" s="852" customFormat="1">
      <c r="B554" s="496"/>
    </row>
    <row r="555" spans="2:2" s="852" customFormat="1">
      <c r="B555" s="496"/>
    </row>
    <row r="556" spans="2:2" s="852" customFormat="1">
      <c r="B556" s="496"/>
    </row>
    <row r="557" spans="2:2" s="852" customFormat="1">
      <c r="B557" s="496"/>
    </row>
    <row r="558" spans="2:2" s="852" customFormat="1">
      <c r="B558" s="496"/>
    </row>
    <row r="559" spans="2:2" s="852" customFormat="1">
      <c r="B559" s="496"/>
    </row>
    <row r="560" spans="2:2" s="852" customFormat="1">
      <c r="B560" s="496"/>
    </row>
    <row r="561" spans="2:2" s="852" customFormat="1">
      <c r="B561" s="496"/>
    </row>
    <row r="562" spans="2:2" s="852" customFormat="1">
      <c r="B562" s="496"/>
    </row>
    <row r="563" spans="2:2" s="852" customFormat="1">
      <c r="B563" s="496"/>
    </row>
    <row r="564" spans="2:2" s="852" customFormat="1">
      <c r="B564" s="496"/>
    </row>
    <row r="565" spans="2:2" s="852" customFormat="1">
      <c r="B565" s="496"/>
    </row>
    <row r="566" spans="2:2" s="852" customFormat="1">
      <c r="B566" s="496"/>
    </row>
    <row r="567" spans="2:2" s="852" customFormat="1">
      <c r="B567" s="496"/>
    </row>
    <row r="568" spans="2:2" s="852" customFormat="1">
      <c r="B568" s="496"/>
    </row>
    <row r="569" spans="2:2" s="852" customFormat="1">
      <c r="B569" s="496"/>
    </row>
    <row r="570" spans="2:2" s="852" customFormat="1">
      <c r="B570" s="496"/>
    </row>
    <row r="571" spans="2:2" s="852" customFormat="1">
      <c r="B571" s="496"/>
    </row>
    <row r="572" spans="2:2" s="852" customFormat="1">
      <c r="B572" s="496"/>
    </row>
    <row r="573" spans="2:2" s="852" customFormat="1">
      <c r="B573" s="496"/>
    </row>
    <row r="574" spans="2:2" s="852" customFormat="1">
      <c r="B574" s="496"/>
    </row>
    <row r="575" spans="2:2" s="852" customFormat="1">
      <c r="B575" s="496"/>
    </row>
    <row r="576" spans="2:2" s="852" customFormat="1">
      <c r="B576" s="496"/>
    </row>
    <row r="577" spans="2:2" s="852" customFormat="1">
      <c r="B577" s="496"/>
    </row>
    <row r="578" spans="2:2" s="852" customFormat="1">
      <c r="B578" s="496"/>
    </row>
    <row r="579" spans="2:2" s="852" customFormat="1">
      <c r="B579" s="496"/>
    </row>
    <row r="580" spans="2:2" s="852" customFormat="1">
      <c r="B580" s="496"/>
    </row>
    <row r="581" spans="2:2" s="852" customFormat="1">
      <c r="B581" s="496"/>
    </row>
    <row r="582" spans="2:2" s="852" customFormat="1">
      <c r="B582" s="496"/>
    </row>
    <row r="583" spans="2:2" s="852" customFormat="1">
      <c r="B583" s="496"/>
    </row>
    <row r="584" spans="2:2" s="852" customFormat="1">
      <c r="B584" s="496"/>
    </row>
    <row r="585" spans="2:2" s="852" customFormat="1">
      <c r="B585" s="496"/>
    </row>
    <row r="586" spans="2:2" s="852" customFormat="1">
      <c r="B586" s="496"/>
    </row>
    <row r="587" spans="2:2" s="852" customFormat="1">
      <c r="B587" s="496"/>
    </row>
    <row r="588" spans="2:2" s="852" customFormat="1">
      <c r="B588" s="496"/>
    </row>
    <row r="589" spans="2:2" s="852" customFormat="1">
      <c r="B589" s="496"/>
    </row>
    <row r="590" spans="2:2" s="852" customFormat="1">
      <c r="B590" s="496"/>
    </row>
    <row r="591" spans="2:2" s="852" customFormat="1">
      <c r="B591" s="496"/>
    </row>
    <row r="592" spans="2:2" s="852" customFormat="1">
      <c r="B592" s="496"/>
    </row>
    <row r="593" spans="2:2" s="852" customFormat="1">
      <c r="B593" s="496"/>
    </row>
    <row r="594" spans="2:2" s="852" customFormat="1">
      <c r="B594" s="496"/>
    </row>
    <row r="595" spans="2:2" s="852" customFormat="1">
      <c r="B595" s="496"/>
    </row>
    <row r="596" spans="2:2" s="852" customFormat="1">
      <c r="B596" s="496"/>
    </row>
    <row r="597" spans="2:2" s="852" customFormat="1">
      <c r="B597" s="496"/>
    </row>
    <row r="598" spans="2:2" s="852" customFormat="1">
      <c r="B598" s="496"/>
    </row>
    <row r="599" spans="2:2" s="852" customFormat="1">
      <c r="B599" s="496"/>
    </row>
    <row r="600" spans="2:2" s="852" customFormat="1">
      <c r="B600" s="496"/>
    </row>
    <row r="601" spans="2:2" s="852" customFormat="1">
      <c r="B601" s="496"/>
    </row>
    <row r="602" spans="2:2" s="852" customFormat="1">
      <c r="B602" s="496"/>
    </row>
    <row r="603" spans="2:2" s="852" customFormat="1">
      <c r="B603" s="496"/>
    </row>
    <row r="604" spans="2:2" s="852" customFormat="1">
      <c r="B604" s="496"/>
    </row>
    <row r="605" spans="2:2" s="852" customFormat="1">
      <c r="B605" s="496"/>
    </row>
    <row r="606" spans="2:2" s="852" customFormat="1">
      <c r="B606" s="496"/>
    </row>
  </sheetData>
  <mergeCells count="4">
    <mergeCell ref="B1:E1"/>
    <mergeCell ref="B2:E2"/>
    <mergeCell ref="B3:E3"/>
    <mergeCell ref="B4:E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1"/>
  <sheetViews>
    <sheetView showGridLines="0" topLeftCell="B1" zoomScale="65" workbookViewId="0">
      <selection activeCell="X16" sqref="X16"/>
    </sheetView>
  </sheetViews>
  <sheetFormatPr baseColWidth="10" defaultColWidth="9.140625" defaultRowHeight="15"/>
  <cols>
    <col min="1" max="1" width="25" style="852" hidden="1" customWidth="1"/>
    <col min="2" max="2" width="29" style="49" customWidth="1"/>
    <col min="3" max="3" width="15.140625" style="852" customWidth="1"/>
    <col min="4" max="5" width="13.140625" style="852" customWidth="1"/>
    <col min="6" max="6" width="15.140625" style="852" bestFit="1" customWidth="1"/>
    <col min="7" max="7" width="18" style="852" bestFit="1" customWidth="1"/>
    <col min="8" max="8" width="13.140625" style="852" customWidth="1"/>
    <col min="9" max="9" width="15.140625" style="852" bestFit="1" customWidth="1"/>
    <col min="10" max="10" width="18" style="852" bestFit="1" customWidth="1"/>
    <col min="11" max="11" width="13.140625" style="852" customWidth="1"/>
    <col min="12" max="12" width="15.140625" style="852" bestFit="1" customWidth="1"/>
    <col min="13" max="13" width="18" style="852" bestFit="1" customWidth="1"/>
    <col min="14" max="14" width="13.140625" style="852" customWidth="1"/>
    <col min="15" max="15" width="14.140625" style="852" hidden="1" customWidth="1"/>
    <col min="16" max="16" width="13.28515625" style="852" hidden="1" customWidth="1"/>
    <col min="17" max="17" width="3" style="53" customWidth="1"/>
    <col min="18" max="256" width="9.140625" style="852"/>
    <col min="257" max="257" width="0" style="852" hidden="1" customWidth="1"/>
    <col min="258" max="258" width="29" style="852" customWidth="1"/>
    <col min="259" max="259" width="15.140625" style="852" customWidth="1"/>
    <col min="260" max="261" width="13.140625" style="852" customWidth="1"/>
    <col min="262" max="262" width="15.140625" style="852" bestFit="1" customWidth="1"/>
    <col min="263" max="263" width="18" style="852" bestFit="1" customWidth="1"/>
    <col min="264" max="264" width="13.140625" style="852" customWidth="1"/>
    <col min="265" max="265" width="15.140625" style="852" bestFit="1" customWidth="1"/>
    <col min="266" max="266" width="18" style="852" bestFit="1" customWidth="1"/>
    <col min="267" max="267" width="13.140625" style="852" customWidth="1"/>
    <col min="268" max="268" width="15.140625" style="852" bestFit="1" customWidth="1"/>
    <col min="269" max="269" width="18" style="852" bestFit="1" customWidth="1"/>
    <col min="270" max="270" width="13.140625" style="852" customWidth="1"/>
    <col min="271" max="272" width="0" style="852" hidden="1" customWidth="1"/>
    <col min="273" max="273" width="3" style="852" customWidth="1"/>
    <col min="274" max="512" width="9.140625" style="852"/>
    <col min="513" max="513" width="0" style="852" hidden="1" customWidth="1"/>
    <col min="514" max="514" width="29" style="852" customWidth="1"/>
    <col min="515" max="515" width="15.140625" style="852" customWidth="1"/>
    <col min="516" max="517" width="13.140625" style="852" customWidth="1"/>
    <col min="518" max="518" width="15.140625" style="852" bestFit="1" customWidth="1"/>
    <col min="519" max="519" width="18" style="852" bestFit="1" customWidth="1"/>
    <col min="520" max="520" width="13.140625" style="852" customWidth="1"/>
    <col min="521" max="521" width="15.140625" style="852" bestFit="1" customWidth="1"/>
    <col min="522" max="522" width="18" style="852" bestFit="1" customWidth="1"/>
    <col min="523" max="523" width="13.140625" style="852" customWidth="1"/>
    <col min="524" max="524" width="15.140625" style="852" bestFit="1" customWidth="1"/>
    <col min="525" max="525" width="18" style="852" bestFit="1" customWidth="1"/>
    <col min="526" max="526" width="13.140625" style="852" customWidth="1"/>
    <col min="527" max="528" width="0" style="852" hidden="1" customWidth="1"/>
    <col min="529" max="529" width="3" style="852" customWidth="1"/>
    <col min="530" max="768" width="9.140625" style="852"/>
    <col min="769" max="769" width="0" style="852" hidden="1" customWidth="1"/>
    <col min="770" max="770" width="29" style="852" customWidth="1"/>
    <col min="771" max="771" width="15.140625" style="852" customWidth="1"/>
    <col min="772" max="773" width="13.140625" style="852" customWidth="1"/>
    <col min="774" max="774" width="15.140625" style="852" bestFit="1" customWidth="1"/>
    <col min="775" max="775" width="18" style="852" bestFit="1" customWidth="1"/>
    <col min="776" max="776" width="13.140625" style="852" customWidth="1"/>
    <col min="777" max="777" width="15.140625" style="852" bestFit="1" customWidth="1"/>
    <col min="778" max="778" width="18" style="852" bestFit="1" customWidth="1"/>
    <col min="779" max="779" width="13.140625" style="852" customWidth="1"/>
    <col min="780" max="780" width="15.140625" style="852" bestFit="1" customWidth="1"/>
    <col min="781" max="781" width="18" style="852" bestFit="1" customWidth="1"/>
    <col min="782" max="782" width="13.140625" style="852" customWidth="1"/>
    <col min="783" max="784" width="0" style="852" hidden="1" customWidth="1"/>
    <col min="785" max="785" width="3" style="852" customWidth="1"/>
    <col min="786" max="1024" width="9.140625" style="852"/>
    <col min="1025" max="1025" width="0" style="852" hidden="1" customWidth="1"/>
    <col min="1026" max="1026" width="29" style="852" customWidth="1"/>
    <col min="1027" max="1027" width="15.140625" style="852" customWidth="1"/>
    <col min="1028" max="1029" width="13.140625" style="852" customWidth="1"/>
    <col min="1030" max="1030" width="15.140625" style="852" bestFit="1" customWidth="1"/>
    <col min="1031" max="1031" width="18" style="852" bestFit="1" customWidth="1"/>
    <col min="1032" max="1032" width="13.140625" style="852" customWidth="1"/>
    <col min="1033" max="1033" width="15.140625" style="852" bestFit="1" customWidth="1"/>
    <col min="1034" max="1034" width="18" style="852" bestFit="1" customWidth="1"/>
    <col min="1035" max="1035" width="13.140625" style="852" customWidth="1"/>
    <col min="1036" max="1036" width="15.140625" style="852" bestFit="1" customWidth="1"/>
    <col min="1037" max="1037" width="18" style="852" bestFit="1" customWidth="1"/>
    <col min="1038" max="1038" width="13.140625" style="852" customWidth="1"/>
    <col min="1039" max="1040" width="0" style="852" hidden="1" customWidth="1"/>
    <col min="1041" max="1041" width="3" style="852" customWidth="1"/>
    <col min="1042" max="1280" width="9.140625" style="852"/>
    <col min="1281" max="1281" width="0" style="852" hidden="1" customWidth="1"/>
    <col min="1282" max="1282" width="29" style="852" customWidth="1"/>
    <col min="1283" max="1283" width="15.140625" style="852" customWidth="1"/>
    <col min="1284" max="1285" width="13.140625" style="852" customWidth="1"/>
    <col min="1286" max="1286" width="15.140625" style="852" bestFit="1" customWidth="1"/>
    <col min="1287" max="1287" width="18" style="852" bestFit="1" customWidth="1"/>
    <col min="1288" max="1288" width="13.140625" style="852" customWidth="1"/>
    <col min="1289" max="1289" width="15.140625" style="852" bestFit="1" customWidth="1"/>
    <col min="1290" max="1290" width="18" style="852" bestFit="1" customWidth="1"/>
    <col min="1291" max="1291" width="13.140625" style="852" customWidth="1"/>
    <col min="1292" max="1292" width="15.140625" style="852" bestFit="1" customWidth="1"/>
    <col min="1293" max="1293" width="18" style="852" bestFit="1" customWidth="1"/>
    <col min="1294" max="1294" width="13.140625" style="852" customWidth="1"/>
    <col min="1295" max="1296" width="0" style="852" hidden="1" customWidth="1"/>
    <col min="1297" max="1297" width="3" style="852" customWidth="1"/>
    <col min="1298" max="1536" width="9.140625" style="852"/>
    <col min="1537" max="1537" width="0" style="852" hidden="1" customWidth="1"/>
    <col min="1538" max="1538" width="29" style="852" customWidth="1"/>
    <col min="1539" max="1539" width="15.140625" style="852" customWidth="1"/>
    <col min="1540" max="1541" width="13.140625" style="852" customWidth="1"/>
    <col min="1542" max="1542" width="15.140625" style="852" bestFit="1" customWidth="1"/>
    <col min="1543" max="1543" width="18" style="852" bestFit="1" customWidth="1"/>
    <col min="1544" max="1544" width="13.140625" style="852" customWidth="1"/>
    <col min="1545" max="1545" width="15.140625" style="852" bestFit="1" customWidth="1"/>
    <col min="1546" max="1546" width="18" style="852" bestFit="1" customWidth="1"/>
    <col min="1547" max="1547" width="13.140625" style="852" customWidth="1"/>
    <col min="1548" max="1548" width="15.140625" style="852" bestFit="1" customWidth="1"/>
    <col min="1549" max="1549" width="18" style="852" bestFit="1" customWidth="1"/>
    <col min="1550" max="1550" width="13.140625" style="852" customWidth="1"/>
    <col min="1551" max="1552" width="0" style="852" hidden="1" customWidth="1"/>
    <col min="1553" max="1553" width="3" style="852" customWidth="1"/>
    <col min="1554" max="1792" width="9.140625" style="852"/>
    <col min="1793" max="1793" width="0" style="852" hidden="1" customWidth="1"/>
    <col min="1794" max="1794" width="29" style="852" customWidth="1"/>
    <col min="1795" max="1795" width="15.140625" style="852" customWidth="1"/>
    <col min="1796" max="1797" width="13.140625" style="852" customWidth="1"/>
    <col min="1798" max="1798" width="15.140625" style="852" bestFit="1" customWidth="1"/>
    <col min="1799" max="1799" width="18" style="852" bestFit="1" customWidth="1"/>
    <col min="1800" max="1800" width="13.140625" style="852" customWidth="1"/>
    <col min="1801" max="1801" width="15.140625" style="852" bestFit="1" customWidth="1"/>
    <col min="1802" max="1802" width="18" style="852" bestFit="1" customWidth="1"/>
    <col min="1803" max="1803" width="13.140625" style="852" customWidth="1"/>
    <col min="1804" max="1804" width="15.140625" style="852" bestFit="1" customWidth="1"/>
    <col min="1805" max="1805" width="18" style="852" bestFit="1" customWidth="1"/>
    <col min="1806" max="1806" width="13.140625" style="852" customWidth="1"/>
    <col min="1807" max="1808" width="0" style="852" hidden="1" customWidth="1"/>
    <col min="1809" max="1809" width="3" style="852" customWidth="1"/>
    <col min="1810" max="2048" width="9.140625" style="852"/>
    <col min="2049" max="2049" width="0" style="852" hidden="1" customWidth="1"/>
    <col min="2050" max="2050" width="29" style="852" customWidth="1"/>
    <col min="2051" max="2051" width="15.140625" style="852" customWidth="1"/>
    <col min="2052" max="2053" width="13.140625" style="852" customWidth="1"/>
    <col min="2054" max="2054" width="15.140625" style="852" bestFit="1" customWidth="1"/>
    <col min="2055" max="2055" width="18" style="852" bestFit="1" customWidth="1"/>
    <col min="2056" max="2056" width="13.140625" style="852" customWidth="1"/>
    <col min="2057" max="2057" width="15.140625" style="852" bestFit="1" customWidth="1"/>
    <col min="2058" max="2058" width="18" style="852" bestFit="1" customWidth="1"/>
    <col min="2059" max="2059" width="13.140625" style="852" customWidth="1"/>
    <col min="2060" max="2060" width="15.140625" style="852" bestFit="1" customWidth="1"/>
    <col min="2061" max="2061" width="18" style="852" bestFit="1" customWidth="1"/>
    <col min="2062" max="2062" width="13.140625" style="852" customWidth="1"/>
    <col min="2063" max="2064" width="0" style="852" hidden="1" customWidth="1"/>
    <col min="2065" max="2065" width="3" style="852" customWidth="1"/>
    <col min="2066" max="2304" width="9.140625" style="852"/>
    <col min="2305" max="2305" width="0" style="852" hidden="1" customWidth="1"/>
    <col min="2306" max="2306" width="29" style="852" customWidth="1"/>
    <col min="2307" max="2307" width="15.140625" style="852" customWidth="1"/>
    <col min="2308" max="2309" width="13.140625" style="852" customWidth="1"/>
    <col min="2310" max="2310" width="15.140625" style="852" bestFit="1" customWidth="1"/>
    <col min="2311" max="2311" width="18" style="852" bestFit="1" customWidth="1"/>
    <col min="2312" max="2312" width="13.140625" style="852" customWidth="1"/>
    <col min="2313" max="2313" width="15.140625" style="852" bestFit="1" customWidth="1"/>
    <col min="2314" max="2314" width="18" style="852" bestFit="1" customWidth="1"/>
    <col min="2315" max="2315" width="13.140625" style="852" customWidth="1"/>
    <col min="2316" max="2316" width="15.140625" style="852" bestFit="1" customWidth="1"/>
    <col min="2317" max="2317" width="18" style="852" bestFit="1" customWidth="1"/>
    <col min="2318" max="2318" width="13.140625" style="852" customWidth="1"/>
    <col min="2319" max="2320" width="0" style="852" hidden="1" customWidth="1"/>
    <col min="2321" max="2321" width="3" style="852" customWidth="1"/>
    <col min="2322" max="2560" width="9.140625" style="852"/>
    <col min="2561" max="2561" width="0" style="852" hidden="1" customWidth="1"/>
    <col min="2562" max="2562" width="29" style="852" customWidth="1"/>
    <col min="2563" max="2563" width="15.140625" style="852" customWidth="1"/>
    <col min="2564" max="2565" width="13.140625" style="852" customWidth="1"/>
    <col min="2566" max="2566" width="15.140625" style="852" bestFit="1" customWidth="1"/>
    <col min="2567" max="2567" width="18" style="852" bestFit="1" customWidth="1"/>
    <col min="2568" max="2568" width="13.140625" style="852" customWidth="1"/>
    <col min="2569" max="2569" width="15.140625" style="852" bestFit="1" customWidth="1"/>
    <col min="2570" max="2570" width="18" style="852" bestFit="1" customWidth="1"/>
    <col min="2571" max="2571" width="13.140625" style="852" customWidth="1"/>
    <col min="2572" max="2572" width="15.140625" style="852" bestFit="1" customWidth="1"/>
    <col min="2573" max="2573" width="18" style="852" bestFit="1" customWidth="1"/>
    <col min="2574" max="2574" width="13.140625" style="852" customWidth="1"/>
    <col min="2575" max="2576" width="0" style="852" hidden="1" customWidth="1"/>
    <col min="2577" max="2577" width="3" style="852" customWidth="1"/>
    <col min="2578" max="2816" width="9.140625" style="852"/>
    <col min="2817" max="2817" width="0" style="852" hidden="1" customWidth="1"/>
    <col min="2818" max="2818" width="29" style="852" customWidth="1"/>
    <col min="2819" max="2819" width="15.140625" style="852" customWidth="1"/>
    <col min="2820" max="2821" width="13.140625" style="852" customWidth="1"/>
    <col min="2822" max="2822" width="15.140625" style="852" bestFit="1" customWidth="1"/>
    <col min="2823" max="2823" width="18" style="852" bestFit="1" customWidth="1"/>
    <col min="2824" max="2824" width="13.140625" style="852" customWidth="1"/>
    <col min="2825" max="2825" width="15.140625" style="852" bestFit="1" customWidth="1"/>
    <col min="2826" max="2826" width="18" style="852" bestFit="1" customWidth="1"/>
    <col min="2827" max="2827" width="13.140625" style="852" customWidth="1"/>
    <col min="2828" max="2828" width="15.140625" style="852" bestFit="1" customWidth="1"/>
    <col min="2829" max="2829" width="18" style="852" bestFit="1" customWidth="1"/>
    <col min="2830" max="2830" width="13.140625" style="852" customWidth="1"/>
    <col min="2831" max="2832" width="0" style="852" hidden="1" customWidth="1"/>
    <col min="2833" max="2833" width="3" style="852" customWidth="1"/>
    <col min="2834" max="3072" width="9.140625" style="852"/>
    <col min="3073" max="3073" width="0" style="852" hidden="1" customWidth="1"/>
    <col min="3074" max="3074" width="29" style="852" customWidth="1"/>
    <col min="3075" max="3075" width="15.140625" style="852" customWidth="1"/>
    <col min="3076" max="3077" width="13.140625" style="852" customWidth="1"/>
    <col min="3078" max="3078" width="15.140625" style="852" bestFit="1" customWidth="1"/>
    <col min="3079" max="3079" width="18" style="852" bestFit="1" customWidth="1"/>
    <col min="3080" max="3080" width="13.140625" style="852" customWidth="1"/>
    <col min="3081" max="3081" width="15.140625" style="852" bestFit="1" customWidth="1"/>
    <col min="3082" max="3082" width="18" style="852" bestFit="1" customWidth="1"/>
    <col min="3083" max="3083" width="13.140625" style="852" customWidth="1"/>
    <col min="3084" max="3084" width="15.140625" style="852" bestFit="1" customWidth="1"/>
    <col min="3085" max="3085" width="18" style="852" bestFit="1" customWidth="1"/>
    <col min="3086" max="3086" width="13.140625" style="852" customWidth="1"/>
    <col min="3087" max="3088" width="0" style="852" hidden="1" customWidth="1"/>
    <col min="3089" max="3089" width="3" style="852" customWidth="1"/>
    <col min="3090" max="3328" width="9.140625" style="852"/>
    <col min="3329" max="3329" width="0" style="852" hidden="1" customWidth="1"/>
    <col min="3330" max="3330" width="29" style="852" customWidth="1"/>
    <col min="3331" max="3331" width="15.140625" style="852" customWidth="1"/>
    <col min="3332" max="3333" width="13.140625" style="852" customWidth="1"/>
    <col min="3334" max="3334" width="15.140625" style="852" bestFit="1" customWidth="1"/>
    <col min="3335" max="3335" width="18" style="852" bestFit="1" customWidth="1"/>
    <col min="3336" max="3336" width="13.140625" style="852" customWidth="1"/>
    <col min="3337" max="3337" width="15.140625" style="852" bestFit="1" customWidth="1"/>
    <col min="3338" max="3338" width="18" style="852" bestFit="1" customWidth="1"/>
    <col min="3339" max="3339" width="13.140625" style="852" customWidth="1"/>
    <col min="3340" max="3340" width="15.140625" style="852" bestFit="1" customWidth="1"/>
    <col min="3341" max="3341" width="18" style="852" bestFit="1" customWidth="1"/>
    <col min="3342" max="3342" width="13.140625" style="852" customWidth="1"/>
    <col min="3343" max="3344" width="0" style="852" hidden="1" customWidth="1"/>
    <col min="3345" max="3345" width="3" style="852" customWidth="1"/>
    <col min="3346" max="3584" width="9.140625" style="852"/>
    <col min="3585" max="3585" width="0" style="852" hidden="1" customWidth="1"/>
    <col min="3586" max="3586" width="29" style="852" customWidth="1"/>
    <col min="3587" max="3587" width="15.140625" style="852" customWidth="1"/>
    <col min="3588" max="3589" width="13.140625" style="852" customWidth="1"/>
    <col min="3590" max="3590" width="15.140625" style="852" bestFit="1" customWidth="1"/>
    <col min="3591" max="3591" width="18" style="852" bestFit="1" customWidth="1"/>
    <col min="3592" max="3592" width="13.140625" style="852" customWidth="1"/>
    <col min="3593" max="3593" width="15.140625" style="852" bestFit="1" customWidth="1"/>
    <col min="3594" max="3594" width="18" style="852" bestFit="1" customWidth="1"/>
    <col min="3595" max="3595" width="13.140625" style="852" customWidth="1"/>
    <col min="3596" max="3596" width="15.140625" style="852" bestFit="1" customWidth="1"/>
    <col min="3597" max="3597" width="18" style="852" bestFit="1" customWidth="1"/>
    <col min="3598" max="3598" width="13.140625" style="852" customWidth="1"/>
    <col min="3599" max="3600" width="0" style="852" hidden="1" customWidth="1"/>
    <col min="3601" max="3601" width="3" style="852" customWidth="1"/>
    <col min="3602" max="3840" width="9.140625" style="852"/>
    <col min="3841" max="3841" width="0" style="852" hidden="1" customWidth="1"/>
    <col min="3842" max="3842" width="29" style="852" customWidth="1"/>
    <col min="3843" max="3843" width="15.140625" style="852" customWidth="1"/>
    <col min="3844" max="3845" width="13.140625" style="852" customWidth="1"/>
    <col min="3846" max="3846" width="15.140625" style="852" bestFit="1" customWidth="1"/>
    <col min="3847" max="3847" width="18" style="852" bestFit="1" customWidth="1"/>
    <col min="3848" max="3848" width="13.140625" style="852" customWidth="1"/>
    <col min="3849" max="3849" width="15.140625" style="852" bestFit="1" customWidth="1"/>
    <col min="3850" max="3850" width="18" style="852" bestFit="1" customWidth="1"/>
    <col min="3851" max="3851" width="13.140625" style="852" customWidth="1"/>
    <col min="3852" max="3852" width="15.140625" style="852" bestFit="1" customWidth="1"/>
    <col min="3853" max="3853" width="18" style="852" bestFit="1" customWidth="1"/>
    <col min="3854" max="3854" width="13.140625" style="852" customWidth="1"/>
    <col min="3855" max="3856" width="0" style="852" hidden="1" customWidth="1"/>
    <col min="3857" max="3857" width="3" style="852" customWidth="1"/>
    <col min="3858" max="4096" width="9.140625" style="852"/>
    <col min="4097" max="4097" width="0" style="852" hidden="1" customWidth="1"/>
    <col min="4098" max="4098" width="29" style="852" customWidth="1"/>
    <col min="4099" max="4099" width="15.140625" style="852" customWidth="1"/>
    <col min="4100" max="4101" width="13.140625" style="852" customWidth="1"/>
    <col min="4102" max="4102" width="15.140625" style="852" bestFit="1" customWidth="1"/>
    <col min="4103" max="4103" width="18" style="852" bestFit="1" customWidth="1"/>
    <col min="4104" max="4104" width="13.140625" style="852" customWidth="1"/>
    <col min="4105" max="4105" width="15.140625" style="852" bestFit="1" customWidth="1"/>
    <col min="4106" max="4106" width="18" style="852" bestFit="1" customWidth="1"/>
    <col min="4107" max="4107" width="13.140625" style="852" customWidth="1"/>
    <col min="4108" max="4108" width="15.140625" style="852" bestFit="1" customWidth="1"/>
    <col min="4109" max="4109" width="18" style="852" bestFit="1" customWidth="1"/>
    <col min="4110" max="4110" width="13.140625" style="852" customWidth="1"/>
    <col min="4111" max="4112" width="0" style="852" hidden="1" customWidth="1"/>
    <col min="4113" max="4113" width="3" style="852" customWidth="1"/>
    <col min="4114" max="4352" width="9.140625" style="852"/>
    <col min="4353" max="4353" width="0" style="852" hidden="1" customWidth="1"/>
    <col min="4354" max="4354" width="29" style="852" customWidth="1"/>
    <col min="4355" max="4355" width="15.140625" style="852" customWidth="1"/>
    <col min="4356" max="4357" width="13.140625" style="852" customWidth="1"/>
    <col min="4358" max="4358" width="15.140625" style="852" bestFit="1" customWidth="1"/>
    <col min="4359" max="4359" width="18" style="852" bestFit="1" customWidth="1"/>
    <col min="4360" max="4360" width="13.140625" style="852" customWidth="1"/>
    <col min="4361" max="4361" width="15.140625" style="852" bestFit="1" customWidth="1"/>
    <col min="4362" max="4362" width="18" style="852" bestFit="1" customWidth="1"/>
    <col min="4363" max="4363" width="13.140625" style="852" customWidth="1"/>
    <col min="4364" max="4364" width="15.140625" style="852" bestFit="1" customWidth="1"/>
    <col min="4365" max="4365" width="18" style="852" bestFit="1" customWidth="1"/>
    <col min="4366" max="4366" width="13.140625" style="852" customWidth="1"/>
    <col min="4367" max="4368" width="0" style="852" hidden="1" customWidth="1"/>
    <col min="4369" max="4369" width="3" style="852" customWidth="1"/>
    <col min="4370" max="4608" width="9.140625" style="852"/>
    <col min="4609" max="4609" width="0" style="852" hidden="1" customWidth="1"/>
    <col min="4610" max="4610" width="29" style="852" customWidth="1"/>
    <col min="4611" max="4611" width="15.140625" style="852" customWidth="1"/>
    <col min="4612" max="4613" width="13.140625" style="852" customWidth="1"/>
    <col min="4614" max="4614" width="15.140625" style="852" bestFit="1" customWidth="1"/>
    <col min="4615" max="4615" width="18" style="852" bestFit="1" customWidth="1"/>
    <col min="4616" max="4616" width="13.140625" style="852" customWidth="1"/>
    <col min="4617" max="4617" width="15.140625" style="852" bestFit="1" customWidth="1"/>
    <col min="4618" max="4618" width="18" style="852" bestFit="1" customWidth="1"/>
    <col min="4619" max="4619" width="13.140625" style="852" customWidth="1"/>
    <col min="4620" max="4620" width="15.140625" style="852" bestFit="1" customWidth="1"/>
    <col min="4621" max="4621" width="18" style="852" bestFit="1" customWidth="1"/>
    <col min="4622" max="4622" width="13.140625" style="852" customWidth="1"/>
    <col min="4623" max="4624" width="0" style="852" hidden="1" customWidth="1"/>
    <col min="4625" max="4625" width="3" style="852" customWidth="1"/>
    <col min="4626" max="4864" width="9.140625" style="852"/>
    <col min="4865" max="4865" width="0" style="852" hidden="1" customWidth="1"/>
    <col min="4866" max="4866" width="29" style="852" customWidth="1"/>
    <col min="4867" max="4867" width="15.140625" style="852" customWidth="1"/>
    <col min="4868" max="4869" width="13.140625" style="852" customWidth="1"/>
    <col min="4870" max="4870" width="15.140625" style="852" bestFit="1" customWidth="1"/>
    <col min="4871" max="4871" width="18" style="852" bestFit="1" customWidth="1"/>
    <col min="4872" max="4872" width="13.140625" style="852" customWidth="1"/>
    <col min="4873" max="4873" width="15.140625" style="852" bestFit="1" customWidth="1"/>
    <col min="4874" max="4874" width="18" style="852" bestFit="1" customWidth="1"/>
    <col min="4875" max="4875" width="13.140625" style="852" customWidth="1"/>
    <col min="4876" max="4876" width="15.140625" style="852" bestFit="1" customWidth="1"/>
    <col min="4877" max="4877" width="18" style="852" bestFit="1" customWidth="1"/>
    <col min="4878" max="4878" width="13.140625" style="852" customWidth="1"/>
    <col min="4879" max="4880" width="0" style="852" hidden="1" customWidth="1"/>
    <col min="4881" max="4881" width="3" style="852" customWidth="1"/>
    <col min="4882" max="5120" width="9.140625" style="852"/>
    <col min="5121" max="5121" width="0" style="852" hidden="1" customWidth="1"/>
    <col min="5122" max="5122" width="29" style="852" customWidth="1"/>
    <col min="5123" max="5123" width="15.140625" style="852" customWidth="1"/>
    <col min="5124" max="5125" width="13.140625" style="852" customWidth="1"/>
    <col min="5126" max="5126" width="15.140625" style="852" bestFit="1" customWidth="1"/>
    <col min="5127" max="5127" width="18" style="852" bestFit="1" customWidth="1"/>
    <col min="5128" max="5128" width="13.140625" style="852" customWidth="1"/>
    <col min="5129" max="5129" width="15.140625" style="852" bestFit="1" customWidth="1"/>
    <col min="5130" max="5130" width="18" style="852" bestFit="1" customWidth="1"/>
    <col min="5131" max="5131" width="13.140625" style="852" customWidth="1"/>
    <col min="5132" max="5132" width="15.140625" style="852" bestFit="1" customWidth="1"/>
    <col min="5133" max="5133" width="18" style="852" bestFit="1" customWidth="1"/>
    <col min="5134" max="5134" width="13.140625" style="852" customWidth="1"/>
    <col min="5135" max="5136" width="0" style="852" hidden="1" customWidth="1"/>
    <col min="5137" max="5137" width="3" style="852" customWidth="1"/>
    <col min="5138" max="5376" width="9.140625" style="852"/>
    <col min="5377" max="5377" width="0" style="852" hidden="1" customWidth="1"/>
    <col min="5378" max="5378" width="29" style="852" customWidth="1"/>
    <col min="5379" max="5379" width="15.140625" style="852" customWidth="1"/>
    <col min="5380" max="5381" width="13.140625" style="852" customWidth="1"/>
    <col min="5382" max="5382" width="15.140625" style="852" bestFit="1" customWidth="1"/>
    <col min="5383" max="5383" width="18" style="852" bestFit="1" customWidth="1"/>
    <col min="5384" max="5384" width="13.140625" style="852" customWidth="1"/>
    <col min="5385" max="5385" width="15.140625" style="852" bestFit="1" customWidth="1"/>
    <col min="5386" max="5386" width="18" style="852" bestFit="1" customWidth="1"/>
    <col min="5387" max="5387" width="13.140625" style="852" customWidth="1"/>
    <col min="5388" max="5388" width="15.140625" style="852" bestFit="1" customWidth="1"/>
    <col min="5389" max="5389" width="18" style="852" bestFit="1" customWidth="1"/>
    <col min="5390" max="5390" width="13.140625" style="852" customWidth="1"/>
    <col min="5391" max="5392" width="0" style="852" hidden="1" customWidth="1"/>
    <col min="5393" max="5393" width="3" style="852" customWidth="1"/>
    <col min="5394" max="5632" width="9.140625" style="852"/>
    <col min="5633" max="5633" width="0" style="852" hidden="1" customWidth="1"/>
    <col min="5634" max="5634" width="29" style="852" customWidth="1"/>
    <col min="5635" max="5635" width="15.140625" style="852" customWidth="1"/>
    <col min="5636" max="5637" width="13.140625" style="852" customWidth="1"/>
    <col min="5638" max="5638" width="15.140625" style="852" bestFit="1" customWidth="1"/>
    <col min="5639" max="5639" width="18" style="852" bestFit="1" customWidth="1"/>
    <col min="5640" max="5640" width="13.140625" style="852" customWidth="1"/>
    <col min="5641" max="5641" width="15.140625" style="852" bestFit="1" customWidth="1"/>
    <col min="5642" max="5642" width="18" style="852" bestFit="1" customWidth="1"/>
    <col min="5643" max="5643" width="13.140625" style="852" customWidth="1"/>
    <col min="5644" max="5644" width="15.140625" style="852" bestFit="1" customWidth="1"/>
    <col min="5645" max="5645" width="18" style="852" bestFit="1" customWidth="1"/>
    <col min="5646" max="5646" width="13.140625" style="852" customWidth="1"/>
    <col min="5647" max="5648" width="0" style="852" hidden="1" customWidth="1"/>
    <col min="5649" max="5649" width="3" style="852" customWidth="1"/>
    <col min="5650" max="5888" width="9.140625" style="852"/>
    <col min="5889" max="5889" width="0" style="852" hidden="1" customWidth="1"/>
    <col min="5890" max="5890" width="29" style="852" customWidth="1"/>
    <col min="5891" max="5891" width="15.140625" style="852" customWidth="1"/>
    <col min="5892" max="5893" width="13.140625" style="852" customWidth="1"/>
    <col min="5894" max="5894" width="15.140625" style="852" bestFit="1" customWidth="1"/>
    <col min="5895" max="5895" width="18" style="852" bestFit="1" customWidth="1"/>
    <col min="5896" max="5896" width="13.140625" style="852" customWidth="1"/>
    <col min="5897" max="5897" width="15.140625" style="852" bestFit="1" customWidth="1"/>
    <col min="5898" max="5898" width="18" style="852" bestFit="1" customWidth="1"/>
    <col min="5899" max="5899" width="13.140625" style="852" customWidth="1"/>
    <col min="5900" max="5900" width="15.140625" style="852" bestFit="1" customWidth="1"/>
    <col min="5901" max="5901" width="18" style="852" bestFit="1" customWidth="1"/>
    <col min="5902" max="5902" width="13.140625" style="852" customWidth="1"/>
    <col min="5903" max="5904" width="0" style="852" hidden="1" customWidth="1"/>
    <col min="5905" max="5905" width="3" style="852" customWidth="1"/>
    <col min="5906" max="6144" width="9.140625" style="852"/>
    <col min="6145" max="6145" width="0" style="852" hidden="1" customWidth="1"/>
    <col min="6146" max="6146" width="29" style="852" customWidth="1"/>
    <col min="6147" max="6147" width="15.140625" style="852" customWidth="1"/>
    <col min="6148" max="6149" width="13.140625" style="852" customWidth="1"/>
    <col min="6150" max="6150" width="15.140625" style="852" bestFit="1" customWidth="1"/>
    <col min="6151" max="6151" width="18" style="852" bestFit="1" customWidth="1"/>
    <col min="6152" max="6152" width="13.140625" style="852" customWidth="1"/>
    <col min="6153" max="6153" width="15.140625" style="852" bestFit="1" customWidth="1"/>
    <col min="6154" max="6154" width="18" style="852" bestFit="1" customWidth="1"/>
    <col min="6155" max="6155" width="13.140625" style="852" customWidth="1"/>
    <col min="6156" max="6156" width="15.140625" style="852" bestFit="1" customWidth="1"/>
    <col min="6157" max="6157" width="18" style="852" bestFit="1" customWidth="1"/>
    <col min="6158" max="6158" width="13.140625" style="852" customWidth="1"/>
    <col min="6159" max="6160" width="0" style="852" hidden="1" customWidth="1"/>
    <col min="6161" max="6161" width="3" style="852" customWidth="1"/>
    <col min="6162" max="6400" width="9.140625" style="852"/>
    <col min="6401" max="6401" width="0" style="852" hidden="1" customWidth="1"/>
    <col min="6402" max="6402" width="29" style="852" customWidth="1"/>
    <col min="6403" max="6403" width="15.140625" style="852" customWidth="1"/>
    <col min="6404" max="6405" width="13.140625" style="852" customWidth="1"/>
    <col min="6406" max="6406" width="15.140625" style="852" bestFit="1" customWidth="1"/>
    <col min="6407" max="6407" width="18" style="852" bestFit="1" customWidth="1"/>
    <col min="6408" max="6408" width="13.140625" style="852" customWidth="1"/>
    <col min="6409" max="6409" width="15.140625" style="852" bestFit="1" customWidth="1"/>
    <col min="6410" max="6410" width="18" style="852" bestFit="1" customWidth="1"/>
    <col min="6411" max="6411" width="13.140625" style="852" customWidth="1"/>
    <col min="6412" max="6412" width="15.140625" style="852" bestFit="1" customWidth="1"/>
    <col min="6413" max="6413" width="18" style="852" bestFit="1" customWidth="1"/>
    <col min="6414" max="6414" width="13.140625" style="852" customWidth="1"/>
    <col min="6415" max="6416" width="0" style="852" hidden="1" customWidth="1"/>
    <col min="6417" max="6417" width="3" style="852" customWidth="1"/>
    <col min="6418" max="6656" width="9.140625" style="852"/>
    <col min="6657" max="6657" width="0" style="852" hidden="1" customWidth="1"/>
    <col min="6658" max="6658" width="29" style="852" customWidth="1"/>
    <col min="6659" max="6659" width="15.140625" style="852" customWidth="1"/>
    <col min="6660" max="6661" width="13.140625" style="852" customWidth="1"/>
    <col min="6662" max="6662" width="15.140625" style="852" bestFit="1" customWidth="1"/>
    <col min="6663" max="6663" width="18" style="852" bestFit="1" customWidth="1"/>
    <col min="6664" max="6664" width="13.140625" style="852" customWidth="1"/>
    <col min="6665" max="6665" width="15.140625" style="852" bestFit="1" customWidth="1"/>
    <col min="6666" max="6666" width="18" style="852" bestFit="1" customWidth="1"/>
    <col min="6667" max="6667" width="13.140625" style="852" customWidth="1"/>
    <col min="6668" max="6668" width="15.140625" style="852" bestFit="1" customWidth="1"/>
    <col min="6669" max="6669" width="18" style="852" bestFit="1" customWidth="1"/>
    <col min="6670" max="6670" width="13.140625" style="852" customWidth="1"/>
    <col min="6671" max="6672" width="0" style="852" hidden="1" customWidth="1"/>
    <col min="6673" max="6673" width="3" style="852" customWidth="1"/>
    <col min="6674" max="6912" width="9.140625" style="852"/>
    <col min="6913" max="6913" width="0" style="852" hidden="1" customWidth="1"/>
    <col min="6914" max="6914" width="29" style="852" customWidth="1"/>
    <col min="6915" max="6915" width="15.140625" style="852" customWidth="1"/>
    <col min="6916" max="6917" width="13.140625" style="852" customWidth="1"/>
    <col min="6918" max="6918" width="15.140625" style="852" bestFit="1" customWidth="1"/>
    <col min="6919" max="6919" width="18" style="852" bestFit="1" customWidth="1"/>
    <col min="6920" max="6920" width="13.140625" style="852" customWidth="1"/>
    <col min="6921" max="6921" width="15.140625" style="852" bestFit="1" customWidth="1"/>
    <col min="6922" max="6922" width="18" style="852" bestFit="1" customWidth="1"/>
    <col min="6923" max="6923" width="13.140625" style="852" customWidth="1"/>
    <col min="6924" max="6924" width="15.140625" style="852" bestFit="1" customWidth="1"/>
    <col min="6925" max="6925" width="18" style="852" bestFit="1" customWidth="1"/>
    <col min="6926" max="6926" width="13.140625" style="852" customWidth="1"/>
    <col min="6927" max="6928" width="0" style="852" hidden="1" customWidth="1"/>
    <col min="6929" max="6929" width="3" style="852" customWidth="1"/>
    <col min="6930" max="7168" width="9.140625" style="852"/>
    <col min="7169" max="7169" width="0" style="852" hidden="1" customWidth="1"/>
    <col min="7170" max="7170" width="29" style="852" customWidth="1"/>
    <col min="7171" max="7171" width="15.140625" style="852" customWidth="1"/>
    <col min="7172" max="7173" width="13.140625" style="852" customWidth="1"/>
    <col min="7174" max="7174" width="15.140625" style="852" bestFit="1" customWidth="1"/>
    <col min="7175" max="7175" width="18" style="852" bestFit="1" customWidth="1"/>
    <col min="7176" max="7176" width="13.140625" style="852" customWidth="1"/>
    <col min="7177" max="7177" width="15.140625" style="852" bestFit="1" customWidth="1"/>
    <col min="7178" max="7178" width="18" style="852" bestFit="1" customWidth="1"/>
    <col min="7179" max="7179" width="13.140625" style="852" customWidth="1"/>
    <col min="7180" max="7180" width="15.140625" style="852" bestFit="1" customWidth="1"/>
    <col min="7181" max="7181" width="18" style="852" bestFit="1" customWidth="1"/>
    <col min="7182" max="7182" width="13.140625" style="852" customWidth="1"/>
    <col min="7183" max="7184" width="0" style="852" hidden="1" customWidth="1"/>
    <col min="7185" max="7185" width="3" style="852" customWidth="1"/>
    <col min="7186" max="7424" width="9.140625" style="852"/>
    <col min="7425" max="7425" width="0" style="852" hidden="1" customWidth="1"/>
    <col min="7426" max="7426" width="29" style="852" customWidth="1"/>
    <col min="7427" max="7427" width="15.140625" style="852" customWidth="1"/>
    <col min="7428" max="7429" width="13.140625" style="852" customWidth="1"/>
    <col min="7430" max="7430" width="15.140625" style="852" bestFit="1" customWidth="1"/>
    <col min="7431" max="7431" width="18" style="852" bestFit="1" customWidth="1"/>
    <col min="7432" max="7432" width="13.140625" style="852" customWidth="1"/>
    <col min="7433" max="7433" width="15.140625" style="852" bestFit="1" customWidth="1"/>
    <col min="7434" max="7434" width="18" style="852" bestFit="1" customWidth="1"/>
    <col min="7435" max="7435" width="13.140625" style="852" customWidth="1"/>
    <col min="7436" max="7436" width="15.140625" style="852" bestFit="1" customWidth="1"/>
    <col min="7437" max="7437" width="18" style="852" bestFit="1" customWidth="1"/>
    <col min="7438" max="7438" width="13.140625" style="852" customWidth="1"/>
    <col min="7439" max="7440" width="0" style="852" hidden="1" customWidth="1"/>
    <col min="7441" max="7441" width="3" style="852" customWidth="1"/>
    <col min="7442" max="7680" width="9.140625" style="852"/>
    <col min="7681" max="7681" width="0" style="852" hidden="1" customWidth="1"/>
    <col min="7682" max="7682" width="29" style="852" customWidth="1"/>
    <col min="7683" max="7683" width="15.140625" style="852" customWidth="1"/>
    <col min="7684" max="7685" width="13.140625" style="852" customWidth="1"/>
    <col min="7686" max="7686" width="15.140625" style="852" bestFit="1" customWidth="1"/>
    <col min="7687" max="7687" width="18" style="852" bestFit="1" customWidth="1"/>
    <col min="7688" max="7688" width="13.140625" style="852" customWidth="1"/>
    <col min="7689" max="7689" width="15.140625" style="852" bestFit="1" customWidth="1"/>
    <col min="7690" max="7690" width="18" style="852" bestFit="1" customWidth="1"/>
    <col min="7691" max="7691" width="13.140625" style="852" customWidth="1"/>
    <col min="7692" max="7692" width="15.140625" style="852" bestFit="1" customWidth="1"/>
    <col min="7693" max="7693" width="18" style="852" bestFit="1" customWidth="1"/>
    <col min="7694" max="7694" width="13.140625" style="852" customWidth="1"/>
    <col min="7695" max="7696" width="0" style="852" hidden="1" customWidth="1"/>
    <col min="7697" max="7697" width="3" style="852" customWidth="1"/>
    <col min="7698" max="7936" width="9.140625" style="852"/>
    <col min="7937" max="7937" width="0" style="852" hidden="1" customWidth="1"/>
    <col min="7938" max="7938" width="29" style="852" customWidth="1"/>
    <col min="7939" max="7939" width="15.140625" style="852" customWidth="1"/>
    <col min="7940" max="7941" width="13.140625" style="852" customWidth="1"/>
    <col min="7942" max="7942" width="15.140625" style="852" bestFit="1" customWidth="1"/>
    <col min="7943" max="7943" width="18" style="852" bestFit="1" customWidth="1"/>
    <col min="7944" max="7944" width="13.140625" style="852" customWidth="1"/>
    <col min="7945" max="7945" width="15.140625" style="852" bestFit="1" customWidth="1"/>
    <col min="7946" max="7946" width="18" style="852" bestFit="1" customWidth="1"/>
    <col min="7947" max="7947" width="13.140625" style="852" customWidth="1"/>
    <col min="7948" max="7948" width="15.140625" style="852" bestFit="1" customWidth="1"/>
    <col min="7949" max="7949" width="18" style="852" bestFit="1" customWidth="1"/>
    <col min="7950" max="7950" width="13.140625" style="852" customWidth="1"/>
    <col min="7951" max="7952" width="0" style="852" hidden="1" customWidth="1"/>
    <col min="7953" max="7953" width="3" style="852" customWidth="1"/>
    <col min="7954" max="8192" width="9.140625" style="852"/>
    <col min="8193" max="8193" width="0" style="852" hidden="1" customWidth="1"/>
    <col min="8194" max="8194" width="29" style="852" customWidth="1"/>
    <col min="8195" max="8195" width="15.140625" style="852" customWidth="1"/>
    <col min="8196" max="8197" width="13.140625" style="852" customWidth="1"/>
    <col min="8198" max="8198" width="15.140625" style="852" bestFit="1" customWidth="1"/>
    <col min="8199" max="8199" width="18" style="852" bestFit="1" customWidth="1"/>
    <col min="8200" max="8200" width="13.140625" style="852" customWidth="1"/>
    <col min="8201" max="8201" width="15.140625" style="852" bestFit="1" customWidth="1"/>
    <col min="8202" max="8202" width="18" style="852" bestFit="1" customWidth="1"/>
    <col min="8203" max="8203" width="13.140625" style="852" customWidth="1"/>
    <col min="8204" max="8204" width="15.140625" style="852" bestFit="1" customWidth="1"/>
    <col min="8205" max="8205" width="18" style="852" bestFit="1" customWidth="1"/>
    <col min="8206" max="8206" width="13.140625" style="852" customWidth="1"/>
    <col min="8207" max="8208" width="0" style="852" hidden="1" customWidth="1"/>
    <col min="8209" max="8209" width="3" style="852" customWidth="1"/>
    <col min="8210" max="8448" width="9.140625" style="852"/>
    <col min="8449" max="8449" width="0" style="852" hidden="1" customWidth="1"/>
    <col min="8450" max="8450" width="29" style="852" customWidth="1"/>
    <col min="8451" max="8451" width="15.140625" style="852" customWidth="1"/>
    <col min="8452" max="8453" width="13.140625" style="852" customWidth="1"/>
    <col min="8454" max="8454" width="15.140625" style="852" bestFit="1" customWidth="1"/>
    <col min="8455" max="8455" width="18" style="852" bestFit="1" customWidth="1"/>
    <col min="8456" max="8456" width="13.140625" style="852" customWidth="1"/>
    <col min="8457" max="8457" width="15.140625" style="852" bestFit="1" customWidth="1"/>
    <col min="8458" max="8458" width="18" style="852" bestFit="1" customWidth="1"/>
    <col min="8459" max="8459" width="13.140625" style="852" customWidth="1"/>
    <col min="8460" max="8460" width="15.140625" style="852" bestFit="1" customWidth="1"/>
    <col min="8461" max="8461" width="18" style="852" bestFit="1" customWidth="1"/>
    <col min="8462" max="8462" width="13.140625" style="852" customWidth="1"/>
    <col min="8463" max="8464" width="0" style="852" hidden="1" customWidth="1"/>
    <col min="8465" max="8465" width="3" style="852" customWidth="1"/>
    <col min="8466" max="8704" width="9.140625" style="852"/>
    <col min="8705" max="8705" width="0" style="852" hidden="1" customWidth="1"/>
    <col min="8706" max="8706" width="29" style="852" customWidth="1"/>
    <col min="8707" max="8707" width="15.140625" style="852" customWidth="1"/>
    <col min="8708" max="8709" width="13.140625" style="852" customWidth="1"/>
    <col min="8710" max="8710" width="15.140625" style="852" bestFit="1" customWidth="1"/>
    <col min="8711" max="8711" width="18" style="852" bestFit="1" customWidth="1"/>
    <col min="8712" max="8712" width="13.140625" style="852" customWidth="1"/>
    <col min="8713" max="8713" width="15.140625" style="852" bestFit="1" customWidth="1"/>
    <col min="8714" max="8714" width="18" style="852" bestFit="1" customWidth="1"/>
    <col min="8715" max="8715" width="13.140625" style="852" customWidth="1"/>
    <col min="8716" max="8716" width="15.140625" style="852" bestFit="1" customWidth="1"/>
    <col min="8717" max="8717" width="18" style="852" bestFit="1" customWidth="1"/>
    <col min="8718" max="8718" width="13.140625" style="852" customWidth="1"/>
    <col min="8719" max="8720" width="0" style="852" hidden="1" customWidth="1"/>
    <col min="8721" max="8721" width="3" style="852" customWidth="1"/>
    <col min="8722" max="8960" width="9.140625" style="852"/>
    <col min="8961" max="8961" width="0" style="852" hidden="1" customWidth="1"/>
    <col min="8962" max="8962" width="29" style="852" customWidth="1"/>
    <col min="8963" max="8963" width="15.140625" style="852" customWidth="1"/>
    <col min="8964" max="8965" width="13.140625" style="852" customWidth="1"/>
    <col min="8966" max="8966" width="15.140625" style="852" bestFit="1" customWidth="1"/>
    <col min="8967" max="8967" width="18" style="852" bestFit="1" customWidth="1"/>
    <col min="8968" max="8968" width="13.140625" style="852" customWidth="1"/>
    <col min="8969" max="8969" width="15.140625" style="852" bestFit="1" customWidth="1"/>
    <col min="8970" max="8970" width="18" style="852" bestFit="1" customWidth="1"/>
    <col min="8971" max="8971" width="13.140625" style="852" customWidth="1"/>
    <col min="8972" max="8972" width="15.140625" style="852" bestFit="1" customWidth="1"/>
    <col min="8973" max="8973" width="18" style="852" bestFit="1" customWidth="1"/>
    <col min="8974" max="8974" width="13.140625" style="852" customWidth="1"/>
    <col min="8975" max="8976" width="0" style="852" hidden="1" customWidth="1"/>
    <col min="8977" max="8977" width="3" style="852" customWidth="1"/>
    <col min="8978" max="9216" width="9.140625" style="852"/>
    <col min="9217" max="9217" width="0" style="852" hidden="1" customWidth="1"/>
    <col min="9218" max="9218" width="29" style="852" customWidth="1"/>
    <col min="9219" max="9219" width="15.140625" style="852" customWidth="1"/>
    <col min="9220" max="9221" width="13.140625" style="852" customWidth="1"/>
    <col min="9222" max="9222" width="15.140625" style="852" bestFit="1" customWidth="1"/>
    <col min="9223" max="9223" width="18" style="852" bestFit="1" customWidth="1"/>
    <col min="9224" max="9224" width="13.140625" style="852" customWidth="1"/>
    <col min="9225" max="9225" width="15.140625" style="852" bestFit="1" customWidth="1"/>
    <col min="9226" max="9226" width="18" style="852" bestFit="1" customWidth="1"/>
    <col min="9227" max="9227" width="13.140625" style="852" customWidth="1"/>
    <col min="9228" max="9228" width="15.140625" style="852" bestFit="1" customWidth="1"/>
    <col min="9229" max="9229" width="18" style="852" bestFit="1" customWidth="1"/>
    <col min="9230" max="9230" width="13.140625" style="852" customWidth="1"/>
    <col min="9231" max="9232" width="0" style="852" hidden="1" customWidth="1"/>
    <col min="9233" max="9233" width="3" style="852" customWidth="1"/>
    <col min="9234" max="9472" width="9.140625" style="852"/>
    <col min="9473" max="9473" width="0" style="852" hidden="1" customWidth="1"/>
    <col min="9474" max="9474" width="29" style="852" customWidth="1"/>
    <col min="9475" max="9475" width="15.140625" style="852" customWidth="1"/>
    <col min="9476" max="9477" width="13.140625" style="852" customWidth="1"/>
    <col min="9478" max="9478" width="15.140625" style="852" bestFit="1" customWidth="1"/>
    <col min="9479" max="9479" width="18" style="852" bestFit="1" customWidth="1"/>
    <col min="9480" max="9480" width="13.140625" style="852" customWidth="1"/>
    <col min="9481" max="9481" width="15.140625" style="852" bestFit="1" customWidth="1"/>
    <col min="9482" max="9482" width="18" style="852" bestFit="1" customWidth="1"/>
    <col min="9483" max="9483" width="13.140625" style="852" customWidth="1"/>
    <col min="9484" max="9484" width="15.140625" style="852" bestFit="1" customWidth="1"/>
    <col min="9485" max="9485" width="18" style="852" bestFit="1" customWidth="1"/>
    <col min="9486" max="9486" width="13.140625" style="852" customWidth="1"/>
    <col min="9487" max="9488" width="0" style="852" hidden="1" customWidth="1"/>
    <col min="9489" max="9489" width="3" style="852" customWidth="1"/>
    <col min="9490" max="9728" width="9.140625" style="852"/>
    <col min="9729" max="9729" width="0" style="852" hidden="1" customWidth="1"/>
    <col min="9730" max="9730" width="29" style="852" customWidth="1"/>
    <col min="9731" max="9731" width="15.140625" style="852" customWidth="1"/>
    <col min="9732" max="9733" width="13.140625" style="852" customWidth="1"/>
    <col min="9734" max="9734" width="15.140625" style="852" bestFit="1" customWidth="1"/>
    <col min="9735" max="9735" width="18" style="852" bestFit="1" customWidth="1"/>
    <col min="9736" max="9736" width="13.140625" style="852" customWidth="1"/>
    <col min="9737" max="9737" width="15.140625" style="852" bestFit="1" customWidth="1"/>
    <col min="9738" max="9738" width="18" style="852" bestFit="1" customWidth="1"/>
    <col min="9739" max="9739" width="13.140625" style="852" customWidth="1"/>
    <col min="9740" max="9740" width="15.140625" style="852" bestFit="1" customWidth="1"/>
    <col min="9741" max="9741" width="18" style="852" bestFit="1" customWidth="1"/>
    <col min="9742" max="9742" width="13.140625" style="852" customWidth="1"/>
    <col min="9743" max="9744" width="0" style="852" hidden="1" customWidth="1"/>
    <col min="9745" max="9745" width="3" style="852" customWidth="1"/>
    <col min="9746" max="9984" width="9.140625" style="852"/>
    <col min="9985" max="9985" width="0" style="852" hidden="1" customWidth="1"/>
    <col min="9986" max="9986" width="29" style="852" customWidth="1"/>
    <col min="9987" max="9987" width="15.140625" style="852" customWidth="1"/>
    <col min="9988" max="9989" width="13.140625" style="852" customWidth="1"/>
    <col min="9990" max="9990" width="15.140625" style="852" bestFit="1" customWidth="1"/>
    <col min="9991" max="9991" width="18" style="852" bestFit="1" customWidth="1"/>
    <col min="9992" max="9992" width="13.140625" style="852" customWidth="1"/>
    <col min="9993" max="9993" width="15.140625" style="852" bestFit="1" customWidth="1"/>
    <col min="9994" max="9994" width="18" style="852" bestFit="1" customWidth="1"/>
    <col min="9995" max="9995" width="13.140625" style="852" customWidth="1"/>
    <col min="9996" max="9996" width="15.140625" style="852" bestFit="1" customWidth="1"/>
    <col min="9997" max="9997" width="18" style="852" bestFit="1" customWidth="1"/>
    <col min="9998" max="9998" width="13.140625" style="852" customWidth="1"/>
    <col min="9999" max="10000" width="0" style="852" hidden="1" customWidth="1"/>
    <col min="10001" max="10001" width="3" style="852" customWidth="1"/>
    <col min="10002" max="10240" width="9.140625" style="852"/>
    <col min="10241" max="10241" width="0" style="852" hidden="1" customWidth="1"/>
    <col min="10242" max="10242" width="29" style="852" customWidth="1"/>
    <col min="10243" max="10243" width="15.140625" style="852" customWidth="1"/>
    <col min="10244" max="10245" width="13.140625" style="852" customWidth="1"/>
    <col min="10246" max="10246" width="15.140625" style="852" bestFit="1" customWidth="1"/>
    <col min="10247" max="10247" width="18" style="852" bestFit="1" customWidth="1"/>
    <col min="10248" max="10248" width="13.140625" style="852" customWidth="1"/>
    <col min="10249" max="10249" width="15.140625" style="852" bestFit="1" customWidth="1"/>
    <col min="10250" max="10250" width="18" style="852" bestFit="1" customWidth="1"/>
    <col min="10251" max="10251" width="13.140625" style="852" customWidth="1"/>
    <col min="10252" max="10252" width="15.140625" style="852" bestFit="1" customWidth="1"/>
    <col min="10253" max="10253" width="18" style="852" bestFit="1" customWidth="1"/>
    <col min="10254" max="10254" width="13.140625" style="852" customWidth="1"/>
    <col min="10255" max="10256" width="0" style="852" hidden="1" customWidth="1"/>
    <col min="10257" max="10257" width="3" style="852" customWidth="1"/>
    <col min="10258" max="10496" width="9.140625" style="852"/>
    <col min="10497" max="10497" width="0" style="852" hidden="1" customWidth="1"/>
    <col min="10498" max="10498" width="29" style="852" customWidth="1"/>
    <col min="10499" max="10499" width="15.140625" style="852" customWidth="1"/>
    <col min="10500" max="10501" width="13.140625" style="852" customWidth="1"/>
    <col min="10502" max="10502" width="15.140625" style="852" bestFit="1" customWidth="1"/>
    <col min="10503" max="10503" width="18" style="852" bestFit="1" customWidth="1"/>
    <col min="10504" max="10504" width="13.140625" style="852" customWidth="1"/>
    <col min="10505" max="10505" width="15.140625" style="852" bestFit="1" customWidth="1"/>
    <col min="10506" max="10506" width="18" style="852" bestFit="1" customWidth="1"/>
    <col min="10507" max="10507" width="13.140625" style="852" customWidth="1"/>
    <col min="10508" max="10508" width="15.140625" style="852" bestFit="1" customWidth="1"/>
    <col min="10509" max="10509" width="18" style="852" bestFit="1" customWidth="1"/>
    <col min="10510" max="10510" width="13.140625" style="852" customWidth="1"/>
    <col min="10511" max="10512" width="0" style="852" hidden="1" customWidth="1"/>
    <col min="10513" max="10513" width="3" style="852" customWidth="1"/>
    <col min="10514" max="10752" width="9.140625" style="852"/>
    <col min="10753" max="10753" width="0" style="852" hidden="1" customWidth="1"/>
    <col min="10754" max="10754" width="29" style="852" customWidth="1"/>
    <col min="10755" max="10755" width="15.140625" style="852" customWidth="1"/>
    <col min="10756" max="10757" width="13.140625" style="852" customWidth="1"/>
    <col min="10758" max="10758" width="15.140625" style="852" bestFit="1" customWidth="1"/>
    <col min="10759" max="10759" width="18" style="852" bestFit="1" customWidth="1"/>
    <col min="10760" max="10760" width="13.140625" style="852" customWidth="1"/>
    <col min="10761" max="10761" width="15.140625" style="852" bestFit="1" customWidth="1"/>
    <col min="10762" max="10762" width="18" style="852" bestFit="1" customWidth="1"/>
    <col min="10763" max="10763" width="13.140625" style="852" customWidth="1"/>
    <col min="10764" max="10764" width="15.140625" style="852" bestFit="1" customWidth="1"/>
    <col min="10765" max="10765" width="18" style="852" bestFit="1" customWidth="1"/>
    <col min="10766" max="10766" width="13.140625" style="852" customWidth="1"/>
    <col min="10767" max="10768" width="0" style="852" hidden="1" customWidth="1"/>
    <col min="10769" max="10769" width="3" style="852" customWidth="1"/>
    <col min="10770" max="11008" width="9.140625" style="852"/>
    <col min="11009" max="11009" width="0" style="852" hidden="1" customWidth="1"/>
    <col min="11010" max="11010" width="29" style="852" customWidth="1"/>
    <col min="11011" max="11011" width="15.140625" style="852" customWidth="1"/>
    <col min="11012" max="11013" width="13.140625" style="852" customWidth="1"/>
    <col min="11014" max="11014" width="15.140625" style="852" bestFit="1" customWidth="1"/>
    <col min="11015" max="11015" width="18" style="852" bestFit="1" customWidth="1"/>
    <col min="11016" max="11016" width="13.140625" style="852" customWidth="1"/>
    <col min="11017" max="11017" width="15.140625" style="852" bestFit="1" customWidth="1"/>
    <col min="11018" max="11018" width="18" style="852" bestFit="1" customWidth="1"/>
    <col min="11019" max="11019" width="13.140625" style="852" customWidth="1"/>
    <col min="11020" max="11020" width="15.140625" style="852" bestFit="1" customWidth="1"/>
    <col min="11021" max="11021" width="18" style="852" bestFit="1" customWidth="1"/>
    <col min="11022" max="11022" width="13.140625" style="852" customWidth="1"/>
    <col min="11023" max="11024" width="0" style="852" hidden="1" customWidth="1"/>
    <col min="11025" max="11025" width="3" style="852" customWidth="1"/>
    <col min="11026" max="11264" width="9.140625" style="852"/>
    <col min="11265" max="11265" width="0" style="852" hidden="1" customWidth="1"/>
    <col min="11266" max="11266" width="29" style="852" customWidth="1"/>
    <col min="11267" max="11267" width="15.140625" style="852" customWidth="1"/>
    <col min="11268" max="11269" width="13.140625" style="852" customWidth="1"/>
    <col min="11270" max="11270" width="15.140625" style="852" bestFit="1" customWidth="1"/>
    <col min="11271" max="11271" width="18" style="852" bestFit="1" customWidth="1"/>
    <col min="11272" max="11272" width="13.140625" style="852" customWidth="1"/>
    <col min="11273" max="11273" width="15.140625" style="852" bestFit="1" customWidth="1"/>
    <col min="11274" max="11274" width="18" style="852" bestFit="1" customWidth="1"/>
    <col min="11275" max="11275" width="13.140625" style="852" customWidth="1"/>
    <col min="11276" max="11276" width="15.140625" style="852" bestFit="1" customWidth="1"/>
    <col min="11277" max="11277" width="18" style="852" bestFit="1" customWidth="1"/>
    <col min="11278" max="11278" width="13.140625" style="852" customWidth="1"/>
    <col min="11279" max="11280" width="0" style="852" hidden="1" customWidth="1"/>
    <col min="11281" max="11281" width="3" style="852" customWidth="1"/>
    <col min="11282" max="11520" width="9.140625" style="852"/>
    <col min="11521" max="11521" width="0" style="852" hidden="1" customWidth="1"/>
    <col min="11522" max="11522" width="29" style="852" customWidth="1"/>
    <col min="11523" max="11523" width="15.140625" style="852" customWidth="1"/>
    <col min="11524" max="11525" width="13.140625" style="852" customWidth="1"/>
    <col min="11526" max="11526" width="15.140625" style="852" bestFit="1" customWidth="1"/>
    <col min="11527" max="11527" width="18" style="852" bestFit="1" customWidth="1"/>
    <col min="11528" max="11528" width="13.140625" style="852" customWidth="1"/>
    <col min="11529" max="11529" width="15.140625" style="852" bestFit="1" customWidth="1"/>
    <col min="11530" max="11530" width="18" style="852" bestFit="1" customWidth="1"/>
    <col min="11531" max="11531" width="13.140625" style="852" customWidth="1"/>
    <col min="11532" max="11532" width="15.140625" style="852" bestFit="1" customWidth="1"/>
    <col min="11533" max="11533" width="18" style="852" bestFit="1" customWidth="1"/>
    <col min="11534" max="11534" width="13.140625" style="852" customWidth="1"/>
    <col min="11535" max="11536" width="0" style="852" hidden="1" customWidth="1"/>
    <col min="11537" max="11537" width="3" style="852" customWidth="1"/>
    <col min="11538" max="11776" width="9.140625" style="852"/>
    <col min="11777" max="11777" width="0" style="852" hidden="1" customWidth="1"/>
    <col min="11778" max="11778" width="29" style="852" customWidth="1"/>
    <col min="11779" max="11779" width="15.140625" style="852" customWidth="1"/>
    <col min="11780" max="11781" width="13.140625" style="852" customWidth="1"/>
    <col min="11782" max="11782" width="15.140625" style="852" bestFit="1" customWidth="1"/>
    <col min="11783" max="11783" width="18" style="852" bestFit="1" customWidth="1"/>
    <col min="11784" max="11784" width="13.140625" style="852" customWidth="1"/>
    <col min="11785" max="11785" width="15.140625" style="852" bestFit="1" customWidth="1"/>
    <col min="11786" max="11786" width="18" style="852" bestFit="1" customWidth="1"/>
    <col min="11787" max="11787" width="13.140625" style="852" customWidth="1"/>
    <col min="11788" max="11788" width="15.140625" style="852" bestFit="1" customWidth="1"/>
    <col min="11789" max="11789" width="18" style="852" bestFit="1" customWidth="1"/>
    <col min="11790" max="11790" width="13.140625" style="852" customWidth="1"/>
    <col min="11791" max="11792" width="0" style="852" hidden="1" customWidth="1"/>
    <col min="11793" max="11793" width="3" style="852" customWidth="1"/>
    <col min="11794" max="12032" width="9.140625" style="852"/>
    <col min="12033" max="12033" width="0" style="852" hidden="1" customWidth="1"/>
    <col min="12034" max="12034" width="29" style="852" customWidth="1"/>
    <col min="12035" max="12035" width="15.140625" style="852" customWidth="1"/>
    <col min="12036" max="12037" width="13.140625" style="852" customWidth="1"/>
    <col min="12038" max="12038" width="15.140625" style="852" bestFit="1" customWidth="1"/>
    <col min="12039" max="12039" width="18" style="852" bestFit="1" customWidth="1"/>
    <col min="12040" max="12040" width="13.140625" style="852" customWidth="1"/>
    <col min="12041" max="12041" width="15.140625" style="852" bestFit="1" customWidth="1"/>
    <col min="12042" max="12042" width="18" style="852" bestFit="1" customWidth="1"/>
    <col min="12043" max="12043" width="13.140625" style="852" customWidth="1"/>
    <col min="12044" max="12044" width="15.140625" style="852" bestFit="1" customWidth="1"/>
    <col min="12045" max="12045" width="18" style="852" bestFit="1" customWidth="1"/>
    <col min="12046" max="12046" width="13.140625" style="852" customWidth="1"/>
    <col min="12047" max="12048" width="0" style="852" hidden="1" customWidth="1"/>
    <col min="12049" max="12049" width="3" style="852" customWidth="1"/>
    <col min="12050" max="12288" width="9.140625" style="852"/>
    <col min="12289" max="12289" width="0" style="852" hidden="1" customWidth="1"/>
    <col min="12290" max="12290" width="29" style="852" customWidth="1"/>
    <col min="12291" max="12291" width="15.140625" style="852" customWidth="1"/>
    <col min="12292" max="12293" width="13.140625" style="852" customWidth="1"/>
    <col min="12294" max="12294" width="15.140625" style="852" bestFit="1" customWidth="1"/>
    <col min="12295" max="12295" width="18" style="852" bestFit="1" customWidth="1"/>
    <col min="12296" max="12296" width="13.140625" style="852" customWidth="1"/>
    <col min="12297" max="12297" width="15.140625" style="852" bestFit="1" customWidth="1"/>
    <col min="12298" max="12298" width="18" style="852" bestFit="1" customWidth="1"/>
    <col min="12299" max="12299" width="13.140625" style="852" customWidth="1"/>
    <col min="12300" max="12300" width="15.140625" style="852" bestFit="1" customWidth="1"/>
    <col min="12301" max="12301" width="18" style="852" bestFit="1" customWidth="1"/>
    <col min="12302" max="12302" width="13.140625" style="852" customWidth="1"/>
    <col min="12303" max="12304" width="0" style="852" hidden="1" customWidth="1"/>
    <col min="12305" max="12305" width="3" style="852" customWidth="1"/>
    <col min="12306" max="12544" width="9.140625" style="852"/>
    <col min="12545" max="12545" width="0" style="852" hidden="1" customWidth="1"/>
    <col min="12546" max="12546" width="29" style="852" customWidth="1"/>
    <col min="12547" max="12547" width="15.140625" style="852" customWidth="1"/>
    <col min="12548" max="12549" width="13.140625" style="852" customWidth="1"/>
    <col min="12550" max="12550" width="15.140625" style="852" bestFit="1" customWidth="1"/>
    <col min="12551" max="12551" width="18" style="852" bestFit="1" customWidth="1"/>
    <col min="12552" max="12552" width="13.140625" style="852" customWidth="1"/>
    <col min="12553" max="12553" width="15.140625" style="852" bestFit="1" customWidth="1"/>
    <col min="12554" max="12554" width="18" style="852" bestFit="1" customWidth="1"/>
    <col min="12555" max="12555" width="13.140625" style="852" customWidth="1"/>
    <col min="12556" max="12556" width="15.140625" style="852" bestFit="1" customWidth="1"/>
    <col min="12557" max="12557" width="18" style="852" bestFit="1" customWidth="1"/>
    <col min="12558" max="12558" width="13.140625" style="852" customWidth="1"/>
    <col min="12559" max="12560" width="0" style="852" hidden="1" customWidth="1"/>
    <col min="12561" max="12561" width="3" style="852" customWidth="1"/>
    <col min="12562" max="12800" width="9.140625" style="852"/>
    <col min="12801" max="12801" width="0" style="852" hidden="1" customWidth="1"/>
    <col min="12802" max="12802" width="29" style="852" customWidth="1"/>
    <col min="12803" max="12803" width="15.140625" style="852" customWidth="1"/>
    <col min="12804" max="12805" width="13.140625" style="852" customWidth="1"/>
    <col min="12806" max="12806" width="15.140625" style="852" bestFit="1" customWidth="1"/>
    <col min="12807" max="12807" width="18" style="852" bestFit="1" customWidth="1"/>
    <col min="12808" max="12808" width="13.140625" style="852" customWidth="1"/>
    <col min="12809" max="12809" width="15.140625" style="852" bestFit="1" customWidth="1"/>
    <col min="12810" max="12810" width="18" style="852" bestFit="1" customWidth="1"/>
    <col min="12811" max="12811" width="13.140625" style="852" customWidth="1"/>
    <col min="12812" max="12812" width="15.140625" style="852" bestFit="1" customWidth="1"/>
    <col min="12813" max="12813" width="18" style="852" bestFit="1" customWidth="1"/>
    <col min="12814" max="12814" width="13.140625" style="852" customWidth="1"/>
    <col min="12815" max="12816" width="0" style="852" hidden="1" customWidth="1"/>
    <col min="12817" max="12817" width="3" style="852" customWidth="1"/>
    <col min="12818" max="13056" width="9.140625" style="852"/>
    <col min="13057" max="13057" width="0" style="852" hidden="1" customWidth="1"/>
    <col min="13058" max="13058" width="29" style="852" customWidth="1"/>
    <col min="13059" max="13059" width="15.140625" style="852" customWidth="1"/>
    <col min="13060" max="13061" width="13.140625" style="852" customWidth="1"/>
    <col min="13062" max="13062" width="15.140625" style="852" bestFit="1" customWidth="1"/>
    <col min="13063" max="13063" width="18" style="852" bestFit="1" customWidth="1"/>
    <col min="13064" max="13064" width="13.140625" style="852" customWidth="1"/>
    <col min="13065" max="13065" width="15.140625" style="852" bestFit="1" customWidth="1"/>
    <col min="13066" max="13066" width="18" style="852" bestFit="1" customWidth="1"/>
    <col min="13067" max="13067" width="13.140625" style="852" customWidth="1"/>
    <col min="13068" max="13068" width="15.140625" style="852" bestFit="1" customWidth="1"/>
    <col min="13069" max="13069" width="18" style="852" bestFit="1" customWidth="1"/>
    <col min="13070" max="13070" width="13.140625" style="852" customWidth="1"/>
    <col min="13071" max="13072" width="0" style="852" hidden="1" customWidth="1"/>
    <col min="13073" max="13073" width="3" style="852" customWidth="1"/>
    <col min="13074" max="13312" width="9.140625" style="852"/>
    <col min="13313" max="13313" width="0" style="852" hidden="1" customWidth="1"/>
    <col min="13314" max="13314" width="29" style="852" customWidth="1"/>
    <col min="13315" max="13315" width="15.140625" style="852" customWidth="1"/>
    <col min="13316" max="13317" width="13.140625" style="852" customWidth="1"/>
    <col min="13318" max="13318" width="15.140625" style="852" bestFit="1" customWidth="1"/>
    <col min="13319" max="13319" width="18" style="852" bestFit="1" customWidth="1"/>
    <col min="13320" max="13320" width="13.140625" style="852" customWidth="1"/>
    <col min="13321" max="13321" width="15.140625" style="852" bestFit="1" customWidth="1"/>
    <col min="13322" max="13322" width="18" style="852" bestFit="1" customWidth="1"/>
    <col min="13323" max="13323" width="13.140625" style="852" customWidth="1"/>
    <col min="13324" max="13324" width="15.140625" style="852" bestFit="1" customWidth="1"/>
    <col min="13325" max="13325" width="18" style="852" bestFit="1" customWidth="1"/>
    <col min="13326" max="13326" width="13.140625" style="852" customWidth="1"/>
    <col min="13327" max="13328" width="0" style="852" hidden="1" customWidth="1"/>
    <col min="13329" max="13329" width="3" style="852" customWidth="1"/>
    <col min="13330" max="13568" width="9.140625" style="852"/>
    <col min="13569" max="13569" width="0" style="852" hidden="1" customWidth="1"/>
    <col min="13570" max="13570" width="29" style="852" customWidth="1"/>
    <col min="13571" max="13571" width="15.140625" style="852" customWidth="1"/>
    <col min="13572" max="13573" width="13.140625" style="852" customWidth="1"/>
    <col min="13574" max="13574" width="15.140625" style="852" bestFit="1" customWidth="1"/>
    <col min="13575" max="13575" width="18" style="852" bestFit="1" customWidth="1"/>
    <col min="13576" max="13576" width="13.140625" style="852" customWidth="1"/>
    <col min="13577" max="13577" width="15.140625" style="852" bestFit="1" customWidth="1"/>
    <col min="13578" max="13578" width="18" style="852" bestFit="1" customWidth="1"/>
    <col min="13579" max="13579" width="13.140625" style="852" customWidth="1"/>
    <col min="13580" max="13580" width="15.140625" style="852" bestFit="1" customWidth="1"/>
    <col min="13581" max="13581" width="18" style="852" bestFit="1" customWidth="1"/>
    <col min="13582" max="13582" width="13.140625" style="852" customWidth="1"/>
    <col min="13583" max="13584" width="0" style="852" hidden="1" customWidth="1"/>
    <col min="13585" max="13585" width="3" style="852" customWidth="1"/>
    <col min="13586" max="13824" width="9.140625" style="852"/>
    <col min="13825" max="13825" width="0" style="852" hidden="1" customWidth="1"/>
    <col min="13826" max="13826" width="29" style="852" customWidth="1"/>
    <col min="13827" max="13827" width="15.140625" style="852" customWidth="1"/>
    <col min="13828" max="13829" width="13.140625" style="852" customWidth="1"/>
    <col min="13830" max="13830" width="15.140625" style="852" bestFit="1" customWidth="1"/>
    <col min="13831" max="13831" width="18" style="852" bestFit="1" customWidth="1"/>
    <col min="13832" max="13832" width="13.140625" style="852" customWidth="1"/>
    <col min="13833" max="13833" width="15.140625" style="852" bestFit="1" customWidth="1"/>
    <col min="13834" max="13834" width="18" style="852" bestFit="1" customWidth="1"/>
    <col min="13835" max="13835" width="13.140625" style="852" customWidth="1"/>
    <col min="13836" max="13836" width="15.140625" style="852" bestFit="1" customWidth="1"/>
    <col min="13837" max="13837" width="18" style="852" bestFit="1" customWidth="1"/>
    <col min="13838" max="13838" width="13.140625" style="852" customWidth="1"/>
    <col min="13839" max="13840" width="0" style="852" hidden="1" customWidth="1"/>
    <col min="13841" max="13841" width="3" style="852" customWidth="1"/>
    <col min="13842" max="14080" width="9.140625" style="852"/>
    <col min="14081" max="14081" width="0" style="852" hidden="1" customWidth="1"/>
    <col min="14082" max="14082" width="29" style="852" customWidth="1"/>
    <col min="14083" max="14083" width="15.140625" style="852" customWidth="1"/>
    <col min="14084" max="14085" width="13.140625" style="852" customWidth="1"/>
    <col min="14086" max="14086" width="15.140625" style="852" bestFit="1" customWidth="1"/>
    <col min="14087" max="14087" width="18" style="852" bestFit="1" customWidth="1"/>
    <col min="14088" max="14088" width="13.140625" style="852" customWidth="1"/>
    <col min="14089" max="14089" width="15.140625" style="852" bestFit="1" customWidth="1"/>
    <col min="14090" max="14090" width="18" style="852" bestFit="1" customWidth="1"/>
    <col min="14091" max="14091" width="13.140625" style="852" customWidth="1"/>
    <col min="14092" max="14092" width="15.140625" style="852" bestFit="1" customWidth="1"/>
    <col min="14093" max="14093" width="18" style="852" bestFit="1" customWidth="1"/>
    <col min="14094" max="14094" width="13.140625" style="852" customWidth="1"/>
    <col min="14095" max="14096" width="0" style="852" hidden="1" customWidth="1"/>
    <col min="14097" max="14097" width="3" style="852" customWidth="1"/>
    <col min="14098" max="14336" width="9.140625" style="852"/>
    <col min="14337" max="14337" width="0" style="852" hidden="1" customWidth="1"/>
    <col min="14338" max="14338" width="29" style="852" customWidth="1"/>
    <col min="14339" max="14339" width="15.140625" style="852" customWidth="1"/>
    <col min="14340" max="14341" width="13.140625" style="852" customWidth="1"/>
    <col min="14342" max="14342" width="15.140625" style="852" bestFit="1" customWidth="1"/>
    <col min="14343" max="14343" width="18" style="852" bestFit="1" customWidth="1"/>
    <col min="14344" max="14344" width="13.140625" style="852" customWidth="1"/>
    <col min="14345" max="14345" width="15.140625" style="852" bestFit="1" customWidth="1"/>
    <col min="14346" max="14346" width="18" style="852" bestFit="1" customWidth="1"/>
    <col min="14347" max="14347" width="13.140625" style="852" customWidth="1"/>
    <col min="14348" max="14348" width="15.140625" style="852" bestFit="1" customWidth="1"/>
    <col min="14349" max="14349" width="18" style="852" bestFit="1" customWidth="1"/>
    <col min="14350" max="14350" width="13.140625" style="852" customWidth="1"/>
    <col min="14351" max="14352" width="0" style="852" hidden="1" customWidth="1"/>
    <col min="14353" max="14353" width="3" style="852" customWidth="1"/>
    <col min="14354" max="14592" width="9.140625" style="852"/>
    <col min="14593" max="14593" width="0" style="852" hidden="1" customWidth="1"/>
    <col min="14594" max="14594" width="29" style="852" customWidth="1"/>
    <col min="14595" max="14595" width="15.140625" style="852" customWidth="1"/>
    <col min="14596" max="14597" width="13.140625" style="852" customWidth="1"/>
    <col min="14598" max="14598" width="15.140625" style="852" bestFit="1" customWidth="1"/>
    <col min="14599" max="14599" width="18" style="852" bestFit="1" customWidth="1"/>
    <col min="14600" max="14600" width="13.140625" style="852" customWidth="1"/>
    <col min="14601" max="14601" width="15.140625" style="852" bestFit="1" customWidth="1"/>
    <col min="14602" max="14602" width="18" style="852" bestFit="1" customWidth="1"/>
    <col min="14603" max="14603" width="13.140625" style="852" customWidth="1"/>
    <col min="14604" max="14604" width="15.140625" style="852" bestFit="1" customWidth="1"/>
    <col min="14605" max="14605" width="18" style="852" bestFit="1" customWidth="1"/>
    <col min="14606" max="14606" width="13.140625" style="852" customWidth="1"/>
    <col min="14607" max="14608" width="0" style="852" hidden="1" customWidth="1"/>
    <col min="14609" max="14609" width="3" style="852" customWidth="1"/>
    <col min="14610" max="14848" width="9.140625" style="852"/>
    <col min="14849" max="14849" width="0" style="852" hidden="1" customWidth="1"/>
    <col min="14850" max="14850" width="29" style="852" customWidth="1"/>
    <col min="14851" max="14851" width="15.140625" style="852" customWidth="1"/>
    <col min="14852" max="14853" width="13.140625" style="852" customWidth="1"/>
    <col min="14854" max="14854" width="15.140625" style="852" bestFit="1" customWidth="1"/>
    <col min="14855" max="14855" width="18" style="852" bestFit="1" customWidth="1"/>
    <col min="14856" max="14856" width="13.140625" style="852" customWidth="1"/>
    <col min="14857" max="14857" width="15.140625" style="852" bestFit="1" customWidth="1"/>
    <col min="14858" max="14858" width="18" style="852" bestFit="1" customWidth="1"/>
    <col min="14859" max="14859" width="13.140625" style="852" customWidth="1"/>
    <col min="14860" max="14860" width="15.140625" style="852" bestFit="1" customWidth="1"/>
    <col min="14861" max="14861" width="18" style="852" bestFit="1" customWidth="1"/>
    <col min="14862" max="14862" width="13.140625" style="852" customWidth="1"/>
    <col min="14863" max="14864" width="0" style="852" hidden="1" customWidth="1"/>
    <col min="14865" max="14865" width="3" style="852" customWidth="1"/>
    <col min="14866" max="15104" width="9.140625" style="852"/>
    <col min="15105" max="15105" width="0" style="852" hidden="1" customWidth="1"/>
    <col min="15106" max="15106" width="29" style="852" customWidth="1"/>
    <col min="15107" max="15107" width="15.140625" style="852" customWidth="1"/>
    <col min="15108" max="15109" width="13.140625" style="852" customWidth="1"/>
    <col min="15110" max="15110" width="15.140625" style="852" bestFit="1" customWidth="1"/>
    <col min="15111" max="15111" width="18" style="852" bestFit="1" customWidth="1"/>
    <col min="15112" max="15112" width="13.140625" style="852" customWidth="1"/>
    <col min="15113" max="15113" width="15.140625" style="852" bestFit="1" customWidth="1"/>
    <col min="15114" max="15114" width="18" style="852" bestFit="1" customWidth="1"/>
    <col min="15115" max="15115" width="13.140625" style="852" customWidth="1"/>
    <col min="15116" max="15116" width="15.140625" style="852" bestFit="1" customWidth="1"/>
    <col min="15117" max="15117" width="18" style="852" bestFit="1" customWidth="1"/>
    <col min="15118" max="15118" width="13.140625" style="852" customWidth="1"/>
    <col min="15119" max="15120" width="0" style="852" hidden="1" customWidth="1"/>
    <col min="15121" max="15121" width="3" style="852" customWidth="1"/>
    <col min="15122" max="15360" width="9.140625" style="852"/>
    <col min="15361" max="15361" width="0" style="852" hidden="1" customWidth="1"/>
    <col min="15362" max="15362" width="29" style="852" customWidth="1"/>
    <col min="15363" max="15363" width="15.140625" style="852" customWidth="1"/>
    <col min="15364" max="15365" width="13.140625" style="852" customWidth="1"/>
    <col min="15366" max="15366" width="15.140625" style="852" bestFit="1" customWidth="1"/>
    <col min="15367" max="15367" width="18" style="852" bestFit="1" customWidth="1"/>
    <col min="15368" max="15368" width="13.140625" style="852" customWidth="1"/>
    <col min="15369" max="15369" width="15.140625" style="852" bestFit="1" customWidth="1"/>
    <col min="15370" max="15370" width="18" style="852" bestFit="1" customWidth="1"/>
    <col min="15371" max="15371" width="13.140625" style="852" customWidth="1"/>
    <col min="15372" max="15372" width="15.140625" style="852" bestFit="1" customWidth="1"/>
    <col min="15373" max="15373" width="18" style="852" bestFit="1" customWidth="1"/>
    <col min="15374" max="15374" width="13.140625" style="852" customWidth="1"/>
    <col min="15375" max="15376" width="0" style="852" hidden="1" customWidth="1"/>
    <col min="15377" max="15377" width="3" style="852" customWidth="1"/>
    <col min="15378" max="15616" width="9.140625" style="852"/>
    <col min="15617" max="15617" width="0" style="852" hidden="1" customWidth="1"/>
    <col min="15618" max="15618" width="29" style="852" customWidth="1"/>
    <col min="15619" max="15619" width="15.140625" style="852" customWidth="1"/>
    <col min="15620" max="15621" width="13.140625" style="852" customWidth="1"/>
    <col min="15622" max="15622" width="15.140625" style="852" bestFit="1" customWidth="1"/>
    <col min="15623" max="15623" width="18" style="852" bestFit="1" customWidth="1"/>
    <col min="15624" max="15624" width="13.140625" style="852" customWidth="1"/>
    <col min="15625" max="15625" width="15.140625" style="852" bestFit="1" customWidth="1"/>
    <col min="15626" max="15626" width="18" style="852" bestFit="1" customWidth="1"/>
    <col min="15627" max="15627" width="13.140625" style="852" customWidth="1"/>
    <col min="15628" max="15628" width="15.140625" style="852" bestFit="1" customWidth="1"/>
    <col min="15629" max="15629" width="18" style="852" bestFit="1" customWidth="1"/>
    <col min="15630" max="15630" width="13.140625" style="852" customWidth="1"/>
    <col min="15631" max="15632" width="0" style="852" hidden="1" customWidth="1"/>
    <col min="15633" max="15633" width="3" style="852" customWidth="1"/>
    <col min="15634" max="15872" width="9.140625" style="852"/>
    <col min="15873" max="15873" width="0" style="852" hidden="1" customWidth="1"/>
    <col min="15874" max="15874" width="29" style="852" customWidth="1"/>
    <col min="15875" max="15875" width="15.140625" style="852" customWidth="1"/>
    <col min="15876" max="15877" width="13.140625" style="852" customWidth="1"/>
    <col min="15878" max="15878" width="15.140625" style="852" bestFit="1" customWidth="1"/>
    <col min="15879" max="15879" width="18" style="852" bestFit="1" customWidth="1"/>
    <col min="15880" max="15880" width="13.140625" style="852" customWidth="1"/>
    <col min="15881" max="15881" width="15.140625" style="852" bestFit="1" customWidth="1"/>
    <col min="15882" max="15882" width="18" style="852" bestFit="1" customWidth="1"/>
    <col min="15883" max="15883" width="13.140625" style="852" customWidth="1"/>
    <col min="15884" max="15884" width="15.140625" style="852" bestFit="1" customWidth="1"/>
    <col min="15885" max="15885" width="18" style="852" bestFit="1" customWidth="1"/>
    <col min="15886" max="15886" width="13.140625" style="852" customWidth="1"/>
    <col min="15887" max="15888" width="0" style="852" hidden="1" customWidth="1"/>
    <col min="15889" max="15889" width="3" style="852" customWidth="1"/>
    <col min="15890" max="16128" width="9.140625" style="852"/>
    <col min="16129" max="16129" width="0" style="852" hidden="1" customWidth="1"/>
    <col min="16130" max="16130" width="29" style="852" customWidth="1"/>
    <col min="16131" max="16131" width="15.140625" style="852" customWidth="1"/>
    <col min="16132" max="16133" width="13.140625" style="852" customWidth="1"/>
    <col min="16134" max="16134" width="15.140625" style="852" bestFit="1" customWidth="1"/>
    <col min="16135" max="16135" width="18" style="852" bestFit="1" customWidth="1"/>
    <col min="16136" max="16136" width="13.140625" style="852" customWidth="1"/>
    <col min="16137" max="16137" width="15.140625" style="852" bestFit="1" customWidth="1"/>
    <col min="16138" max="16138" width="18" style="852" bestFit="1" customWidth="1"/>
    <col min="16139" max="16139" width="13.140625" style="852" customWidth="1"/>
    <col min="16140" max="16140" width="15.140625" style="852" bestFit="1" customWidth="1"/>
    <col min="16141" max="16141" width="18" style="852" bestFit="1" customWidth="1"/>
    <col min="16142" max="16142" width="13.140625" style="852" customWidth="1"/>
    <col min="16143" max="16144" width="0" style="852" hidden="1" customWidth="1"/>
    <col min="16145" max="16145" width="3" style="852" customWidth="1"/>
    <col min="16146" max="16384" width="9.140625" style="852"/>
  </cols>
  <sheetData>
    <row r="1" spans="1:24" s="52" customFormat="1" ht="2.25" customHeight="1">
      <c r="B1" s="287"/>
      <c r="C1" s="288"/>
      <c r="D1" s="288"/>
      <c r="E1" s="288"/>
      <c r="F1" s="288"/>
      <c r="G1" s="288"/>
      <c r="H1" s="288"/>
      <c r="I1" s="288"/>
      <c r="J1" s="288"/>
      <c r="K1" s="288"/>
      <c r="L1" s="288"/>
      <c r="M1" s="288"/>
      <c r="N1" s="288"/>
      <c r="O1" s="288"/>
      <c r="P1" s="288"/>
      <c r="Q1" s="633"/>
    </row>
    <row r="2" spans="1:24" s="52" customFormat="1" ht="42" customHeight="1">
      <c r="B2" s="1084" t="s">
        <v>1257</v>
      </c>
      <c r="C2" s="1084"/>
      <c r="D2" s="1084"/>
      <c r="E2" s="1084"/>
      <c r="F2" s="1084"/>
      <c r="G2" s="1084"/>
      <c r="H2" s="1084"/>
      <c r="I2" s="1084"/>
      <c r="J2" s="1084"/>
      <c r="K2" s="1084"/>
      <c r="L2" s="1084"/>
      <c r="M2" s="1084"/>
      <c r="N2" s="1084"/>
      <c r="O2" s="1084"/>
      <c r="P2" s="1084"/>
      <c r="Q2" s="633"/>
    </row>
    <row r="3" spans="1:24" s="52" customFormat="1" ht="42" customHeight="1">
      <c r="B3" s="1084" t="s">
        <v>962</v>
      </c>
      <c r="C3" s="1084"/>
      <c r="D3" s="1084"/>
      <c r="E3" s="1084"/>
      <c r="F3" s="1084"/>
      <c r="G3" s="1084"/>
      <c r="H3" s="1084"/>
      <c r="I3" s="1084"/>
      <c r="J3" s="1084"/>
      <c r="K3" s="1084"/>
      <c r="L3" s="1084"/>
      <c r="M3" s="1084"/>
      <c r="N3" s="1084"/>
      <c r="O3" s="1084"/>
      <c r="P3" s="1084"/>
      <c r="Q3" s="633"/>
    </row>
    <row r="4" spans="1:24" s="52" customFormat="1" ht="9.75" customHeight="1">
      <c r="A4" s="52" t="s">
        <v>1530</v>
      </c>
      <c r="B4" s="1084"/>
      <c r="C4" s="1084"/>
      <c r="D4" s="1084"/>
      <c r="E4" s="1084"/>
      <c r="F4" s="1084"/>
      <c r="G4" s="1084"/>
      <c r="H4" s="1084"/>
      <c r="I4" s="1084"/>
      <c r="J4" s="1084"/>
      <c r="K4" s="1084"/>
      <c r="L4" s="1084"/>
      <c r="M4" s="1084"/>
      <c r="N4" s="1084"/>
      <c r="O4" s="1084"/>
      <c r="P4" s="1084"/>
      <c r="Q4" s="633"/>
    </row>
    <row r="5" spans="1:24" s="289" customFormat="1" ht="42" customHeight="1">
      <c r="B5" s="1134" t="s">
        <v>1156</v>
      </c>
      <c r="C5" s="1134"/>
      <c r="D5" s="1134"/>
      <c r="E5" s="1134"/>
      <c r="F5" s="1134"/>
      <c r="G5" s="1134"/>
      <c r="H5" s="1134"/>
      <c r="I5" s="1134"/>
      <c r="J5" s="1134"/>
      <c r="K5" s="1134"/>
      <c r="L5" s="1134"/>
      <c r="M5" s="1134"/>
      <c r="N5" s="1134"/>
      <c r="O5" s="1134"/>
      <c r="P5" s="1134"/>
      <c r="Q5" s="639"/>
    </row>
    <row r="6" spans="1:24" s="54" customFormat="1" ht="9">
      <c r="C6" s="290"/>
      <c r="Q6" s="236"/>
    </row>
    <row r="7" spans="1:24" s="54" customFormat="1" ht="15.75">
      <c r="B7" s="300"/>
      <c r="C7" s="1135" t="s">
        <v>1243</v>
      </c>
      <c r="D7" s="1135"/>
      <c r="E7" s="1135"/>
      <c r="F7" s="1135" t="s">
        <v>1292</v>
      </c>
      <c r="G7" s="1135"/>
      <c r="H7" s="1135"/>
      <c r="I7" s="1135" t="s">
        <v>1384</v>
      </c>
      <c r="J7" s="1135"/>
      <c r="K7" s="1135"/>
      <c r="L7" s="1135" t="s">
        <v>1974</v>
      </c>
      <c r="M7" s="1135"/>
      <c r="N7" s="1135"/>
      <c r="O7" s="783" t="s">
        <v>1416</v>
      </c>
      <c r="P7" s="783"/>
      <c r="Q7" s="640"/>
    </row>
    <row r="8" spans="1:24" s="54" customFormat="1" ht="33" customHeight="1" thickBot="1">
      <c r="B8" s="461" t="s">
        <v>963</v>
      </c>
      <c r="C8" s="291" t="s">
        <v>964</v>
      </c>
      <c r="D8" s="292" t="s">
        <v>965</v>
      </c>
      <c r="E8" s="291" t="s">
        <v>966</v>
      </c>
      <c r="F8" s="291" t="s">
        <v>964</v>
      </c>
      <c r="G8" s="292" t="s">
        <v>965</v>
      </c>
      <c r="H8" s="291" t="s">
        <v>966</v>
      </c>
      <c r="I8" s="291" t="s">
        <v>964</v>
      </c>
      <c r="J8" s="292" t="s">
        <v>965</v>
      </c>
      <c r="K8" s="291" t="s">
        <v>966</v>
      </c>
      <c r="L8" s="291" t="s">
        <v>964</v>
      </c>
      <c r="M8" s="292" t="s">
        <v>965</v>
      </c>
      <c r="N8" s="291" t="s">
        <v>966</v>
      </c>
      <c r="O8" s="784" t="s">
        <v>1417</v>
      </c>
      <c r="P8" s="291" t="s">
        <v>1418</v>
      </c>
      <c r="Q8" s="640"/>
    </row>
    <row r="9" spans="1:24" s="85" customFormat="1" ht="22.5" customHeight="1" thickTop="1" thickBot="1">
      <c r="B9" s="246" t="s">
        <v>1400</v>
      </c>
      <c r="C9" s="81"/>
      <c r="D9" s="81"/>
      <c r="E9" s="81"/>
      <c r="F9" s="81"/>
      <c r="G9" s="81"/>
      <c r="H9" s="81"/>
      <c r="I9" s="81"/>
      <c r="J9" s="81"/>
      <c r="K9" s="81"/>
      <c r="L9" s="81"/>
      <c r="M9" s="81"/>
      <c r="N9" s="81"/>
      <c r="O9" s="81"/>
      <c r="P9" s="81"/>
      <c r="Q9" s="641"/>
      <c r="V9" s="419"/>
      <c r="X9" s="214"/>
    </row>
    <row r="10" spans="1:24" s="85" customFormat="1" ht="22.5" customHeight="1" thickTop="1">
      <c r="A10" s="85" t="s">
        <v>1516</v>
      </c>
      <c r="B10" s="85" t="s">
        <v>297</v>
      </c>
      <c r="C10" s="214">
        <v>16382421.768790001</v>
      </c>
      <c r="D10" s="294">
        <v>0.1143200730076978</v>
      </c>
      <c r="E10" s="214">
        <v>3</v>
      </c>
      <c r="F10" s="214">
        <v>17728049.874889996</v>
      </c>
      <c r="G10" s="294">
        <v>0.12019231091847729</v>
      </c>
      <c r="H10" s="214">
        <v>2</v>
      </c>
      <c r="I10" s="214">
        <v>20058770</v>
      </c>
      <c r="J10" s="294">
        <v>0.1234</v>
      </c>
      <c r="K10" s="214">
        <v>2</v>
      </c>
      <c r="L10" s="214">
        <v>20986666.484359998</v>
      </c>
      <c r="M10" s="294">
        <v>0.12633346728426176</v>
      </c>
      <c r="N10" s="214">
        <v>2</v>
      </c>
      <c r="O10" s="785">
        <v>0.28104786829145745</v>
      </c>
      <c r="P10" s="785" t="e">
        <v>#DIV/0!</v>
      </c>
      <c r="Q10" s="642"/>
      <c r="V10" s="419"/>
      <c r="X10" s="214"/>
    </row>
    <row r="11" spans="1:24" s="85" customFormat="1" ht="22.5" customHeight="1">
      <c r="A11" s="85" t="s">
        <v>1516</v>
      </c>
      <c r="B11" s="85" t="s">
        <v>298</v>
      </c>
      <c r="C11" s="214">
        <v>23101600.763300002</v>
      </c>
      <c r="D11" s="294">
        <v>0.16120795344717856</v>
      </c>
      <c r="E11" s="214">
        <v>1</v>
      </c>
      <c r="F11" s="214">
        <v>16618225.543059999</v>
      </c>
      <c r="G11" s="294">
        <v>0.11266794404803324</v>
      </c>
      <c r="H11" s="214">
        <v>3</v>
      </c>
      <c r="I11" s="214">
        <v>18946677</v>
      </c>
      <c r="J11" s="294">
        <v>0.11650000000000001</v>
      </c>
      <c r="K11" s="214">
        <v>3</v>
      </c>
      <c r="L11" s="214">
        <v>18578689.53786999</v>
      </c>
      <c r="M11" s="294">
        <v>0.11183816489703612</v>
      </c>
      <c r="N11" s="214">
        <v>3</v>
      </c>
      <c r="O11" s="785">
        <v>-0.19578345551773468</v>
      </c>
      <c r="P11" s="785" t="e">
        <v>#DIV/0!</v>
      </c>
      <c r="Q11" s="642"/>
      <c r="V11" s="419"/>
      <c r="X11" s="214"/>
    </row>
    <row r="12" spans="1:24" s="85" customFormat="1" ht="22.5" customHeight="1">
      <c r="A12" s="85" t="s">
        <v>1516</v>
      </c>
      <c r="B12" s="85" t="s">
        <v>299</v>
      </c>
      <c r="C12" s="214">
        <v>21496229.563380003</v>
      </c>
      <c r="D12" s="294">
        <v>0.15000532691433324</v>
      </c>
      <c r="E12" s="214">
        <v>2</v>
      </c>
      <c r="F12" s="214">
        <v>23312321.438549999</v>
      </c>
      <c r="G12" s="294">
        <v>0.15805245395560305</v>
      </c>
      <c r="H12" s="214">
        <v>1</v>
      </c>
      <c r="I12" s="214">
        <v>28623183</v>
      </c>
      <c r="J12" s="294">
        <v>0.17610000000000001</v>
      </c>
      <c r="K12" s="214">
        <v>1</v>
      </c>
      <c r="L12" s="214">
        <v>28791112.478380002</v>
      </c>
      <c r="M12" s="294">
        <v>0.17331390238061631</v>
      </c>
      <c r="N12" s="214">
        <v>1</v>
      </c>
      <c r="O12" s="785">
        <v>0.33935639240786819</v>
      </c>
      <c r="P12" s="785" t="e">
        <v>#DIV/0!</v>
      </c>
      <c r="Q12" s="642"/>
      <c r="V12" s="419"/>
      <c r="X12" s="214"/>
    </row>
    <row r="13" spans="1:24" s="85" customFormat="1" ht="22.5" customHeight="1">
      <c r="A13" s="85" t="s">
        <v>1516</v>
      </c>
      <c r="B13" s="85" t="s">
        <v>300</v>
      </c>
      <c r="C13" s="214">
        <v>12665357.027629999</v>
      </c>
      <c r="D13" s="294">
        <v>8.8381593423849533E-2</v>
      </c>
      <c r="E13" s="214">
        <v>4</v>
      </c>
      <c r="F13" s="214">
        <v>13794722.455469999</v>
      </c>
      <c r="G13" s="294">
        <v>9.3525209038946192E-2</v>
      </c>
      <c r="H13" s="214">
        <v>4</v>
      </c>
      <c r="I13" s="214">
        <v>15912767</v>
      </c>
      <c r="J13" s="294">
        <v>9.7900000000000001E-2</v>
      </c>
      <c r="K13" s="214">
        <v>4</v>
      </c>
      <c r="L13" s="214">
        <v>15854492.528759999</v>
      </c>
      <c r="M13" s="294">
        <v>9.5439312131030671E-2</v>
      </c>
      <c r="N13" s="214">
        <v>4</v>
      </c>
      <c r="O13" s="785">
        <v>0.25179988958643396</v>
      </c>
      <c r="P13" s="785" t="e">
        <v>#DIV/0!</v>
      </c>
      <c r="Q13" s="642"/>
      <c r="V13" s="419"/>
      <c r="X13" s="214"/>
    </row>
    <row r="14" spans="1:24" s="85" customFormat="1" ht="22.5" customHeight="1">
      <c r="A14" s="85" t="s">
        <v>1516</v>
      </c>
      <c r="B14" s="85" t="s">
        <v>301</v>
      </c>
      <c r="C14" s="214">
        <v>12106903.416299999</v>
      </c>
      <c r="D14" s="294">
        <v>8.4484583658157641E-2</v>
      </c>
      <c r="E14" s="214">
        <v>5</v>
      </c>
      <c r="F14" s="214">
        <v>12324794.820699997</v>
      </c>
      <c r="G14" s="294">
        <v>8.3559420328244344E-2</v>
      </c>
      <c r="H14" s="214">
        <v>5</v>
      </c>
      <c r="I14" s="214">
        <v>15226029</v>
      </c>
      <c r="J14" s="294">
        <v>9.3700000000000006E-2</v>
      </c>
      <c r="K14" s="214">
        <v>5</v>
      </c>
      <c r="L14" s="214">
        <v>15839755.815230001</v>
      </c>
      <c r="M14" s="294">
        <v>9.535060151479216E-2</v>
      </c>
      <c r="N14" s="214">
        <v>5</v>
      </c>
      <c r="O14" s="785">
        <v>0.30832428991746275</v>
      </c>
      <c r="P14" s="785" t="e">
        <v>#DIV/0!</v>
      </c>
      <c r="Q14" s="642"/>
      <c r="V14" s="419"/>
      <c r="X14" s="214"/>
    </row>
    <row r="15" spans="1:24" s="85" customFormat="1" ht="22.5" customHeight="1">
      <c r="A15" s="85" t="s">
        <v>1516</v>
      </c>
      <c r="B15" s="85" t="s">
        <v>302</v>
      </c>
      <c r="C15" s="214">
        <v>7047769.5003199987</v>
      </c>
      <c r="D15" s="294">
        <v>4.9180855870341614E-2</v>
      </c>
      <c r="E15" s="214">
        <v>8</v>
      </c>
      <c r="F15" s="214">
        <v>7393961.2400700012</v>
      </c>
      <c r="G15" s="294">
        <v>5.0129444273755909E-2</v>
      </c>
      <c r="H15" s="214">
        <v>8</v>
      </c>
      <c r="I15" s="214">
        <v>8429404</v>
      </c>
      <c r="J15" s="294">
        <v>5.1799999999999999E-2</v>
      </c>
      <c r="K15" s="214">
        <v>7</v>
      </c>
      <c r="L15" s="214">
        <v>8658546.4741100017</v>
      </c>
      <c r="M15" s="294">
        <v>5.2121865019936445E-2</v>
      </c>
      <c r="N15" s="214">
        <v>8</v>
      </c>
      <c r="O15" s="785">
        <v>0.2285513131093273</v>
      </c>
      <c r="P15" s="785" t="e">
        <v>#DIV/0!</v>
      </c>
      <c r="Q15" s="642"/>
      <c r="V15" s="419"/>
      <c r="X15" s="214"/>
    </row>
    <row r="16" spans="1:24" s="85" customFormat="1" ht="22.5" customHeight="1">
      <c r="A16" s="85" t="s">
        <v>1516</v>
      </c>
      <c r="B16" s="85" t="s">
        <v>303</v>
      </c>
      <c r="C16" s="214">
        <v>6181830.0431300001</v>
      </c>
      <c r="D16" s="294">
        <v>4.3138143543474297E-2</v>
      </c>
      <c r="E16" s="214">
        <v>10</v>
      </c>
      <c r="F16" s="214">
        <v>7115733.0353399981</v>
      </c>
      <c r="G16" s="294">
        <v>4.8243117738959548E-2</v>
      </c>
      <c r="H16" s="214">
        <v>9</v>
      </c>
      <c r="I16" s="214">
        <v>7742229</v>
      </c>
      <c r="J16" s="294">
        <v>4.7600000000000003E-2</v>
      </c>
      <c r="K16" s="214">
        <v>9</v>
      </c>
      <c r="L16" s="214">
        <v>7873255.1248500003</v>
      </c>
      <c r="M16" s="294">
        <v>4.7394645523010343E-2</v>
      </c>
      <c r="N16" s="214">
        <v>9</v>
      </c>
      <c r="O16" s="785">
        <v>0.27361235587505628</v>
      </c>
      <c r="P16" s="785" t="e">
        <v>#DIV/0!</v>
      </c>
      <c r="Q16" s="642"/>
      <c r="V16" s="419"/>
      <c r="X16" s="214"/>
    </row>
    <row r="17" spans="1:24" s="85" customFormat="1" ht="22.5" customHeight="1">
      <c r="A17" s="85" t="s">
        <v>1516</v>
      </c>
      <c r="B17" s="85" t="s">
        <v>304</v>
      </c>
      <c r="C17" s="214">
        <v>6457552.1249099998</v>
      </c>
      <c r="D17" s="294">
        <v>4.5062191707035411E-2</v>
      </c>
      <c r="E17" s="214">
        <v>9</v>
      </c>
      <c r="F17" s="214">
        <v>6985483.5407999996</v>
      </c>
      <c r="G17" s="294">
        <v>4.7360054578871102E-2</v>
      </c>
      <c r="H17" s="214">
        <v>10</v>
      </c>
      <c r="I17" s="214">
        <v>7243213</v>
      </c>
      <c r="J17" s="294">
        <v>4.4600000000000001E-2</v>
      </c>
      <c r="K17" s="214">
        <v>10</v>
      </c>
      <c r="L17" s="214">
        <v>7686132.6738100015</v>
      </c>
      <c r="M17" s="294">
        <v>4.6268224227649798E-2</v>
      </c>
      <c r="N17" s="214">
        <v>10</v>
      </c>
      <c r="O17" s="785">
        <v>0.19025484040008811</v>
      </c>
      <c r="P17" s="785" t="e">
        <v>#DIV/0!</v>
      </c>
      <c r="Q17" s="642"/>
      <c r="V17" s="419"/>
      <c r="X17" s="214"/>
    </row>
    <row r="18" spans="1:24" s="85" customFormat="1" ht="22.5" customHeight="1">
      <c r="A18" s="85" t="s">
        <v>1516</v>
      </c>
      <c r="B18" s="85" t="s">
        <v>305</v>
      </c>
      <c r="C18" s="214">
        <v>75046.875100000034</v>
      </c>
      <c r="D18" s="294">
        <v>5.2369328305147461E-4</v>
      </c>
      <c r="E18" s="214">
        <v>44</v>
      </c>
      <c r="F18" s="214">
        <v>64068.78168</v>
      </c>
      <c r="G18" s="294">
        <v>4.3437236369453665E-4</v>
      </c>
      <c r="H18" s="214">
        <v>46</v>
      </c>
      <c r="I18" s="214">
        <v>63412</v>
      </c>
      <c r="J18" s="294">
        <v>4.0000000000000002E-4</v>
      </c>
      <c r="K18" s="214">
        <v>46</v>
      </c>
      <c r="L18" s="214">
        <v>64217.345659999999</v>
      </c>
      <c r="M18" s="294">
        <v>3.8656925067474069E-4</v>
      </c>
      <c r="N18" s="214">
        <v>46</v>
      </c>
      <c r="O18" s="785">
        <v>-0.14430353596428469</v>
      </c>
      <c r="P18" s="785" t="e">
        <v>#DIV/0!</v>
      </c>
      <c r="Q18" s="642"/>
      <c r="V18" s="419"/>
      <c r="X18" s="214"/>
    </row>
    <row r="19" spans="1:24" s="85" customFormat="1" ht="22.5" customHeight="1">
      <c r="A19" s="85" t="s">
        <v>1516</v>
      </c>
      <c r="B19" s="85" t="s">
        <v>306</v>
      </c>
      <c r="C19" s="214">
        <v>219819.23561999999</v>
      </c>
      <c r="D19" s="294">
        <v>1.5339460440732381E-3</v>
      </c>
      <c r="E19" s="214">
        <v>23</v>
      </c>
      <c r="F19" s="214">
        <v>124543.81117</v>
      </c>
      <c r="G19" s="294">
        <v>8.443798714893705E-4</v>
      </c>
      <c r="H19" s="214">
        <v>34</v>
      </c>
      <c r="I19" s="214">
        <v>92680</v>
      </c>
      <c r="J19" s="294">
        <v>5.9999999999999995E-4</v>
      </c>
      <c r="K19" s="214">
        <v>41</v>
      </c>
      <c r="L19" s="214">
        <v>92681.45349</v>
      </c>
      <c r="M19" s="294">
        <v>5.5791468268972253E-4</v>
      </c>
      <c r="N19" s="214">
        <v>42</v>
      </c>
      <c r="O19" s="785">
        <v>-0.57837423449957859</v>
      </c>
      <c r="P19" s="785" t="e">
        <v>#DIV/0!</v>
      </c>
      <c r="Q19" s="642"/>
      <c r="V19" s="419"/>
      <c r="X19" s="214"/>
    </row>
    <row r="20" spans="1:24" s="85" customFormat="1" ht="22.5" customHeight="1">
      <c r="A20" s="85" t="s">
        <v>1516</v>
      </c>
      <c r="B20" s="85" t="s">
        <v>307</v>
      </c>
      <c r="C20" s="295">
        <v>7255324.8087099995</v>
      </c>
      <c r="D20" s="294">
        <v>5.0629221584712593E-2</v>
      </c>
      <c r="E20" s="295">
        <v>7</v>
      </c>
      <c r="F20" s="295">
        <v>8190860.4363599997</v>
      </c>
      <c r="G20" s="294">
        <v>5.5532246987371726E-2</v>
      </c>
      <c r="H20" s="295">
        <v>7</v>
      </c>
      <c r="I20" s="295">
        <v>8264119</v>
      </c>
      <c r="J20" s="294">
        <v>5.0799999999999998E-2</v>
      </c>
      <c r="K20" s="295">
        <v>8</v>
      </c>
      <c r="L20" s="214">
        <v>8729360.1518099979</v>
      </c>
      <c r="M20" s="294">
        <v>5.2548142220351181E-2</v>
      </c>
      <c r="N20" s="214">
        <v>7</v>
      </c>
      <c r="O20" s="785">
        <v>0.20316600317196309</v>
      </c>
      <c r="P20" s="785" t="e">
        <v>#DIV/0!</v>
      </c>
      <c r="Q20" s="642"/>
      <c r="V20" s="419"/>
      <c r="X20" s="214"/>
    </row>
    <row r="21" spans="1:24" s="85" customFormat="1" ht="15.75" customHeight="1">
      <c r="B21" s="85" t="s">
        <v>308</v>
      </c>
      <c r="C21" s="214">
        <v>1944224.4228800002</v>
      </c>
      <c r="D21" s="294">
        <v>1.3567217417782733E-2</v>
      </c>
      <c r="E21" s="85">
        <v>14</v>
      </c>
      <c r="F21" s="214">
        <v>2127895.4636499998</v>
      </c>
      <c r="G21" s="294">
        <v>1.4426667060052209E-2</v>
      </c>
      <c r="H21" s="85">
        <v>14</v>
      </c>
      <c r="I21" s="214">
        <v>2406458</v>
      </c>
      <c r="J21" s="294">
        <v>1.4800000000000001E-2</v>
      </c>
      <c r="K21" s="85">
        <v>13</v>
      </c>
      <c r="L21" s="214">
        <v>2566976.8481399999</v>
      </c>
      <c r="M21" s="294">
        <v>1.5452434330417751E-2</v>
      </c>
      <c r="N21" s="214">
        <v>13</v>
      </c>
      <c r="O21" s="785">
        <v>0.32030892006670197</v>
      </c>
      <c r="P21" s="785" t="e">
        <v>#DIV/0!</v>
      </c>
      <c r="Q21" s="642"/>
      <c r="V21" s="419"/>
      <c r="X21" s="214"/>
    </row>
    <row r="22" spans="1:24" s="85" customFormat="1" ht="23.25" customHeight="1">
      <c r="A22" s="85" t="s">
        <v>1516</v>
      </c>
      <c r="B22" s="85" t="s">
        <v>1074</v>
      </c>
      <c r="C22" s="214">
        <v>7684755.7446600003</v>
      </c>
      <c r="D22" s="294">
        <v>5.3625883289705065E-2</v>
      </c>
      <c r="E22" s="293">
        <v>6</v>
      </c>
      <c r="F22" s="214">
        <v>10323670.546439998</v>
      </c>
      <c r="G22" s="294">
        <v>6.9992234278128243E-2</v>
      </c>
      <c r="H22" s="293">
        <v>6</v>
      </c>
      <c r="I22" s="214">
        <v>11019530</v>
      </c>
      <c r="J22" s="294">
        <v>6.7799999999999999E-2</v>
      </c>
      <c r="K22" s="293">
        <v>6</v>
      </c>
      <c r="L22" s="214">
        <v>11318339.343260001</v>
      </c>
      <c r="M22" s="294">
        <v>6.8133024089343144E-2</v>
      </c>
      <c r="N22" s="214">
        <v>6</v>
      </c>
      <c r="O22" s="785">
        <v>0.47283007024978163</v>
      </c>
      <c r="P22" s="785" t="e">
        <v>#DIV/0!</v>
      </c>
      <c r="Q22" s="642"/>
      <c r="V22" s="419"/>
      <c r="X22" s="214"/>
    </row>
    <row r="23" spans="1:24" s="85" customFormat="1" ht="23.25" customHeight="1">
      <c r="A23" s="85" t="s">
        <v>1516</v>
      </c>
      <c r="B23" s="85" t="s">
        <v>1075</v>
      </c>
      <c r="C23" s="214">
        <v>5559281.1989799999</v>
      </c>
      <c r="D23" s="294">
        <v>3.8793863416974876E-2</v>
      </c>
      <c r="E23" s="293">
        <v>11</v>
      </c>
      <c r="F23" s="214">
        <v>6124336.7705499995</v>
      </c>
      <c r="G23" s="294">
        <v>4.1521667328904457E-2</v>
      </c>
      <c r="H23" s="293">
        <v>11</v>
      </c>
      <c r="I23" s="214">
        <v>6370720</v>
      </c>
      <c r="J23" s="294">
        <v>3.9199999999999999E-2</v>
      </c>
      <c r="K23" s="293">
        <v>11</v>
      </c>
      <c r="L23" s="214">
        <v>6662530.0375199998</v>
      </c>
      <c r="M23" s="294">
        <v>4.0106441923623698E-2</v>
      </c>
      <c r="N23" s="214">
        <v>11</v>
      </c>
      <c r="O23" s="785">
        <v>0.19845170608430829</v>
      </c>
      <c r="P23" s="785" t="e">
        <v>#DIV/0!</v>
      </c>
      <c r="Q23" s="642"/>
      <c r="V23" s="419"/>
      <c r="X23" s="214"/>
    </row>
    <row r="24" spans="1:24" s="85" customFormat="1" ht="23.25" customHeight="1">
      <c r="A24" s="85" t="s">
        <v>1516</v>
      </c>
      <c r="B24" s="88" t="s">
        <v>968</v>
      </c>
      <c r="C24" s="214">
        <v>128178116.49371</v>
      </c>
      <c r="D24" s="294">
        <v>0.89445454660836798</v>
      </c>
      <c r="E24" s="293"/>
      <c r="F24" s="214">
        <v>132228667.75872998</v>
      </c>
      <c r="G24" s="294">
        <v>0.89648152277053117</v>
      </c>
      <c r="H24" s="293"/>
      <c r="I24" s="214">
        <v>150399190</v>
      </c>
      <c r="J24" s="294">
        <v>0.92510000000000003</v>
      </c>
      <c r="K24" s="293"/>
      <c r="L24" s="214">
        <v>153702756.29725</v>
      </c>
      <c r="M24" s="294">
        <v>0.92524470947543369</v>
      </c>
      <c r="N24" s="293"/>
      <c r="O24" s="785">
        <v>0.1991341463095424</v>
      </c>
      <c r="P24" s="785" t="e">
        <v>#DIV/0!</v>
      </c>
      <c r="Q24" s="642"/>
      <c r="V24" s="419"/>
      <c r="X24" s="214"/>
    </row>
    <row r="25" spans="1:24" s="85" customFormat="1" ht="9" customHeight="1">
      <c r="C25" s="214"/>
      <c r="D25" s="294"/>
      <c r="F25" s="214"/>
      <c r="G25" s="294"/>
      <c r="I25" s="214"/>
      <c r="J25" s="294"/>
      <c r="L25" s="214"/>
      <c r="M25" s="294"/>
      <c r="O25" s="785"/>
      <c r="P25" s="785"/>
      <c r="Q25" s="642"/>
      <c r="V25" s="419"/>
      <c r="X25" s="214"/>
    </row>
    <row r="26" spans="1:24" s="85" customFormat="1" ht="19.5" customHeight="1">
      <c r="A26" s="284"/>
      <c r="B26" s="285" t="s">
        <v>1073</v>
      </c>
      <c r="C26" s="284"/>
      <c r="D26" s="212"/>
      <c r="E26" s="284"/>
      <c r="F26" s="284"/>
      <c r="G26" s="212"/>
      <c r="H26" s="284"/>
      <c r="I26" s="284"/>
      <c r="J26" s="212"/>
      <c r="K26" s="284"/>
      <c r="L26" s="284"/>
      <c r="M26" s="212"/>
      <c r="N26" s="284"/>
      <c r="O26" s="786"/>
      <c r="P26" s="787"/>
      <c r="Q26" s="641"/>
      <c r="V26" s="419"/>
      <c r="X26" s="214"/>
    </row>
    <row r="27" spans="1:24" s="85" customFormat="1" ht="22.5" customHeight="1">
      <c r="A27" s="85" t="s">
        <v>1516</v>
      </c>
      <c r="B27" s="85" t="s">
        <v>1401</v>
      </c>
      <c r="C27" s="214">
        <v>3757268.5628800001</v>
      </c>
      <c r="D27" s="294">
        <v>2.6219030524306564E-2</v>
      </c>
      <c r="E27" s="214">
        <v>12</v>
      </c>
      <c r="F27" s="214">
        <v>3669332.5883599999</v>
      </c>
      <c r="G27" s="294">
        <v>2.4877274513319968E-2</v>
      </c>
      <c r="H27" s="214">
        <v>12</v>
      </c>
      <c r="I27" s="294" t="s">
        <v>967</v>
      </c>
      <c r="J27" s="294" t="s">
        <v>967</v>
      </c>
      <c r="K27" s="294" t="s">
        <v>967</v>
      </c>
      <c r="L27" s="294" t="s">
        <v>967</v>
      </c>
      <c r="M27" s="294" t="s">
        <v>967</v>
      </c>
      <c r="N27" s="294" t="s">
        <v>967</v>
      </c>
      <c r="O27" s="785" t="e">
        <v>#VALUE!</v>
      </c>
      <c r="P27" s="785" t="e">
        <v>#VALUE!</v>
      </c>
      <c r="Q27" s="642"/>
      <c r="V27" s="419"/>
      <c r="X27" s="214"/>
    </row>
    <row r="28" spans="1:24" s="85" customFormat="1" ht="23.25" customHeight="1">
      <c r="A28" s="85" t="s">
        <v>1516</v>
      </c>
      <c r="B28" s="85" t="s">
        <v>1077</v>
      </c>
      <c r="C28" s="214">
        <v>2224702.9675099999</v>
      </c>
      <c r="D28" s="294">
        <v>1.5524457205143101E-2</v>
      </c>
      <c r="E28" s="293">
        <v>13</v>
      </c>
      <c r="F28" s="214">
        <v>2544755.2760900003</v>
      </c>
      <c r="G28" s="294">
        <v>1.7252885653738198E-2</v>
      </c>
      <c r="H28" s="293">
        <v>13</v>
      </c>
      <c r="I28" s="214">
        <v>2582576</v>
      </c>
      <c r="J28" s="294">
        <v>1.5900000000000001E-2</v>
      </c>
      <c r="K28" s="293">
        <v>12</v>
      </c>
      <c r="L28" s="214">
        <v>2749525.7034499999</v>
      </c>
      <c r="M28" s="294">
        <v>1.6551323944796099E-2</v>
      </c>
      <c r="N28" s="214">
        <v>12</v>
      </c>
      <c r="O28" s="785">
        <v>0.23590687997661464</v>
      </c>
      <c r="P28" s="785" t="e">
        <v>#DIV/0!</v>
      </c>
      <c r="Q28" s="642"/>
      <c r="V28" s="419"/>
      <c r="X28" s="214"/>
    </row>
    <row r="29" spans="1:24" s="85" customFormat="1" ht="23.25" customHeight="1">
      <c r="A29" s="85" t="s">
        <v>1516</v>
      </c>
      <c r="B29" s="85" t="s">
        <v>1078</v>
      </c>
      <c r="C29" s="214">
        <v>692337.68090000004</v>
      </c>
      <c r="D29" s="294">
        <v>4.8312816837161694E-3</v>
      </c>
      <c r="E29" s="293">
        <v>19</v>
      </c>
      <c r="F29" s="214">
        <v>807967.51011999999</v>
      </c>
      <c r="G29" s="294">
        <v>5.4778434669184714E-3</v>
      </c>
      <c r="H29" s="293">
        <v>17</v>
      </c>
      <c r="I29" s="214">
        <v>846509</v>
      </c>
      <c r="J29" s="294">
        <v>5.1999999999999998E-3</v>
      </c>
      <c r="K29" s="293">
        <v>16</v>
      </c>
      <c r="L29" s="214">
        <v>863469.96087000007</v>
      </c>
      <c r="M29" s="294">
        <v>5.1978314008948034E-3</v>
      </c>
      <c r="N29" s="214">
        <v>16</v>
      </c>
      <c r="O29" s="785">
        <v>0.24718036399165455</v>
      </c>
      <c r="P29" s="785" t="e">
        <v>#DIV/0!</v>
      </c>
      <c r="Q29" s="642"/>
      <c r="V29" s="419"/>
      <c r="X29" s="214"/>
    </row>
    <row r="30" spans="1:24" s="85" customFormat="1" ht="23.25" customHeight="1">
      <c r="A30" s="85" t="s">
        <v>1516</v>
      </c>
      <c r="B30" s="88" t="s">
        <v>968</v>
      </c>
      <c r="C30" s="214">
        <v>6674309.21129</v>
      </c>
      <c r="D30" s="294">
        <v>4.657476941316583E-2</v>
      </c>
      <c r="E30" s="293"/>
      <c r="F30" s="214">
        <v>7022055.37457</v>
      </c>
      <c r="G30" s="294">
        <v>4.7608003633976638E-2</v>
      </c>
      <c r="H30" s="293"/>
      <c r="I30" s="214">
        <v>3429085</v>
      </c>
      <c r="J30" s="294">
        <v>2.1100000000000001E-2</v>
      </c>
      <c r="K30" s="293"/>
      <c r="L30" s="214">
        <v>3612995.66432</v>
      </c>
      <c r="M30" s="294">
        <v>2.1749155345690902E-2</v>
      </c>
      <c r="N30" s="293"/>
      <c r="O30" s="785">
        <v>-0.45867121975583658</v>
      </c>
      <c r="P30" s="785" t="e">
        <v>#DIV/0!</v>
      </c>
      <c r="Q30" s="642"/>
      <c r="V30" s="419"/>
      <c r="X30" s="214"/>
    </row>
    <row r="31" spans="1:24" s="85" customFormat="1" ht="9" customHeight="1">
      <c r="C31" s="214"/>
      <c r="D31" s="294"/>
      <c r="F31" s="214"/>
      <c r="G31" s="294"/>
      <c r="I31" s="214"/>
      <c r="J31" s="294"/>
      <c r="L31" s="214"/>
      <c r="M31" s="294"/>
      <c r="O31" s="785"/>
      <c r="P31" s="785"/>
      <c r="Q31" s="642"/>
      <c r="V31" s="419"/>
      <c r="X31" s="214"/>
    </row>
    <row r="32" spans="1:24" s="85" customFormat="1" ht="19.5" customHeight="1">
      <c r="A32" s="284"/>
      <c r="B32" s="285" t="s">
        <v>1329</v>
      </c>
      <c r="C32" s="284"/>
      <c r="D32" s="212"/>
      <c r="E32" s="284"/>
      <c r="F32" s="284"/>
      <c r="G32" s="212"/>
      <c r="H32" s="284"/>
      <c r="I32" s="284"/>
      <c r="J32" s="212"/>
      <c r="K32" s="284"/>
      <c r="L32" s="284"/>
      <c r="M32" s="212"/>
      <c r="N32" s="284"/>
      <c r="O32" s="786"/>
      <c r="P32" s="787"/>
      <c r="Q32" s="641"/>
      <c r="V32" s="419"/>
      <c r="X32" s="214"/>
    </row>
    <row r="33" spans="1:24" s="85" customFormat="1" ht="23.25" customHeight="1">
      <c r="A33" s="85" t="s">
        <v>1516</v>
      </c>
      <c r="B33" s="85" t="s">
        <v>1212</v>
      </c>
      <c r="C33" s="214">
        <v>1540326.5398400007</v>
      </c>
      <c r="D33" s="294">
        <v>1.074873086381351E-2</v>
      </c>
      <c r="E33" s="293">
        <v>15</v>
      </c>
      <c r="F33" s="214">
        <v>1567505.7094699997</v>
      </c>
      <c r="G33" s="294">
        <v>1.062734677128584E-2</v>
      </c>
      <c r="H33" s="293">
        <v>15</v>
      </c>
      <c r="I33" s="214">
        <v>1740187</v>
      </c>
      <c r="J33" s="294">
        <v>1.0699999999999999E-2</v>
      </c>
      <c r="K33" s="293">
        <v>14</v>
      </c>
      <c r="L33" s="214">
        <v>1733018.0783300002</v>
      </c>
      <c r="M33" s="294">
        <v>1.0432251490006653E-2</v>
      </c>
      <c r="N33" s="214">
        <v>14</v>
      </c>
      <c r="O33" s="785">
        <v>0.12509785003770379</v>
      </c>
      <c r="P33" s="785" t="e">
        <v>#DIV/0!</v>
      </c>
      <c r="Q33" s="642"/>
      <c r="V33" s="419"/>
      <c r="X33" s="214"/>
    </row>
    <row r="34" spans="1:24" s="85" customFormat="1" ht="23.25" customHeight="1">
      <c r="A34" s="85" t="s">
        <v>1516</v>
      </c>
      <c r="B34" s="85" t="s">
        <v>1385</v>
      </c>
      <c r="C34" s="214">
        <v>787565.71600000001</v>
      </c>
      <c r="D34" s="294">
        <v>5.4958034545908108E-3</v>
      </c>
      <c r="E34" s="293">
        <v>17</v>
      </c>
      <c r="F34" s="417" t="s">
        <v>967</v>
      </c>
      <c r="G34" s="417" t="s">
        <v>967</v>
      </c>
      <c r="H34" s="417" t="s">
        <v>967</v>
      </c>
      <c r="I34" s="417" t="s">
        <v>967</v>
      </c>
      <c r="J34" s="417" t="s">
        <v>967</v>
      </c>
      <c r="K34" s="417" t="s">
        <v>967</v>
      </c>
      <c r="L34" s="417" t="s">
        <v>967</v>
      </c>
      <c r="M34" s="417" t="s">
        <v>967</v>
      </c>
      <c r="N34" s="417" t="s">
        <v>967</v>
      </c>
      <c r="O34" s="785" t="e">
        <v>#VALUE!</v>
      </c>
      <c r="P34" s="785" t="e">
        <v>#VALUE!</v>
      </c>
      <c r="Q34" s="642"/>
      <c r="V34" s="419"/>
      <c r="X34" s="214"/>
    </row>
    <row r="35" spans="1:24" s="85" customFormat="1" ht="23.25" customHeight="1">
      <c r="A35" s="85" t="s">
        <v>1516</v>
      </c>
      <c r="B35" s="85" t="s">
        <v>1216</v>
      </c>
      <c r="C35" s="214">
        <v>540921.01957000012</v>
      </c>
      <c r="D35" s="294">
        <v>3.7746635583786508E-3</v>
      </c>
      <c r="E35" s="293">
        <v>20</v>
      </c>
      <c r="F35" s="214">
        <v>576522.20542999997</v>
      </c>
      <c r="G35" s="294">
        <v>3.9086947890752573E-3</v>
      </c>
      <c r="H35" s="293">
        <v>19</v>
      </c>
      <c r="I35" s="214">
        <v>611080</v>
      </c>
      <c r="J35" s="294">
        <v>3.8E-3</v>
      </c>
      <c r="K35" s="293">
        <v>18</v>
      </c>
      <c r="L35" s="214">
        <v>624234.44957000017</v>
      </c>
      <c r="M35" s="294">
        <v>3.7577050395893644E-3</v>
      </c>
      <c r="N35" s="214">
        <v>18</v>
      </c>
      <c r="O35" s="785">
        <v>0.15402143193886086</v>
      </c>
      <c r="P35" s="785" t="e">
        <v>#DIV/0!</v>
      </c>
      <c r="Q35" s="642"/>
      <c r="V35" s="419"/>
      <c r="X35" s="214"/>
    </row>
    <row r="36" spans="1:24" s="85" customFormat="1" ht="23.25" customHeight="1">
      <c r="A36" s="85" t="s">
        <v>1516</v>
      </c>
      <c r="B36" s="85" t="s">
        <v>1215</v>
      </c>
      <c r="C36" s="214">
        <v>184865.24906000003</v>
      </c>
      <c r="D36" s="294">
        <v>1.2900295858202882E-3</v>
      </c>
      <c r="E36" s="293">
        <v>26</v>
      </c>
      <c r="F36" s="214">
        <v>190690.234</v>
      </c>
      <c r="G36" s="294">
        <v>1.2928381889599917E-3</v>
      </c>
      <c r="H36" s="293">
        <v>25</v>
      </c>
      <c r="I36" s="214">
        <v>197130</v>
      </c>
      <c r="J36" s="294">
        <v>1.1999999999999999E-3</v>
      </c>
      <c r="K36" s="293">
        <v>25</v>
      </c>
      <c r="L36" s="214">
        <v>199239.09102000002</v>
      </c>
      <c r="M36" s="294">
        <v>1.1993598509739132E-3</v>
      </c>
      <c r="N36" s="214">
        <v>26</v>
      </c>
      <c r="O36" s="785">
        <v>7.7753077082295841E-2</v>
      </c>
      <c r="P36" s="785" t="e">
        <v>#DIV/0!</v>
      </c>
      <c r="Q36" s="642"/>
      <c r="V36" s="419"/>
      <c r="X36" s="214"/>
    </row>
    <row r="37" spans="1:24" s="85" customFormat="1" ht="23.25" customHeight="1">
      <c r="A37" s="85" t="s">
        <v>1516</v>
      </c>
      <c r="B37" s="85" t="s">
        <v>1386</v>
      </c>
      <c r="C37" s="214">
        <v>91410.401110000006</v>
      </c>
      <c r="D37" s="294">
        <v>6.3788149737827049E-4</v>
      </c>
      <c r="E37" s="293">
        <v>38</v>
      </c>
      <c r="F37" s="214">
        <v>94851.632230000003</v>
      </c>
      <c r="G37" s="294">
        <v>6.4307337538917902E-4</v>
      </c>
      <c r="H37" s="293">
        <v>39</v>
      </c>
      <c r="I37" s="294" t="s">
        <v>967</v>
      </c>
      <c r="J37" s="294" t="s">
        <v>967</v>
      </c>
      <c r="K37" s="294" t="s">
        <v>967</v>
      </c>
      <c r="L37" s="294" t="s">
        <v>967</v>
      </c>
      <c r="M37" s="294" t="s">
        <v>967</v>
      </c>
      <c r="N37" s="294" t="s">
        <v>967</v>
      </c>
      <c r="O37" s="785" t="e">
        <v>#VALUE!</v>
      </c>
      <c r="P37" s="785" t="e">
        <v>#VALUE!</v>
      </c>
      <c r="Q37" s="642"/>
      <c r="V37" s="419"/>
      <c r="X37" s="214"/>
    </row>
    <row r="38" spans="1:24" s="85" customFormat="1" ht="23.25" customHeight="1">
      <c r="A38" s="85" t="s">
        <v>1516</v>
      </c>
      <c r="B38" s="85" t="s">
        <v>1217</v>
      </c>
      <c r="C38" s="214">
        <v>79414.155979999996</v>
      </c>
      <c r="D38" s="294">
        <v>5.5416911111237025E-4</v>
      </c>
      <c r="E38" s="293">
        <v>42</v>
      </c>
      <c r="F38" s="214">
        <v>78787.521559999994</v>
      </c>
      <c r="G38" s="294">
        <v>5.3416220930473394E-4</v>
      </c>
      <c r="H38" s="293">
        <v>45</v>
      </c>
      <c r="I38" s="214">
        <v>74533</v>
      </c>
      <c r="J38" s="294">
        <v>5.0000000000000001E-4</v>
      </c>
      <c r="K38" s="293">
        <v>44</v>
      </c>
      <c r="L38" s="214">
        <v>72499.483850000004</v>
      </c>
      <c r="M38" s="294">
        <v>4.3642525018994948E-4</v>
      </c>
      <c r="N38" s="214">
        <v>44</v>
      </c>
      <c r="O38" s="785">
        <v>-8.7071027132006651E-2</v>
      </c>
      <c r="P38" s="785" t="e">
        <v>#DIV/0!</v>
      </c>
      <c r="Q38" s="642"/>
      <c r="V38" s="419"/>
      <c r="X38" s="214"/>
    </row>
    <row r="39" spans="1:24" s="85" customFormat="1" ht="23.25" customHeight="1">
      <c r="A39" s="85" t="s">
        <v>1516</v>
      </c>
      <c r="B39" s="85" t="s">
        <v>1218</v>
      </c>
      <c r="C39" s="214">
        <v>49519.867310000001</v>
      </c>
      <c r="D39" s="294">
        <v>3.4556031617960444E-4</v>
      </c>
      <c r="E39" s="293">
        <v>49</v>
      </c>
      <c r="F39" s="214">
        <v>49178.593770000007</v>
      </c>
      <c r="G39" s="294">
        <v>3.3342013784096538E-4</v>
      </c>
      <c r="H39" s="293">
        <v>49</v>
      </c>
      <c r="I39" s="214">
        <v>45616</v>
      </c>
      <c r="J39" s="294">
        <v>2.9999999999999997E-4</v>
      </c>
      <c r="K39" s="293">
        <v>50</v>
      </c>
      <c r="L39" s="214">
        <v>45820.19945</v>
      </c>
      <c r="M39" s="294">
        <v>2.7582392241706468E-4</v>
      </c>
      <c r="N39" s="214">
        <v>50</v>
      </c>
      <c r="O39" s="785">
        <v>-7.4710778945340506E-2</v>
      </c>
      <c r="P39" s="785" t="e">
        <v>#DIV/0!</v>
      </c>
      <c r="Q39" s="642"/>
      <c r="V39" s="419"/>
      <c r="X39" s="214"/>
    </row>
    <row r="40" spans="1:24" s="85" customFormat="1" ht="23.25" customHeight="1">
      <c r="A40" s="85" t="s">
        <v>1516</v>
      </c>
      <c r="B40" s="85" t="s">
        <v>1214</v>
      </c>
      <c r="C40" s="214">
        <v>37441.376229999994</v>
      </c>
      <c r="D40" s="294">
        <v>2.6127399993306491E-4</v>
      </c>
      <c r="E40" s="293">
        <v>51</v>
      </c>
      <c r="F40" s="214">
        <v>37825.399609999993</v>
      </c>
      <c r="G40" s="294">
        <v>2.5644795804529965E-4</v>
      </c>
      <c r="H40" s="293">
        <v>52</v>
      </c>
      <c r="I40" s="214">
        <v>40147</v>
      </c>
      <c r="J40" s="294">
        <v>2.0000000000000001E-4</v>
      </c>
      <c r="K40" s="293">
        <v>51</v>
      </c>
      <c r="L40" s="214">
        <v>41967.753349999999</v>
      </c>
      <c r="M40" s="294">
        <v>2.5263334692946009E-4</v>
      </c>
      <c r="N40" s="214">
        <v>51</v>
      </c>
      <c r="O40" s="785">
        <v>0.12089238099034505</v>
      </c>
      <c r="P40" s="785" t="e">
        <v>#DIV/0!</v>
      </c>
      <c r="Q40" s="642"/>
      <c r="V40" s="419"/>
      <c r="X40" s="214"/>
    </row>
    <row r="41" spans="1:24" s="85" customFormat="1" ht="23.25" customHeight="1">
      <c r="A41" s="85" t="s">
        <v>1516</v>
      </c>
      <c r="B41" s="88" t="s">
        <v>968</v>
      </c>
      <c r="C41" s="214">
        <v>3311464.3251000005</v>
      </c>
      <c r="D41" s="294">
        <v>2.3108112387206572E-2</v>
      </c>
      <c r="E41" s="293"/>
      <c r="F41" s="214">
        <v>2595361.2960700002</v>
      </c>
      <c r="G41" s="294">
        <v>1.7595983429901266E-2</v>
      </c>
      <c r="H41" s="293"/>
      <c r="I41" s="214">
        <v>2708692</v>
      </c>
      <c r="J41" s="294">
        <v>1.67E-2</v>
      </c>
      <c r="K41" s="293"/>
      <c r="L41" s="214">
        <v>2716779.0555700003</v>
      </c>
      <c r="M41" s="294">
        <v>1.6354198900106406E-2</v>
      </c>
      <c r="N41" s="293"/>
      <c r="O41" s="785">
        <v>-0.17958377658561719</v>
      </c>
      <c r="P41" s="785" t="e">
        <v>#DIV/0!</v>
      </c>
      <c r="Q41" s="642"/>
      <c r="V41" s="419"/>
      <c r="X41" s="214"/>
    </row>
    <row r="42" spans="1:24" s="85" customFormat="1" ht="9" customHeight="1">
      <c r="C42" s="214"/>
      <c r="D42" s="294"/>
      <c r="F42" s="214"/>
      <c r="G42" s="294"/>
      <c r="I42" s="214"/>
      <c r="J42" s="294"/>
      <c r="L42" s="214"/>
      <c r="M42" s="294"/>
      <c r="O42" s="785"/>
      <c r="P42" s="785"/>
      <c r="Q42" s="642"/>
      <c r="V42" s="419"/>
      <c r="X42" s="214"/>
    </row>
    <row r="43" spans="1:24" s="28" customFormat="1" ht="15.75">
      <c r="B43" s="285" t="s">
        <v>873</v>
      </c>
      <c r="C43" s="301"/>
      <c r="D43" s="303"/>
      <c r="E43" s="301"/>
      <c r="F43" s="301"/>
      <c r="G43" s="303"/>
      <c r="H43" s="301"/>
      <c r="I43" s="301"/>
      <c r="J43" s="303"/>
      <c r="K43" s="301"/>
      <c r="L43" s="301"/>
      <c r="M43" s="303"/>
      <c r="N43" s="301"/>
      <c r="O43" s="788"/>
      <c r="P43" s="788"/>
      <c r="Q43" s="635"/>
      <c r="V43" s="420"/>
      <c r="X43" s="207"/>
    </row>
    <row r="44" spans="1:24" s="85" customFormat="1" ht="23.25" customHeight="1">
      <c r="A44" s="85" t="s">
        <v>1516</v>
      </c>
      <c r="B44" s="85" t="s">
        <v>847</v>
      </c>
      <c r="C44" s="214">
        <v>1311739.5883600002</v>
      </c>
      <c r="D44" s="294">
        <v>9.1536018071568977E-3</v>
      </c>
      <c r="E44" s="214">
        <v>16</v>
      </c>
      <c r="F44" s="214">
        <v>1300932.45909</v>
      </c>
      <c r="G44" s="294">
        <v>8.8200382845467808E-3</v>
      </c>
      <c r="H44" s="214">
        <v>16</v>
      </c>
      <c r="I44" s="214">
        <v>1219030</v>
      </c>
      <c r="J44" s="294">
        <v>7.4999999999999997E-3</v>
      </c>
      <c r="K44" s="214">
        <v>15</v>
      </c>
      <c r="L44" s="214">
        <v>1114654.8430300001</v>
      </c>
      <c r="M44" s="294">
        <v>6.7098894076444747E-3</v>
      </c>
      <c r="N44" s="214">
        <v>15</v>
      </c>
      <c r="O44" s="785">
        <v>-0.15024685317030406</v>
      </c>
      <c r="P44" s="785" t="e">
        <v>#DIV/0!</v>
      </c>
      <c r="Q44" s="642"/>
      <c r="V44" s="419"/>
      <c r="X44" s="214"/>
    </row>
    <row r="45" spans="1:24" s="85" customFormat="1" ht="23.25" customHeight="1">
      <c r="A45" s="85" t="s">
        <v>1516</v>
      </c>
      <c r="B45" s="85" t="s">
        <v>848</v>
      </c>
      <c r="C45" s="214">
        <v>715844.84750000003</v>
      </c>
      <c r="D45" s="294">
        <v>4.9953197630577557E-3</v>
      </c>
      <c r="E45" s="214">
        <v>18</v>
      </c>
      <c r="F45" s="214">
        <v>705424.37806999998</v>
      </c>
      <c r="G45" s="294">
        <v>4.7826234005892889E-3</v>
      </c>
      <c r="H45" s="214">
        <v>18</v>
      </c>
      <c r="I45" s="214">
        <v>723878</v>
      </c>
      <c r="J45" s="294">
        <v>4.4999999999999997E-3</v>
      </c>
      <c r="K45" s="214">
        <v>17</v>
      </c>
      <c r="L45" s="214">
        <v>719645.69504999998</v>
      </c>
      <c r="M45" s="294">
        <v>4.3320522551598319E-3</v>
      </c>
      <c r="N45" s="214">
        <v>17</v>
      </c>
      <c r="O45" s="785">
        <v>5.3095968536673865E-3</v>
      </c>
      <c r="P45" s="785" t="e">
        <v>#DIV/0!</v>
      </c>
      <c r="Q45" s="642"/>
      <c r="V45" s="419"/>
      <c r="X45" s="214"/>
    </row>
    <row r="46" spans="1:24" s="85" customFormat="1" ht="23.25" customHeight="1">
      <c r="A46" s="85" t="s">
        <v>1516</v>
      </c>
      <c r="B46" s="85" t="s">
        <v>849</v>
      </c>
      <c r="C46" s="214">
        <v>424107.54074999999</v>
      </c>
      <c r="D46" s="294">
        <v>2.9595139049601073E-3</v>
      </c>
      <c r="E46" s="214">
        <v>21</v>
      </c>
      <c r="F46" s="214">
        <v>423927.70278999995</v>
      </c>
      <c r="G46" s="294">
        <v>2.8741373484548411E-3</v>
      </c>
      <c r="H46" s="214">
        <v>20</v>
      </c>
      <c r="I46" s="214">
        <v>419685</v>
      </c>
      <c r="J46" s="294">
        <v>2.5999999999999999E-3</v>
      </c>
      <c r="K46" s="214">
        <v>19</v>
      </c>
      <c r="L46" s="214">
        <v>414945.41099000006</v>
      </c>
      <c r="M46" s="294">
        <v>2.4978475044202977E-3</v>
      </c>
      <c r="N46" s="214">
        <v>19</v>
      </c>
      <c r="O46" s="785">
        <v>-2.1603317271363331E-2</v>
      </c>
      <c r="P46" s="785" t="e">
        <v>#DIV/0!</v>
      </c>
      <c r="Q46" s="642"/>
      <c r="V46" s="419"/>
      <c r="X46" s="214"/>
    </row>
    <row r="47" spans="1:24" s="85" customFormat="1" ht="23.25" customHeight="1">
      <c r="A47" s="85" t="s">
        <v>1516</v>
      </c>
      <c r="B47" s="85" t="s">
        <v>850</v>
      </c>
      <c r="C47" s="214">
        <v>109647.11571999999</v>
      </c>
      <c r="D47" s="294">
        <v>7.6514122582742577E-4</v>
      </c>
      <c r="E47" s="214">
        <v>34</v>
      </c>
      <c r="F47" s="214">
        <v>109238.31356</v>
      </c>
      <c r="G47" s="294">
        <v>7.4061193646631157E-4</v>
      </c>
      <c r="H47" s="214">
        <v>38</v>
      </c>
      <c r="I47" s="214">
        <v>102616</v>
      </c>
      <c r="J47" s="294">
        <v>5.9999999999999995E-4</v>
      </c>
      <c r="K47" s="214">
        <v>37</v>
      </c>
      <c r="L47" s="214">
        <v>102982.99819</v>
      </c>
      <c r="M47" s="294">
        <v>6.1992690656075423E-4</v>
      </c>
      <c r="N47" s="214">
        <v>37</v>
      </c>
      <c r="O47" s="785">
        <v>-6.0777864390138547E-2</v>
      </c>
      <c r="P47" s="785" t="e">
        <v>#DIV/0!</v>
      </c>
      <c r="Q47" s="642"/>
      <c r="V47" s="419"/>
      <c r="X47" s="214"/>
    </row>
    <row r="48" spans="1:24" s="85" customFormat="1" ht="23.25" customHeight="1">
      <c r="A48" s="85" t="s">
        <v>1516</v>
      </c>
      <c r="B48" s="85" t="s">
        <v>851</v>
      </c>
      <c r="C48" s="214">
        <v>134227.35470999999</v>
      </c>
      <c r="D48" s="294">
        <v>9.3666743578234171E-4</v>
      </c>
      <c r="E48" s="214">
        <v>32</v>
      </c>
      <c r="F48" s="214">
        <v>150268.88065000004</v>
      </c>
      <c r="G48" s="294">
        <v>1.0187902308441826E-3</v>
      </c>
      <c r="H48" s="214">
        <v>29</v>
      </c>
      <c r="I48" s="214">
        <v>173652</v>
      </c>
      <c r="J48" s="294">
        <v>1.1000000000000001E-3</v>
      </c>
      <c r="K48" s="214">
        <v>29</v>
      </c>
      <c r="L48" s="214">
        <v>186445.12292999998</v>
      </c>
      <c r="M48" s="294">
        <v>1.1223439823347258E-3</v>
      </c>
      <c r="N48" s="214">
        <v>29</v>
      </c>
      <c r="O48" s="785">
        <v>0.38902478807555418</v>
      </c>
      <c r="P48" s="785" t="e">
        <v>#DIV/0!</v>
      </c>
      <c r="Q48" s="642"/>
      <c r="V48" s="419"/>
      <c r="X48" s="214"/>
    </row>
    <row r="49" spans="1:24" s="85" customFormat="1" ht="23.25" customHeight="1">
      <c r="A49" s="85" t="s">
        <v>1516</v>
      </c>
      <c r="B49" s="85" t="s">
        <v>868</v>
      </c>
      <c r="C49" s="214">
        <v>107892.41607000001</v>
      </c>
      <c r="D49" s="294">
        <v>7.5289655315780035E-4</v>
      </c>
      <c r="E49" s="214">
        <v>36</v>
      </c>
      <c r="F49" s="214">
        <v>109935.7264</v>
      </c>
      <c r="G49" s="294">
        <v>7.4534024338643973E-4</v>
      </c>
      <c r="H49" s="214">
        <v>37</v>
      </c>
      <c r="I49" s="214">
        <v>112053</v>
      </c>
      <c r="J49" s="294">
        <v>6.9999999999999999E-4</v>
      </c>
      <c r="K49" s="214">
        <v>36</v>
      </c>
      <c r="L49" s="214">
        <v>111208.13591000001</v>
      </c>
      <c r="M49" s="294">
        <v>6.6943978026237573E-4</v>
      </c>
      <c r="N49" s="214">
        <v>36</v>
      </c>
      <c r="O49" s="785">
        <v>3.0731722958625696E-2</v>
      </c>
      <c r="P49" s="785" t="e">
        <v>#DIV/0!</v>
      </c>
      <c r="Q49" s="642"/>
    </row>
    <row r="50" spans="1:24" s="85" customFormat="1" ht="23.25" customHeight="1">
      <c r="A50" s="85" t="s">
        <v>1516</v>
      </c>
      <c r="B50" s="85" t="s">
        <v>852</v>
      </c>
      <c r="C50" s="214">
        <v>196782.22601999997</v>
      </c>
      <c r="D50" s="294">
        <v>1.3731888216967352E-3</v>
      </c>
      <c r="E50" s="214">
        <v>25</v>
      </c>
      <c r="F50" s="214">
        <v>202921.03591999999</v>
      </c>
      <c r="G50" s="294">
        <v>1.3757603579252948E-3</v>
      </c>
      <c r="H50" s="214">
        <v>23</v>
      </c>
      <c r="I50" s="214">
        <v>231152</v>
      </c>
      <c r="J50" s="294">
        <v>1.4E-3</v>
      </c>
      <c r="K50" s="214">
        <v>22</v>
      </c>
      <c r="L50" s="214">
        <v>259304.48778</v>
      </c>
      <c r="M50" s="294">
        <v>1.5609356087127949E-3</v>
      </c>
      <c r="N50" s="214">
        <v>21</v>
      </c>
      <c r="O50" s="785">
        <v>0.31772311465592207</v>
      </c>
      <c r="P50" s="785" t="e">
        <v>#DIV/0!</v>
      </c>
      <c r="Q50" s="642"/>
      <c r="V50" s="419"/>
      <c r="X50" s="214"/>
    </row>
    <row r="51" spans="1:24" s="85" customFormat="1" ht="23.25" customHeight="1">
      <c r="A51" s="85" t="s">
        <v>1516</v>
      </c>
      <c r="B51" s="85" t="s">
        <v>853</v>
      </c>
      <c r="C51" s="214">
        <v>136010.34458</v>
      </c>
      <c r="D51" s="294">
        <v>9.4910952370970208E-4</v>
      </c>
      <c r="E51" s="214">
        <v>31</v>
      </c>
      <c r="F51" s="214">
        <v>148034.71395999999</v>
      </c>
      <c r="G51" s="294">
        <v>1.003643068051701E-3</v>
      </c>
      <c r="H51" s="214">
        <v>32</v>
      </c>
      <c r="I51" s="214">
        <v>158202</v>
      </c>
      <c r="J51" s="294">
        <v>1E-3</v>
      </c>
      <c r="K51" s="214">
        <v>32</v>
      </c>
      <c r="L51" s="214">
        <v>165897.86468999999</v>
      </c>
      <c r="M51" s="294">
        <v>9.9865562150911261E-4</v>
      </c>
      <c r="N51" s="214">
        <v>32</v>
      </c>
      <c r="O51" s="785">
        <v>0.2197444628369456</v>
      </c>
      <c r="P51" s="785" t="e">
        <v>#DIV/0!</v>
      </c>
      <c r="Q51" s="642"/>
      <c r="V51" s="419"/>
      <c r="X51" s="214"/>
    </row>
    <row r="52" spans="1:24" s="85" customFormat="1" ht="23.25" customHeight="1">
      <c r="A52" s="85" t="s">
        <v>1516</v>
      </c>
      <c r="B52" s="85" t="s">
        <v>854</v>
      </c>
      <c r="C52" s="214">
        <v>140644.05296</v>
      </c>
      <c r="D52" s="294">
        <v>9.8144454033753398E-4</v>
      </c>
      <c r="E52" s="214">
        <v>29</v>
      </c>
      <c r="F52" s="214">
        <v>148357.4792</v>
      </c>
      <c r="G52" s="294">
        <v>1.0058313459702275E-3</v>
      </c>
      <c r="H52" s="214">
        <v>31</v>
      </c>
      <c r="I52" s="214">
        <v>162604</v>
      </c>
      <c r="J52" s="294">
        <v>1E-3</v>
      </c>
      <c r="K52" s="214">
        <v>31</v>
      </c>
      <c r="L52" s="214">
        <v>168852.01942999999</v>
      </c>
      <c r="M52" s="294">
        <v>1.0164387511679637E-3</v>
      </c>
      <c r="N52" s="214">
        <v>31</v>
      </c>
      <c r="O52" s="785">
        <v>0.20056280998971565</v>
      </c>
      <c r="P52" s="785" t="e">
        <v>#DIV/0!</v>
      </c>
      <c r="Q52" s="642"/>
      <c r="V52" s="419"/>
      <c r="X52" s="214"/>
    </row>
    <row r="53" spans="1:24" s="85" customFormat="1" ht="23.25" customHeight="1">
      <c r="A53" s="85" t="s">
        <v>1516</v>
      </c>
      <c r="B53" s="85" t="s">
        <v>855</v>
      </c>
      <c r="C53" s="214">
        <v>127163.33265</v>
      </c>
      <c r="D53" s="294">
        <v>8.873731660446611E-4</v>
      </c>
      <c r="E53" s="214">
        <v>33</v>
      </c>
      <c r="F53" s="214">
        <v>131717.59169999999</v>
      </c>
      <c r="G53" s="294">
        <v>8.9301653857952489E-4</v>
      </c>
      <c r="H53" s="214">
        <v>33</v>
      </c>
      <c r="I53" s="214">
        <v>140939</v>
      </c>
      <c r="J53" s="294">
        <v>8.9999999999999998E-4</v>
      </c>
      <c r="K53" s="214">
        <v>33</v>
      </c>
      <c r="L53" s="214">
        <v>143028.44887000002</v>
      </c>
      <c r="M53" s="294">
        <v>8.6098856526369818E-4</v>
      </c>
      <c r="N53" s="214">
        <v>33</v>
      </c>
      <c r="O53" s="785">
        <v>0.12476172092521853</v>
      </c>
      <c r="P53" s="785" t="e">
        <v>#DIV/0!</v>
      </c>
      <c r="Q53" s="642"/>
      <c r="V53" s="419"/>
      <c r="X53" s="214"/>
    </row>
    <row r="54" spans="1:24" s="85" customFormat="1" ht="23.25" customHeight="1">
      <c r="A54" s="85" t="s">
        <v>1516</v>
      </c>
      <c r="B54" s="85" t="s">
        <v>856</v>
      </c>
      <c r="C54" s="214">
        <v>87175.274780000007</v>
      </c>
      <c r="D54" s="294">
        <v>6.0832787227475913E-4</v>
      </c>
      <c r="E54" s="214">
        <v>39</v>
      </c>
      <c r="F54" s="214">
        <v>89296.857060000009</v>
      </c>
      <c r="G54" s="294">
        <v>6.0541321146666412E-4</v>
      </c>
      <c r="H54" s="214">
        <v>40</v>
      </c>
      <c r="I54" s="214">
        <v>96634</v>
      </c>
      <c r="J54" s="294">
        <v>5.9999999999999995E-4</v>
      </c>
      <c r="K54" s="214">
        <v>38</v>
      </c>
      <c r="L54" s="214">
        <v>102690.98340999999</v>
      </c>
      <c r="M54" s="294">
        <v>6.1816906475757204E-4</v>
      </c>
      <c r="N54" s="214">
        <v>38</v>
      </c>
      <c r="O54" s="785">
        <v>0.17798290477611012</v>
      </c>
      <c r="P54" s="785" t="e">
        <v>#DIV/0!</v>
      </c>
      <c r="Q54" s="642"/>
    </row>
    <row r="55" spans="1:24" s="85" customFormat="1" ht="23.25" customHeight="1">
      <c r="A55" s="85" t="s">
        <v>1516</v>
      </c>
      <c r="B55" s="85" t="s">
        <v>862</v>
      </c>
      <c r="C55" s="214">
        <v>47111.869740000009</v>
      </c>
      <c r="D55" s="294">
        <v>3.2875678969921578E-4</v>
      </c>
      <c r="E55" s="214">
        <v>50</v>
      </c>
      <c r="F55" s="214">
        <v>45893.331019999998</v>
      </c>
      <c r="G55" s="294">
        <v>3.1114677304994133E-4</v>
      </c>
      <c r="H55" s="214">
        <v>51</v>
      </c>
      <c r="I55" s="214">
        <v>46316</v>
      </c>
      <c r="J55" s="294">
        <v>2.9999999999999997E-4</v>
      </c>
      <c r="K55" s="214">
        <v>49</v>
      </c>
      <c r="L55" s="214">
        <v>46813.864000000001</v>
      </c>
      <c r="M55" s="294">
        <v>2.8180548637875952E-4</v>
      </c>
      <c r="N55" s="214">
        <v>49</v>
      </c>
      <c r="O55" s="785">
        <v>-6.3254916785225879E-3</v>
      </c>
      <c r="P55" s="785" t="e">
        <v>#DIV/0!</v>
      </c>
      <c r="Q55" s="642"/>
    </row>
    <row r="56" spans="1:24" s="85" customFormat="1" ht="23.25" customHeight="1">
      <c r="A56" s="85" t="s">
        <v>1516</v>
      </c>
      <c r="B56" s="85" t="s">
        <v>860</v>
      </c>
      <c r="C56" s="214">
        <v>108183.31954</v>
      </c>
      <c r="D56" s="294">
        <v>7.5492654032318686E-4</v>
      </c>
      <c r="E56" s="214">
        <v>35</v>
      </c>
      <c r="F56" s="214">
        <v>117819.16780999998</v>
      </c>
      <c r="G56" s="294">
        <v>7.9878825643610947E-4</v>
      </c>
      <c r="H56" s="214">
        <v>35</v>
      </c>
      <c r="I56" s="214">
        <v>125996</v>
      </c>
      <c r="J56" s="294">
        <v>8.0000000000000004E-4</v>
      </c>
      <c r="K56" s="214">
        <v>34</v>
      </c>
      <c r="L56" s="214">
        <v>116131.38133</v>
      </c>
      <c r="M56" s="294">
        <v>6.9907624800075977E-4</v>
      </c>
      <c r="N56" s="214">
        <v>35</v>
      </c>
      <c r="O56" s="785">
        <v>7.3468459128408048E-2</v>
      </c>
      <c r="P56" s="785" t="e">
        <v>#DIV/0!</v>
      </c>
      <c r="Q56" s="642"/>
    </row>
    <row r="57" spans="1:24" s="85" customFormat="1" ht="23.25" customHeight="1">
      <c r="A57" s="85" t="s">
        <v>1516</v>
      </c>
      <c r="B57" s="85" t="s">
        <v>869</v>
      </c>
      <c r="C57" s="214">
        <v>139078.87169</v>
      </c>
      <c r="D57" s="294">
        <v>9.7052236780517003E-4</v>
      </c>
      <c r="E57" s="214">
        <v>30</v>
      </c>
      <c r="F57" s="214">
        <v>149256.06891</v>
      </c>
      <c r="G57" s="294">
        <v>1.0119235881838192E-3</v>
      </c>
      <c r="H57" s="214">
        <v>30</v>
      </c>
      <c r="I57" s="214">
        <v>173080</v>
      </c>
      <c r="J57" s="294">
        <v>1.1000000000000001E-3</v>
      </c>
      <c r="K57" s="214">
        <v>30</v>
      </c>
      <c r="L57" s="214">
        <v>177655.65724</v>
      </c>
      <c r="M57" s="294">
        <v>1.06943402271721E-3</v>
      </c>
      <c r="N57" s="214">
        <v>30</v>
      </c>
      <c r="O57" s="785">
        <v>0.27737344343708625</v>
      </c>
      <c r="P57" s="785" t="e">
        <v>#DIV/0!</v>
      </c>
      <c r="Q57" s="642"/>
    </row>
    <row r="58" spans="1:24" s="85" customFormat="1" ht="23.25" customHeight="1">
      <c r="A58" s="85" t="s">
        <v>1516</v>
      </c>
      <c r="B58" s="85" t="s">
        <v>861</v>
      </c>
      <c r="C58" s="214">
        <v>71324.819539999997</v>
      </c>
      <c r="D58" s="294">
        <v>4.9771997645717497E-4</v>
      </c>
      <c r="E58" s="214">
        <v>45</v>
      </c>
      <c r="F58" s="214">
        <v>78912.850290000002</v>
      </c>
      <c r="G58" s="294">
        <v>5.3501191075466695E-4</v>
      </c>
      <c r="H58" s="214">
        <v>44</v>
      </c>
      <c r="I58" s="214">
        <v>81024</v>
      </c>
      <c r="J58" s="294">
        <v>5.0000000000000001E-4</v>
      </c>
      <c r="K58" s="214">
        <v>43</v>
      </c>
      <c r="L58" s="214">
        <v>84243.49768</v>
      </c>
      <c r="M58" s="294">
        <v>5.0712070761687808E-4</v>
      </c>
      <c r="N58" s="214">
        <v>43</v>
      </c>
      <c r="O58" s="785">
        <v>0.18112458220458616</v>
      </c>
      <c r="P58" s="785" t="e">
        <v>#DIV/0!</v>
      </c>
      <c r="Q58" s="642"/>
    </row>
    <row r="59" spans="1:24" s="85" customFormat="1" ht="23.25" customHeight="1">
      <c r="A59" s="85" t="s">
        <v>1516</v>
      </c>
      <c r="B59" s="85" t="s">
        <v>859</v>
      </c>
      <c r="C59" s="214">
        <v>141789.12491000001</v>
      </c>
      <c r="D59" s="294">
        <v>9.8943509941180072E-4</v>
      </c>
      <c r="E59" s="214">
        <v>28</v>
      </c>
      <c r="F59" s="214">
        <v>156574.2432</v>
      </c>
      <c r="G59" s="294">
        <v>1.0615392134684218E-3</v>
      </c>
      <c r="H59" s="214">
        <v>28</v>
      </c>
      <c r="I59" s="214">
        <v>174872</v>
      </c>
      <c r="J59" s="294">
        <v>1.1000000000000001E-3</v>
      </c>
      <c r="K59" s="214">
        <v>28</v>
      </c>
      <c r="L59" s="214">
        <v>186798.58044999998</v>
      </c>
      <c r="M59" s="294">
        <v>1.1244716910907863E-3</v>
      </c>
      <c r="N59" s="214">
        <v>28</v>
      </c>
      <c r="O59" s="785">
        <v>0.317439405656601</v>
      </c>
      <c r="P59" s="785" t="e">
        <v>#DIV/0!</v>
      </c>
      <c r="Q59" s="642"/>
    </row>
    <row r="60" spans="1:24" s="85" customFormat="1" ht="23.25" customHeight="1">
      <c r="A60" s="85" t="s">
        <v>1516</v>
      </c>
      <c r="B60" s="85" t="s">
        <v>857</v>
      </c>
      <c r="C60" s="214">
        <v>59368.947470000006</v>
      </c>
      <c r="D60" s="294">
        <v>4.1428932211295797E-4</v>
      </c>
      <c r="E60" s="214">
        <v>46</v>
      </c>
      <c r="F60" s="214">
        <v>62995.90563999999</v>
      </c>
      <c r="G60" s="294">
        <v>4.2709849818272348E-4</v>
      </c>
      <c r="H60" s="214">
        <v>47</v>
      </c>
      <c r="I60" s="214">
        <v>66699</v>
      </c>
      <c r="J60" s="294">
        <v>4.0000000000000002E-4</v>
      </c>
      <c r="K60" s="214">
        <v>45</v>
      </c>
      <c r="L60" s="214">
        <v>71695.236529999995</v>
      </c>
      <c r="M60" s="294">
        <v>4.3158392140791571E-4</v>
      </c>
      <c r="N60" s="214">
        <v>45</v>
      </c>
      <c r="O60" s="785">
        <v>0.20762182227044934</v>
      </c>
      <c r="P60" s="785" t="e">
        <v>#DIV/0!</v>
      </c>
      <c r="Q60" s="642"/>
    </row>
    <row r="61" spans="1:24" s="85" customFormat="1" ht="23.25" customHeight="1">
      <c r="A61" s="85" t="s">
        <v>1516</v>
      </c>
      <c r="B61" s="85" t="s">
        <v>858</v>
      </c>
      <c r="C61" s="214">
        <v>51697.373890000003</v>
      </c>
      <c r="D61" s="294">
        <v>3.6075542681181764E-4</v>
      </c>
      <c r="E61" s="214">
        <v>48</v>
      </c>
      <c r="F61" s="214">
        <v>48119.749849999993</v>
      </c>
      <c r="G61" s="294">
        <v>3.2624140704175665E-4</v>
      </c>
      <c r="H61" s="214">
        <v>50</v>
      </c>
      <c r="I61" s="214">
        <v>47496</v>
      </c>
      <c r="J61" s="294">
        <v>2.9999999999999997E-4</v>
      </c>
      <c r="K61" s="214">
        <v>48</v>
      </c>
      <c r="L61" s="214">
        <v>50299.575199999999</v>
      </c>
      <c r="M61" s="294">
        <v>3.0278842724627451E-4</v>
      </c>
      <c r="N61" s="214">
        <v>48</v>
      </c>
      <c r="O61" s="785">
        <v>-2.7038098549728939E-2</v>
      </c>
      <c r="P61" s="785" t="e">
        <v>#DIV/0!</v>
      </c>
      <c r="Q61" s="642"/>
    </row>
    <row r="62" spans="1:24" s="85" customFormat="1" ht="23.25" customHeight="1">
      <c r="A62" s="85" t="s">
        <v>1516</v>
      </c>
      <c r="B62" s="85" t="s">
        <v>866</v>
      </c>
      <c r="C62" s="214">
        <v>155244.63245</v>
      </c>
      <c r="D62" s="294">
        <v>1.0833305335568857E-3</v>
      </c>
      <c r="E62" s="214">
        <v>27</v>
      </c>
      <c r="F62" s="214">
        <v>166969.82425999999</v>
      </c>
      <c r="G62" s="294">
        <v>1.1320189853417793E-3</v>
      </c>
      <c r="H62" s="214">
        <v>27</v>
      </c>
      <c r="I62" s="214">
        <v>188293</v>
      </c>
      <c r="J62" s="294">
        <v>1.1999999999999999E-3</v>
      </c>
      <c r="K62" s="214">
        <v>27</v>
      </c>
      <c r="L62" s="214">
        <v>195256.44044999999</v>
      </c>
      <c r="M62" s="294">
        <v>1.1753854834456207E-3</v>
      </c>
      <c r="N62" s="214">
        <v>27</v>
      </c>
      <c r="O62" s="785">
        <v>0.25773392205934509</v>
      </c>
      <c r="P62" s="785" t="e">
        <v>#DIV/0!</v>
      </c>
      <c r="Q62" s="642"/>
    </row>
    <row r="63" spans="1:24" s="85" customFormat="1" ht="23.25" customHeight="1">
      <c r="A63" s="85" t="s">
        <v>1516</v>
      </c>
      <c r="B63" s="85" t="s">
        <v>867</v>
      </c>
      <c r="C63" s="214">
        <v>198479.49361000003</v>
      </c>
      <c r="D63" s="294">
        <v>1.385032721062826E-3</v>
      </c>
      <c r="E63" s="214">
        <v>24</v>
      </c>
      <c r="F63" s="214">
        <v>216077.93917999996</v>
      </c>
      <c r="G63" s="294">
        <v>1.4649612919541458E-3</v>
      </c>
      <c r="H63" s="214">
        <v>22</v>
      </c>
      <c r="I63" s="214">
        <v>233963</v>
      </c>
      <c r="J63" s="294">
        <v>1.4E-3</v>
      </c>
      <c r="K63" s="214">
        <v>21</v>
      </c>
      <c r="L63" s="214">
        <v>239806.54678999996</v>
      </c>
      <c r="M63" s="294">
        <v>1.4435638244894009E-3</v>
      </c>
      <c r="N63" s="214">
        <v>22</v>
      </c>
      <c r="O63" s="785">
        <v>0.20821825181197329</v>
      </c>
      <c r="P63" s="785" t="e">
        <v>#DIV/0!</v>
      </c>
      <c r="Q63" s="642"/>
    </row>
    <row r="64" spans="1:24" s="85" customFormat="1" ht="23.25" customHeight="1">
      <c r="A64" s="85" t="s">
        <v>1516</v>
      </c>
      <c r="B64" s="85" t="s">
        <v>865</v>
      </c>
      <c r="C64" s="214">
        <v>57203.536900000014</v>
      </c>
      <c r="D64" s="294">
        <v>3.9917862004779417E-4</v>
      </c>
      <c r="E64" s="214">
        <v>47</v>
      </c>
      <c r="F64" s="214">
        <v>58789.721849999994</v>
      </c>
      <c r="G64" s="294">
        <v>3.985814896321101E-4</v>
      </c>
      <c r="H64" s="214">
        <v>48</v>
      </c>
      <c r="I64" s="214">
        <v>61709</v>
      </c>
      <c r="J64" s="294">
        <v>4.0000000000000002E-4</v>
      </c>
      <c r="K64" s="214">
        <v>47</v>
      </c>
      <c r="L64" s="214">
        <v>63246.280459999994</v>
      </c>
      <c r="M64" s="294">
        <v>3.8072372805367509E-4</v>
      </c>
      <c r="N64" s="214">
        <v>47</v>
      </c>
      <c r="O64" s="785">
        <v>0.10563583805252397</v>
      </c>
      <c r="P64" s="785" t="e">
        <v>#DIV/0!</v>
      </c>
      <c r="Q64" s="642"/>
    </row>
    <row r="65" spans="1:24" s="85" customFormat="1" ht="23.25" customHeight="1">
      <c r="A65" s="85" t="s">
        <v>1516</v>
      </c>
      <c r="B65" s="85" t="s">
        <v>864</v>
      </c>
      <c r="C65" s="214">
        <v>107171.39929999999</v>
      </c>
      <c r="D65" s="294">
        <v>7.4786514260388542E-4</v>
      </c>
      <c r="E65" s="214">
        <v>37</v>
      </c>
      <c r="F65" s="214">
        <v>117002.03373</v>
      </c>
      <c r="G65" s="294">
        <v>7.9324826562501914E-4</v>
      </c>
      <c r="H65" s="214">
        <v>36</v>
      </c>
      <c r="I65" s="214">
        <v>125522</v>
      </c>
      <c r="J65" s="294">
        <v>8.0000000000000004E-4</v>
      </c>
      <c r="K65" s="214">
        <v>35</v>
      </c>
      <c r="L65" s="214">
        <v>136565.31818999999</v>
      </c>
      <c r="M65" s="294">
        <v>8.2208244794753531E-4</v>
      </c>
      <c r="N65" s="214">
        <v>34</v>
      </c>
      <c r="O65" s="785">
        <v>0.2742701791894957</v>
      </c>
      <c r="P65" s="785" t="e">
        <v>#DIV/0!</v>
      </c>
      <c r="Q65" s="642"/>
    </row>
    <row r="66" spans="1:24" s="85" customFormat="1" ht="23.25" customHeight="1">
      <c r="A66" s="85" t="s">
        <v>1516</v>
      </c>
      <c r="B66" s="85" t="s">
        <v>863</v>
      </c>
      <c r="C66" s="214">
        <v>80759.531239999982</v>
      </c>
      <c r="D66" s="294">
        <v>5.6355742989189033E-4</v>
      </c>
      <c r="E66" s="214">
        <v>41</v>
      </c>
      <c r="F66" s="214">
        <v>84807.552919999987</v>
      </c>
      <c r="G66" s="294">
        <v>5.7497670870350619E-4</v>
      </c>
      <c r="H66" s="214">
        <v>43</v>
      </c>
      <c r="I66" s="214">
        <v>91105</v>
      </c>
      <c r="J66" s="294">
        <v>5.9999999999999995E-4</v>
      </c>
      <c r="K66" s="214">
        <v>42</v>
      </c>
      <c r="L66" s="214">
        <v>94511.029670000004</v>
      </c>
      <c r="M66" s="294">
        <v>5.689281851272034E-4</v>
      </c>
      <c r="N66" s="214">
        <v>40</v>
      </c>
      <c r="O66" s="785">
        <v>0.17027709570445038</v>
      </c>
      <c r="P66" s="785" t="e">
        <v>#DIV/0!</v>
      </c>
      <c r="Q66" s="642"/>
    </row>
    <row r="67" spans="1:24" s="85" customFormat="1" ht="23.25" customHeight="1">
      <c r="A67" s="85" t="s">
        <v>1516</v>
      </c>
      <c r="B67" s="85" t="s">
        <v>870</v>
      </c>
      <c r="C67" s="295">
        <v>83718.808799999999</v>
      </c>
      <c r="D67" s="294">
        <v>5.8420790706088528E-4</v>
      </c>
      <c r="E67" s="295">
        <v>40</v>
      </c>
      <c r="F67" s="295">
        <v>85845.930650000009</v>
      </c>
      <c r="G67" s="294">
        <v>5.8201668319905178E-4</v>
      </c>
      <c r="H67" s="295">
        <v>42</v>
      </c>
      <c r="I67" s="295">
        <v>92863</v>
      </c>
      <c r="J67" s="294">
        <v>5.9999999999999995E-4</v>
      </c>
      <c r="K67" s="295">
        <v>39</v>
      </c>
      <c r="L67" s="214">
        <v>96799.301399999997</v>
      </c>
      <c r="M67" s="294">
        <v>5.8270289784562829E-4</v>
      </c>
      <c r="N67" s="214">
        <v>39</v>
      </c>
      <c r="O67" s="785">
        <v>0.15624317626459105</v>
      </c>
      <c r="P67" s="785" t="e">
        <v>#DIV/0!</v>
      </c>
      <c r="Q67" s="642"/>
    </row>
    <row r="68" spans="1:24" s="85" customFormat="1" ht="23.25" customHeight="1">
      <c r="A68" s="85" t="s">
        <v>1516</v>
      </c>
      <c r="B68" s="85" t="s">
        <v>871</v>
      </c>
      <c r="C68" s="295">
        <v>271046.87673000002</v>
      </c>
      <c r="D68" s="294">
        <v>1.8914235742186415E-3</v>
      </c>
      <c r="E68" s="295">
        <v>22</v>
      </c>
      <c r="F68" s="295">
        <v>278744.54549000005</v>
      </c>
      <c r="G68" s="294">
        <v>1.8898272125135033E-3</v>
      </c>
      <c r="H68" s="295">
        <v>21</v>
      </c>
      <c r="I68" s="295">
        <v>269355</v>
      </c>
      <c r="J68" s="294">
        <v>1.6999999999999999E-3</v>
      </c>
      <c r="K68" s="295">
        <v>20</v>
      </c>
      <c r="L68" s="214">
        <v>277522.38450000004</v>
      </c>
      <c r="M68" s="294">
        <v>1.6706019085503307E-3</v>
      </c>
      <c r="N68" s="214">
        <v>20</v>
      </c>
      <c r="O68" s="785">
        <v>2.3890730076371769E-2</v>
      </c>
      <c r="P68" s="785" t="e">
        <v>#DIV/0!</v>
      </c>
      <c r="Q68" s="642"/>
    </row>
    <row r="69" spans="1:24" s="85" customFormat="1" ht="23.25" customHeight="1">
      <c r="B69" s="85" t="s">
        <v>872</v>
      </c>
      <c r="C69" s="295">
        <v>75805.167719999998</v>
      </c>
      <c r="D69" s="294">
        <v>5.2898481252758311E-4</v>
      </c>
      <c r="E69" s="295">
        <v>43</v>
      </c>
      <c r="F69" s="295">
        <v>87875.894390000001</v>
      </c>
      <c r="G69" s="294">
        <v>5.9577939453578463E-4</v>
      </c>
      <c r="H69" s="295">
        <v>41</v>
      </c>
      <c r="I69" s="295">
        <v>92694</v>
      </c>
      <c r="J69" s="294">
        <v>5.9999999999999995E-4</v>
      </c>
      <c r="K69" s="295">
        <v>40</v>
      </c>
      <c r="L69" s="214">
        <v>93442.074900000007</v>
      </c>
      <c r="M69" s="294">
        <v>5.6249339651678778E-4</v>
      </c>
      <c r="N69" s="214">
        <v>41</v>
      </c>
      <c r="O69" s="785">
        <v>0.23266101389215432</v>
      </c>
      <c r="P69" s="785" t="e">
        <v>#DIV/0!</v>
      </c>
      <c r="Q69" s="642"/>
    </row>
    <row r="70" spans="1:24" s="85" customFormat="1" ht="23.25" customHeight="1">
      <c r="B70" s="85" t="s">
        <v>1248</v>
      </c>
      <c r="C70" s="208" t="s">
        <v>967</v>
      </c>
      <c r="D70" s="208" t="s">
        <v>967</v>
      </c>
      <c r="E70" s="208" t="s">
        <v>967</v>
      </c>
      <c r="F70" s="295">
        <v>174541.56512000001</v>
      </c>
      <c r="G70" s="294">
        <v>1.1833537366574486E-3</v>
      </c>
      <c r="H70" s="295">
        <v>26</v>
      </c>
      <c r="I70" s="295">
        <v>194471</v>
      </c>
      <c r="J70" s="294">
        <v>1.1999999999999999E-3</v>
      </c>
      <c r="K70" s="295">
        <v>26</v>
      </c>
      <c r="L70" s="214">
        <v>206804.52268000002</v>
      </c>
      <c r="M70" s="294">
        <v>1.2449014911301618E-3</v>
      </c>
      <c r="N70" s="214">
        <v>25</v>
      </c>
      <c r="O70" s="785" t="e">
        <v>#VALUE!</v>
      </c>
      <c r="P70" s="785" t="e">
        <v>#DIV/0!</v>
      </c>
      <c r="Q70" s="642"/>
    </row>
    <row r="71" spans="1:24" s="85" customFormat="1" ht="23.25" customHeight="1">
      <c r="B71" s="85" t="s">
        <v>1258</v>
      </c>
      <c r="C71" s="208" t="s">
        <v>967</v>
      </c>
      <c r="D71" s="208" t="s">
        <v>967</v>
      </c>
      <c r="E71" s="208" t="s">
        <v>967</v>
      </c>
      <c r="F71" s="295">
        <v>201005.37476999999</v>
      </c>
      <c r="G71" s="294">
        <v>1.3627725932145597E-3</v>
      </c>
      <c r="H71" s="295">
        <v>24</v>
      </c>
      <c r="I71" s="295">
        <v>207041</v>
      </c>
      <c r="J71" s="294">
        <v>1.2999999999999999E-3</v>
      </c>
      <c r="K71" s="295">
        <v>23</v>
      </c>
      <c r="L71" s="214">
        <v>221375.86017999999</v>
      </c>
      <c r="M71" s="294">
        <v>1.3326165930362243E-3</v>
      </c>
      <c r="N71" s="214">
        <v>23</v>
      </c>
      <c r="O71" s="785" t="e">
        <v>#VALUE!</v>
      </c>
      <c r="P71" s="785" t="e">
        <v>#DIV/0!</v>
      </c>
      <c r="Q71" s="642"/>
    </row>
    <row r="72" spans="1:24" s="85" customFormat="1" ht="23.25" customHeight="1">
      <c r="B72" s="85" t="s">
        <v>1293</v>
      </c>
      <c r="C72" s="208" t="s">
        <v>967</v>
      </c>
      <c r="D72" s="208" t="s">
        <v>967</v>
      </c>
      <c r="E72" s="208" t="s">
        <v>967</v>
      </c>
      <c r="F72" s="208" t="s">
        <v>967</v>
      </c>
      <c r="G72" s="208" t="s">
        <v>967</v>
      </c>
      <c r="H72" s="208" t="s">
        <v>967</v>
      </c>
      <c r="I72" s="208">
        <v>26857</v>
      </c>
      <c r="J72" s="208">
        <v>2.0000000000000001E-4</v>
      </c>
      <c r="K72" s="208">
        <v>52</v>
      </c>
      <c r="L72" s="214">
        <v>29614.65552</v>
      </c>
      <c r="M72" s="294">
        <v>1.7827138564663268E-4</v>
      </c>
      <c r="N72" s="214">
        <v>52</v>
      </c>
      <c r="O72" s="785" t="e">
        <v>#VALUE!</v>
      </c>
      <c r="P72" s="785" t="e">
        <v>#DIV/0!</v>
      </c>
      <c r="Q72" s="642"/>
    </row>
    <row r="73" spans="1:24" s="85" customFormat="1" ht="23.25" customHeight="1">
      <c r="B73" s="85" t="s">
        <v>1294</v>
      </c>
      <c r="C73" s="208" t="s">
        <v>967</v>
      </c>
      <c r="D73" s="208" t="s">
        <v>967</v>
      </c>
      <c r="E73" s="208" t="s">
        <v>967</v>
      </c>
      <c r="F73" s="208" t="s">
        <v>967</v>
      </c>
      <c r="G73" s="208" t="s">
        <v>967</v>
      </c>
      <c r="H73" s="208" t="s">
        <v>967</v>
      </c>
      <c r="I73" s="208">
        <v>203731</v>
      </c>
      <c r="J73" s="208">
        <v>1.2999999999999999E-3</v>
      </c>
      <c r="K73" s="208">
        <v>24</v>
      </c>
      <c r="L73" s="214">
        <v>210425.21610999998</v>
      </c>
      <c r="M73" s="294">
        <v>1.2666969847273048E-3</v>
      </c>
      <c r="N73" s="214">
        <v>24</v>
      </c>
      <c r="O73" s="785" t="e">
        <v>#VALUE!</v>
      </c>
      <c r="P73" s="785" t="e">
        <v>#DIV/0!</v>
      </c>
      <c r="Q73" s="642"/>
    </row>
    <row r="74" spans="1:24" s="28" customFormat="1" ht="23.25" customHeight="1">
      <c r="A74" s="28" t="s">
        <v>1517</v>
      </c>
      <c r="B74" s="91" t="s">
        <v>968</v>
      </c>
      <c r="C74" s="208">
        <v>5139218</v>
      </c>
      <c r="D74" s="209">
        <v>3.5900000000000001E-2</v>
      </c>
      <c r="E74" s="207"/>
      <c r="F74" s="208">
        <v>5651287</v>
      </c>
      <c r="G74" s="209">
        <v>3.8300000000000001E-2</v>
      </c>
      <c r="H74" s="207"/>
      <c r="I74" s="208">
        <v>6043532</v>
      </c>
      <c r="J74" s="209">
        <v>3.7199999999999997E-2</v>
      </c>
      <c r="K74" s="207"/>
      <c r="L74" s="214">
        <v>6088663.4335600007</v>
      </c>
      <c r="M74" s="294">
        <v>3.6651936278768699E-2</v>
      </c>
      <c r="N74" s="214"/>
      <c r="O74" s="296">
        <v>0.18474511755679579</v>
      </c>
      <c r="P74" s="296" t="e">
        <v>#DIV/0!</v>
      </c>
      <c r="Q74" s="635"/>
      <c r="V74" s="420"/>
      <c r="X74" s="207"/>
    </row>
    <row r="75" spans="1:24" s="28" customFormat="1" ht="10.5" customHeight="1">
      <c r="B75" s="91"/>
      <c r="C75" s="207"/>
      <c r="D75" s="209"/>
      <c r="E75" s="207"/>
      <c r="F75" s="207"/>
      <c r="G75" s="209"/>
      <c r="H75" s="207"/>
      <c r="I75" s="207"/>
      <c r="J75" s="209"/>
      <c r="K75" s="207"/>
      <c r="L75" s="207"/>
      <c r="M75" s="209"/>
      <c r="N75" s="207"/>
      <c r="O75" s="296"/>
      <c r="P75" s="296"/>
      <c r="Q75" s="635"/>
      <c r="V75" s="420"/>
      <c r="X75" s="207"/>
    </row>
    <row r="76" spans="1:24" s="85" customFormat="1" ht="18.75" customHeight="1">
      <c r="B76" s="285" t="s">
        <v>6</v>
      </c>
      <c r="C76" s="211">
        <v>143303108</v>
      </c>
      <c r="D76" s="212">
        <v>1</v>
      </c>
      <c r="E76" s="284"/>
      <c r="F76" s="211">
        <v>147497371</v>
      </c>
      <c r="G76" s="212">
        <v>1</v>
      </c>
      <c r="H76" s="284"/>
      <c r="I76" s="211">
        <v>162580499</v>
      </c>
      <c r="J76" s="212">
        <v>1</v>
      </c>
      <c r="K76" s="284"/>
      <c r="L76" s="211">
        <v>166121194.45070001</v>
      </c>
      <c r="M76" s="212">
        <v>1</v>
      </c>
      <c r="N76" s="284"/>
      <c r="O76" s="786"/>
      <c r="P76" s="786"/>
      <c r="Q76" s="642"/>
    </row>
    <row r="77" spans="1:24" s="54" customFormat="1" ht="5.25" customHeight="1" thickBot="1">
      <c r="B77" s="336"/>
      <c r="C77" s="45"/>
      <c r="D77" s="337"/>
      <c r="E77" s="45"/>
      <c r="F77" s="45"/>
      <c r="G77" s="337"/>
      <c r="H77" s="45"/>
      <c r="I77" s="45"/>
      <c r="J77" s="337"/>
      <c r="K77" s="45"/>
      <c r="L77" s="45"/>
      <c r="M77" s="337"/>
      <c r="N77" s="45"/>
      <c r="O77" s="337"/>
      <c r="P77" s="337"/>
      <c r="Q77" s="236"/>
    </row>
    <row r="78" spans="1:24" s="54" customFormat="1" ht="15.75" thickTop="1">
      <c r="B78" s="28" t="s">
        <v>1407</v>
      </c>
      <c r="C78" s="162"/>
      <c r="D78" s="218"/>
      <c r="E78" s="162"/>
      <c r="F78" s="207"/>
      <c r="G78" s="296"/>
      <c r="H78" s="28"/>
      <c r="I78" s="207"/>
      <c r="J78" s="296"/>
      <c r="K78" s="28"/>
      <c r="L78" s="162"/>
      <c r="M78" s="218"/>
      <c r="N78" s="162"/>
      <c r="O78" s="218"/>
      <c r="P78" s="218"/>
      <c r="Q78" s="236"/>
    </row>
    <row r="79" spans="1:24" s="54" customFormat="1">
      <c r="B79" s="28" t="s">
        <v>1330</v>
      </c>
      <c r="C79" s="207"/>
      <c r="D79" s="296"/>
      <c r="E79" s="28"/>
      <c r="F79" s="162"/>
      <c r="G79" s="218"/>
      <c r="H79" s="162"/>
      <c r="I79" s="162"/>
      <c r="J79" s="218"/>
      <c r="K79" s="162"/>
      <c r="L79" s="162"/>
      <c r="M79" s="218"/>
      <c r="N79" s="162"/>
      <c r="O79" s="218"/>
      <c r="P79" s="218"/>
      <c r="Q79" s="236"/>
    </row>
    <row r="80" spans="1:24" s="54" customFormat="1">
      <c r="B80" s="28" t="s">
        <v>1387</v>
      </c>
      <c r="C80" s="162"/>
      <c r="D80" s="218"/>
      <c r="E80" s="162"/>
      <c r="F80" s="207"/>
      <c r="G80" s="296"/>
      <c r="H80" s="28"/>
      <c r="I80" s="207"/>
      <c r="J80" s="296"/>
      <c r="K80" s="28"/>
      <c r="L80" s="162"/>
      <c r="M80" s="218"/>
      <c r="N80" s="162"/>
      <c r="O80" s="218"/>
      <c r="P80" s="218"/>
      <c r="Q80" s="236"/>
    </row>
    <row r="81" spans="1:17" s="54" customFormat="1">
      <c r="B81" s="28" t="s">
        <v>1388</v>
      </c>
      <c r="C81" s="207"/>
      <c r="D81" s="296"/>
      <c r="E81" s="28"/>
      <c r="F81" s="162"/>
      <c r="G81" s="218"/>
      <c r="H81" s="162"/>
      <c r="I81" s="162"/>
      <c r="J81" s="218"/>
      <c r="K81" s="162"/>
      <c r="L81" s="162"/>
      <c r="M81" s="218"/>
      <c r="N81" s="162"/>
      <c r="O81" s="218"/>
      <c r="P81" s="218"/>
      <c r="Q81" s="236"/>
    </row>
    <row r="82" spans="1:17" s="54" customFormat="1">
      <c r="B82" s="204" t="s">
        <v>1389</v>
      </c>
      <c r="C82" s="207"/>
      <c r="D82" s="296"/>
      <c r="E82" s="28"/>
      <c r="F82" s="162"/>
      <c r="G82" s="218"/>
      <c r="H82" s="162"/>
      <c r="I82" s="162"/>
      <c r="J82" s="218"/>
      <c r="K82" s="162"/>
      <c r="L82" s="162"/>
      <c r="M82" s="218"/>
      <c r="N82" s="162"/>
      <c r="O82" s="218"/>
      <c r="P82" s="218"/>
      <c r="Q82" s="236"/>
    </row>
    <row r="83" spans="1:17" s="54" customFormat="1">
      <c r="B83" s="204"/>
      <c r="C83" s="207"/>
      <c r="D83" s="296"/>
      <c r="E83" s="28"/>
      <c r="F83" s="162"/>
      <c r="G83" s="218"/>
      <c r="H83" s="162"/>
      <c r="I83" s="162"/>
      <c r="J83" s="218"/>
      <c r="K83" s="162"/>
      <c r="L83" s="162"/>
      <c r="M83" s="218"/>
      <c r="N83" s="162"/>
      <c r="O83" s="218"/>
      <c r="P83" s="218"/>
      <c r="Q83" s="236"/>
    </row>
    <row r="84" spans="1:17" s="54" customFormat="1">
      <c r="C84" s="207"/>
      <c r="D84" s="296"/>
      <c r="E84" s="28"/>
      <c r="F84" s="162"/>
      <c r="G84" s="218"/>
      <c r="H84" s="162"/>
      <c r="I84" s="162"/>
      <c r="J84" s="218"/>
      <c r="K84" s="162"/>
      <c r="L84" s="162"/>
      <c r="M84" s="218"/>
      <c r="N84" s="162"/>
      <c r="O84" s="218"/>
      <c r="P84" s="218"/>
      <c r="Q84" s="236"/>
    </row>
    <row r="85" spans="1:17" s="54" customFormat="1">
      <c r="C85" s="207"/>
      <c r="D85" s="296"/>
      <c r="E85" s="28"/>
      <c r="F85" s="162"/>
      <c r="G85" s="218"/>
      <c r="H85" s="162"/>
      <c r="I85" s="162"/>
      <c r="J85" s="218"/>
      <c r="K85" s="162"/>
      <c r="L85" s="162"/>
      <c r="M85" s="218"/>
      <c r="N85" s="162"/>
      <c r="O85" s="218"/>
      <c r="P85" s="218"/>
      <c r="Q85" s="236"/>
    </row>
    <row r="86" spans="1:17" s="54" customFormat="1">
      <c r="C86" s="207"/>
      <c r="D86" s="296"/>
      <c r="E86" s="28"/>
      <c r="F86" s="162"/>
      <c r="G86" s="218"/>
      <c r="H86" s="162"/>
      <c r="I86" s="162"/>
      <c r="J86" s="218"/>
      <c r="K86" s="162"/>
      <c r="L86" s="162"/>
      <c r="M86" s="218"/>
      <c r="N86" s="162"/>
      <c r="O86" s="218"/>
      <c r="P86" s="218"/>
      <c r="Q86" s="236"/>
    </row>
    <row r="87" spans="1:17" s="54" customFormat="1">
      <c r="B87" s="54" t="s">
        <v>497</v>
      </c>
      <c r="C87" s="207"/>
      <c r="D87" s="296"/>
      <c r="E87" s="28"/>
      <c r="F87" s="162"/>
      <c r="G87" s="218"/>
      <c r="H87" s="162"/>
      <c r="I87" s="162"/>
      <c r="J87" s="218"/>
      <c r="K87" s="162"/>
      <c r="L87" s="162"/>
      <c r="M87" s="218"/>
      <c r="N87" s="162"/>
      <c r="O87" s="218"/>
      <c r="P87" s="218"/>
      <c r="Q87" s="236"/>
    </row>
    <row r="88" spans="1:17" s="54" customFormat="1">
      <c r="A88" s="54" t="s">
        <v>497</v>
      </c>
      <c r="C88" s="207"/>
      <c r="D88" s="296"/>
      <c r="E88" s="28"/>
      <c r="F88" s="162"/>
      <c r="G88" s="218"/>
      <c r="H88" s="162"/>
      <c r="I88" s="162"/>
      <c r="J88" s="218"/>
      <c r="K88" s="162"/>
      <c r="L88" s="162"/>
      <c r="M88" s="218"/>
      <c r="N88" s="162"/>
      <c r="O88" s="218"/>
      <c r="P88" s="218"/>
      <c r="Q88" s="236"/>
    </row>
    <row r="89" spans="1:17" s="54" customFormat="1">
      <c r="C89" s="207"/>
      <c r="D89" s="296"/>
      <c r="E89" s="28"/>
      <c r="F89" s="162"/>
      <c r="G89" s="218"/>
      <c r="H89" s="162"/>
      <c r="I89" s="162"/>
      <c r="J89" s="218"/>
      <c r="K89" s="162"/>
      <c r="L89" s="162"/>
      <c r="M89" s="218"/>
      <c r="N89" s="162"/>
      <c r="O89" s="218"/>
      <c r="P89" s="218"/>
      <c r="Q89" s="236"/>
    </row>
    <row r="90" spans="1:17" s="54" customFormat="1">
      <c r="C90" s="207"/>
      <c r="D90" s="296"/>
      <c r="E90" s="28"/>
      <c r="F90" s="162"/>
      <c r="G90" s="218"/>
      <c r="H90" s="162"/>
      <c r="I90" s="162"/>
      <c r="J90" s="218"/>
      <c r="K90" s="162"/>
      <c r="L90" s="162"/>
      <c r="M90" s="218"/>
      <c r="N90" s="162"/>
      <c r="O90" s="218"/>
      <c r="P90" s="218"/>
      <c r="Q90" s="236"/>
    </row>
    <row r="91" spans="1:17" s="54" customFormat="1">
      <c r="C91" s="207"/>
      <c r="D91" s="296"/>
      <c r="E91" s="28"/>
      <c r="F91" s="162"/>
      <c r="G91" s="218"/>
      <c r="H91" s="162"/>
      <c r="I91" s="162"/>
      <c r="J91" s="218"/>
      <c r="K91" s="162"/>
      <c r="L91" s="162"/>
      <c r="M91" s="218"/>
      <c r="N91" s="162"/>
      <c r="O91" s="218"/>
      <c r="P91" s="218"/>
      <c r="Q91" s="236"/>
    </row>
    <row r="92" spans="1:17" s="54" customFormat="1">
      <c r="C92" s="207"/>
      <c r="D92" s="296"/>
      <c r="E92" s="28"/>
      <c r="F92" s="162"/>
      <c r="G92" s="218"/>
      <c r="H92" s="162"/>
      <c r="I92" s="162"/>
      <c r="J92" s="218"/>
      <c r="K92" s="162"/>
      <c r="L92" s="162"/>
      <c r="M92" s="218"/>
      <c r="N92" s="162"/>
      <c r="O92" s="218"/>
      <c r="P92" s="218"/>
      <c r="Q92" s="236"/>
    </row>
    <row r="93" spans="1:17" s="54" customFormat="1">
      <c r="C93" s="207"/>
      <c r="D93" s="296"/>
      <c r="E93" s="28"/>
      <c r="F93" s="162"/>
      <c r="G93" s="218"/>
      <c r="H93" s="162"/>
      <c r="I93" s="162"/>
      <c r="J93" s="218"/>
      <c r="K93" s="162"/>
      <c r="L93" s="162"/>
      <c r="M93" s="218"/>
      <c r="N93" s="162"/>
      <c r="O93" s="218"/>
      <c r="P93" s="218"/>
      <c r="Q93" s="236"/>
    </row>
    <row r="94" spans="1:17" s="54" customFormat="1">
      <c r="C94" s="207"/>
      <c r="D94" s="296"/>
      <c r="E94" s="28"/>
      <c r="F94" s="162"/>
      <c r="G94" s="218"/>
      <c r="H94" s="162"/>
      <c r="I94" s="162"/>
      <c r="J94" s="218"/>
      <c r="K94" s="162"/>
      <c r="L94" s="162"/>
      <c r="M94" s="218"/>
      <c r="N94" s="162"/>
      <c r="O94" s="218"/>
      <c r="P94" s="218"/>
      <c r="Q94" s="236"/>
    </row>
    <row r="95" spans="1:17" s="54" customFormat="1">
      <c r="B95" s="297"/>
      <c r="C95" s="207"/>
      <c r="D95" s="296"/>
      <c r="E95" s="28"/>
      <c r="F95" s="162"/>
      <c r="G95" s="218"/>
      <c r="H95" s="162"/>
      <c r="I95" s="162"/>
      <c r="J95" s="218"/>
      <c r="K95" s="162"/>
      <c r="L95" s="162"/>
      <c r="M95" s="218"/>
      <c r="N95" s="162"/>
      <c r="O95" s="218"/>
      <c r="P95" s="218"/>
      <c r="Q95" s="236"/>
    </row>
    <row r="96" spans="1:17" s="54" customFormat="1">
      <c r="B96" s="297"/>
      <c r="C96" s="207"/>
      <c r="D96" s="296"/>
      <c r="E96" s="28"/>
      <c r="F96" s="162"/>
      <c r="G96" s="218"/>
      <c r="H96" s="162"/>
      <c r="I96" s="162"/>
      <c r="J96" s="218"/>
      <c r="K96" s="162"/>
      <c r="L96" s="162"/>
      <c r="M96" s="218"/>
      <c r="N96" s="162"/>
      <c r="O96" s="218"/>
      <c r="P96" s="218"/>
      <c r="Q96" s="236"/>
    </row>
    <row r="97" spans="2:17" s="54" customFormat="1">
      <c r="B97" s="297"/>
      <c r="C97" s="207"/>
      <c r="D97" s="296"/>
      <c r="E97" s="28"/>
      <c r="F97" s="162"/>
      <c r="G97" s="218"/>
      <c r="H97" s="162"/>
      <c r="I97" s="162"/>
      <c r="J97" s="218"/>
      <c r="K97" s="162"/>
      <c r="L97" s="162"/>
      <c r="M97" s="218"/>
      <c r="N97" s="162"/>
      <c r="O97" s="218"/>
      <c r="P97" s="218"/>
      <c r="Q97" s="236"/>
    </row>
    <row r="98" spans="2:17" s="54" customFormat="1">
      <c r="B98" s="297"/>
      <c r="C98" s="207"/>
      <c r="D98" s="296"/>
      <c r="E98" s="28"/>
      <c r="F98" s="162"/>
      <c r="G98" s="218"/>
      <c r="H98" s="162"/>
      <c r="I98" s="162"/>
      <c r="J98" s="218"/>
      <c r="K98" s="162"/>
      <c r="L98" s="162"/>
      <c r="M98" s="218"/>
      <c r="N98" s="162"/>
      <c r="O98" s="218"/>
      <c r="P98" s="218"/>
      <c r="Q98" s="236"/>
    </row>
    <row r="99" spans="2:17" s="54" customFormat="1">
      <c r="B99" s="297"/>
      <c r="C99" s="207"/>
      <c r="D99" s="296"/>
      <c r="E99" s="28"/>
      <c r="F99" s="162"/>
      <c r="G99" s="218"/>
      <c r="H99" s="162"/>
      <c r="I99" s="162"/>
      <c r="J99" s="218"/>
      <c r="K99" s="162"/>
      <c r="L99" s="162"/>
      <c r="M99" s="218"/>
      <c r="N99" s="162"/>
      <c r="O99" s="218"/>
      <c r="P99" s="218"/>
      <c r="Q99" s="236"/>
    </row>
    <row r="100" spans="2:17" s="54" customFormat="1">
      <c r="B100" s="297"/>
      <c r="C100" s="207"/>
      <c r="D100" s="296"/>
      <c r="E100" s="28"/>
      <c r="F100" s="162"/>
      <c r="G100" s="218"/>
      <c r="H100" s="162"/>
      <c r="I100" s="162"/>
      <c r="J100" s="218"/>
      <c r="K100" s="162"/>
      <c r="L100" s="162"/>
      <c r="M100" s="218"/>
      <c r="N100" s="162"/>
      <c r="O100" s="218"/>
      <c r="P100" s="218"/>
      <c r="Q100" s="236"/>
    </row>
    <row r="101" spans="2:17" s="54" customFormat="1">
      <c r="B101" s="297"/>
      <c r="C101" s="207"/>
      <c r="D101" s="296"/>
      <c r="E101" s="28"/>
      <c r="F101" s="162"/>
      <c r="G101" s="218"/>
      <c r="H101" s="162"/>
      <c r="I101" s="162"/>
      <c r="J101" s="218"/>
      <c r="K101" s="162"/>
      <c r="L101" s="162"/>
      <c r="M101" s="218"/>
      <c r="N101" s="162"/>
      <c r="O101" s="218"/>
      <c r="P101" s="218"/>
      <c r="Q101" s="236"/>
    </row>
    <row r="102" spans="2:17" s="54" customFormat="1" ht="15.75">
      <c r="B102" s="47"/>
      <c r="C102" s="207"/>
      <c r="D102" s="296"/>
      <c r="E102" s="28"/>
      <c r="F102" s="162"/>
      <c r="G102" s="218"/>
      <c r="H102" s="162"/>
      <c r="I102" s="162"/>
      <c r="J102" s="218"/>
      <c r="K102" s="162"/>
      <c r="L102" s="162"/>
      <c r="M102" s="218"/>
      <c r="N102" s="162"/>
      <c r="O102" s="218"/>
      <c r="P102" s="218"/>
      <c r="Q102" s="236"/>
    </row>
    <row r="103" spans="2:17" ht="15.75">
      <c r="B103" s="47"/>
      <c r="C103" s="207"/>
      <c r="D103" s="296"/>
      <c r="E103" s="28"/>
      <c r="F103" s="55"/>
      <c r="G103" s="147"/>
      <c r="H103" s="55"/>
      <c r="I103" s="55"/>
      <c r="J103" s="147"/>
      <c r="K103" s="55"/>
      <c r="L103" s="55"/>
      <c r="M103" s="147"/>
      <c r="N103" s="55"/>
      <c r="O103" s="147"/>
      <c r="P103" s="147"/>
    </row>
    <row r="104" spans="2:17" ht="15.75">
      <c r="B104" s="47"/>
      <c r="C104" s="207"/>
      <c r="D104" s="296"/>
      <c r="E104" s="28"/>
      <c r="F104" s="55"/>
      <c r="G104" s="147"/>
      <c r="H104" s="55"/>
      <c r="I104" s="55"/>
      <c r="J104" s="147"/>
      <c r="K104" s="55"/>
      <c r="L104" s="55"/>
      <c r="M104" s="147"/>
      <c r="N104" s="55"/>
      <c r="O104" s="147"/>
      <c r="P104" s="147"/>
    </row>
    <row r="105" spans="2:17" ht="15.75">
      <c r="B105" s="47"/>
      <c r="C105" s="207"/>
      <c r="D105" s="296"/>
      <c r="E105" s="28"/>
      <c r="F105" s="55"/>
      <c r="G105" s="147"/>
      <c r="H105" s="55"/>
      <c r="I105" s="55"/>
      <c r="J105" s="147"/>
      <c r="K105" s="55"/>
      <c r="L105" s="55"/>
      <c r="M105" s="147"/>
      <c r="N105" s="55"/>
      <c r="O105" s="147"/>
      <c r="P105" s="147"/>
    </row>
    <row r="106" spans="2:17" ht="15.75">
      <c r="B106" s="47"/>
      <c r="C106" s="207"/>
      <c r="D106" s="296"/>
      <c r="E106" s="28"/>
      <c r="F106" s="55"/>
      <c r="G106" s="147"/>
      <c r="H106" s="55"/>
      <c r="I106" s="55"/>
      <c r="J106" s="147"/>
      <c r="K106" s="55"/>
      <c r="L106" s="55"/>
      <c r="M106" s="147"/>
      <c r="N106" s="55"/>
      <c r="O106" s="147"/>
      <c r="P106" s="147"/>
    </row>
    <row r="107" spans="2:17" ht="15.75">
      <c r="B107" s="47"/>
      <c r="C107" s="207"/>
      <c r="D107" s="296"/>
      <c r="E107" s="28"/>
      <c r="F107" s="55"/>
      <c r="G107" s="147"/>
      <c r="H107" s="55"/>
      <c r="I107" s="55"/>
      <c r="J107" s="147"/>
      <c r="K107" s="55"/>
      <c r="L107" s="55"/>
      <c r="M107" s="147"/>
      <c r="N107" s="55"/>
      <c r="O107" s="147"/>
      <c r="P107" s="147"/>
    </row>
    <row r="108" spans="2:17" ht="15.75">
      <c r="B108" s="47"/>
      <c r="C108" s="207"/>
      <c r="D108" s="296"/>
      <c r="E108" s="28"/>
      <c r="F108" s="55"/>
      <c r="G108" s="147"/>
      <c r="H108" s="55"/>
      <c r="I108" s="55"/>
      <c r="J108" s="147"/>
      <c r="K108" s="55"/>
      <c r="L108" s="55"/>
      <c r="M108" s="147"/>
      <c r="N108" s="55"/>
      <c r="O108" s="147"/>
      <c r="P108" s="147"/>
    </row>
    <row r="109" spans="2:17" ht="15.75">
      <c r="B109" s="47"/>
      <c r="C109" s="207"/>
      <c r="D109" s="296"/>
      <c r="E109" s="28"/>
      <c r="F109" s="55"/>
      <c r="G109" s="147"/>
      <c r="H109" s="55"/>
      <c r="I109" s="55"/>
      <c r="J109" s="147"/>
      <c r="K109" s="55"/>
      <c r="L109" s="55"/>
      <c r="M109" s="147"/>
      <c r="N109" s="55"/>
      <c r="O109" s="147"/>
      <c r="P109" s="147"/>
    </row>
    <row r="110" spans="2:17" ht="15.75">
      <c r="B110" s="47"/>
      <c r="C110" s="207"/>
      <c r="D110" s="296"/>
      <c r="E110" s="28"/>
      <c r="F110" s="55"/>
      <c r="G110" s="147"/>
      <c r="H110" s="55"/>
      <c r="I110" s="55"/>
      <c r="J110" s="147"/>
      <c r="K110" s="55"/>
      <c r="L110" s="55"/>
      <c r="M110" s="147"/>
      <c r="N110" s="55"/>
      <c r="O110" s="147"/>
      <c r="P110" s="147"/>
    </row>
    <row r="111" spans="2:17" ht="15.75">
      <c r="B111" s="47"/>
      <c r="C111" s="207"/>
      <c r="D111" s="296"/>
      <c r="E111" s="28"/>
      <c r="F111" s="55"/>
      <c r="G111" s="147"/>
      <c r="H111" s="55"/>
      <c r="I111" s="55"/>
      <c r="J111" s="147"/>
      <c r="K111" s="55"/>
      <c r="L111" s="55"/>
      <c r="M111" s="147"/>
      <c r="N111" s="55"/>
      <c r="O111" s="147"/>
      <c r="P111" s="147"/>
    </row>
    <row r="112" spans="2:17" ht="15.75">
      <c r="B112" s="47"/>
      <c r="C112" s="207"/>
      <c r="D112" s="296"/>
      <c r="E112" s="28"/>
      <c r="F112" s="55"/>
      <c r="G112" s="147"/>
      <c r="H112" s="55"/>
      <c r="I112" s="55"/>
      <c r="J112" s="147"/>
      <c r="K112" s="55"/>
      <c r="L112" s="55"/>
      <c r="M112" s="147"/>
      <c r="N112" s="55"/>
      <c r="O112" s="147"/>
      <c r="P112" s="147"/>
    </row>
    <row r="113" spans="2:16" ht="15.75">
      <c r="B113" s="47"/>
      <c r="C113" s="207"/>
      <c r="D113" s="296"/>
      <c r="E113" s="28"/>
      <c r="F113" s="55"/>
      <c r="G113" s="147"/>
      <c r="H113" s="55"/>
      <c r="I113" s="55"/>
      <c r="J113" s="147"/>
      <c r="K113" s="55"/>
      <c r="L113" s="55"/>
      <c r="M113" s="147"/>
      <c r="N113" s="55"/>
      <c r="O113" s="147"/>
      <c r="P113" s="147"/>
    </row>
    <row r="114" spans="2:16" ht="15.75">
      <c r="B114" s="47"/>
      <c r="C114" s="207"/>
      <c r="D114" s="296"/>
      <c r="E114" s="28"/>
      <c r="F114" s="55"/>
      <c r="G114" s="147"/>
      <c r="H114" s="55"/>
      <c r="I114" s="55"/>
      <c r="J114" s="147"/>
      <c r="K114" s="55"/>
      <c r="L114" s="55"/>
      <c r="M114" s="147"/>
      <c r="N114" s="55"/>
      <c r="O114" s="147"/>
      <c r="P114" s="147"/>
    </row>
    <row r="115" spans="2:16" ht="15.75">
      <c r="B115" s="47"/>
      <c r="C115" s="207"/>
      <c r="D115" s="296"/>
      <c r="E115" s="28"/>
      <c r="F115" s="55"/>
      <c r="G115" s="147"/>
      <c r="H115" s="55"/>
      <c r="I115" s="55"/>
      <c r="J115" s="147"/>
      <c r="K115" s="55"/>
      <c r="L115" s="55"/>
      <c r="M115" s="147"/>
      <c r="N115" s="55"/>
      <c r="O115" s="147"/>
      <c r="P115" s="147"/>
    </row>
    <row r="116" spans="2:16" ht="15.75">
      <c r="B116" s="47"/>
      <c r="C116" s="207"/>
      <c r="D116" s="296"/>
      <c r="E116" s="28"/>
      <c r="F116" s="55"/>
      <c r="G116" s="147"/>
      <c r="H116" s="55"/>
      <c r="I116" s="55"/>
      <c r="J116" s="147"/>
      <c r="K116" s="55"/>
      <c r="L116" s="55"/>
      <c r="M116" s="147"/>
      <c r="N116" s="55"/>
      <c r="O116" s="147"/>
      <c r="P116" s="147"/>
    </row>
    <row r="117" spans="2:16" ht="15.75">
      <c r="B117" s="47"/>
      <c r="C117" s="207"/>
      <c r="D117" s="296"/>
      <c r="E117" s="28"/>
      <c r="F117" s="55"/>
      <c r="G117" s="147"/>
      <c r="H117" s="55"/>
      <c r="I117" s="55"/>
      <c r="J117" s="147"/>
      <c r="K117" s="55"/>
      <c r="L117" s="55"/>
      <c r="M117" s="147"/>
      <c r="N117" s="55"/>
      <c r="O117" s="147"/>
      <c r="P117" s="147"/>
    </row>
    <row r="118" spans="2:16" ht="15.75">
      <c r="B118" s="47"/>
      <c r="C118" s="207"/>
      <c r="D118" s="296"/>
      <c r="E118" s="28"/>
      <c r="F118" s="55"/>
      <c r="G118" s="147"/>
      <c r="H118" s="55"/>
      <c r="I118" s="55"/>
      <c r="J118" s="147"/>
      <c r="K118" s="55"/>
      <c r="L118" s="55"/>
      <c r="M118" s="147"/>
      <c r="N118" s="55"/>
      <c r="O118" s="147"/>
      <c r="P118" s="147"/>
    </row>
    <row r="119" spans="2:16" ht="15.75">
      <c r="B119" s="47"/>
      <c r="C119" s="207"/>
      <c r="D119" s="296"/>
      <c r="E119" s="28"/>
      <c r="F119" s="55"/>
      <c r="G119" s="147"/>
      <c r="H119" s="55"/>
      <c r="I119" s="55"/>
      <c r="J119" s="147"/>
      <c r="K119" s="55"/>
      <c r="L119" s="55"/>
      <c r="M119" s="147"/>
      <c r="N119" s="55"/>
      <c r="O119" s="147"/>
      <c r="P119" s="147"/>
    </row>
    <row r="120" spans="2:16" ht="15.75">
      <c r="B120" s="47"/>
      <c r="C120" s="207"/>
      <c r="D120" s="296"/>
      <c r="E120" s="28"/>
      <c r="F120" s="55"/>
      <c r="G120" s="147"/>
      <c r="H120" s="55"/>
      <c r="I120" s="55"/>
      <c r="J120" s="147"/>
      <c r="K120" s="55"/>
      <c r="L120" s="55"/>
      <c r="M120" s="147"/>
      <c r="N120" s="55"/>
      <c r="O120" s="147"/>
      <c r="P120" s="147"/>
    </row>
    <row r="121" spans="2:16" ht="15.75">
      <c r="B121" s="47"/>
      <c r="C121" s="207"/>
      <c r="D121" s="296"/>
      <c r="E121" s="28"/>
      <c r="F121" s="55"/>
      <c r="G121" s="147"/>
      <c r="H121" s="55"/>
      <c r="I121" s="55"/>
      <c r="J121" s="147"/>
      <c r="K121" s="55"/>
      <c r="L121" s="55"/>
      <c r="M121" s="147"/>
      <c r="N121" s="55"/>
      <c r="O121" s="147"/>
      <c r="P121" s="147"/>
    </row>
    <row r="122" spans="2:16" ht="15.75">
      <c r="B122" s="47"/>
      <c r="C122" s="207"/>
      <c r="D122" s="296"/>
      <c r="E122" s="28"/>
      <c r="F122" s="55"/>
      <c r="G122" s="147"/>
      <c r="H122" s="55"/>
      <c r="I122" s="55"/>
      <c r="J122" s="147"/>
      <c r="K122" s="55"/>
      <c r="L122" s="55"/>
      <c r="M122" s="147"/>
      <c r="N122" s="55"/>
      <c r="O122" s="147"/>
      <c r="P122" s="147"/>
    </row>
    <row r="123" spans="2:16" ht="15.75">
      <c r="B123" s="47"/>
      <c r="C123" s="207"/>
      <c r="D123" s="296"/>
      <c r="E123" s="28"/>
      <c r="F123" s="55"/>
      <c r="G123" s="147"/>
      <c r="H123" s="55"/>
      <c r="I123" s="55"/>
      <c r="J123" s="147"/>
      <c r="K123" s="55"/>
      <c r="L123" s="55"/>
      <c r="M123" s="147"/>
      <c r="N123" s="55"/>
      <c r="O123" s="147"/>
      <c r="P123" s="147"/>
    </row>
    <row r="124" spans="2:16" ht="15.75">
      <c r="B124" s="47"/>
      <c r="C124" s="207"/>
      <c r="D124" s="296"/>
      <c r="E124" s="28"/>
      <c r="F124" s="55"/>
      <c r="G124" s="147"/>
      <c r="H124" s="55"/>
      <c r="I124" s="55"/>
      <c r="J124" s="147"/>
      <c r="K124" s="55"/>
      <c r="L124" s="55"/>
      <c r="M124" s="147"/>
      <c r="N124" s="55"/>
      <c r="O124" s="147"/>
      <c r="P124" s="147"/>
    </row>
    <row r="125" spans="2:16" ht="15.75">
      <c r="B125" s="47"/>
      <c r="C125" s="207"/>
      <c r="D125" s="296"/>
      <c r="E125" s="28"/>
      <c r="F125" s="55"/>
      <c r="G125" s="147"/>
      <c r="H125" s="55"/>
      <c r="I125" s="55"/>
      <c r="J125" s="147"/>
      <c r="K125" s="55"/>
      <c r="L125" s="55"/>
      <c r="M125" s="147"/>
      <c r="N125" s="55"/>
      <c r="O125" s="147"/>
      <c r="P125" s="147"/>
    </row>
    <row r="126" spans="2:16" ht="15.75">
      <c r="B126" s="47"/>
      <c r="C126" s="207"/>
      <c r="D126" s="296"/>
      <c r="E126" s="28"/>
      <c r="F126" s="55"/>
      <c r="G126" s="147"/>
      <c r="H126" s="55"/>
      <c r="I126" s="55"/>
      <c r="J126" s="147"/>
      <c r="K126" s="55"/>
      <c r="L126" s="55"/>
      <c r="M126" s="147"/>
      <c r="N126" s="55"/>
      <c r="O126" s="147"/>
      <c r="P126" s="147"/>
    </row>
    <row r="127" spans="2:16" ht="15.75">
      <c r="B127" s="47"/>
      <c r="C127" s="207"/>
      <c r="D127" s="296"/>
      <c r="E127" s="28"/>
      <c r="F127" s="55"/>
      <c r="G127" s="147"/>
      <c r="H127" s="55"/>
      <c r="I127" s="55"/>
      <c r="J127" s="147"/>
      <c r="K127" s="55"/>
      <c r="L127" s="55"/>
      <c r="M127" s="147"/>
      <c r="N127" s="55"/>
      <c r="O127" s="147"/>
      <c r="P127" s="147"/>
    </row>
    <row r="128" spans="2:16" ht="15.75">
      <c r="B128" s="47"/>
      <c r="C128" s="207"/>
      <c r="D128" s="296"/>
      <c r="E128" s="28"/>
      <c r="F128" s="55"/>
      <c r="G128" s="147"/>
      <c r="H128" s="55"/>
      <c r="I128" s="55"/>
      <c r="J128" s="147"/>
      <c r="K128" s="55"/>
      <c r="L128" s="55"/>
      <c r="M128" s="147"/>
      <c r="N128" s="55"/>
      <c r="O128" s="147"/>
      <c r="P128" s="147"/>
    </row>
    <row r="129" spans="2:16" ht="15.75">
      <c r="B129" s="47"/>
      <c r="C129" s="207"/>
      <c r="D129" s="296"/>
      <c r="E129" s="28"/>
      <c r="F129" s="55"/>
      <c r="G129" s="147"/>
      <c r="H129" s="55"/>
      <c r="I129" s="55"/>
      <c r="J129" s="147"/>
      <c r="K129" s="55"/>
      <c r="L129" s="55"/>
      <c r="M129" s="147"/>
      <c r="N129" s="55"/>
      <c r="O129" s="147"/>
      <c r="P129" s="147"/>
    </row>
    <row r="130" spans="2:16" ht="15.75">
      <c r="B130" s="47"/>
      <c r="C130" s="207"/>
      <c r="D130" s="296"/>
      <c r="E130" s="28"/>
      <c r="F130" s="55"/>
      <c r="G130" s="147"/>
      <c r="H130" s="55"/>
      <c r="I130" s="55"/>
      <c r="J130" s="147"/>
      <c r="K130" s="55"/>
      <c r="L130" s="55"/>
      <c r="M130" s="147"/>
      <c r="N130" s="55"/>
      <c r="O130" s="147"/>
      <c r="P130" s="147"/>
    </row>
    <row r="131" spans="2:16" ht="15.75">
      <c r="B131" s="47"/>
      <c r="C131" s="207"/>
      <c r="D131" s="296"/>
      <c r="E131" s="28"/>
      <c r="F131" s="55"/>
      <c r="G131" s="147"/>
      <c r="H131" s="55"/>
      <c r="I131" s="55"/>
      <c r="J131" s="147"/>
      <c r="K131" s="55"/>
      <c r="L131" s="55"/>
      <c r="M131" s="147"/>
      <c r="N131" s="55"/>
      <c r="O131" s="147"/>
      <c r="P131" s="147"/>
    </row>
    <row r="132" spans="2:16" ht="15.75">
      <c r="B132" s="47"/>
      <c r="C132" s="207"/>
      <c r="D132" s="296"/>
      <c r="E132" s="28"/>
      <c r="F132" s="55"/>
      <c r="G132" s="147"/>
      <c r="H132" s="55"/>
      <c r="I132" s="55"/>
      <c r="J132" s="147"/>
      <c r="K132" s="55"/>
      <c r="L132" s="55"/>
      <c r="M132" s="147"/>
      <c r="N132" s="55"/>
      <c r="O132" s="147"/>
      <c r="P132" s="147"/>
    </row>
    <row r="133" spans="2:16" ht="15.75">
      <c r="B133" s="47"/>
      <c r="C133" s="207"/>
      <c r="D133" s="296"/>
      <c r="E133" s="28"/>
      <c r="F133" s="55"/>
      <c r="G133" s="147"/>
      <c r="H133" s="55"/>
      <c r="I133" s="55"/>
      <c r="J133" s="147"/>
      <c r="K133" s="55"/>
      <c r="L133" s="55"/>
      <c r="M133" s="147"/>
      <c r="N133" s="55"/>
      <c r="O133" s="147"/>
      <c r="P133" s="147"/>
    </row>
    <row r="134" spans="2:16" ht="15.75">
      <c r="B134" s="47"/>
      <c r="C134" s="207"/>
      <c r="D134" s="296"/>
      <c r="E134" s="28"/>
      <c r="F134" s="55"/>
      <c r="G134" s="147"/>
      <c r="H134" s="55"/>
      <c r="I134" s="55"/>
      <c r="J134" s="147"/>
      <c r="K134" s="55"/>
      <c r="L134" s="55"/>
      <c r="M134" s="147"/>
      <c r="N134" s="55"/>
      <c r="O134" s="147"/>
      <c r="P134" s="147"/>
    </row>
    <row r="135" spans="2:16" ht="15.75">
      <c r="B135" s="47"/>
      <c r="C135" s="207"/>
      <c r="D135" s="296"/>
      <c r="E135" s="28"/>
      <c r="F135" s="55"/>
      <c r="G135" s="147"/>
      <c r="H135" s="55"/>
      <c r="I135" s="55"/>
      <c r="J135" s="147"/>
      <c r="K135" s="55"/>
      <c r="L135" s="55"/>
      <c r="M135" s="147"/>
      <c r="N135" s="55"/>
      <c r="O135" s="147"/>
      <c r="P135" s="147"/>
    </row>
    <row r="136" spans="2:16" ht="15.75">
      <c r="B136" s="47"/>
      <c r="C136" s="207"/>
      <c r="D136" s="296"/>
      <c r="E136" s="28"/>
      <c r="F136" s="55"/>
      <c r="G136" s="147"/>
      <c r="H136" s="55"/>
      <c r="I136" s="55"/>
      <c r="J136" s="147"/>
      <c r="K136" s="55"/>
      <c r="L136" s="55"/>
      <c r="M136" s="147"/>
      <c r="N136" s="55"/>
      <c r="O136" s="147"/>
      <c r="P136" s="147"/>
    </row>
    <row r="137" spans="2:16" ht="15.75">
      <c r="B137" s="47"/>
      <c r="C137" s="207"/>
      <c r="D137" s="296"/>
      <c r="E137" s="28"/>
      <c r="F137" s="55"/>
      <c r="G137" s="147"/>
      <c r="H137" s="55"/>
      <c r="I137" s="55"/>
      <c r="J137" s="147"/>
      <c r="K137" s="55"/>
      <c r="L137" s="55"/>
      <c r="M137" s="147"/>
      <c r="N137" s="55"/>
      <c r="O137" s="147"/>
      <c r="P137" s="147"/>
    </row>
    <row r="138" spans="2:16" ht="15.75">
      <c r="B138" s="47"/>
      <c r="C138" s="207"/>
      <c r="D138" s="296"/>
      <c r="E138" s="28"/>
      <c r="F138" s="55"/>
      <c r="G138" s="147"/>
      <c r="H138" s="55"/>
      <c r="I138" s="55"/>
      <c r="J138" s="147"/>
      <c r="K138" s="55"/>
      <c r="L138" s="55"/>
      <c r="M138" s="147"/>
      <c r="N138" s="55"/>
      <c r="O138" s="147"/>
      <c r="P138" s="147"/>
    </row>
    <row r="139" spans="2:16" ht="15.75">
      <c r="B139" s="47"/>
      <c r="C139" s="207"/>
      <c r="D139" s="296"/>
      <c r="E139" s="28"/>
      <c r="F139" s="55"/>
      <c r="G139" s="147"/>
      <c r="H139" s="55"/>
      <c r="I139" s="55"/>
      <c r="J139" s="147"/>
      <c r="K139" s="55"/>
      <c r="L139" s="55"/>
      <c r="M139" s="147"/>
      <c r="N139" s="55"/>
      <c r="O139" s="147"/>
      <c r="P139" s="147"/>
    </row>
    <row r="140" spans="2:16" ht="15.75">
      <c r="B140" s="47"/>
      <c r="C140" s="207"/>
      <c r="D140" s="296"/>
      <c r="E140" s="28"/>
      <c r="F140" s="55"/>
      <c r="G140" s="147"/>
      <c r="H140" s="55"/>
      <c r="I140" s="55"/>
      <c r="J140" s="147"/>
      <c r="K140" s="55"/>
      <c r="L140" s="55"/>
      <c r="M140" s="147"/>
      <c r="N140" s="55"/>
      <c r="O140" s="147"/>
      <c r="P140" s="147"/>
    </row>
    <row r="141" spans="2:16" ht="15.75">
      <c r="B141" s="47"/>
      <c r="C141" s="207"/>
      <c r="D141" s="296"/>
      <c r="E141" s="28"/>
      <c r="F141" s="55"/>
      <c r="G141" s="147"/>
      <c r="H141" s="55"/>
      <c r="I141" s="55"/>
      <c r="J141" s="147"/>
      <c r="K141" s="55"/>
      <c r="L141" s="55"/>
      <c r="M141" s="147"/>
      <c r="N141" s="55"/>
      <c r="O141" s="147"/>
      <c r="P141" s="147"/>
    </row>
    <row r="142" spans="2:16" ht="15.75">
      <c r="B142" s="47"/>
      <c r="C142" s="207"/>
      <c r="D142" s="296"/>
      <c r="E142" s="28"/>
      <c r="F142" s="55"/>
      <c r="G142" s="147"/>
      <c r="H142" s="55"/>
      <c r="I142" s="55"/>
      <c r="J142" s="147"/>
      <c r="K142" s="55"/>
      <c r="L142" s="55"/>
      <c r="M142" s="147"/>
      <c r="N142" s="55"/>
      <c r="O142" s="147"/>
      <c r="P142" s="147"/>
    </row>
    <row r="143" spans="2:16" ht="15.75">
      <c r="B143" s="47"/>
      <c r="C143" s="207"/>
      <c r="D143" s="296"/>
      <c r="E143" s="28"/>
      <c r="F143" s="55"/>
      <c r="G143" s="147"/>
      <c r="H143" s="55"/>
      <c r="I143" s="55"/>
      <c r="J143" s="147"/>
      <c r="K143" s="55"/>
      <c r="L143" s="55"/>
      <c r="M143" s="147"/>
      <c r="N143" s="55"/>
      <c r="O143" s="147"/>
      <c r="P143" s="147"/>
    </row>
    <row r="144" spans="2:16" ht="15.75">
      <c r="B144" s="47"/>
      <c r="C144" s="207"/>
      <c r="D144" s="296"/>
      <c r="E144" s="28"/>
      <c r="F144" s="55"/>
      <c r="G144" s="147"/>
      <c r="H144" s="55"/>
      <c r="I144" s="55"/>
      <c r="J144" s="147"/>
      <c r="K144" s="55"/>
      <c r="L144" s="55"/>
      <c r="M144" s="147"/>
      <c r="N144" s="55"/>
      <c r="O144" s="147"/>
      <c r="P144" s="147"/>
    </row>
    <row r="145" spans="2:16" ht="15.75">
      <c r="B145" s="47"/>
      <c r="C145" s="207"/>
      <c r="D145" s="296"/>
      <c r="E145" s="28"/>
      <c r="F145" s="55"/>
      <c r="G145" s="147"/>
      <c r="H145" s="55"/>
      <c r="I145" s="55"/>
      <c r="J145" s="147"/>
      <c r="K145" s="55"/>
      <c r="L145" s="55"/>
      <c r="M145" s="147"/>
      <c r="N145" s="55"/>
      <c r="O145" s="147"/>
      <c r="P145" s="147"/>
    </row>
    <row r="146" spans="2:16" ht="15.75">
      <c r="B146" s="47"/>
      <c r="C146" s="207"/>
      <c r="D146" s="296"/>
      <c r="E146" s="28"/>
      <c r="F146" s="55"/>
      <c r="G146" s="147"/>
      <c r="H146" s="55"/>
      <c r="I146" s="55"/>
      <c r="J146" s="147"/>
      <c r="K146" s="55"/>
      <c r="L146" s="55"/>
      <c r="M146" s="147"/>
      <c r="N146" s="55"/>
      <c r="O146" s="147"/>
      <c r="P146" s="147"/>
    </row>
    <row r="147" spans="2:16" ht="15.75">
      <c r="B147" s="47"/>
      <c r="C147" s="207"/>
      <c r="D147" s="296"/>
      <c r="E147" s="28"/>
      <c r="F147" s="55"/>
      <c r="G147" s="147"/>
      <c r="H147" s="55"/>
      <c r="I147" s="55"/>
      <c r="J147" s="147"/>
      <c r="K147" s="55"/>
      <c r="L147" s="55"/>
      <c r="M147" s="147"/>
      <c r="N147" s="55"/>
      <c r="O147" s="147"/>
      <c r="P147" s="147"/>
    </row>
    <row r="148" spans="2:16" ht="15.75">
      <c r="B148" s="47"/>
      <c r="C148" s="207"/>
      <c r="D148" s="296"/>
      <c r="E148" s="28"/>
      <c r="F148" s="55"/>
      <c r="G148" s="147"/>
      <c r="H148" s="55"/>
      <c r="I148" s="55"/>
      <c r="J148" s="147"/>
      <c r="K148" s="55"/>
      <c r="L148" s="55"/>
      <c r="M148" s="147"/>
      <c r="N148" s="55"/>
      <c r="O148" s="147"/>
      <c r="P148" s="147"/>
    </row>
    <row r="149" spans="2:16" ht="15.75">
      <c r="B149" s="47"/>
      <c r="C149" s="207"/>
      <c r="D149" s="296"/>
      <c r="E149" s="28"/>
      <c r="F149" s="55"/>
      <c r="G149" s="147"/>
      <c r="H149" s="55"/>
      <c r="I149" s="55"/>
      <c r="J149" s="147"/>
      <c r="K149" s="55"/>
      <c r="L149" s="55"/>
      <c r="M149" s="147"/>
      <c r="N149" s="55"/>
      <c r="O149" s="147"/>
      <c r="P149" s="147"/>
    </row>
    <row r="150" spans="2:16" ht="15.75">
      <c r="B150" s="47"/>
      <c r="C150" s="207"/>
      <c r="D150" s="296"/>
      <c r="E150" s="28"/>
      <c r="F150" s="55"/>
      <c r="G150" s="147"/>
      <c r="H150" s="55"/>
      <c r="I150" s="55"/>
      <c r="J150" s="147"/>
      <c r="K150" s="55"/>
      <c r="L150" s="55"/>
      <c r="M150" s="147"/>
      <c r="N150" s="55"/>
      <c r="O150" s="147"/>
      <c r="P150" s="147"/>
    </row>
    <row r="151" spans="2:16" ht="15.75">
      <c r="B151" s="47"/>
      <c r="C151" s="207"/>
      <c r="D151" s="296"/>
      <c r="E151" s="28"/>
      <c r="F151" s="55"/>
      <c r="G151" s="880"/>
      <c r="H151" s="55"/>
      <c r="I151" s="55"/>
      <c r="J151" s="880"/>
      <c r="K151" s="55"/>
      <c r="L151" s="55"/>
      <c r="M151" s="880"/>
      <c r="N151" s="55"/>
      <c r="O151" s="147"/>
      <c r="P151" s="147"/>
    </row>
    <row r="152" spans="2:16" ht="15.75">
      <c r="B152" s="47"/>
      <c r="C152" s="207"/>
      <c r="D152" s="296"/>
      <c r="E152" s="28"/>
      <c r="F152" s="55"/>
      <c r="G152" s="880"/>
      <c r="H152" s="55"/>
      <c r="I152" s="55"/>
      <c r="J152" s="880"/>
      <c r="K152" s="55"/>
      <c r="L152" s="55"/>
      <c r="M152" s="880"/>
      <c r="N152" s="55"/>
      <c r="O152" s="147"/>
      <c r="P152" s="147"/>
    </row>
    <row r="153" spans="2:16" ht="15.75">
      <c r="B153" s="47"/>
      <c r="C153" s="207"/>
      <c r="D153" s="296"/>
      <c r="E153" s="28"/>
      <c r="F153" s="55"/>
      <c r="G153" s="880"/>
      <c r="H153" s="55"/>
      <c r="I153" s="55"/>
      <c r="J153" s="880"/>
      <c r="K153" s="55"/>
      <c r="L153" s="55"/>
      <c r="M153" s="880"/>
      <c r="N153" s="55"/>
      <c r="O153" s="147"/>
      <c r="P153" s="147"/>
    </row>
    <row r="154" spans="2:16" ht="15.75">
      <c r="B154" s="47"/>
      <c r="C154" s="207"/>
      <c r="D154" s="296"/>
      <c r="E154" s="28"/>
      <c r="F154" s="55"/>
      <c r="G154" s="880"/>
      <c r="H154" s="55"/>
      <c r="I154" s="55"/>
      <c r="J154" s="880"/>
      <c r="K154" s="55"/>
      <c r="L154" s="55"/>
      <c r="M154" s="880"/>
      <c r="N154" s="55"/>
      <c r="O154" s="147"/>
      <c r="P154" s="147"/>
    </row>
    <row r="155" spans="2:16" ht="15.75">
      <c r="B155" s="47"/>
      <c r="C155" s="207"/>
      <c r="D155" s="296"/>
      <c r="E155" s="28"/>
      <c r="F155" s="55"/>
      <c r="G155" s="880"/>
      <c r="H155" s="55"/>
      <c r="I155" s="55"/>
      <c r="J155" s="880"/>
      <c r="K155" s="55"/>
      <c r="L155" s="55"/>
      <c r="M155" s="880"/>
      <c r="N155" s="55"/>
      <c r="O155" s="147"/>
      <c r="P155" s="147"/>
    </row>
    <row r="156" spans="2:16" ht="15.75">
      <c r="B156" s="47"/>
      <c r="C156" s="207"/>
      <c r="D156" s="296"/>
      <c r="E156" s="28"/>
      <c r="F156" s="55"/>
      <c r="G156" s="880"/>
      <c r="H156" s="55"/>
      <c r="I156" s="55"/>
      <c r="J156" s="880"/>
      <c r="K156" s="55"/>
      <c r="L156" s="55"/>
      <c r="M156" s="880"/>
      <c r="N156" s="55"/>
      <c r="O156" s="147"/>
      <c r="P156" s="147"/>
    </row>
    <row r="157" spans="2:16" ht="15.75">
      <c r="B157" s="47"/>
      <c r="C157" s="207"/>
      <c r="D157" s="296"/>
      <c r="E157" s="28"/>
      <c r="F157" s="55"/>
      <c r="G157" s="880"/>
      <c r="H157" s="55"/>
      <c r="I157" s="55"/>
      <c r="J157" s="880"/>
      <c r="K157" s="55"/>
      <c r="L157" s="55"/>
      <c r="M157" s="880"/>
      <c r="N157" s="55"/>
      <c r="O157" s="147"/>
      <c r="P157" s="147"/>
    </row>
    <row r="158" spans="2:16" ht="15.75">
      <c r="B158" s="47"/>
      <c r="C158" s="207"/>
      <c r="D158" s="296"/>
      <c r="E158" s="28"/>
      <c r="F158" s="55"/>
      <c r="G158" s="880"/>
      <c r="H158" s="55"/>
      <c r="I158" s="55"/>
      <c r="J158" s="880"/>
      <c r="K158" s="55"/>
      <c r="L158" s="55"/>
      <c r="M158" s="880"/>
      <c r="N158" s="55"/>
      <c r="O158" s="147"/>
      <c r="P158" s="147"/>
    </row>
    <row r="159" spans="2:16" ht="15.75">
      <c r="B159" s="47"/>
      <c r="C159" s="207"/>
      <c r="D159" s="296"/>
      <c r="E159" s="28"/>
      <c r="F159" s="55"/>
      <c r="G159" s="880"/>
      <c r="H159" s="55"/>
      <c r="I159" s="55"/>
      <c r="J159" s="880"/>
      <c r="K159" s="55"/>
      <c r="L159" s="55"/>
      <c r="M159" s="880"/>
      <c r="N159" s="55"/>
      <c r="O159" s="147"/>
      <c r="P159" s="147"/>
    </row>
    <row r="160" spans="2:16" ht="15.75">
      <c r="B160" s="47"/>
      <c r="C160" s="207"/>
      <c r="D160" s="296"/>
      <c r="E160" s="28"/>
      <c r="F160" s="55"/>
      <c r="G160" s="880"/>
      <c r="H160" s="55"/>
      <c r="I160" s="55"/>
      <c r="J160" s="880"/>
      <c r="K160" s="55"/>
      <c r="L160" s="55"/>
      <c r="M160" s="880"/>
      <c r="N160" s="55"/>
      <c r="O160" s="147"/>
      <c r="P160" s="147"/>
    </row>
    <row r="161" spans="2:16" ht="15.75">
      <c r="B161" s="47"/>
      <c r="C161" s="207"/>
      <c r="D161" s="296"/>
      <c r="E161" s="28"/>
      <c r="F161" s="55"/>
      <c r="G161" s="880"/>
      <c r="H161" s="55"/>
      <c r="I161" s="55"/>
      <c r="J161" s="880"/>
      <c r="K161" s="55"/>
      <c r="L161" s="55"/>
      <c r="M161" s="880"/>
      <c r="N161" s="55"/>
      <c r="O161" s="147"/>
      <c r="P161" s="147"/>
    </row>
    <row r="162" spans="2:16" ht="15.75">
      <c r="B162" s="47"/>
      <c r="C162" s="207"/>
      <c r="D162" s="296"/>
      <c r="E162" s="28"/>
      <c r="F162" s="55"/>
      <c r="G162" s="880"/>
      <c r="H162" s="55"/>
      <c r="I162" s="55"/>
      <c r="J162" s="880"/>
      <c r="K162" s="55"/>
      <c r="L162" s="55"/>
      <c r="M162" s="880"/>
      <c r="N162" s="55"/>
      <c r="O162" s="147"/>
      <c r="P162" s="147"/>
    </row>
    <row r="163" spans="2:16" ht="15.75">
      <c r="B163" s="47"/>
      <c r="C163" s="207"/>
      <c r="D163" s="296"/>
      <c r="E163" s="28"/>
      <c r="F163" s="55"/>
      <c r="G163" s="880"/>
      <c r="H163" s="55"/>
      <c r="I163" s="55"/>
      <c r="J163" s="880"/>
      <c r="K163" s="55"/>
      <c r="L163" s="55"/>
      <c r="M163" s="880"/>
      <c r="N163" s="55"/>
      <c r="O163" s="147"/>
      <c r="P163" s="147"/>
    </row>
    <row r="164" spans="2:16" ht="15.75">
      <c r="B164" s="47"/>
      <c r="C164" s="207"/>
      <c r="D164" s="296"/>
      <c r="E164" s="28"/>
      <c r="F164" s="55"/>
      <c r="G164" s="880"/>
      <c r="H164" s="55"/>
      <c r="I164" s="55"/>
      <c r="J164" s="880"/>
      <c r="K164" s="55"/>
      <c r="L164" s="55"/>
      <c r="M164" s="880"/>
      <c r="N164" s="55"/>
      <c r="O164" s="147"/>
      <c r="P164" s="147"/>
    </row>
    <row r="165" spans="2:16" ht="15.75">
      <c r="B165" s="47"/>
      <c r="C165" s="207"/>
      <c r="D165" s="296"/>
      <c r="E165" s="28"/>
      <c r="F165" s="55"/>
      <c r="G165" s="880"/>
      <c r="H165" s="55"/>
      <c r="I165" s="55"/>
      <c r="J165" s="880"/>
      <c r="K165" s="55"/>
      <c r="L165" s="55"/>
      <c r="M165" s="880"/>
      <c r="N165" s="55"/>
      <c r="O165" s="147"/>
      <c r="P165" s="147"/>
    </row>
    <row r="166" spans="2:16" ht="15.75">
      <c r="B166" s="47"/>
      <c r="C166" s="207"/>
      <c r="D166" s="296"/>
      <c r="E166" s="28"/>
      <c r="F166" s="55"/>
      <c r="G166" s="880"/>
      <c r="H166" s="55"/>
      <c r="I166" s="55"/>
      <c r="J166" s="880"/>
      <c r="K166" s="55"/>
      <c r="L166" s="55"/>
      <c r="M166" s="880"/>
      <c r="N166" s="55"/>
      <c r="O166" s="147"/>
      <c r="P166" s="147"/>
    </row>
    <row r="167" spans="2:16" ht="15.75">
      <c r="B167" s="47"/>
      <c r="C167" s="207"/>
      <c r="D167" s="296"/>
      <c r="E167" s="28"/>
      <c r="F167" s="55"/>
      <c r="G167" s="880"/>
      <c r="H167" s="55"/>
      <c r="I167" s="55"/>
      <c r="J167" s="880"/>
      <c r="K167" s="55"/>
      <c r="L167" s="55"/>
      <c r="M167" s="880"/>
      <c r="N167" s="55"/>
      <c r="O167" s="147"/>
      <c r="P167" s="147"/>
    </row>
    <row r="168" spans="2:16" ht="15.75">
      <c r="B168" s="47"/>
      <c r="C168" s="207"/>
      <c r="D168" s="296"/>
      <c r="E168" s="28"/>
      <c r="F168" s="55"/>
      <c r="G168" s="880"/>
      <c r="H168" s="55"/>
      <c r="I168" s="55"/>
      <c r="J168" s="880"/>
      <c r="K168" s="55"/>
      <c r="L168" s="55"/>
      <c r="M168" s="880"/>
      <c r="N168" s="55"/>
      <c r="O168" s="147"/>
      <c r="P168" s="147"/>
    </row>
    <row r="169" spans="2:16" ht="15.75">
      <c r="B169" s="47"/>
      <c r="C169" s="207"/>
      <c r="D169" s="296"/>
      <c r="E169" s="28"/>
      <c r="F169" s="55"/>
      <c r="G169" s="880"/>
      <c r="H169" s="55"/>
      <c r="I169" s="55"/>
      <c r="J169" s="880"/>
      <c r="K169" s="55"/>
      <c r="L169" s="55"/>
      <c r="M169" s="880"/>
      <c r="N169" s="55"/>
      <c r="O169" s="147"/>
      <c r="P169" s="147"/>
    </row>
    <row r="170" spans="2:16" ht="15.75">
      <c r="B170" s="47"/>
      <c r="C170" s="207"/>
      <c r="D170" s="296"/>
      <c r="E170" s="28"/>
      <c r="F170" s="55"/>
      <c r="G170" s="880"/>
      <c r="H170" s="55"/>
      <c r="I170" s="55"/>
      <c r="J170" s="880"/>
      <c r="K170" s="55"/>
      <c r="L170" s="55"/>
      <c r="M170" s="880"/>
      <c r="N170" s="55"/>
      <c r="O170" s="147"/>
      <c r="P170" s="147"/>
    </row>
    <row r="171" spans="2:16" ht="15.75">
      <c r="B171" s="47"/>
      <c r="C171" s="207"/>
      <c r="D171" s="296"/>
      <c r="E171" s="28"/>
      <c r="F171" s="55"/>
      <c r="G171" s="880"/>
      <c r="H171" s="55"/>
      <c r="I171" s="55"/>
      <c r="J171" s="880"/>
      <c r="K171" s="55"/>
      <c r="L171" s="55"/>
      <c r="M171" s="880"/>
      <c r="N171" s="55"/>
      <c r="O171" s="147"/>
      <c r="P171" s="147"/>
    </row>
    <row r="172" spans="2:16" ht="15.75">
      <c r="B172" s="47"/>
      <c r="C172" s="207"/>
      <c r="D172" s="296"/>
      <c r="E172" s="28"/>
      <c r="F172" s="55"/>
      <c r="G172" s="880"/>
      <c r="H172" s="55"/>
      <c r="I172" s="55"/>
      <c r="J172" s="880"/>
      <c r="K172" s="55"/>
      <c r="L172" s="55"/>
      <c r="M172" s="880"/>
      <c r="N172" s="55"/>
      <c r="O172" s="147"/>
      <c r="P172" s="147"/>
    </row>
    <row r="173" spans="2:16" ht="15.75">
      <c r="B173" s="47"/>
      <c r="C173" s="207"/>
      <c r="D173" s="296"/>
      <c r="E173" s="28"/>
      <c r="F173" s="55"/>
      <c r="G173" s="880"/>
      <c r="H173" s="147"/>
      <c r="I173" s="55"/>
      <c r="J173" s="880"/>
      <c r="K173" s="147"/>
      <c r="L173" s="55"/>
      <c r="M173" s="880"/>
      <c r="N173" s="147"/>
      <c r="O173" s="147"/>
      <c r="P173" s="147"/>
    </row>
    <row r="174" spans="2:16" ht="15.75">
      <c r="B174" s="47"/>
      <c r="C174" s="207"/>
      <c r="D174" s="296"/>
      <c r="E174" s="28"/>
      <c r="F174" s="55"/>
      <c r="G174" s="880"/>
      <c r="H174" s="147"/>
      <c r="I174" s="55"/>
      <c r="J174" s="880"/>
      <c r="K174" s="147"/>
      <c r="L174" s="55"/>
      <c r="M174" s="880"/>
      <c r="N174" s="147"/>
      <c r="O174" s="147"/>
      <c r="P174" s="147"/>
    </row>
    <row r="175" spans="2:16" ht="15.75">
      <c r="B175" s="47"/>
      <c r="C175" s="207"/>
      <c r="D175" s="296"/>
      <c r="E175" s="28"/>
      <c r="F175" s="55"/>
      <c r="G175" s="880"/>
      <c r="H175" s="147"/>
      <c r="I175" s="55"/>
      <c r="J175" s="880"/>
      <c r="K175" s="147"/>
      <c r="L175" s="55"/>
      <c r="M175" s="880"/>
      <c r="N175" s="147"/>
      <c r="O175" s="147"/>
      <c r="P175" s="147"/>
    </row>
    <row r="176" spans="2:16" ht="15.75">
      <c r="B176" s="47"/>
      <c r="C176" s="207"/>
      <c r="D176" s="296"/>
      <c r="E176" s="28"/>
      <c r="F176" s="55"/>
      <c r="G176" s="880"/>
      <c r="H176" s="147"/>
      <c r="I176" s="55"/>
      <c r="J176" s="880"/>
      <c r="K176" s="147"/>
      <c r="L176" s="55"/>
      <c r="M176" s="880"/>
      <c r="N176" s="147"/>
      <c r="O176" s="147"/>
      <c r="P176" s="147"/>
    </row>
    <row r="177" spans="2:16" ht="15.75">
      <c r="B177" s="47"/>
      <c r="C177" s="207"/>
      <c r="D177" s="296"/>
      <c r="E177" s="28"/>
      <c r="F177" s="55"/>
      <c r="G177" s="880"/>
      <c r="H177" s="147"/>
      <c r="I177" s="55"/>
      <c r="J177" s="880"/>
      <c r="K177" s="147"/>
      <c r="L177" s="55"/>
      <c r="M177" s="880"/>
      <c r="N177" s="147"/>
      <c r="O177" s="147"/>
      <c r="P177" s="147"/>
    </row>
    <row r="178" spans="2:16" ht="15.75">
      <c r="B178" s="47"/>
      <c r="C178" s="207"/>
      <c r="D178" s="296"/>
      <c r="E178" s="28"/>
      <c r="F178" s="55"/>
      <c r="G178" s="880"/>
      <c r="H178" s="147"/>
      <c r="I178" s="55"/>
      <c r="J178" s="880"/>
      <c r="K178" s="147"/>
      <c r="L178" s="55"/>
      <c r="M178" s="880"/>
      <c r="N178" s="147"/>
      <c r="O178" s="147"/>
      <c r="P178" s="147"/>
    </row>
    <row r="179" spans="2:16" ht="15.75">
      <c r="B179" s="47"/>
      <c r="C179" s="207"/>
      <c r="D179" s="296"/>
      <c r="E179" s="28"/>
      <c r="F179" s="55"/>
      <c r="G179" s="880"/>
      <c r="H179" s="147"/>
      <c r="I179" s="55"/>
      <c r="J179" s="880"/>
      <c r="K179" s="147"/>
      <c r="L179" s="55"/>
      <c r="M179" s="880"/>
      <c r="N179" s="147"/>
      <c r="O179" s="147"/>
      <c r="P179" s="147"/>
    </row>
    <row r="180" spans="2:16" ht="15.75">
      <c r="B180" s="47"/>
      <c r="C180" s="207"/>
      <c r="D180" s="296"/>
      <c r="E180" s="28"/>
      <c r="F180" s="55"/>
      <c r="G180" s="880"/>
      <c r="H180" s="147"/>
      <c r="I180" s="55"/>
      <c r="J180" s="880"/>
      <c r="K180" s="147"/>
      <c r="L180" s="55"/>
      <c r="M180" s="880"/>
      <c r="N180" s="147"/>
      <c r="O180" s="147"/>
      <c r="P180" s="147"/>
    </row>
    <row r="181" spans="2:16" ht="15.75">
      <c r="B181" s="47"/>
      <c r="C181" s="207"/>
      <c r="D181" s="296"/>
      <c r="E181" s="28"/>
      <c r="F181" s="55"/>
      <c r="G181" s="880"/>
      <c r="H181" s="147"/>
      <c r="I181" s="55"/>
      <c r="J181" s="880"/>
      <c r="K181" s="147"/>
      <c r="L181" s="55"/>
      <c r="M181" s="880"/>
      <c r="N181" s="147"/>
      <c r="O181" s="147"/>
      <c r="P181" s="147"/>
    </row>
    <row r="182" spans="2:16" ht="15.75">
      <c r="B182" s="47"/>
      <c r="C182" s="207"/>
      <c r="D182" s="296"/>
      <c r="E182" s="28"/>
      <c r="F182" s="55"/>
      <c r="G182" s="880"/>
      <c r="H182" s="147"/>
      <c r="I182" s="55"/>
      <c r="J182" s="880"/>
      <c r="K182" s="147"/>
      <c r="L182" s="55"/>
      <c r="M182" s="880"/>
      <c r="N182" s="147"/>
      <c r="O182" s="147"/>
      <c r="P182" s="147"/>
    </row>
    <row r="183" spans="2:16" ht="15.75">
      <c r="B183" s="47"/>
      <c r="C183" s="207"/>
      <c r="D183" s="296"/>
      <c r="E183" s="28"/>
      <c r="F183" s="55"/>
      <c r="G183" s="880"/>
      <c r="H183" s="147"/>
      <c r="I183" s="55"/>
      <c r="J183" s="880"/>
      <c r="K183" s="147"/>
      <c r="L183" s="55"/>
      <c r="M183" s="880"/>
      <c r="N183" s="147"/>
      <c r="O183" s="147"/>
      <c r="P183" s="147"/>
    </row>
    <row r="184" spans="2:16" ht="15.75">
      <c r="B184" s="47"/>
      <c r="C184" s="207"/>
      <c r="D184" s="296"/>
      <c r="E184" s="28"/>
      <c r="F184" s="55"/>
      <c r="G184" s="880"/>
      <c r="H184" s="147"/>
      <c r="I184" s="55"/>
      <c r="J184" s="880"/>
      <c r="K184" s="147"/>
      <c r="L184" s="55"/>
      <c r="M184" s="880"/>
      <c r="N184" s="147"/>
      <c r="O184" s="147"/>
      <c r="P184" s="147"/>
    </row>
    <row r="185" spans="2:16" ht="15.75">
      <c r="B185" s="47"/>
      <c r="C185" s="207"/>
      <c r="D185" s="296"/>
      <c r="E185" s="28"/>
      <c r="F185" s="55"/>
      <c r="G185" s="880"/>
      <c r="H185" s="147"/>
      <c r="I185" s="55"/>
      <c r="J185" s="880"/>
      <c r="K185" s="147"/>
      <c r="L185" s="55"/>
      <c r="M185" s="880"/>
      <c r="N185" s="147"/>
      <c r="O185" s="147"/>
      <c r="P185" s="147"/>
    </row>
    <row r="186" spans="2:16" ht="15.75">
      <c r="B186" s="47"/>
      <c r="C186" s="207"/>
      <c r="D186" s="296"/>
      <c r="E186" s="28"/>
      <c r="F186" s="55"/>
      <c r="G186" s="880"/>
      <c r="H186" s="147"/>
      <c r="I186" s="55"/>
      <c r="J186" s="880"/>
      <c r="K186" s="147"/>
      <c r="L186" s="55"/>
      <c r="M186" s="880"/>
      <c r="N186" s="147"/>
      <c r="O186" s="147"/>
      <c r="P186" s="147"/>
    </row>
    <row r="187" spans="2:16" ht="15.75">
      <c r="B187" s="47"/>
      <c r="C187" s="207"/>
      <c r="D187" s="296"/>
      <c r="E187" s="28"/>
      <c r="F187" s="55"/>
      <c r="G187" s="880"/>
      <c r="H187" s="147"/>
      <c r="I187" s="55"/>
      <c r="J187" s="880"/>
      <c r="K187" s="147"/>
      <c r="L187" s="55"/>
      <c r="M187" s="880"/>
      <c r="N187" s="147"/>
      <c r="O187" s="147"/>
      <c r="P187" s="147"/>
    </row>
    <row r="188" spans="2:16" ht="15.75">
      <c r="B188" s="47"/>
      <c r="C188" s="207"/>
      <c r="D188" s="296"/>
      <c r="E188" s="28"/>
      <c r="F188" s="55"/>
      <c r="G188" s="880"/>
      <c r="H188" s="147"/>
      <c r="I188" s="55"/>
      <c r="J188" s="880"/>
      <c r="K188" s="147"/>
      <c r="L188" s="55"/>
      <c r="M188" s="880"/>
      <c r="N188" s="147"/>
      <c r="O188" s="147"/>
      <c r="P188" s="147"/>
    </row>
    <row r="189" spans="2:16" ht="15.75">
      <c r="B189" s="47"/>
      <c r="C189" s="207"/>
      <c r="D189" s="296"/>
      <c r="E189" s="28"/>
      <c r="F189" s="55"/>
      <c r="G189" s="880"/>
      <c r="H189" s="147"/>
      <c r="I189" s="55"/>
      <c r="J189" s="880"/>
      <c r="K189" s="147"/>
      <c r="L189" s="55"/>
      <c r="M189" s="880"/>
      <c r="N189" s="147"/>
      <c r="O189" s="147"/>
      <c r="P189" s="147"/>
    </row>
    <row r="190" spans="2:16" ht="15.75">
      <c r="B190" s="47"/>
      <c r="C190" s="207"/>
      <c r="D190" s="296"/>
      <c r="E190" s="28"/>
      <c r="F190" s="55"/>
      <c r="G190" s="880"/>
      <c r="H190" s="147"/>
      <c r="I190" s="55"/>
      <c r="J190" s="880"/>
      <c r="K190" s="147"/>
      <c r="L190" s="55"/>
      <c r="M190" s="880"/>
      <c r="N190" s="147"/>
      <c r="O190" s="147"/>
      <c r="P190" s="147"/>
    </row>
    <row r="191" spans="2:16" ht="15.75">
      <c r="B191" s="47"/>
      <c r="C191" s="207"/>
      <c r="D191" s="296"/>
      <c r="E191" s="28"/>
      <c r="F191" s="55"/>
      <c r="G191" s="880"/>
      <c r="H191" s="147"/>
      <c r="I191" s="55"/>
      <c r="J191" s="880"/>
      <c r="K191" s="147"/>
      <c r="L191" s="55"/>
      <c r="M191" s="880"/>
      <c r="N191" s="147"/>
      <c r="O191" s="147"/>
      <c r="P191" s="147"/>
    </row>
    <row r="192" spans="2:16" ht="15.75">
      <c r="B192" s="47"/>
      <c r="C192" s="207"/>
      <c r="D192" s="296"/>
      <c r="E192" s="28"/>
      <c r="F192" s="55"/>
      <c r="G192" s="880"/>
      <c r="H192" s="880"/>
      <c r="I192" s="55"/>
      <c r="J192" s="880"/>
      <c r="K192" s="880"/>
      <c r="L192" s="55"/>
      <c r="M192" s="880"/>
      <c r="N192" s="880"/>
      <c r="O192" s="880"/>
      <c r="P192" s="880"/>
    </row>
    <row r="193" spans="2:5" ht="15.75">
      <c r="B193" s="47"/>
      <c r="C193" s="207"/>
      <c r="D193" s="296"/>
      <c r="E193" s="28"/>
    </row>
    <row r="194" spans="2:5" ht="15.75">
      <c r="B194" s="47"/>
      <c r="C194" s="207"/>
      <c r="D194" s="296"/>
      <c r="E194" s="28"/>
    </row>
    <row r="195" spans="2:5" ht="15.75">
      <c r="B195" s="47"/>
      <c r="C195" s="207"/>
      <c r="D195" s="296"/>
      <c r="E195" s="28"/>
    </row>
    <row r="196" spans="2:5" ht="15.75">
      <c r="B196" s="47"/>
      <c r="C196" s="207"/>
      <c r="D196" s="296"/>
      <c r="E196" s="28"/>
    </row>
    <row r="197" spans="2:5" ht="15.75">
      <c r="B197" s="47"/>
      <c r="C197" s="880"/>
      <c r="D197" s="880"/>
      <c r="E197" s="880"/>
    </row>
    <row r="198" spans="2:5" ht="15.75">
      <c r="B198" s="47"/>
      <c r="C198" s="880"/>
      <c r="D198" s="880"/>
      <c r="E198" s="880"/>
    </row>
    <row r="199" spans="2:5" ht="15.75">
      <c r="B199" s="47"/>
      <c r="C199" s="880"/>
      <c r="D199" s="880"/>
      <c r="E199" s="880"/>
    </row>
    <row r="200" spans="2:5" ht="15.75">
      <c r="B200" s="47"/>
      <c r="C200" s="880"/>
      <c r="D200" s="880"/>
      <c r="E200" s="880"/>
    </row>
    <row r="201" spans="2:5" ht="15.75">
      <c r="B201" s="47"/>
      <c r="C201" s="880"/>
      <c r="D201" s="880"/>
      <c r="E201" s="880"/>
    </row>
    <row r="202" spans="2:5" ht="15.75">
      <c r="B202" s="47"/>
      <c r="C202" s="880"/>
      <c r="D202" s="880"/>
      <c r="E202" s="880"/>
    </row>
    <row r="203" spans="2:5" ht="15.75">
      <c r="B203" s="47"/>
      <c r="C203" s="880"/>
      <c r="D203" s="880"/>
      <c r="E203" s="880"/>
    </row>
    <row r="204" spans="2:5" ht="15.75">
      <c r="B204" s="47"/>
      <c r="C204" s="880"/>
      <c r="D204" s="880"/>
      <c r="E204" s="880"/>
    </row>
    <row r="205" spans="2:5" ht="15.75">
      <c r="B205" s="47"/>
      <c r="C205" s="880"/>
      <c r="D205" s="880"/>
      <c r="E205" s="880"/>
    </row>
    <row r="206" spans="2:5" ht="15.75">
      <c r="B206" s="47"/>
      <c r="C206" s="880"/>
      <c r="D206" s="880"/>
      <c r="E206" s="880"/>
    </row>
    <row r="207" spans="2:5" ht="15.75">
      <c r="B207" s="47"/>
      <c r="C207" s="880"/>
      <c r="D207" s="880"/>
      <c r="E207" s="880"/>
    </row>
    <row r="208" spans="2:5" ht="15.75">
      <c r="B208" s="47"/>
      <c r="C208" s="880"/>
      <c r="D208" s="880"/>
      <c r="E208" s="880"/>
    </row>
    <row r="209" spans="2:2" ht="15.75">
      <c r="B209" s="47"/>
    </row>
    <row r="210" spans="2:2" ht="15.75">
      <c r="B210" s="47"/>
    </row>
    <row r="211" spans="2:2" ht="15.75">
      <c r="B211" s="47"/>
    </row>
    <row r="212" spans="2:2" ht="15.75">
      <c r="B212" s="47"/>
    </row>
    <row r="213" spans="2:2" ht="15.75">
      <c r="B213" s="47"/>
    </row>
    <row r="214" spans="2:2" ht="15.75">
      <c r="B214" s="47"/>
    </row>
    <row r="215" spans="2:2" ht="15.75">
      <c r="B215" s="47"/>
    </row>
    <row r="216" spans="2:2" ht="15.75">
      <c r="B216" s="47"/>
    </row>
    <row r="217" spans="2:2" ht="15.75">
      <c r="B217" s="47"/>
    </row>
    <row r="218" spans="2:2" ht="15.75">
      <c r="B218" s="47"/>
    </row>
    <row r="219" spans="2:2" ht="15.75">
      <c r="B219" s="47"/>
    </row>
    <row r="220" spans="2:2" ht="15.75">
      <c r="B220" s="47"/>
    </row>
    <row r="221" spans="2:2" ht="15.75">
      <c r="B221" s="47"/>
    </row>
    <row r="222" spans="2:2" ht="15.75">
      <c r="B222" s="47"/>
    </row>
    <row r="223" spans="2:2" ht="15.75">
      <c r="B223" s="47"/>
    </row>
    <row r="224" spans="2:2" ht="15.75">
      <c r="B224" s="47"/>
    </row>
    <row r="225" spans="2:2" ht="15.75">
      <c r="B225" s="47"/>
    </row>
    <row r="226" spans="2:2" ht="15.75">
      <c r="B226" s="47"/>
    </row>
    <row r="227" spans="2:2" ht="15.75">
      <c r="B227" s="47"/>
    </row>
    <row r="228" spans="2:2" ht="15.75">
      <c r="B228" s="47"/>
    </row>
    <row r="229" spans="2:2" ht="15.75">
      <c r="B229" s="47"/>
    </row>
    <row r="230" spans="2:2" ht="15.75">
      <c r="B230" s="47"/>
    </row>
    <row r="231" spans="2:2" ht="15.75">
      <c r="B231" s="47"/>
    </row>
    <row r="232" spans="2:2" ht="15.75">
      <c r="B232" s="47"/>
    </row>
    <row r="233" spans="2:2" ht="15.75">
      <c r="B233" s="47"/>
    </row>
    <row r="234" spans="2:2" ht="15.75">
      <c r="B234" s="47"/>
    </row>
    <row r="235" spans="2:2" ht="15.75">
      <c r="B235" s="47"/>
    </row>
    <row r="236" spans="2:2" ht="15.75">
      <c r="B236" s="47"/>
    </row>
    <row r="237" spans="2:2" ht="15.75">
      <c r="B237" s="47"/>
    </row>
    <row r="238" spans="2:2" ht="15.75">
      <c r="B238" s="47"/>
    </row>
    <row r="239" spans="2:2" ht="15.75">
      <c r="B239" s="47"/>
    </row>
    <row r="240" spans="2:2" ht="15.75">
      <c r="B240" s="47"/>
    </row>
    <row r="241" spans="2:2" ht="15.75">
      <c r="B241" s="47"/>
    </row>
    <row r="242" spans="2:2" ht="15.75">
      <c r="B242" s="47"/>
    </row>
    <row r="243" spans="2:2" ht="15.75">
      <c r="B243" s="47"/>
    </row>
    <row r="244" spans="2:2" ht="15.75">
      <c r="B244" s="47"/>
    </row>
    <row r="245" spans="2:2" ht="15.75">
      <c r="B245" s="47"/>
    </row>
    <row r="246" spans="2:2" ht="15.75">
      <c r="B246" s="47"/>
    </row>
    <row r="247" spans="2:2" ht="15.75">
      <c r="B247" s="47"/>
    </row>
    <row r="248" spans="2:2" ht="15.75">
      <c r="B248" s="47"/>
    </row>
    <row r="249" spans="2:2" ht="15.75">
      <c r="B249" s="47"/>
    </row>
    <row r="250" spans="2:2" ht="15.75">
      <c r="B250" s="47"/>
    </row>
    <row r="251" spans="2:2" ht="15.75">
      <c r="B251" s="47"/>
    </row>
    <row r="252" spans="2:2" ht="15.75">
      <c r="B252" s="47"/>
    </row>
    <row r="253" spans="2:2" ht="15.75">
      <c r="B253" s="47"/>
    </row>
    <row r="254" spans="2:2" ht="15.75">
      <c r="B254" s="47"/>
    </row>
    <row r="255" spans="2:2" ht="15.75">
      <c r="B255" s="47"/>
    </row>
    <row r="256" spans="2:2" ht="15.75">
      <c r="B256" s="47"/>
    </row>
    <row r="257" spans="2:2" ht="15.75">
      <c r="B257" s="47"/>
    </row>
    <row r="258" spans="2:2" ht="15.75">
      <c r="B258" s="47"/>
    </row>
    <row r="259" spans="2:2" ht="15.75">
      <c r="B259" s="47"/>
    </row>
    <row r="260" spans="2:2" ht="15.75">
      <c r="B260" s="47"/>
    </row>
    <row r="261" spans="2:2" ht="15.75">
      <c r="B261" s="47"/>
    </row>
    <row r="262" spans="2:2" ht="15.75">
      <c r="B262" s="47"/>
    </row>
    <row r="263" spans="2:2" ht="15.75">
      <c r="B263" s="47"/>
    </row>
    <row r="264" spans="2:2" ht="15.75">
      <c r="B264" s="47"/>
    </row>
    <row r="265" spans="2:2" ht="15.75">
      <c r="B265" s="47"/>
    </row>
    <row r="266" spans="2:2" ht="15.75">
      <c r="B266" s="47"/>
    </row>
    <row r="267" spans="2:2" ht="15.75">
      <c r="B267" s="47"/>
    </row>
    <row r="268" spans="2:2" ht="15.75">
      <c r="B268" s="47"/>
    </row>
    <row r="269" spans="2:2" ht="15.75">
      <c r="B269" s="47"/>
    </row>
    <row r="270" spans="2:2" ht="15.75">
      <c r="B270" s="47"/>
    </row>
    <row r="271" spans="2:2" ht="15.75">
      <c r="B271" s="47"/>
    </row>
    <row r="272" spans="2:2" ht="15.75">
      <c r="B272" s="47"/>
    </row>
    <row r="273" spans="2:2" ht="15.75">
      <c r="B273" s="47"/>
    </row>
    <row r="274" spans="2:2" ht="15.75">
      <c r="B274" s="47"/>
    </row>
    <row r="275" spans="2:2" ht="15.75">
      <c r="B275" s="47"/>
    </row>
    <row r="276" spans="2:2" ht="15.75">
      <c r="B276" s="47"/>
    </row>
    <row r="277" spans="2:2" ht="15.75">
      <c r="B277" s="47"/>
    </row>
    <row r="278" spans="2:2" ht="15.75">
      <c r="B278" s="47"/>
    </row>
    <row r="279" spans="2:2" ht="15.75">
      <c r="B279" s="47"/>
    </row>
    <row r="280" spans="2:2" ht="15.75">
      <c r="B280" s="47"/>
    </row>
    <row r="281" spans="2:2" ht="15.75">
      <c r="B281" s="47"/>
    </row>
    <row r="282" spans="2:2" ht="15.75">
      <c r="B282" s="47"/>
    </row>
    <row r="283" spans="2:2" ht="15.75">
      <c r="B283" s="47"/>
    </row>
    <row r="284" spans="2:2" ht="15.75">
      <c r="B284" s="47"/>
    </row>
    <row r="285" spans="2:2" ht="15.75">
      <c r="B285" s="47"/>
    </row>
    <row r="286" spans="2:2" ht="15.75">
      <c r="B286" s="47"/>
    </row>
    <row r="287" spans="2:2" ht="15.75">
      <c r="B287" s="47"/>
    </row>
    <row r="288" spans="2:2" ht="15.75">
      <c r="B288" s="47"/>
    </row>
    <row r="289" spans="2:2" ht="15.75">
      <c r="B289" s="47"/>
    </row>
    <row r="290" spans="2:2" ht="15.75">
      <c r="B290" s="47"/>
    </row>
    <row r="291" spans="2:2" ht="15.75">
      <c r="B291" s="47"/>
    </row>
    <row r="292" spans="2:2" ht="15.75">
      <c r="B292" s="47"/>
    </row>
    <row r="293" spans="2:2" ht="15.75">
      <c r="B293" s="47"/>
    </row>
    <row r="294" spans="2:2" ht="15.75">
      <c r="B294" s="47"/>
    </row>
    <row r="295" spans="2:2" ht="15.75">
      <c r="B295" s="47"/>
    </row>
    <row r="296" spans="2:2" ht="15.75">
      <c r="B296" s="47"/>
    </row>
    <row r="297" spans="2:2" ht="15.75">
      <c r="B297" s="47"/>
    </row>
    <row r="298" spans="2:2" ht="15.75">
      <c r="B298" s="47"/>
    </row>
    <row r="299" spans="2:2" ht="15.75">
      <c r="B299" s="47"/>
    </row>
    <row r="300" spans="2:2" ht="15.75">
      <c r="B300" s="47"/>
    </row>
    <row r="301" spans="2:2" ht="15.75">
      <c r="B301" s="47"/>
    </row>
    <row r="302" spans="2:2" ht="15.75">
      <c r="B302" s="47"/>
    </row>
    <row r="303" spans="2:2" ht="15.75">
      <c r="B303" s="47"/>
    </row>
    <row r="304" spans="2:2" ht="15.75">
      <c r="B304" s="47"/>
    </row>
    <row r="305" spans="2:2" ht="15.75">
      <c r="B305" s="47"/>
    </row>
    <row r="306" spans="2:2" ht="15.75">
      <c r="B306" s="47"/>
    </row>
    <row r="307" spans="2:2" ht="15.75">
      <c r="B307" s="47"/>
    </row>
    <row r="308" spans="2:2" ht="15.75">
      <c r="B308" s="47"/>
    </row>
    <row r="309" spans="2:2" ht="15.75">
      <c r="B309" s="47"/>
    </row>
    <row r="310" spans="2:2" ht="15.75">
      <c r="B310" s="47"/>
    </row>
    <row r="311" spans="2:2" ht="15.75">
      <c r="B311" s="47"/>
    </row>
    <row r="312" spans="2:2" ht="15.75">
      <c r="B312" s="47"/>
    </row>
    <row r="313" spans="2:2" ht="15.75">
      <c r="B313" s="47"/>
    </row>
    <row r="314" spans="2:2" ht="15.75">
      <c r="B314" s="47"/>
    </row>
    <row r="315" spans="2:2" ht="15.75">
      <c r="B315" s="47"/>
    </row>
    <row r="316" spans="2:2" ht="15.75">
      <c r="B316" s="47"/>
    </row>
    <row r="317" spans="2:2" ht="15.75">
      <c r="B317" s="47"/>
    </row>
    <row r="318" spans="2:2" ht="15.75">
      <c r="B318" s="47"/>
    </row>
    <row r="319" spans="2:2" ht="15.75">
      <c r="B319" s="47"/>
    </row>
    <row r="320" spans="2:2" ht="15.75">
      <c r="B320" s="47"/>
    </row>
    <row r="321" spans="2:2" ht="15.75">
      <c r="B321" s="47"/>
    </row>
    <row r="322" spans="2:2" ht="15.75">
      <c r="B322" s="47"/>
    </row>
    <row r="323" spans="2:2" ht="15.75">
      <c r="B323" s="47"/>
    </row>
    <row r="324" spans="2:2" ht="15.75">
      <c r="B324" s="47"/>
    </row>
    <row r="325" spans="2:2" ht="15.75">
      <c r="B325" s="47"/>
    </row>
    <row r="326" spans="2:2" ht="15.75">
      <c r="B326" s="47"/>
    </row>
    <row r="327" spans="2:2" ht="15.75">
      <c r="B327" s="47"/>
    </row>
    <row r="328" spans="2:2" ht="15.75">
      <c r="B328" s="47"/>
    </row>
    <row r="329" spans="2:2" ht="15.75">
      <c r="B329" s="47"/>
    </row>
    <row r="330" spans="2:2" ht="15.75">
      <c r="B330" s="47"/>
    </row>
    <row r="331" spans="2:2" ht="15.75">
      <c r="B331" s="47"/>
    </row>
    <row r="332" spans="2:2" ht="15.75">
      <c r="B332" s="47"/>
    </row>
    <row r="333" spans="2:2" ht="15.75">
      <c r="B333" s="47"/>
    </row>
    <row r="334" spans="2:2" ht="15.75">
      <c r="B334" s="47"/>
    </row>
    <row r="335" spans="2:2" ht="15.75">
      <c r="B335" s="47"/>
    </row>
    <row r="336" spans="2:2" ht="15.75">
      <c r="B336" s="47"/>
    </row>
    <row r="337" spans="2:2" ht="15.75">
      <c r="B337" s="47"/>
    </row>
    <row r="338" spans="2:2" ht="15.75">
      <c r="B338" s="47"/>
    </row>
    <row r="339" spans="2:2" ht="15.75">
      <c r="B339" s="47"/>
    </row>
    <row r="340" spans="2:2" ht="15.75">
      <c r="B340" s="47"/>
    </row>
    <row r="341" spans="2:2" ht="15.75">
      <c r="B341" s="47"/>
    </row>
    <row r="342" spans="2:2" ht="15.75">
      <c r="B342" s="47"/>
    </row>
    <row r="343" spans="2:2" ht="15.75">
      <c r="B343" s="47"/>
    </row>
    <row r="344" spans="2:2" ht="15.75">
      <c r="B344" s="47"/>
    </row>
    <row r="345" spans="2:2" ht="15.75">
      <c r="B345" s="47"/>
    </row>
    <row r="346" spans="2:2" ht="15.75">
      <c r="B346" s="47"/>
    </row>
    <row r="347" spans="2:2" ht="15.75">
      <c r="B347" s="47"/>
    </row>
    <row r="348" spans="2:2" ht="15.75">
      <c r="B348" s="47"/>
    </row>
    <row r="349" spans="2:2" ht="15.75">
      <c r="B349" s="47"/>
    </row>
    <row r="350" spans="2:2" ht="15.75">
      <c r="B350" s="47"/>
    </row>
    <row r="351" spans="2:2" ht="15.75">
      <c r="B351" s="47"/>
    </row>
    <row r="352" spans="2:2" ht="15.75">
      <c r="B352" s="47"/>
    </row>
    <row r="353" spans="2:2" ht="15.75">
      <c r="B353" s="47"/>
    </row>
    <row r="354" spans="2:2" ht="15.75">
      <c r="B354" s="47"/>
    </row>
    <row r="355" spans="2:2" ht="15.75">
      <c r="B355" s="47"/>
    </row>
    <row r="356" spans="2:2" ht="15.75">
      <c r="B356" s="47"/>
    </row>
    <row r="357" spans="2:2" ht="15.75">
      <c r="B357" s="47"/>
    </row>
    <row r="358" spans="2:2" ht="15.75">
      <c r="B358" s="47"/>
    </row>
    <row r="359" spans="2:2" ht="15.75">
      <c r="B359" s="47"/>
    </row>
    <row r="360" spans="2:2" ht="15.75">
      <c r="B360" s="47"/>
    </row>
    <row r="361" spans="2:2" ht="15.75">
      <c r="B361" s="47"/>
    </row>
    <row r="362" spans="2:2" ht="15.75">
      <c r="B362" s="47"/>
    </row>
    <row r="363" spans="2:2" ht="15.75">
      <c r="B363" s="47"/>
    </row>
    <row r="364" spans="2:2" ht="15.75">
      <c r="B364" s="47"/>
    </row>
    <row r="365" spans="2:2" ht="15.75">
      <c r="B365" s="47"/>
    </row>
    <row r="366" spans="2:2" ht="15.75">
      <c r="B366" s="47"/>
    </row>
    <row r="367" spans="2:2" ht="15.75">
      <c r="B367" s="47"/>
    </row>
    <row r="368" spans="2:2" ht="15.75">
      <c r="B368" s="47"/>
    </row>
    <row r="369" spans="2:2" ht="15.75">
      <c r="B369" s="47"/>
    </row>
    <row r="370" spans="2:2" ht="15.75">
      <c r="B370" s="47"/>
    </row>
    <row r="371" spans="2:2" ht="15.75">
      <c r="B371" s="47"/>
    </row>
    <row r="372" spans="2:2" ht="15.75">
      <c r="B372" s="47"/>
    </row>
    <row r="373" spans="2:2" ht="15.75">
      <c r="B373" s="47"/>
    </row>
    <row r="374" spans="2:2" ht="15.75">
      <c r="B374" s="47"/>
    </row>
    <row r="375" spans="2:2" ht="15.75">
      <c r="B375" s="47"/>
    </row>
    <row r="376" spans="2:2" ht="15.75">
      <c r="B376" s="47"/>
    </row>
    <row r="377" spans="2:2" ht="15.75">
      <c r="B377" s="47"/>
    </row>
    <row r="378" spans="2:2" ht="15.75">
      <c r="B378" s="47"/>
    </row>
    <row r="379" spans="2:2" ht="15.75">
      <c r="B379" s="47"/>
    </row>
    <row r="380" spans="2:2" ht="15.75">
      <c r="B380" s="47"/>
    </row>
    <row r="381" spans="2:2" ht="15.75">
      <c r="B381" s="47"/>
    </row>
    <row r="382" spans="2:2" ht="15.75">
      <c r="B382" s="47"/>
    </row>
    <row r="383" spans="2:2" ht="15.75">
      <c r="B383" s="47"/>
    </row>
    <row r="384" spans="2:2" ht="15.75">
      <c r="B384" s="47"/>
    </row>
    <row r="385" spans="2:2" ht="15.75">
      <c r="B385" s="47"/>
    </row>
    <row r="386" spans="2:2" ht="15.75">
      <c r="B386" s="47"/>
    </row>
    <row r="387" spans="2:2" ht="15.75">
      <c r="B387" s="47"/>
    </row>
    <row r="388" spans="2:2" ht="15.75">
      <c r="B388" s="47"/>
    </row>
    <row r="389" spans="2:2" ht="15.75">
      <c r="B389" s="47"/>
    </row>
    <row r="390" spans="2:2" ht="15.75">
      <c r="B390" s="47"/>
    </row>
    <row r="391" spans="2:2" ht="15.75">
      <c r="B391" s="47"/>
    </row>
    <row r="392" spans="2:2" ht="15.75">
      <c r="B392" s="47"/>
    </row>
    <row r="393" spans="2:2" ht="15.75">
      <c r="B393" s="47"/>
    </row>
    <row r="394" spans="2:2" ht="15.75">
      <c r="B394" s="47"/>
    </row>
    <row r="395" spans="2:2" ht="15.75">
      <c r="B395" s="47"/>
    </row>
    <row r="396" spans="2:2" ht="15.75">
      <c r="B396" s="47"/>
    </row>
    <row r="397" spans="2:2" ht="15.75">
      <c r="B397" s="47"/>
    </row>
    <row r="398" spans="2:2" ht="15.75">
      <c r="B398" s="47"/>
    </row>
    <row r="399" spans="2:2" ht="15.75">
      <c r="B399" s="47"/>
    </row>
    <row r="400" spans="2:2" ht="15.75">
      <c r="B400" s="47"/>
    </row>
    <row r="401" spans="2:2" ht="15.75">
      <c r="B401" s="47"/>
    </row>
    <row r="402" spans="2:2" ht="15.75">
      <c r="B402" s="47"/>
    </row>
    <row r="403" spans="2:2" ht="15.75">
      <c r="B403" s="47"/>
    </row>
    <row r="404" spans="2:2" ht="15.75">
      <c r="B404" s="47"/>
    </row>
    <row r="405" spans="2:2" ht="15.75">
      <c r="B405" s="47"/>
    </row>
    <row r="406" spans="2:2" ht="15.75">
      <c r="B406" s="47"/>
    </row>
    <row r="407" spans="2:2" ht="15.75">
      <c r="B407" s="47"/>
    </row>
    <row r="408" spans="2:2" ht="15.75">
      <c r="B408" s="47"/>
    </row>
    <row r="409" spans="2:2" ht="15.75">
      <c r="B409" s="47"/>
    </row>
    <row r="410" spans="2:2" ht="15.75">
      <c r="B410" s="47"/>
    </row>
    <row r="411" spans="2:2" ht="15.75">
      <c r="B411" s="47"/>
    </row>
    <row r="412" spans="2:2" ht="15.75">
      <c r="B412" s="47"/>
    </row>
    <row r="413" spans="2:2" ht="15.75">
      <c r="B413" s="47"/>
    </row>
    <row r="414" spans="2:2" ht="15.75">
      <c r="B414" s="47"/>
    </row>
    <row r="415" spans="2:2" ht="15.75">
      <c r="B415" s="47"/>
    </row>
    <row r="416" spans="2:2" ht="15.75">
      <c r="B416" s="47"/>
    </row>
    <row r="417" spans="2:2" ht="15.75">
      <c r="B417" s="47"/>
    </row>
    <row r="418" spans="2:2" ht="15.75">
      <c r="B418" s="47"/>
    </row>
    <row r="419" spans="2:2" ht="15.75">
      <c r="B419" s="47"/>
    </row>
    <row r="420" spans="2:2" ht="15.75">
      <c r="B420" s="47"/>
    </row>
    <row r="421" spans="2:2" ht="15.75">
      <c r="B421" s="47"/>
    </row>
    <row r="422" spans="2:2" ht="15.75">
      <c r="B422" s="47"/>
    </row>
    <row r="423" spans="2:2" ht="15.75">
      <c r="B423" s="47"/>
    </row>
    <row r="424" spans="2:2" ht="15.75">
      <c r="B424" s="47"/>
    </row>
    <row r="425" spans="2:2" ht="15.75">
      <c r="B425" s="47"/>
    </row>
    <row r="426" spans="2:2" ht="15.75">
      <c r="B426" s="47"/>
    </row>
    <row r="427" spans="2:2" ht="15.75">
      <c r="B427" s="47"/>
    </row>
    <row r="428" spans="2:2" ht="15.75">
      <c r="B428" s="47"/>
    </row>
    <row r="429" spans="2:2" ht="15.75">
      <c r="B429" s="47"/>
    </row>
    <row r="430" spans="2:2" ht="15.75">
      <c r="B430" s="47"/>
    </row>
    <row r="431" spans="2:2" ht="15.75">
      <c r="B431" s="47"/>
    </row>
    <row r="432" spans="2:2" ht="15.75">
      <c r="B432" s="47"/>
    </row>
    <row r="433" spans="2:2" ht="15.75">
      <c r="B433" s="47"/>
    </row>
    <row r="434" spans="2:2" ht="15.75">
      <c r="B434" s="47"/>
    </row>
    <row r="435" spans="2:2" ht="15.75">
      <c r="B435" s="47"/>
    </row>
    <row r="436" spans="2:2" ht="15.75">
      <c r="B436" s="47"/>
    </row>
    <row r="437" spans="2:2" ht="15.75">
      <c r="B437" s="47"/>
    </row>
    <row r="438" spans="2:2" ht="15.75">
      <c r="B438" s="47"/>
    </row>
    <row r="439" spans="2:2" ht="15.75">
      <c r="B439" s="47"/>
    </row>
    <row r="440" spans="2:2" ht="15.75">
      <c r="B440" s="47"/>
    </row>
    <row r="441" spans="2:2" ht="15.75">
      <c r="B441" s="47"/>
    </row>
    <row r="442" spans="2:2" ht="15.75">
      <c r="B442" s="47"/>
    </row>
    <row r="443" spans="2:2" ht="15.75">
      <c r="B443" s="47"/>
    </row>
    <row r="444" spans="2:2" ht="15.75">
      <c r="B444" s="47"/>
    </row>
    <row r="445" spans="2:2" ht="15.75">
      <c r="B445" s="47"/>
    </row>
    <row r="446" spans="2:2" ht="15.75">
      <c r="B446" s="47"/>
    </row>
    <row r="447" spans="2:2" ht="15.75">
      <c r="B447" s="47"/>
    </row>
    <row r="448" spans="2:2" ht="15.75">
      <c r="B448" s="47"/>
    </row>
    <row r="449" spans="2:2" ht="15.75">
      <c r="B449" s="47"/>
    </row>
    <row r="450" spans="2:2" ht="15.75">
      <c r="B450" s="47"/>
    </row>
    <row r="451" spans="2:2" ht="15.75">
      <c r="B451" s="47"/>
    </row>
    <row r="452" spans="2:2" ht="15.75">
      <c r="B452" s="47"/>
    </row>
    <row r="453" spans="2:2" ht="15.75">
      <c r="B453" s="47"/>
    </row>
    <row r="454" spans="2:2" ht="15.75">
      <c r="B454" s="47"/>
    </row>
    <row r="455" spans="2:2" ht="15.75">
      <c r="B455" s="47"/>
    </row>
    <row r="456" spans="2:2" ht="15.75">
      <c r="B456" s="47"/>
    </row>
    <row r="457" spans="2:2" ht="15.75">
      <c r="B457" s="47"/>
    </row>
    <row r="458" spans="2:2" ht="15.75">
      <c r="B458" s="47"/>
    </row>
    <row r="459" spans="2:2" ht="15.75">
      <c r="B459" s="47"/>
    </row>
    <row r="460" spans="2:2" ht="15.75">
      <c r="B460" s="47"/>
    </row>
    <row r="461" spans="2:2" ht="15.75">
      <c r="B461" s="47"/>
    </row>
    <row r="462" spans="2:2" ht="15.75">
      <c r="B462" s="47"/>
    </row>
    <row r="463" spans="2:2" ht="15.75">
      <c r="B463" s="47"/>
    </row>
    <row r="464" spans="2:2" ht="15.75">
      <c r="B464" s="47"/>
    </row>
    <row r="465" spans="2:2" ht="15.75">
      <c r="B465" s="47"/>
    </row>
    <row r="466" spans="2:2" ht="15.75">
      <c r="B466" s="47"/>
    </row>
    <row r="467" spans="2:2" ht="15.75">
      <c r="B467" s="47"/>
    </row>
    <row r="468" spans="2:2" ht="15.75">
      <c r="B468" s="47"/>
    </row>
    <row r="469" spans="2:2" ht="15.75">
      <c r="B469" s="47"/>
    </row>
    <row r="470" spans="2:2" ht="15.75">
      <c r="B470" s="47"/>
    </row>
    <row r="471" spans="2:2" ht="15.75">
      <c r="B471" s="47"/>
    </row>
    <row r="472" spans="2:2" ht="15.75">
      <c r="B472" s="47"/>
    </row>
    <row r="473" spans="2:2" ht="15.75">
      <c r="B473" s="47"/>
    </row>
    <row r="474" spans="2:2" ht="15.75">
      <c r="B474" s="47"/>
    </row>
    <row r="475" spans="2:2" ht="15.75">
      <c r="B475" s="47"/>
    </row>
    <row r="476" spans="2:2" ht="15.75">
      <c r="B476" s="47"/>
    </row>
    <row r="477" spans="2:2" ht="15.75">
      <c r="B477" s="47"/>
    </row>
    <row r="478" spans="2:2" ht="15.75">
      <c r="B478" s="47"/>
    </row>
    <row r="479" spans="2:2" ht="15.75">
      <c r="B479" s="47"/>
    </row>
    <row r="480" spans="2:2" ht="15.75">
      <c r="B480" s="47"/>
    </row>
    <row r="481" spans="2:2" ht="15.75">
      <c r="B481" s="47"/>
    </row>
    <row r="482" spans="2:2" ht="15.75">
      <c r="B482" s="47"/>
    </row>
    <row r="483" spans="2:2" ht="15.75">
      <c r="B483" s="47"/>
    </row>
    <row r="484" spans="2:2" ht="15.75">
      <c r="B484" s="47"/>
    </row>
    <row r="485" spans="2:2" ht="15.75">
      <c r="B485" s="47"/>
    </row>
    <row r="486" spans="2:2" ht="15.75">
      <c r="B486" s="47"/>
    </row>
    <row r="487" spans="2:2" ht="15.75">
      <c r="B487" s="47"/>
    </row>
    <row r="488" spans="2:2" ht="15.75">
      <c r="B488" s="47"/>
    </row>
    <row r="489" spans="2:2" ht="15.75">
      <c r="B489" s="47"/>
    </row>
    <row r="490" spans="2:2" ht="15.75">
      <c r="B490" s="47"/>
    </row>
    <row r="491" spans="2:2" ht="15.75">
      <c r="B491" s="47"/>
    </row>
    <row r="492" spans="2:2" ht="15.75">
      <c r="B492" s="47"/>
    </row>
    <row r="493" spans="2:2" ht="15.75">
      <c r="B493" s="47"/>
    </row>
    <row r="494" spans="2:2" ht="15.75">
      <c r="B494" s="47"/>
    </row>
    <row r="495" spans="2:2" ht="15.75">
      <c r="B495" s="47"/>
    </row>
    <row r="496" spans="2:2" ht="15.75">
      <c r="B496" s="47"/>
    </row>
    <row r="497" spans="2:2" ht="15.75">
      <c r="B497" s="47"/>
    </row>
    <row r="498" spans="2:2" ht="15.75">
      <c r="B498" s="47"/>
    </row>
    <row r="499" spans="2:2" ht="15.75">
      <c r="B499" s="47"/>
    </row>
    <row r="500" spans="2:2" ht="15.75">
      <c r="B500" s="47"/>
    </row>
    <row r="501" spans="2:2" ht="15.75">
      <c r="B501" s="47"/>
    </row>
    <row r="502" spans="2:2" ht="15.75">
      <c r="B502" s="47"/>
    </row>
    <row r="503" spans="2:2" ht="15.75">
      <c r="B503" s="47"/>
    </row>
    <row r="504" spans="2:2" ht="15.75">
      <c r="B504" s="47"/>
    </row>
    <row r="505" spans="2:2" ht="15.75">
      <c r="B505" s="47"/>
    </row>
    <row r="506" spans="2:2" ht="15.75">
      <c r="B506" s="47"/>
    </row>
    <row r="507" spans="2:2" ht="15.75">
      <c r="B507" s="47"/>
    </row>
    <row r="508" spans="2:2" ht="15.75">
      <c r="B508" s="47"/>
    </row>
    <row r="509" spans="2:2" ht="15.75">
      <c r="B509" s="47"/>
    </row>
    <row r="510" spans="2:2" ht="15.75">
      <c r="B510" s="47"/>
    </row>
    <row r="511" spans="2:2" ht="15.75">
      <c r="B511" s="47"/>
    </row>
    <row r="512" spans="2:2" ht="15.75">
      <c r="B512" s="47"/>
    </row>
    <row r="513" spans="2:2" ht="15.75">
      <c r="B513" s="47"/>
    </row>
    <row r="514" spans="2:2" ht="15.75">
      <c r="B514" s="47"/>
    </row>
    <row r="515" spans="2:2" ht="15.75">
      <c r="B515" s="47"/>
    </row>
    <row r="516" spans="2:2" ht="15.75">
      <c r="B516" s="47"/>
    </row>
    <row r="517" spans="2:2" ht="15.75">
      <c r="B517" s="47"/>
    </row>
    <row r="518" spans="2:2" ht="15.75">
      <c r="B518" s="47"/>
    </row>
    <row r="519" spans="2:2" ht="15.75">
      <c r="B519" s="47"/>
    </row>
    <row r="520" spans="2:2" ht="15.75">
      <c r="B520" s="47"/>
    </row>
    <row r="521" spans="2:2" ht="15.75">
      <c r="B521" s="47"/>
    </row>
    <row r="522" spans="2:2" ht="15.75">
      <c r="B522" s="47"/>
    </row>
    <row r="523" spans="2:2" ht="15.75">
      <c r="B523" s="47"/>
    </row>
    <row r="524" spans="2:2" ht="15.75">
      <c r="B524" s="47"/>
    </row>
    <row r="525" spans="2:2" ht="15.75">
      <c r="B525" s="47"/>
    </row>
    <row r="526" spans="2:2" ht="15.75">
      <c r="B526" s="47"/>
    </row>
    <row r="527" spans="2:2" ht="15.75">
      <c r="B527" s="47"/>
    </row>
    <row r="528" spans="2:2" ht="15.75">
      <c r="B528" s="47"/>
    </row>
    <row r="529" spans="2:2" ht="15.75">
      <c r="B529" s="47"/>
    </row>
    <row r="530" spans="2:2" ht="15.75">
      <c r="B530" s="47"/>
    </row>
    <row r="531" spans="2:2" ht="15.75">
      <c r="B531" s="47"/>
    </row>
    <row r="532" spans="2:2" ht="15.75">
      <c r="B532" s="47"/>
    </row>
    <row r="533" spans="2:2" ht="15.75">
      <c r="B533" s="47"/>
    </row>
    <row r="534" spans="2:2" ht="15.75">
      <c r="B534" s="47"/>
    </row>
    <row r="535" spans="2:2" ht="15.75">
      <c r="B535" s="47"/>
    </row>
    <row r="536" spans="2:2" ht="15.75">
      <c r="B536" s="47"/>
    </row>
    <row r="537" spans="2:2" ht="15.75">
      <c r="B537" s="47"/>
    </row>
    <row r="538" spans="2:2" ht="15.75">
      <c r="B538" s="47"/>
    </row>
    <row r="539" spans="2:2" ht="15.75">
      <c r="B539" s="47"/>
    </row>
    <row r="540" spans="2:2" ht="15.75">
      <c r="B540" s="47"/>
    </row>
    <row r="541" spans="2:2" ht="15.75">
      <c r="B541" s="47"/>
    </row>
    <row r="542" spans="2:2" ht="15.75">
      <c r="B542" s="47"/>
    </row>
    <row r="543" spans="2:2" ht="15.75">
      <c r="B543" s="47"/>
    </row>
    <row r="544" spans="2:2" ht="15.75">
      <c r="B544" s="47"/>
    </row>
    <row r="545" spans="2:2" ht="15.75">
      <c r="B545" s="47"/>
    </row>
    <row r="546" spans="2:2" ht="15.75">
      <c r="B546" s="47"/>
    </row>
    <row r="547" spans="2:2" ht="15.75">
      <c r="B547" s="47"/>
    </row>
    <row r="548" spans="2:2" ht="15.75">
      <c r="B548" s="47"/>
    </row>
    <row r="549" spans="2:2" ht="15.75">
      <c r="B549" s="47"/>
    </row>
    <row r="550" spans="2:2" ht="15.75">
      <c r="B550" s="47"/>
    </row>
    <row r="551" spans="2:2" ht="15.75">
      <c r="B551" s="47"/>
    </row>
    <row r="552" spans="2:2" ht="15.75">
      <c r="B552" s="47"/>
    </row>
    <row r="553" spans="2:2" ht="15.75">
      <c r="B553" s="47"/>
    </row>
    <row r="554" spans="2:2" ht="15.75">
      <c r="B554" s="47"/>
    </row>
    <row r="555" spans="2:2" ht="15.75">
      <c r="B555" s="47"/>
    </row>
    <row r="556" spans="2:2" ht="15.75">
      <c r="B556" s="47"/>
    </row>
    <row r="557" spans="2:2" ht="15.75">
      <c r="B557" s="47"/>
    </row>
    <row r="558" spans="2:2" ht="15.75">
      <c r="B558" s="47"/>
    </row>
    <row r="559" spans="2:2" ht="15.75">
      <c r="B559" s="47"/>
    </row>
    <row r="560" spans="2:2" ht="15.75">
      <c r="B560" s="47"/>
    </row>
    <row r="561" spans="2:2" ht="15.75">
      <c r="B561" s="47"/>
    </row>
    <row r="562" spans="2:2" ht="15.75">
      <c r="B562" s="47"/>
    </row>
    <row r="563" spans="2:2" ht="15.75">
      <c r="B563" s="47"/>
    </row>
    <row r="564" spans="2:2" ht="15.75">
      <c r="B564" s="47"/>
    </row>
    <row r="565" spans="2:2" ht="15.75">
      <c r="B565" s="47"/>
    </row>
    <row r="566" spans="2:2" ht="15.75">
      <c r="B566" s="47"/>
    </row>
    <row r="567" spans="2:2" ht="15.75">
      <c r="B567" s="47"/>
    </row>
    <row r="568" spans="2:2" ht="15.75">
      <c r="B568" s="47"/>
    </row>
    <row r="569" spans="2:2" ht="15.75">
      <c r="B569" s="47"/>
    </row>
    <row r="570" spans="2:2" ht="15.75">
      <c r="B570" s="47"/>
    </row>
    <row r="571" spans="2:2" ht="15.75">
      <c r="B571" s="47"/>
    </row>
    <row r="572" spans="2:2" ht="15.75">
      <c r="B572" s="47"/>
    </row>
    <row r="573" spans="2:2" ht="15.75">
      <c r="B573" s="47"/>
    </row>
    <row r="574" spans="2:2" ht="15.75">
      <c r="B574" s="47"/>
    </row>
    <row r="575" spans="2:2" ht="15.75">
      <c r="B575" s="47"/>
    </row>
    <row r="576" spans="2:2" ht="15.75">
      <c r="B576" s="47"/>
    </row>
    <row r="577" spans="2:2" ht="15.75">
      <c r="B577" s="47"/>
    </row>
    <row r="578" spans="2:2" ht="15.75">
      <c r="B578" s="47"/>
    </row>
    <row r="579" spans="2:2" ht="15.75">
      <c r="B579" s="47"/>
    </row>
    <row r="580" spans="2:2" ht="15.75">
      <c r="B580" s="47"/>
    </row>
    <row r="581" spans="2:2" ht="15.75">
      <c r="B581" s="47"/>
    </row>
    <row r="582" spans="2:2" ht="15.75">
      <c r="B582" s="47"/>
    </row>
    <row r="583" spans="2:2" ht="15.75">
      <c r="B583" s="47"/>
    </row>
    <row r="584" spans="2:2" ht="15.75">
      <c r="B584" s="47"/>
    </row>
    <row r="585" spans="2:2" ht="15.75">
      <c r="B585" s="47"/>
    </row>
    <row r="586" spans="2:2" ht="15.75">
      <c r="B586" s="47"/>
    </row>
    <row r="587" spans="2:2" ht="15.75">
      <c r="B587" s="47"/>
    </row>
    <row r="588" spans="2:2" ht="15.75">
      <c r="B588" s="47"/>
    </row>
    <row r="589" spans="2:2" ht="15.75">
      <c r="B589" s="47"/>
    </row>
    <row r="590" spans="2:2" ht="15.75">
      <c r="B590" s="47"/>
    </row>
    <row r="591" spans="2:2" ht="15.75">
      <c r="B591" s="47"/>
    </row>
    <row r="592" spans="2:2" ht="15.75">
      <c r="B592" s="47"/>
    </row>
    <row r="593" spans="2:2" ht="15.75">
      <c r="B593" s="47"/>
    </row>
    <row r="594" spans="2:2" ht="15.75">
      <c r="B594" s="47"/>
    </row>
    <row r="595" spans="2:2" ht="15.75">
      <c r="B595" s="47"/>
    </row>
    <row r="596" spans="2:2" ht="15.75">
      <c r="B596" s="47"/>
    </row>
    <row r="597" spans="2:2" ht="15.75">
      <c r="B597" s="47"/>
    </row>
    <row r="598" spans="2:2" ht="15.75">
      <c r="B598" s="47"/>
    </row>
    <row r="599" spans="2:2" ht="15.75">
      <c r="B599" s="47"/>
    </row>
    <row r="600" spans="2:2" ht="15.75">
      <c r="B600" s="47"/>
    </row>
    <row r="601" spans="2:2" ht="15.75">
      <c r="B601" s="47"/>
    </row>
    <row r="602" spans="2:2" ht="15.75">
      <c r="B602" s="47"/>
    </row>
    <row r="603" spans="2:2" ht="15.75">
      <c r="B603" s="47"/>
    </row>
    <row r="604" spans="2:2" ht="15.75">
      <c r="B604" s="47"/>
    </row>
    <row r="605" spans="2:2" ht="15.75">
      <c r="B605" s="47"/>
    </row>
    <row r="606" spans="2:2" ht="15.75">
      <c r="B606" s="47"/>
    </row>
    <row r="607" spans="2:2" ht="15.75">
      <c r="B607" s="47"/>
    </row>
    <row r="608" spans="2:2" ht="15.75">
      <c r="B608" s="47"/>
    </row>
    <row r="609" spans="2:2" ht="15.75">
      <c r="B609" s="47"/>
    </row>
    <row r="610" spans="2:2" ht="15.75">
      <c r="B610" s="47"/>
    </row>
    <row r="611" spans="2:2" ht="15.75">
      <c r="B611" s="47"/>
    </row>
    <row r="612" spans="2:2" ht="15.75">
      <c r="B612" s="47"/>
    </row>
    <row r="613" spans="2:2" ht="15.75">
      <c r="B613" s="47"/>
    </row>
    <row r="614" spans="2:2" ht="15.75">
      <c r="B614" s="47"/>
    </row>
    <row r="615" spans="2:2" ht="15.75">
      <c r="B615" s="47"/>
    </row>
    <row r="616" spans="2:2" ht="15.75">
      <c r="B616" s="47"/>
    </row>
    <row r="617" spans="2:2" ht="15.75">
      <c r="B617" s="47"/>
    </row>
    <row r="618" spans="2:2" ht="15.75">
      <c r="B618" s="47"/>
    </row>
    <row r="619" spans="2:2" ht="15.75">
      <c r="B619" s="47"/>
    </row>
    <row r="620" spans="2:2" ht="15.75">
      <c r="B620" s="47"/>
    </row>
    <row r="621" spans="2:2" ht="15.75">
      <c r="B621" s="47"/>
    </row>
    <row r="622" spans="2:2" ht="15.75">
      <c r="B622" s="47"/>
    </row>
    <row r="623" spans="2:2" ht="15.75">
      <c r="B623" s="47"/>
    </row>
    <row r="624" spans="2:2" ht="15.75">
      <c r="B624" s="47"/>
    </row>
    <row r="625" spans="2:2" ht="15.75">
      <c r="B625" s="47"/>
    </row>
    <row r="626" spans="2:2" ht="15.75">
      <c r="B626" s="47"/>
    </row>
    <row r="627" spans="2:2" ht="15.75">
      <c r="B627" s="47"/>
    </row>
    <row r="628" spans="2:2" ht="15.75">
      <c r="B628" s="47"/>
    </row>
    <row r="629" spans="2:2" ht="15.75">
      <c r="B629" s="47"/>
    </row>
    <row r="630" spans="2:2" ht="15.75">
      <c r="B630" s="47"/>
    </row>
    <row r="631" spans="2:2" ht="15.75">
      <c r="B631" s="47"/>
    </row>
    <row r="632" spans="2:2" ht="15.75">
      <c r="B632" s="47"/>
    </row>
    <row r="633" spans="2:2" ht="15.75">
      <c r="B633" s="47"/>
    </row>
    <row r="634" spans="2:2" ht="15.75">
      <c r="B634" s="47"/>
    </row>
    <row r="635" spans="2:2" ht="15.75">
      <c r="B635" s="47"/>
    </row>
    <row r="636" spans="2:2" ht="15.75">
      <c r="B636" s="47"/>
    </row>
    <row r="637" spans="2:2" ht="15.75">
      <c r="B637" s="47"/>
    </row>
    <row r="638" spans="2:2" ht="15.75">
      <c r="B638" s="47"/>
    </row>
    <row r="639" spans="2:2" ht="15.75">
      <c r="B639" s="47"/>
    </row>
    <row r="640" spans="2:2" ht="15.75">
      <c r="B640" s="47"/>
    </row>
    <row r="641" spans="2:2" ht="15.75">
      <c r="B641" s="47"/>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1"/>
  <sheetViews>
    <sheetView showGridLines="0" topLeftCell="B1" zoomScale="75" workbookViewId="0">
      <selection activeCell="W8" sqref="W8"/>
    </sheetView>
  </sheetViews>
  <sheetFormatPr baseColWidth="10" defaultColWidth="9.140625" defaultRowHeight="15"/>
  <cols>
    <col min="1" max="1" width="18.28515625" style="852" hidden="1" customWidth="1"/>
    <col min="2" max="2" width="28.28515625" style="49" customWidth="1"/>
    <col min="3" max="3" width="14.5703125" style="852" bestFit="1" customWidth="1"/>
    <col min="4" max="4" width="12.85546875" style="852" customWidth="1"/>
    <col min="5" max="5" width="12.85546875" style="48" customWidth="1"/>
    <col min="6" max="6" width="14.42578125" style="852" bestFit="1" customWidth="1"/>
    <col min="7" max="8" width="12.85546875" style="852" customWidth="1"/>
    <col min="9" max="9" width="14.42578125" style="852" bestFit="1" customWidth="1"/>
    <col min="10" max="11" width="12.85546875" style="852" customWidth="1"/>
    <col min="12" max="12" width="14.42578125" style="852" bestFit="1" customWidth="1"/>
    <col min="13" max="14" width="12.85546875" style="852" customWidth="1"/>
    <col min="15" max="16" width="12.85546875" style="852" hidden="1" customWidth="1"/>
    <col min="17" max="17" width="2.85546875" style="53" customWidth="1"/>
    <col min="18" max="256" width="9.140625" style="852"/>
    <col min="257" max="257" width="0" style="852" hidden="1" customWidth="1"/>
    <col min="258" max="258" width="28.28515625" style="852" customWidth="1"/>
    <col min="259" max="259" width="14.5703125" style="852" bestFit="1" customWidth="1"/>
    <col min="260" max="261" width="12.85546875" style="852" customWidth="1"/>
    <col min="262" max="262" width="14.42578125" style="852" bestFit="1" customWidth="1"/>
    <col min="263" max="264" width="12.85546875" style="852" customWidth="1"/>
    <col min="265" max="265" width="14.42578125" style="852" bestFit="1" customWidth="1"/>
    <col min="266" max="267" width="12.85546875" style="852" customWidth="1"/>
    <col min="268" max="268" width="14.42578125" style="852" bestFit="1" customWidth="1"/>
    <col min="269" max="270" width="12.85546875" style="852" customWidth="1"/>
    <col min="271" max="272" width="0" style="852" hidden="1" customWidth="1"/>
    <col min="273" max="273" width="2.85546875" style="852" customWidth="1"/>
    <col min="274" max="512" width="9.140625" style="852"/>
    <col min="513" max="513" width="0" style="852" hidden="1" customWidth="1"/>
    <col min="514" max="514" width="28.28515625" style="852" customWidth="1"/>
    <col min="515" max="515" width="14.5703125" style="852" bestFit="1" customWidth="1"/>
    <col min="516" max="517" width="12.85546875" style="852" customWidth="1"/>
    <col min="518" max="518" width="14.42578125" style="852" bestFit="1" customWidth="1"/>
    <col min="519" max="520" width="12.85546875" style="852" customWidth="1"/>
    <col min="521" max="521" width="14.42578125" style="852" bestFit="1" customWidth="1"/>
    <col min="522" max="523" width="12.85546875" style="852" customWidth="1"/>
    <col min="524" max="524" width="14.42578125" style="852" bestFit="1" customWidth="1"/>
    <col min="525" max="526" width="12.85546875" style="852" customWidth="1"/>
    <col min="527" max="528" width="0" style="852" hidden="1" customWidth="1"/>
    <col min="529" max="529" width="2.85546875" style="852" customWidth="1"/>
    <col min="530" max="768" width="9.140625" style="852"/>
    <col min="769" max="769" width="0" style="852" hidden="1" customWidth="1"/>
    <col min="770" max="770" width="28.28515625" style="852" customWidth="1"/>
    <col min="771" max="771" width="14.5703125" style="852" bestFit="1" customWidth="1"/>
    <col min="772" max="773" width="12.85546875" style="852" customWidth="1"/>
    <col min="774" max="774" width="14.42578125" style="852" bestFit="1" customWidth="1"/>
    <col min="775" max="776" width="12.85546875" style="852" customWidth="1"/>
    <col min="777" max="777" width="14.42578125" style="852" bestFit="1" customWidth="1"/>
    <col min="778" max="779" width="12.85546875" style="852" customWidth="1"/>
    <col min="780" max="780" width="14.42578125" style="852" bestFit="1" customWidth="1"/>
    <col min="781" max="782" width="12.85546875" style="852" customWidth="1"/>
    <col min="783" max="784" width="0" style="852" hidden="1" customWidth="1"/>
    <col min="785" max="785" width="2.85546875" style="852" customWidth="1"/>
    <col min="786" max="1024" width="9.140625" style="852"/>
    <col min="1025" max="1025" width="0" style="852" hidden="1" customWidth="1"/>
    <col min="1026" max="1026" width="28.28515625" style="852" customWidth="1"/>
    <col min="1027" max="1027" width="14.5703125" style="852" bestFit="1" customWidth="1"/>
    <col min="1028" max="1029" width="12.85546875" style="852" customWidth="1"/>
    <col min="1030" max="1030" width="14.42578125" style="852" bestFit="1" customWidth="1"/>
    <col min="1031" max="1032" width="12.85546875" style="852" customWidth="1"/>
    <col min="1033" max="1033" width="14.42578125" style="852" bestFit="1" customWidth="1"/>
    <col min="1034" max="1035" width="12.85546875" style="852" customWidth="1"/>
    <col min="1036" max="1036" width="14.42578125" style="852" bestFit="1" customWidth="1"/>
    <col min="1037" max="1038" width="12.85546875" style="852" customWidth="1"/>
    <col min="1039" max="1040" width="0" style="852" hidden="1" customWidth="1"/>
    <col min="1041" max="1041" width="2.85546875" style="852" customWidth="1"/>
    <col min="1042" max="1280" width="9.140625" style="852"/>
    <col min="1281" max="1281" width="0" style="852" hidden="1" customWidth="1"/>
    <col min="1282" max="1282" width="28.28515625" style="852" customWidth="1"/>
    <col min="1283" max="1283" width="14.5703125" style="852" bestFit="1" customWidth="1"/>
    <col min="1284" max="1285" width="12.85546875" style="852" customWidth="1"/>
    <col min="1286" max="1286" width="14.42578125" style="852" bestFit="1" customWidth="1"/>
    <col min="1287" max="1288" width="12.85546875" style="852" customWidth="1"/>
    <col min="1289" max="1289" width="14.42578125" style="852" bestFit="1" customWidth="1"/>
    <col min="1290" max="1291" width="12.85546875" style="852" customWidth="1"/>
    <col min="1292" max="1292" width="14.42578125" style="852" bestFit="1" customWidth="1"/>
    <col min="1293" max="1294" width="12.85546875" style="852" customWidth="1"/>
    <col min="1295" max="1296" width="0" style="852" hidden="1" customWidth="1"/>
    <col min="1297" max="1297" width="2.85546875" style="852" customWidth="1"/>
    <col min="1298" max="1536" width="9.140625" style="852"/>
    <col min="1537" max="1537" width="0" style="852" hidden="1" customWidth="1"/>
    <col min="1538" max="1538" width="28.28515625" style="852" customWidth="1"/>
    <col min="1539" max="1539" width="14.5703125" style="852" bestFit="1" customWidth="1"/>
    <col min="1540" max="1541" width="12.85546875" style="852" customWidth="1"/>
    <col min="1542" max="1542" width="14.42578125" style="852" bestFit="1" customWidth="1"/>
    <col min="1543" max="1544" width="12.85546875" style="852" customWidth="1"/>
    <col min="1545" max="1545" width="14.42578125" style="852" bestFit="1" customWidth="1"/>
    <col min="1546" max="1547" width="12.85546875" style="852" customWidth="1"/>
    <col min="1548" max="1548" width="14.42578125" style="852" bestFit="1" customWidth="1"/>
    <col min="1549" max="1550" width="12.85546875" style="852" customWidth="1"/>
    <col min="1551" max="1552" width="0" style="852" hidden="1" customWidth="1"/>
    <col min="1553" max="1553" width="2.85546875" style="852" customWidth="1"/>
    <col min="1554" max="1792" width="9.140625" style="852"/>
    <col min="1793" max="1793" width="0" style="852" hidden="1" customWidth="1"/>
    <col min="1794" max="1794" width="28.28515625" style="852" customWidth="1"/>
    <col min="1795" max="1795" width="14.5703125" style="852" bestFit="1" customWidth="1"/>
    <col min="1796" max="1797" width="12.85546875" style="852" customWidth="1"/>
    <col min="1798" max="1798" width="14.42578125" style="852" bestFit="1" customWidth="1"/>
    <col min="1799" max="1800" width="12.85546875" style="852" customWidth="1"/>
    <col min="1801" max="1801" width="14.42578125" style="852" bestFit="1" customWidth="1"/>
    <col min="1802" max="1803" width="12.85546875" style="852" customWidth="1"/>
    <col min="1804" max="1804" width="14.42578125" style="852" bestFit="1" customWidth="1"/>
    <col min="1805" max="1806" width="12.85546875" style="852" customWidth="1"/>
    <col min="1807" max="1808" width="0" style="852" hidden="1" customWidth="1"/>
    <col min="1809" max="1809" width="2.85546875" style="852" customWidth="1"/>
    <col min="1810" max="2048" width="9.140625" style="852"/>
    <col min="2049" max="2049" width="0" style="852" hidden="1" customWidth="1"/>
    <col min="2050" max="2050" width="28.28515625" style="852" customWidth="1"/>
    <col min="2051" max="2051" width="14.5703125" style="852" bestFit="1" customWidth="1"/>
    <col min="2052" max="2053" width="12.85546875" style="852" customWidth="1"/>
    <col min="2054" max="2054" width="14.42578125" style="852" bestFit="1" customWidth="1"/>
    <col min="2055" max="2056" width="12.85546875" style="852" customWidth="1"/>
    <col min="2057" max="2057" width="14.42578125" style="852" bestFit="1" customWidth="1"/>
    <col min="2058" max="2059" width="12.85546875" style="852" customWidth="1"/>
    <col min="2060" max="2060" width="14.42578125" style="852" bestFit="1" customWidth="1"/>
    <col min="2061" max="2062" width="12.85546875" style="852" customWidth="1"/>
    <col min="2063" max="2064" width="0" style="852" hidden="1" customWidth="1"/>
    <col min="2065" max="2065" width="2.85546875" style="852" customWidth="1"/>
    <col min="2066" max="2304" width="9.140625" style="852"/>
    <col min="2305" max="2305" width="0" style="852" hidden="1" customWidth="1"/>
    <col min="2306" max="2306" width="28.28515625" style="852" customWidth="1"/>
    <col min="2307" max="2307" width="14.5703125" style="852" bestFit="1" customWidth="1"/>
    <col min="2308" max="2309" width="12.85546875" style="852" customWidth="1"/>
    <col min="2310" max="2310" width="14.42578125" style="852" bestFit="1" customWidth="1"/>
    <col min="2311" max="2312" width="12.85546875" style="852" customWidth="1"/>
    <col min="2313" max="2313" width="14.42578125" style="852" bestFit="1" customWidth="1"/>
    <col min="2314" max="2315" width="12.85546875" style="852" customWidth="1"/>
    <col min="2316" max="2316" width="14.42578125" style="852" bestFit="1" customWidth="1"/>
    <col min="2317" max="2318" width="12.85546875" style="852" customWidth="1"/>
    <col min="2319" max="2320" width="0" style="852" hidden="1" customWidth="1"/>
    <col min="2321" max="2321" width="2.85546875" style="852" customWidth="1"/>
    <col min="2322" max="2560" width="9.140625" style="852"/>
    <col min="2561" max="2561" width="0" style="852" hidden="1" customWidth="1"/>
    <col min="2562" max="2562" width="28.28515625" style="852" customWidth="1"/>
    <col min="2563" max="2563" width="14.5703125" style="852" bestFit="1" customWidth="1"/>
    <col min="2564" max="2565" width="12.85546875" style="852" customWidth="1"/>
    <col min="2566" max="2566" width="14.42578125" style="852" bestFit="1" customWidth="1"/>
    <col min="2567" max="2568" width="12.85546875" style="852" customWidth="1"/>
    <col min="2569" max="2569" width="14.42578125" style="852" bestFit="1" customWidth="1"/>
    <col min="2570" max="2571" width="12.85546875" style="852" customWidth="1"/>
    <col min="2572" max="2572" width="14.42578125" style="852" bestFit="1" customWidth="1"/>
    <col min="2573" max="2574" width="12.85546875" style="852" customWidth="1"/>
    <col min="2575" max="2576" width="0" style="852" hidden="1" customWidth="1"/>
    <col min="2577" max="2577" width="2.85546875" style="852" customWidth="1"/>
    <col min="2578" max="2816" width="9.140625" style="852"/>
    <col min="2817" max="2817" width="0" style="852" hidden="1" customWidth="1"/>
    <col min="2818" max="2818" width="28.28515625" style="852" customWidth="1"/>
    <col min="2819" max="2819" width="14.5703125" style="852" bestFit="1" customWidth="1"/>
    <col min="2820" max="2821" width="12.85546875" style="852" customWidth="1"/>
    <col min="2822" max="2822" width="14.42578125" style="852" bestFit="1" customWidth="1"/>
    <col min="2823" max="2824" width="12.85546875" style="852" customWidth="1"/>
    <col min="2825" max="2825" width="14.42578125" style="852" bestFit="1" customWidth="1"/>
    <col min="2826" max="2827" width="12.85546875" style="852" customWidth="1"/>
    <col min="2828" max="2828" width="14.42578125" style="852" bestFit="1" customWidth="1"/>
    <col min="2829" max="2830" width="12.85546875" style="852" customWidth="1"/>
    <col min="2831" max="2832" width="0" style="852" hidden="1" customWidth="1"/>
    <col min="2833" max="2833" width="2.85546875" style="852" customWidth="1"/>
    <col min="2834" max="3072" width="9.140625" style="852"/>
    <col min="3073" max="3073" width="0" style="852" hidden="1" customWidth="1"/>
    <col min="3074" max="3074" width="28.28515625" style="852" customWidth="1"/>
    <col min="3075" max="3075" width="14.5703125" style="852" bestFit="1" customWidth="1"/>
    <col min="3076" max="3077" width="12.85546875" style="852" customWidth="1"/>
    <col min="3078" max="3078" width="14.42578125" style="852" bestFit="1" customWidth="1"/>
    <col min="3079" max="3080" width="12.85546875" style="852" customWidth="1"/>
    <col min="3081" max="3081" width="14.42578125" style="852" bestFit="1" customWidth="1"/>
    <col min="3082" max="3083" width="12.85546875" style="852" customWidth="1"/>
    <col min="3084" max="3084" width="14.42578125" style="852" bestFit="1" customWidth="1"/>
    <col min="3085" max="3086" width="12.85546875" style="852" customWidth="1"/>
    <col min="3087" max="3088" width="0" style="852" hidden="1" customWidth="1"/>
    <col min="3089" max="3089" width="2.85546875" style="852" customWidth="1"/>
    <col min="3090" max="3328" width="9.140625" style="852"/>
    <col min="3329" max="3329" width="0" style="852" hidden="1" customWidth="1"/>
    <col min="3330" max="3330" width="28.28515625" style="852" customWidth="1"/>
    <col min="3331" max="3331" width="14.5703125" style="852" bestFit="1" customWidth="1"/>
    <col min="3332" max="3333" width="12.85546875" style="852" customWidth="1"/>
    <col min="3334" max="3334" width="14.42578125" style="852" bestFit="1" customWidth="1"/>
    <col min="3335" max="3336" width="12.85546875" style="852" customWidth="1"/>
    <col min="3337" max="3337" width="14.42578125" style="852" bestFit="1" customWidth="1"/>
    <col min="3338" max="3339" width="12.85546875" style="852" customWidth="1"/>
    <col min="3340" max="3340" width="14.42578125" style="852" bestFit="1" customWidth="1"/>
    <col min="3341" max="3342" width="12.85546875" style="852" customWidth="1"/>
    <col min="3343" max="3344" width="0" style="852" hidden="1" customWidth="1"/>
    <col min="3345" max="3345" width="2.85546875" style="852" customWidth="1"/>
    <col min="3346" max="3584" width="9.140625" style="852"/>
    <col min="3585" max="3585" width="0" style="852" hidden="1" customWidth="1"/>
    <col min="3586" max="3586" width="28.28515625" style="852" customWidth="1"/>
    <col min="3587" max="3587" width="14.5703125" style="852" bestFit="1" customWidth="1"/>
    <col min="3588" max="3589" width="12.85546875" style="852" customWidth="1"/>
    <col min="3590" max="3590" width="14.42578125" style="852" bestFit="1" customWidth="1"/>
    <col min="3591" max="3592" width="12.85546875" style="852" customWidth="1"/>
    <col min="3593" max="3593" width="14.42578125" style="852" bestFit="1" customWidth="1"/>
    <col min="3594" max="3595" width="12.85546875" style="852" customWidth="1"/>
    <col min="3596" max="3596" width="14.42578125" style="852" bestFit="1" customWidth="1"/>
    <col min="3597" max="3598" width="12.85546875" style="852" customWidth="1"/>
    <col min="3599" max="3600" width="0" style="852" hidden="1" customWidth="1"/>
    <col min="3601" max="3601" width="2.85546875" style="852" customWidth="1"/>
    <col min="3602" max="3840" width="9.140625" style="852"/>
    <col min="3841" max="3841" width="0" style="852" hidden="1" customWidth="1"/>
    <col min="3842" max="3842" width="28.28515625" style="852" customWidth="1"/>
    <col min="3843" max="3843" width="14.5703125" style="852" bestFit="1" customWidth="1"/>
    <col min="3844" max="3845" width="12.85546875" style="852" customWidth="1"/>
    <col min="3846" max="3846" width="14.42578125" style="852" bestFit="1" customWidth="1"/>
    <col min="3847" max="3848" width="12.85546875" style="852" customWidth="1"/>
    <col min="3849" max="3849" width="14.42578125" style="852" bestFit="1" customWidth="1"/>
    <col min="3850" max="3851" width="12.85546875" style="852" customWidth="1"/>
    <col min="3852" max="3852" width="14.42578125" style="852" bestFit="1" customWidth="1"/>
    <col min="3853" max="3854" width="12.85546875" style="852" customWidth="1"/>
    <col min="3855" max="3856" width="0" style="852" hidden="1" customWidth="1"/>
    <col min="3857" max="3857" width="2.85546875" style="852" customWidth="1"/>
    <col min="3858" max="4096" width="9.140625" style="852"/>
    <col min="4097" max="4097" width="0" style="852" hidden="1" customWidth="1"/>
    <col min="4098" max="4098" width="28.28515625" style="852" customWidth="1"/>
    <col min="4099" max="4099" width="14.5703125" style="852" bestFit="1" customWidth="1"/>
    <col min="4100" max="4101" width="12.85546875" style="852" customWidth="1"/>
    <col min="4102" max="4102" width="14.42578125" style="852" bestFit="1" customWidth="1"/>
    <col min="4103" max="4104" width="12.85546875" style="852" customWidth="1"/>
    <col min="4105" max="4105" width="14.42578125" style="852" bestFit="1" customWidth="1"/>
    <col min="4106" max="4107" width="12.85546875" style="852" customWidth="1"/>
    <col min="4108" max="4108" width="14.42578125" style="852" bestFit="1" customWidth="1"/>
    <col min="4109" max="4110" width="12.85546875" style="852" customWidth="1"/>
    <col min="4111" max="4112" width="0" style="852" hidden="1" customWidth="1"/>
    <col min="4113" max="4113" width="2.85546875" style="852" customWidth="1"/>
    <col min="4114" max="4352" width="9.140625" style="852"/>
    <col min="4353" max="4353" width="0" style="852" hidden="1" customWidth="1"/>
    <col min="4354" max="4354" width="28.28515625" style="852" customWidth="1"/>
    <col min="4355" max="4355" width="14.5703125" style="852" bestFit="1" customWidth="1"/>
    <col min="4356" max="4357" width="12.85546875" style="852" customWidth="1"/>
    <col min="4358" max="4358" width="14.42578125" style="852" bestFit="1" customWidth="1"/>
    <col min="4359" max="4360" width="12.85546875" style="852" customWidth="1"/>
    <col min="4361" max="4361" width="14.42578125" style="852" bestFit="1" customWidth="1"/>
    <col min="4362" max="4363" width="12.85546875" style="852" customWidth="1"/>
    <col min="4364" max="4364" width="14.42578125" style="852" bestFit="1" customWidth="1"/>
    <col min="4365" max="4366" width="12.85546875" style="852" customWidth="1"/>
    <col min="4367" max="4368" width="0" style="852" hidden="1" customWidth="1"/>
    <col min="4369" max="4369" width="2.85546875" style="852" customWidth="1"/>
    <col min="4370" max="4608" width="9.140625" style="852"/>
    <col min="4609" max="4609" width="0" style="852" hidden="1" customWidth="1"/>
    <col min="4610" max="4610" width="28.28515625" style="852" customWidth="1"/>
    <col min="4611" max="4611" width="14.5703125" style="852" bestFit="1" customWidth="1"/>
    <col min="4612" max="4613" width="12.85546875" style="852" customWidth="1"/>
    <col min="4614" max="4614" width="14.42578125" style="852" bestFit="1" customWidth="1"/>
    <col min="4615" max="4616" width="12.85546875" style="852" customWidth="1"/>
    <col min="4617" max="4617" width="14.42578125" style="852" bestFit="1" customWidth="1"/>
    <col min="4618" max="4619" width="12.85546875" style="852" customWidth="1"/>
    <col min="4620" max="4620" width="14.42578125" style="852" bestFit="1" customWidth="1"/>
    <col min="4621" max="4622" width="12.85546875" style="852" customWidth="1"/>
    <col min="4623" max="4624" width="0" style="852" hidden="1" customWidth="1"/>
    <col min="4625" max="4625" width="2.85546875" style="852" customWidth="1"/>
    <col min="4626" max="4864" width="9.140625" style="852"/>
    <col min="4865" max="4865" width="0" style="852" hidden="1" customWidth="1"/>
    <col min="4866" max="4866" width="28.28515625" style="852" customWidth="1"/>
    <col min="4867" max="4867" width="14.5703125" style="852" bestFit="1" customWidth="1"/>
    <col min="4868" max="4869" width="12.85546875" style="852" customWidth="1"/>
    <col min="4870" max="4870" width="14.42578125" style="852" bestFit="1" customWidth="1"/>
    <col min="4871" max="4872" width="12.85546875" style="852" customWidth="1"/>
    <col min="4873" max="4873" width="14.42578125" style="852" bestFit="1" customWidth="1"/>
    <col min="4874" max="4875" width="12.85546875" style="852" customWidth="1"/>
    <col min="4876" max="4876" width="14.42578125" style="852" bestFit="1" customWidth="1"/>
    <col min="4877" max="4878" width="12.85546875" style="852" customWidth="1"/>
    <col min="4879" max="4880" width="0" style="852" hidden="1" customWidth="1"/>
    <col min="4881" max="4881" width="2.85546875" style="852" customWidth="1"/>
    <col min="4882" max="5120" width="9.140625" style="852"/>
    <col min="5121" max="5121" width="0" style="852" hidden="1" customWidth="1"/>
    <col min="5122" max="5122" width="28.28515625" style="852" customWidth="1"/>
    <col min="5123" max="5123" width="14.5703125" style="852" bestFit="1" customWidth="1"/>
    <col min="5124" max="5125" width="12.85546875" style="852" customWidth="1"/>
    <col min="5126" max="5126" width="14.42578125" style="852" bestFit="1" customWidth="1"/>
    <col min="5127" max="5128" width="12.85546875" style="852" customWidth="1"/>
    <col min="5129" max="5129" width="14.42578125" style="852" bestFit="1" customWidth="1"/>
    <col min="5130" max="5131" width="12.85546875" style="852" customWidth="1"/>
    <col min="5132" max="5132" width="14.42578125" style="852" bestFit="1" customWidth="1"/>
    <col min="5133" max="5134" width="12.85546875" style="852" customWidth="1"/>
    <col min="5135" max="5136" width="0" style="852" hidden="1" customWidth="1"/>
    <col min="5137" max="5137" width="2.85546875" style="852" customWidth="1"/>
    <col min="5138" max="5376" width="9.140625" style="852"/>
    <col min="5377" max="5377" width="0" style="852" hidden="1" customWidth="1"/>
    <col min="5378" max="5378" width="28.28515625" style="852" customWidth="1"/>
    <col min="5379" max="5379" width="14.5703125" style="852" bestFit="1" customWidth="1"/>
    <col min="5380" max="5381" width="12.85546875" style="852" customWidth="1"/>
    <col min="5382" max="5382" width="14.42578125" style="852" bestFit="1" customWidth="1"/>
    <col min="5383" max="5384" width="12.85546875" style="852" customWidth="1"/>
    <col min="5385" max="5385" width="14.42578125" style="852" bestFit="1" customWidth="1"/>
    <col min="5386" max="5387" width="12.85546875" style="852" customWidth="1"/>
    <col min="5388" max="5388" width="14.42578125" style="852" bestFit="1" customWidth="1"/>
    <col min="5389" max="5390" width="12.85546875" style="852" customWidth="1"/>
    <col min="5391" max="5392" width="0" style="852" hidden="1" customWidth="1"/>
    <col min="5393" max="5393" width="2.85546875" style="852" customWidth="1"/>
    <col min="5394" max="5632" width="9.140625" style="852"/>
    <col min="5633" max="5633" width="0" style="852" hidden="1" customWidth="1"/>
    <col min="5634" max="5634" width="28.28515625" style="852" customWidth="1"/>
    <col min="5635" max="5635" width="14.5703125" style="852" bestFit="1" customWidth="1"/>
    <col min="5636" max="5637" width="12.85546875" style="852" customWidth="1"/>
    <col min="5638" max="5638" width="14.42578125" style="852" bestFit="1" customWidth="1"/>
    <col min="5639" max="5640" width="12.85546875" style="852" customWidth="1"/>
    <col min="5641" max="5641" width="14.42578125" style="852" bestFit="1" customWidth="1"/>
    <col min="5642" max="5643" width="12.85546875" style="852" customWidth="1"/>
    <col min="5644" max="5644" width="14.42578125" style="852" bestFit="1" customWidth="1"/>
    <col min="5645" max="5646" width="12.85546875" style="852" customWidth="1"/>
    <col min="5647" max="5648" width="0" style="852" hidden="1" customWidth="1"/>
    <col min="5649" max="5649" width="2.85546875" style="852" customWidth="1"/>
    <col min="5650" max="5888" width="9.140625" style="852"/>
    <col min="5889" max="5889" width="0" style="852" hidden="1" customWidth="1"/>
    <col min="5890" max="5890" width="28.28515625" style="852" customWidth="1"/>
    <col min="5891" max="5891" width="14.5703125" style="852" bestFit="1" customWidth="1"/>
    <col min="5892" max="5893" width="12.85546875" style="852" customWidth="1"/>
    <col min="5894" max="5894" width="14.42578125" style="852" bestFit="1" customWidth="1"/>
    <col min="5895" max="5896" width="12.85546875" style="852" customWidth="1"/>
    <col min="5897" max="5897" width="14.42578125" style="852" bestFit="1" customWidth="1"/>
    <col min="5898" max="5899" width="12.85546875" style="852" customWidth="1"/>
    <col min="5900" max="5900" width="14.42578125" style="852" bestFit="1" customWidth="1"/>
    <col min="5901" max="5902" width="12.85546875" style="852" customWidth="1"/>
    <col min="5903" max="5904" width="0" style="852" hidden="1" customWidth="1"/>
    <col min="5905" max="5905" width="2.85546875" style="852" customWidth="1"/>
    <col min="5906" max="6144" width="9.140625" style="852"/>
    <col min="6145" max="6145" width="0" style="852" hidden="1" customWidth="1"/>
    <col min="6146" max="6146" width="28.28515625" style="852" customWidth="1"/>
    <col min="6147" max="6147" width="14.5703125" style="852" bestFit="1" customWidth="1"/>
    <col min="6148" max="6149" width="12.85546875" style="852" customWidth="1"/>
    <col min="6150" max="6150" width="14.42578125" style="852" bestFit="1" customWidth="1"/>
    <col min="6151" max="6152" width="12.85546875" style="852" customWidth="1"/>
    <col min="6153" max="6153" width="14.42578125" style="852" bestFit="1" customWidth="1"/>
    <col min="6154" max="6155" width="12.85546875" style="852" customWidth="1"/>
    <col min="6156" max="6156" width="14.42578125" style="852" bestFit="1" customWidth="1"/>
    <col min="6157" max="6158" width="12.85546875" style="852" customWidth="1"/>
    <col min="6159" max="6160" width="0" style="852" hidden="1" customWidth="1"/>
    <col min="6161" max="6161" width="2.85546875" style="852" customWidth="1"/>
    <col min="6162" max="6400" width="9.140625" style="852"/>
    <col min="6401" max="6401" width="0" style="852" hidden="1" customWidth="1"/>
    <col min="6402" max="6402" width="28.28515625" style="852" customWidth="1"/>
    <col min="6403" max="6403" width="14.5703125" style="852" bestFit="1" customWidth="1"/>
    <col min="6404" max="6405" width="12.85546875" style="852" customWidth="1"/>
    <col min="6406" max="6406" width="14.42578125" style="852" bestFit="1" customWidth="1"/>
    <col min="6407" max="6408" width="12.85546875" style="852" customWidth="1"/>
    <col min="6409" max="6409" width="14.42578125" style="852" bestFit="1" customWidth="1"/>
    <col min="6410" max="6411" width="12.85546875" style="852" customWidth="1"/>
    <col min="6412" max="6412" width="14.42578125" style="852" bestFit="1" customWidth="1"/>
    <col min="6413" max="6414" width="12.85546875" style="852" customWidth="1"/>
    <col min="6415" max="6416" width="0" style="852" hidden="1" customWidth="1"/>
    <col min="6417" max="6417" width="2.85546875" style="852" customWidth="1"/>
    <col min="6418" max="6656" width="9.140625" style="852"/>
    <col min="6657" max="6657" width="0" style="852" hidden="1" customWidth="1"/>
    <col min="6658" max="6658" width="28.28515625" style="852" customWidth="1"/>
    <col min="6659" max="6659" width="14.5703125" style="852" bestFit="1" customWidth="1"/>
    <col min="6660" max="6661" width="12.85546875" style="852" customWidth="1"/>
    <col min="6662" max="6662" width="14.42578125" style="852" bestFit="1" customWidth="1"/>
    <col min="6663" max="6664" width="12.85546875" style="852" customWidth="1"/>
    <col min="6665" max="6665" width="14.42578125" style="852" bestFit="1" customWidth="1"/>
    <col min="6666" max="6667" width="12.85546875" style="852" customWidth="1"/>
    <col min="6668" max="6668" width="14.42578125" style="852" bestFit="1" customWidth="1"/>
    <col min="6669" max="6670" width="12.85546875" style="852" customWidth="1"/>
    <col min="6671" max="6672" width="0" style="852" hidden="1" customWidth="1"/>
    <col min="6673" max="6673" width="2.85546875" style="852" customWidth="1"/>
    <col min="6674" max="6912" width="9.140625" style="852"/>
    <col min="6913" max="6913" width="0" style="852" hidden="1" customWidth="1"/>
    <col min="6914" max="6914" width="28.28515625" style="852" customWidth="1"/>
    <col min="6915" max="6915" width="14.5703125" style="852" bestFit="1" customWidth="1"/>
    <col min="6916" max="6917" width="12.85546875" style="852" customWidth="1"/>
    <col min="6918" max="6918" width="14.42578125" style="852" bestFit="1" customWidth="1"/>
    <col min="6919" max="6920" width="12.85546875" style="852" customWidth="1"/>
    <col min="6921" max="6921" width="14.42578125" style="852" bestFit="1" customWidth="1"/>
    <col min="6922" max="6923" width="12.85546875" style="852" customWidth="1"/>
    <col min="6924" max="6924" width="14.42578125" style="852" bestFit="1" customWidth="1"/>
    <col min="6925" max="6926" width="12.85546875" style="852" customWidth="1"/>
    <col min="6927" max="6928" width="0" style="852" hidden="1" customWidth="1"/>
    <col min="6929" max="6929" width="2.85546875" style="852" customWidth="1"/>
    <col min="6930" max="7168" width="9.140625" style="852"/>
    <col min="7169" max="7169" width="0" style="852" hidden="1" customWidth="1"/>
    <col min="7170" max="7170" width="28.28515625" style="852" customWidth="1"/>
    <col min="7171" max="7171" width="14.5703125" style="852" bestFit="1" customWidth="1"/>
    <col min="7172" max="7173" width="12.85546875" style="852" customWidth="1"/>
    <col min="7174" max="7174" width="14.42578125" style="852" bestFit="1" customWidth="1"/>
    <col min="7175" max="7176" width="12.85546875" style="852" customWidth="1"/>
    <col min="7177" max="7177" width="14.42578125" style="852" bestFit="1" customWidth="1"/>
    <col min="7178" max="7179" width="12.85546875" style="852" customWidth="1"/>
    <col min="7180" max="7180" width="14.42578125" style="852" bestFit="1" customWidth="1"/>
    <col min="7181" max="7182" width="12.85546875" style="852" customWidth="1"/>
    <col min="7183" max="7184" width="0" style="852" hidden="1" customWidth="1"/>
    <col min="7185" max="7185" width="2.85546875" style="852" customWidth="1"/>
    <col min="7186" max="7424" width="9.140625" style="852"/>
    <col min="7425" max="7425" width="0" style="852" hidden="1" customWidth="1"/>
    <col min="7426" max="7426" width="28.28515625" style="852" customWidth="1"/>
    <col min="7427" max="7427" width="14.5703125" style="852" bestFit="1" customWidth="1"/>
    <col min="7428" max="7429" width="12.85546875" style="852" customWidth="1"/>
    <col min="7430" max="7430" width="14.42578125" style="852" bestFit="1" customWidth="1"/>
    <col min="7431" max="7432" width="12.85546875" style="852" customWidth="1"/>
    <col min="7433" max="7433" width="14.42578125" style="852" bestFit="1" customWidth="1"/>
    <col min="7434" max="7435" width="12.85546875" style="852" customWidth="1"/>
    <col min="7436" max="7436" width="14.42578125" style="852" bestFit="1" customWidth="1"/>
    <col min="7437" max="7438" width="12.85546875" style="852" customWidth="1"/>
    <col min="7439" max="7440" width="0" style="852" hidden="1" customWidth="1"/>
    <col min="7441" max="7441" width="2.85546875" style="852" customWidth="1"/>
    <col min="7442" max="7680" width="9.140625" style="852"/>
    <col min="7681" max="7681" width="0" style="852" hidden="1" customWidth="1"/>
    <col min="7682" max="7682" width="28.28515625" style="852" customWidth="1"/>
    <col min="7683" max="7683" width="14.5703125" style="852" bestFit="1" customWidth="1"/>
    <col min="7684" max="7685" width="12.85546875" style="852" customWidth="1"/>
    <col min="7686" max="7686" width="14.42578125" style="852" bestFit="1" customWidth="1"/>
    <col min="7687" max="7688" width="12.85546875" style="852" customWidth="1"/>
    <col min="7689" max="7689" width="14.42578125" style="852" bestFit="1" customWidth="1"/>
    <col min="7690" max="7691" width="12.85546875" style="852" customWidth="1"/>
    <col min="7692" max="7692" width="14.42578125" style="852" bestFit="1" customWidth="1"/>
    <col min="7693" max="7694" width="12.85546875" style="852" customWidth="1"/>
    <col min="7695" max="7696" width="0" style="852" hidden="1" customWidth="1"/>
    <col min="7697" max="7697" width="2.85546875" style="852" customWidth="1"/>
    <col min="7698" max="7936" width="9.140625" style="852"/>
    <col min="7937" max="7937" width="0" style="852" hidden="1" customWidth="1"/>
    <col min="7938" max="7938" width="28.28515625" style="852" customWidth="1"/>
    <col min="7939" max="7939" width="14.5703125" style="852" bestFit="1" customWidth="1"/>
    <col min="7940" max="7941" width="12.85546875" style="852" customWidth="1"/>
    <col min="7942" max="7942" width="14.42578125" style="852" bestFit="1" customWidth="1"/>
    <col min="7943" max="7944" width="12.85546875" style="852" customWidth="1"/>
    <col min="7945" max="7945" width="14.42578125" style="852" bestFit="1" customWidth="1"/>
    <col min="7946" max="7947" width="12.85546875" style="852" customWidth="1"/>
    <col min="7948" max="7948" width="14.42578125" style="852" bestFit="1" customWidth="1"/>
    <col min="7949" max="7950" width="12.85546875" style="852" customWidth="1"/>
    <col min="7951" max="7952" width="0" style="852" hidden="1" customWidth="1"/>
    <col min="7953" max="7953" width="2.85546875" style="852" customWidth="1"/>
    <col min="7954" max="8192" width="9.140625" style="852"/>
    <col min="8193" max="8193" width="0" style="852" hidden="1" customWidth="1"/>
    <col min="8194" max="8194" width="28.28515625" style="852" customWidth="1"/>
    <col min="8195" max="8195" width="14.5703125" style="852" bestFit="1" customWidth="1"/>
    <col min="8196" max="8197" width="12.85546875" style="852" customWidth="1"/>
    <col min="8198" max="8198" width="14.42578125" style="852" bestFit="1" customWidth="1"/>
    <col min="8199" max="8200" width="12.85546875" style="852" customWidth="1"/>
    <col min="8201" max="8201" width="14.42578125" style="852" bestFit="1" customWidth="1"/>
    <col min="8202" max="8203" width="12.85546875" style="852" customWidth="1"/>
    <col min="8204" max="8204" width="14.42578125" style="852" bestFit="1" customWidth="1"/>
    <col min="8205" max="8206" width="12.85546875" style="852" customWidth="1"/>
    <col min="8207" max="8208" width="0" style="852" hidden="1" customWidth="1"/>
    <col min="8209" max="8209" width="2.85546875" style="852" customWidth="1"/>
    <col min="8210" max="8448" width="9.140625" style="852"/>
    <col min="8449" max="8449" width="0" style="852" hidden="1" customWidth="1"/>
    <col min="8450" max="8450" width="28.28515625" style="852" customWidth="1"/>
    <col min="8451" max="8451" width="14.5703125" style="852" bestFit="1" customWidth="1"/>
    <col min="8452" max="8453" width="12.85546875" style="852" customWidth="1"/>
    <col min="8454" max="8454" width="14.42578125" style="852" bestFit="1" customWidth="1"/>
    <col min="8455" max="8456" width="12.85546875" style="852" customWidth="1"/>
    <col min="8457" max="8457" width="14.42578125" style="852" bestFit="1" customWidth="1"/>
    <col min="8458" max="8459" width="12.85546875" style="852" customWidth="1"/>
    <col min="8460" max="8460" width="14.42578125" style="852" bestFit="1" customWidth="1"/>
    <col min="8461" max="8462" width="12.85546875" style="852" customWidth="1"/>
    <col min="8463" max="8464" width="0" style="852" hidden="1" customWidth="1"/>
    <col min="8465" max="8465" width="2.85546875" style="852" customWidth="1"/>
    <col min="8466" max="8704" width="9.140625" style="852"/>
    <col min="8705" max="8705" width="0" style="852" hidden="1" customWidth="1"/>
    <col min="8706" max="8706" width="28.28515625" style="852" customWidth="1"/>
    <col min="8707" max="8707" width="14.5703125" style="852" bestFit="1" customWidth="1"/>
    <col min="8708" max="8709" width="12.85546875" style="852" customWidth="1"/>
    <col min="8710" max="8710" width="14.42578125" style="852" bestFit="1" customWidth="1"/>
    <col min="8711" max="8712" width="12.85546875" style="852" customWidth="1"/>
    <col min="8713" max="8713" width="14.42578125" style="852" bestFit="1" customWidth="1"/>
    <col min="8714" max="8715" width="12.85546875" style="852" customWidth="1"/>
    <col min="8716" max="8716" width="14.42578125" style="852" bestFit="1" customWidth="1"/>
    <col min="8717" max="8718" width="12.85546875" style="852" customWidth="1"/>
    <col min="8719" max="8720" width="0" style="852" hidden="1" customWidth="1"/>
    <col min="8721" max="8721" width="2.85546875" style="852" customWidth="1"/>
    <col min="8722" max="8960" width="9.140625" style="852"/>
    <col min="8961" max="8961" width="0" style="852" hidden="1" customWidth="1"/>
    <col min="8962" max="8962" width="28.28515625" style="852" customWidth="1"/>
    <col min="8963" max="8963" width="14.5703125" style="852" bestFit="1" customWidth="1"/>
    <col min="8964" max="8965" width="12.85546875" style="852" customWidth="1"/>
    <col min="8966" max="8966" width="14.42578125" style="852" bestFit="1" customWidth="1"/>
    <col min="8967" max="8968" width="12.85546875" style="852" customWidth="1"/>
    <col min="8969" max="8969" width="14.42578125" style="852" bestFit="1" customWidth="1"/>
    <col min="8970" max="8971" width="12.85546875" style="852" customWidth="1"/>
    <col min="8972" max="8972" width="14.42578125" style="852" bestFit="1" customWidth="1"/>
    <col min="8973" max="8974" width="12.85546875" style="852" customWidth="1"/>
    <col min="8975" max="8976" width="0" style="852" hidden="1" customWidth="1"/>
    <col min="8977" max="8977" width="2.85546875" style="852" customWidth="1"/>
    <col min="8978" max="9216" width="9.140625" style="852"/>
    <col min="9217" max="9217" width="0" style="852" hidden="1" customWidth="1"/>
    <col min="9218" max="9218" width="28.28515625" style="852" customWidth="1"/>
    <col min="9219" max="9219" width="14.5703125" style="852" bestFit="1" customWidth="1"/>
    <col min="9220" max="9221" width="12.85546875" style="852" customWidth="1"/>
    <col min="9222" max="9222" width="14.42578125" style="852" bestFit="1" customWidth="1"/>
    <col min="9223" max="9224" width="12.85546875" style="852" customWidth="1"/>
    <col min="9225" max="9225" width="14.42578125" style="852" bestFit="1" customWidth="1"/>
    <col min="9226" max="9227" width="12.85546875" style="852" customWidth="1"/>
    <col min="9228" max="9228" width="14.42578125" style="852" bestFit="1" customWidth="1"/>
    <col min="9229" max="9230" width="12.85546875" style="852" customWidth="1"/>
    <col min="9231" max="9232" width="0" style="852" hidden="1" customWidth="1"/>
    <col min="9233" max="9233" width="2.85546875" style="852" customWidth="1"/>
    <col min="9234" max="9472" width="9.140625" style="852"/>
    <col min="9473" max="9473" width="0" style="852" hidden="1" customWidth="1"/>
    <col min="9474" max="9474" width="28.28515625" style="852" customWidth="1"/>
    <col min="9475" max="9475" width="14.5703125" style="852" bestFit="1" customWidth="1"/>
    <col min="9476" max="9477" width="12.85546875" style="852" customWidth="1"/>
    <col min="9478" max="9478" width="14.42578125" style="852" bestFit="1" customWidth="1"/>
    <col min="9479" max="9480" width="12.85546875" style="852" customWidth="1"/>
    <col min="9481" max="9481" width="14.42578125" style="852" bestFit="1" customWidth="1"/>
    <col min="9482" max="9483" width="12.85546875" style="852" customWidth="1"/>
    <col min="9484" max="9484" width="14.42578125" style="852" bestFit="1" customWidth="1"/>
    <col min="9485" max="9486" width="12.85546875" style="852" customWidth="1"/>
    <col min="9487" max="9488" width="0" style="852" hidden="1" customWidth="1"/>
    <col min="9489" max="9489" width="2.85546875" style="852" customWidth="1"/>
    <col min="9490" max="9728" width="9.140625" style="852"/>
    <col min="9729" max="9729" width="0" style="852" hidden="1" customWidth="1"/>
    <col min="9730" max="9730" width="28.28515625" style="852" customWidth="1"/>
    <col min="9731" max="9731" width="14.5703125" style="852" bestFit="1" customWidth="1"/>
    <col min="9732" max="9733" width="12.85546875" style="852" customWidth="1"/>
    <col min="9734" max="9734" width="14.42578125" style="852" bestFit="1" customWidth="1"/>
    <col min="9735" max="9736" width="12.85546875" style="852" customWidth="1"/>
    <col min="9737" max="9737" width="14.42578125" style="852" bestFit="1" customWidth="1"/>
    <col min="9738" max="9739" width="12.85546875" style="852" customWidth="1"/>
    <col min="9740" max="9740" width="14.42578125" style="852" bestFit="1" customWidth="1"/>
    <col min="9741" max="9742" width="12.85546875" style="852" customWidth="1"/>
    <col min="9743" max="9744" width="0" style="852" hidden="1" customWidth="1"/>
    <col min="9745" max="9745" width="2.85546875" style="852" customWidth="1"/>
    <col min="9746" max="9984" width="9.140625" style="852"/>
    <col min="9985" max="9985" width="0" style="852" hidden="1" customWidth="1"/>
    <col min="9986" max="9986" width="28.28515625" style="852" customWidth="1"/>
    <col min="9987" max="9987" width="14.5703125" style="852" bestFit="1" customWidth="1"/>
    <col min="9988" max="9989" width="12.85546875" style="852" customWidth="1"/>
    <col min="9990" max="9990" width="14.42578125" style="852" bestFit="1" customWidth="1"/>
    <col min="9991" max="9992" width="12.85546875" style="852" customWidth="1"/>
    <col min="9993" max="9993" width="14.42578125" style="852" bestFit="1" customWidth="1"/>
    <col min="9994" max="9995" width="12.85546875" style="852" customWidth="1"/>
    <col min="9996" max="9996" width="14.42578125" style="852" bestFit="1" customWidth="1"/>
    <col min="9997" max="9998" width="12.85546875" style="852" customWidth="1"/>
    <col min="9999" max="10000" width="0" style="852" hidden="1" customWidth="1"/>
    <col min="10001" max="10001" width="2.85546875" style="852" customWidth="1"/>
    <col min="10002" max="10240" width="9.140625" style="852"/>
    <col min="10241" max="10241" width="0" style="852" hidden="1" customWidth="1"/>
    <col min="10242" max="10242" width="28.28515625" style="852" customWidth="1"/>
    <col min="10243" max="10243" width="14.5703125" style="852" bestFit="1" customWidth="1"/>
    <col min="10244" max="10245" width="12.85546875" style="852" customWidth="1"/>
    <col min="10246" max="10246" width="14.42578125" style="852" bestFit="1" customWidth="1"/>
    <col min="10247" max="10248" width="12.85546875" style="852" customWidth="1"/>
    <col min="10249" max="10249" width="14.42578125" style="852" bestFit="1" customWidth="1"/>
    <col min="10250" max="10251" width="12.85546875" style="852" customWidth="1"/>
    <col min="10252" max="10252" width="14.42578125" style="852" bestFit="1" customWidth="1"/>
    <col min="10253" max="10254" width="12.85546875" style="852" customWidth="1"/>
    <col min="10255" max="10256" width="0" style="852" hidden="1" customWidth="1"/>
    <col min="10257" max="10257" width="2.85546875" style="852" customWidth="1"/>
    <col min="10258" max="10496" width="9.140625" style="852"/>
    <col min="10497" max="10497" width="0" style="852" hidden="1" customWidth="1"/>
    <col min="10498" max="10498" width="28.28515625" style="852" customWidth="1"/>
    <col min="10499" max="10499" width="14.5703125" style="852" bestFit="1" customWidth="1"/>
    <col min="10500" max="10501" width="12.85546875" style="852" customWidth="1"/>
    <col min="10502" max="10502" width="14.42578125" style="852" bestFit="1" customWidth="1"/>
    <col min="10503" max="10504" width="12.85546875" style="852" customWidth="1"/>
    <col min="10505" max="10505" width="14.42578125" style="852" bestFit="1" customWidth="1"/>
    <col min="10506" max="10507" width="12.85546875" style="852" customWidth="1"/>
    <col min="10508" max="10508" width="14.42578125" style="852" bestFit="1" customWidth="1"/>
    <col min="10509" max="10510" width="12.85546875" style="852" customWidth="1"/>
    <col min="10511" max="10512" width="0" style="852" hidden="1" customWidth="1"/>
    <col min="10513" max="10513" width="2.85546875" style="852" customWidth="1"/>
    <col min="10514" max="10752" width="9.140625" style="852"/>
    <col min="10753" max="10753" width="0" style="852" hidden="1" customWidth="1"/>
    <col min="10754" max="10754" width="28.28515625" style="852" customWidth="1"/>
    <col min="10755" max="10755" width="14.5703125" style="852" bestFit="1" customWidth="1"/>
    <col min="10756" max="10757" width="12.85546875" style="852" customWidth="1"/>
    <col min="10758" max="10758" width="14.42578125" style="852" bestFit="1" customWidth="1"/>
    <col min="10759" max="10760" width="12.85546875" style="852" customWidth="1"/>
    <col min="10761" max="10761" width="14.42578125" style="852" bestFit="1" customWidth="1"/>
    <col min="10762" max="10763" width="12.85546875" style="852" customWidth="1"/>
    <col min="10764" max="10764" width="14.42578125" style="852" bestFit="1" customWidth="1"/>
    <col min="10765" max="10766" width="12.85546875" style="852" customWidth="1"/>
    <col min="10767" max="10768" width="0" style="852" hidden="1" customWidth="1"/>
    <col min="10769" max="10769" width="2.85546875" style="852" customWidth="1"/>
    <col min="10770" max="11008" width="9.140625" style="852"/>
    <col min="11009" max="11009" width="0" style="852" hidden="1" customWidth="1"/>
    <col min="11010" max="11010" width="28.28515625" style="852" customWidth="1"/>
    <col min="11011" max="11011" width="14.5703125" style="852" bestFit="1" customWidth="1"/>
    <col min="11012" max="11013" width="12.85546875" style="852" customWidth="1"/>
    <col min="11014" max="11014" width="14.42578125" style="852" bestFit="1" customWidth="1"/>
    <col min="11015" max="11016" width="12.85546875" style="852" customWidth="1"/>
    <col min="11017" max="11017" width="14.42578125" style="852" bestFit="1" customWidth="1"/>
    <col min="11018" max="11019" width="12.85546875" style="852" customWidth="1"/>
    <col min="11020" max="11020" width="14.42578125" style="852" bestFit="1" customWidth="1"/>
    <col min="11021" max="11022" width="12.85546875" style="852" customWidth="1"/>
    <col min="11023" max="11024" width="0" style="852" hidden="1" customWidth="1"/>
    <col min="11025" max="11025" width="2.85546875" style="852" customWidth="1"/>
    <col min="11026" max="11264" width="9.140625" style="852"/>
    <col min="11265" max="11265" width="0" style="852" hidden="1" customWidth="1"/>
    <col min="11266" max="11266" width="28.28515625" style="852" customWidth="1"/>
    <col min="11267" max="11267" width="14.5703125" style="852" bestFit="1" customWidth="1"/>
    <col min="11268" max="11269" width="12.85546875" style="852" customWidth="1"/>
    <col min="11270" max="11270" width="14.42578125" style="852" bestFit="1" customWidth="1"/>
    <col min="11271" max="11272" width="12.85546875" style="852" customWidth="1"/>
    <col min="11273" max="11273" width="14.42578125" style="852" bestFit="1" customWidth="1"/>
    <col min="11274" max="11275" width="12.85546875" style="852" customWidth="1"/>
    <col min="11276" max="11276" width="14.42578125" style="852" bestFit="1" customWidth="1"/>
    <col min="11277" max="11278" width="12.85546875" style="852" customWidth="1"/>
    <col min="11279" max="11280" width="0" style="852" hidden="1" customWidth="1"/>
    <col min="11281" max="11281" width="2.85546875" style="852" customWidth="1"/>
    <col min="11282" max="11520" width="9.140625" style="852"/>
    <col min="11521" max="11521" width="0" style="852" hidden="1" customWidth="1"/>
    <col min="11522" max="11522" width="28.28515625" style="852" customWidth="1"/>
    <col min="11523" max="11523" width="14.5703125" style="852" bestFit="1" customWidth="1"/>
    <col min="11524" max="11525" width="12.85546875" style="852" customWidth="1"/>
    <col min="11526" max="11526" width="14.42578125" style="852" bestFit="1" customWidth="1"/>
    <col min="11527" max="11528" width="12.85546875" style="852" customWidth="1"/>
    <col min="11529" max="11529" width="14.42578125" style="852" bestFit="1" customWidth="1"/>
    <col min="11530" max="11531" width="12.85546875" style="852" customWidth="1"/>
    <col min="11532" max="11532" width="14.42578125" style="852" bestFit="1" customWidth="1"/>
    <col min="11533" max="11534" width="12.85546875" style="852" customWidth="1"/>
    <col min="11535" max="11536" width="0" style="852" hidden="1" customWidth="1"/>
    <col min="11537" max="11537" width="2.85546875" style="852" customWidth="1"/>
    <col min="11538" max="11776" width="9.140625" style="852"/>
    <col min="11777" max="11777" width="0" style="852" hidden="1" customWidth="1"/>
    <col min="11778" max="11778" width="28.28515625" style="852" customWidth="1"/>
    <col min="11779" max="11779" width="14.5703125" style="852" bestFit="1" customWidth="1"/>
    <col min="11780" max="11781" width="12.85546875" style="852" customWidth="1"/>
    <col min="11782" max="11782" width="14.42578125" style="852" bestFit="1" customWidth="1"/>
    <col min="11783" max="11784" width="12.85546875" style="852" customWidth="1"/>
    <col min="11785" max="11785" width="14.42578125" style="852" bestFit="1" customWidth="1"/>
    <col min="11786" max="11787" width="12.85546875" style="852" customWidth="1"/>
    <col min="11788" max="11788" width="14.42578125" style="852" bestFit="1" customWidth="1"/>
    <col min="11789" max="11790" width="12.85546875" style="852" customWidth="1"/>
    <col min="11791" max="11792" width="0" style="852" hidden="1" customWidth="1"/>
    <col min="11793" max="11793" width="2.85546875" style="852" customWidth="1"/>
    <col min="11794" max="12032" width="9.140625" style="852"/>
    <col min="12033" max="12033" width="0" style="852" hidden="1" customWidth="1"/>
    <col min="12034" max="12034" width="28.28515625" style="852" customWidth="1"/>
    <col min="12035" max="12035" width="14.5703125" style="852" bestFit="1" customWidth="1"/>
    <col min="12036" max="12037" width="12.85546875" style="852" customWidth="1"/>
    <col min="12038" max="12038" width="14.42578125" style="852" bestFit="1" customWidth="1"/>
    <col min="12039" max="12040" width="12.85546875" style="852" customWidth="1"/>
    <col min="12041" max="12041" width="14.42578125" style="852" bestFit="1" customWidth="1"/>
    <col min="12042" max="12043" width="12.85546875" style="852" customWidth="1"/>
    <col min="12044" max="12044" width="14.42578125" style="852" bestFit="1" customWidth="1"/>
    <col min="12045" max="12046" width="12.85546875" style="852" customWidth="1"/>
    <col min="12047" max="12048" width="0" style="852" hidden="1" customWidth="1"/>
    <col min="12049" max="12049" width="2.85546875" style="852" customWidth="1"/>
    <col min="12050" max="12288" width="9.140625" style="852"/>
    <col min="12289" max="12289" width="0" style="852" hidden="1" customWidth="1"/>
    <col min="12290" max="12290" width="28.28515625" style="852" customWidth="1"/>
    <col min="12291" max="12291" width="14.5703125" style="852" bestFit="1" customWidth="1"/>
    <col min="12292" max="12293" width="12.85546875" style="852" customWidth="1"/>
    <col min="12294" max="12294" width="14.42578125" style="852" bestFit="1" customWidth="1"/>
    <col min="12295" max="12296" width="12.85546875" style="852" customWidth="1"/>
    <col min="12297" max="12297" width="14.42578125" style="852" bestFit="1" customWidth="1"/>
    <col min="12298" max="12299" width="12.85546875" style="852" customWidth="1"/>
    <col min="12300" max="12300" width="14.42578125" style="852" bestFit="1" customWidth="1"/>
    <col min="12301" max="12302" width="12.85546875" style="852" customWidth="1"/>
    <col min="12303" max="12304" width="0" style="852" hidden="1" customWidth="1"/>
    <col min="12305" max="12305" width="2.85546875" style="852" customWidth="1"/>
    <col min="12306" max="12544" width="9.140625" style="852"/>
    <col min="12545" max="12545" width="0" style="852" hidden="1" customWidth="1"/>
    <col min="12546" max="12546" width="28.28515625" style="852" customWidth="1"/>
    <col min="12547" max="12547" width="14.5703125" style="852" bestFit="1" customWidth="1"/>
    <col min="12548" max="12549" width="12.85546875" style="852" customWidth="1"/>
    <col min="12550" max="12550" width="14.42578125" style="852" bestFit="1" customWidth="1"/>
    <col min="12551" max="12552" width="12.85546875" style="852" customWidth="1"/>
    <col min="12553" max="12553" width="14.42578125" style="852" bestFit="1" customWidth="1"/>
    <col min="12554" max="12555" width="12.85546875" style="852" customWidth="1"/>
    <col min="12556" max="12556" width="14.42578125" style="852" bestFit="1" customWidth="1"/>
    <col min="12557" max="12558" width="12.85546875" style="852" customWidth="1"/>
    <col min="12559" max="12560" width="0" style="852" hidden="1" customWidth="1"/>
    <col min="12561" max="12561" width="2.85546875" style="852" customWidth="1"/>
    <col min="12562" max="12800" width="9.140625" style="852"/>
    <col min="12801" max="12801" width="0" style="852" hidden="1" customWidth="1"/>
    <col min="12802" max="12802" width="28.28515625" style="852" customWidth="1"/>
    <col min="12803" max="12803" width="14.5703125" style="852" bestFit="1" customWidth="1"/>
    <col min="12804" max="12805" width="12.85546875" style="852" customWidth="1"/>
    <col min="12806" max="12806" width="14.42578125" style="852" bestFit="1" customWidth="1"/>
    <col min="12807" max="12808" width="12.85546875" style="852" customWidth="1"/>
    <col min="12809" max="12809" width="14.42578125" style="852" bestFit="1" customWidth="1"/>
    <col min="12810" max="12811" width="12.85546875" style="852" customWidth="1"/>
    <col min="12812" max="12812" width="14.42578125" style="852" bestFit="1" customWidth="1"/>
    <col min="12813" max="12814" width="12.85546875" style="852" customWidth="1"/>
    <col min="12815" max="12816" width="0" style="852" hidden="1" customWidth="1"/>
    <col min="12817" max="12817" width="2.85546875" style="852" customWidth="1"/>
    <col min="12818" max="13056" width="9.140625" style="852"/>
    <col min="13057" max="13057" width="0" style="852" hidden="1" customWidth="1"/>
    <col min="13058" max="13058" width="28.28515625" style="852" customWidth="1"/>
    <col min="13059" max="13059" width="14.5703125" style="852" bestFit="1" customWidth="1"/>
    <col min="13060" max="13061" width="12.85546875" style="852" customWidth="1"/>
    <col min="13062" max="13062" width="14.42578125" style="852" bestFit="1" customWidth="1"/>
    <col min="13063" max="13064" width="12.85546875" style="852" customWidth="1"/>
    <col min="13065" max="13065" width="14.42578125" style="852" bestFit="1" customWidth="1"/>
    <col min="13066" max="13067" width="12.85546875" style="852" customWidth="1"/>
    <col min="13068" max="13068" width="14.42578125" style="852" bestFit="1" customWidth="1"/>
    <col min="13069" max="13070" width="12.85546875" style="852" customWidth="1"/>
    <col min="13071" max="13072" width="0" style="852" hidden="1" customWidth="1"/>
    <col min="13073" max="13073" width="2.85546875" style="852" customWidth="1"/>
    <col min="13074" max="13312" width="9.140625" style="852"/>
    <col min="13313" max="13313" width="0" style="852" hidden="1" customWidth="1"/>
    <col min="13314" max="13314" width="28.28515625" style="852" customWidth="1"/>
    <col min="13315" max="13315" width="14.5703125" style="852" bestFit="1" customWidth="1"/>
    <col min="13316" max="13317" width="12.85546875" style="852" customWidth="1"/>
    <col min="13318" max="13318" width="14.42578125" style="852" bestFit="1" customWidth="1"/>
    <col min="13319" max="13320" width="12.85546875" style="852" customWidth="1"/>
    <col min="13321" max="13321" width="14.42578125" style="852" bestFit="1" customWidth="1"/>
    <col min="13322" max="13323" width="12.85546875" style="852" customWidth="1"/>
    <col min="13324" max="13324" width="14.42578125" style="852" bestFit="1" customWidth="1"/>
    <col min="13325" max="13326" width="12.85546875" style="852" customWidth="1"/>
    <col min="13327" max="13328" width="0" style="852" hidden="1" customWidth="1"/>
    <col min="13329" max="13329" width="2.85546875" style="852" customWidth="1"/>
    <col min="13330" max="13568" width="9.140625" style="852"/>
    <col min="13569" max="13569" width="0" style="852" hidden="1" customWidth="1"/>
    <col min="13570" max="13570" width="28.28515625" style="852" customWidth="1"/>
    <col min="13571" max="13571" width="14.5703125" style="852" bestFit="1" customWidth="1"/>
    <col min="13572" max="13573" width="12.85546875" style="852" customWidth="1"/>
    <col min="13574" max="13574" width="14.42578125" style="852" bestFit="1" customWidth="1"/>
    <col min="13575" max="13576" width="12.85546875" style="852" customWidth="1"/>
    <col min="13577" max="13577" width="14.42578125" style="852" bestFit="1" customWidth="1"/>
    <col min="13578" max="13579" width="12.85546875" style="852" customWidth="1"/>
    <col min="13580" max="13580" width="14.42578125" style="852" bestFit="1" customWidth="1"/>
    <col min="13581" max="13582" width="12.85546875" style="852" customWidth="1"/>
    <col min="13583" max="13584" width="0" style="852" hidden="1" customWidth="1"/>
    <col min="13585" max="13585" width="2.85546875" style="852" customWidth="1"/>
    <col min="13586" max="13824" width="9.140625" style="852"/>
    <col min="13825" max="13825" width="0" style="852" hidden="1" customWidth="1"/>
    <col min="13826" max="13826" width="28.28515625" style="852" customWidth="1"/>
    <col min="13827" max="13827" width="14.5703125" style="852" bestFit="1" customWidth="1"/>
    <col min="13828" max="13829" width="12.85546875" style="852" customWidth="1"/>
    <col min="13830" max="13830" width="14.42578125" style="852" bestFit="1" customWidth="1"/>
    <col min="13831" max="13832" width="12.85546875" style="852" customWidth="1"/>
    <col min="13833" max="13833" width="14.42578125" style="852" bestFit="1" customWidth="1"/>
    <col min="13834" max="13835" width="12.85546875" style="852" customWidth="1"/>
    <col min="13836" max="13836" width="14.42578125" style="852" bestFit="1" customWidth="1"/>
    <col min="13837" max="13838" width="12.85546875" style="852" customWidth="1"/>
    <col min="13839" max="13840" width="0" style="852" hidden="1" customWidth="1"/>
    <col min="13841" max="13841" width="2.85546875" style="852" customWidth="1"/>
    <col min="13842" max="14080" width="9.140625" style="852"/>
    <col min="14081" max="14081" width="0" style="852" hidden="1" customWidth="1"/>
    <col min="14082" max="14082" width="28.28515625" style="852" customWidth="1"/>
    <col min="14083" max="14083" width="14.5703125" style="852" bestFit="1" customWidth="1"/>
    <col min="14084" max="14085" width="12.85546875" style="852" customWidth="1"/>
    <col min="14086" max="14086" width="14.42578125" style="852" bestFit="1" customWidth="1"/>
    <col min="14087" max="14088" width="12.85546875" style="852" customWidth="1"/>
    <col min="14089" max="14089" width="14.42578125" style="852" bestFit="1" customWidth="1"/>
    <col min="14090" max="14091" width="12.85546875" style="852" customWidth="1"/>
    <col min="14092" max="14092" width="14.42578125" style="852" bestFit="1" customWidth="1"/>
    <col min="14093" max="14094" width="12.85546875" style="852" customWidth="1"/>
    <col min="14095" max="14096" width="0" style="852" hidden="1" customWidth="1"/>
    <col min="14097" max="14097" width="2.85546875" style="852" customWidth="1"/>
    <col min="14098" max="14336" width="9.140625" style="852"/>
    <col min="14337" max="14337" width="0" style="852" hidden="1" customWidth="1"/>
    <col min="14338" max="14338" width="28.28515625" style="852" customWidth="1"/>
    <col min="14339" max="14339" width="14.5703125" style="852" bestFit="1" customWidth="1"/>
    <col min="14340" max="14341" width="12.85546875" style="852" customWidth="1"/>
    <col min="14342" max="14342" width="14.42578125" style="852" bestFit="1" customWidth="1"/>
    <col min="14343" max="14344" width="12.85546875" style="852" customWidth="1"/>
    <col min="14345" max="14345" width="14.42578125" style="852" bestFit="1" customWidth="1"/>
    <col min="14346" max="14347" width="12.85546875" style="852" customWidth="1"/>
    <col min="14348" max="14348" width="14.42578125" style="852" bestFit="1" customWidth="1"/>
    <col min="14349" max="14350" width="12.85546875" style="852" customWidth="1"/>
    <col min="14351" max="14352" width="0" style="852" hidden="1" customWidth="1"/>
    <col min="14353" max="14353" width="2.85546875" style="852" customWidth="1"/>
    <col min="14354" max="14592" width="9.140625" style="852"/>
    <col min="14593" max="14593" width="0" style="852" hidden="1" customWidth="1"/>
    <col min="14594" max="14594" width="28.28515625" style="852" customWidth="1"/>
    <col min="14595" max="14595" width="14.5703125" style="852" bestFit="1" customWidth="1"/>
    <col min="14596" max="14597" width="12.85546875" style="852" customWidth="1"/>
    <col min="14598" max="14598" width="14.42578125" style="852" bestFit="1" customWidth="1"/>
    <col min="14599" max="14600" width="12.85546875" style="852" customWidth="1"/>
    <col min="14601" max="14601" width="14.42578125" style="852" bestFit="1" customWidth="1"/>
    <col min="14602" max="14603" width="12.85546875" style="852" customWidth="1"/>
    <col min="14604" max="14604" width="14.42578125" style="852" bestFit="1" customWidth="1"/>
    <col min="14605" max="14606" width="12.85546875" style="852" customWidth="1"/>
    <col min="14607" max="14608" width="0" style="852" hidden="1" customWidth="1"/>
    <col min="14609" max="14609" width="2.85546875" style="852" customWidth="1"/>
    <col min="14610" max="14848" width="9.140625" style="852"/>
    <col min="14849" max="14849" width="0" style="852" hidden="1" customWidth="1"/>
    <col min="14850" max="14850" width="28.28515625" style="852" customWidth="1"/>
    <col min="14851" max="14851" width="14.5703125" style="852" bestFit="1" customWidth="1"/>
    <col min="14852" max="14853" width="12.85546875" style="852" customWidth="1"/>
    <col min="14854" max="14854" width="14.42578125" style="852" bestFit="1" customWidth="1"/>
    <col min="14855" max="14856" width="12.85546875" style="852" customWidth="1"/>
    <col min="14857" max="14857" width="14.42578125" style="852" bestFit="1" customWidth="1"/>
    <col min="14858" max="14859" width="12.85546875" style="852" customWidth="1"/>
    <col min="14860" max="14860" width="14.42578125" style="852" bestFit="1" customWidth="1"/>
    <col min="14861" max="14862" width="12.85546875" style="852" customWidth="1"/>
    <col min="14863" max="14864" width="0" style="852" hidden="1" customWidth="1"/>
    <col min="14865" max="14865" width="2.85546875" style="852" customWidth="1"/>
    <col min="14866" max="15104" width="9.140625" style="852"/>
    <col min="15105" max="15105" width="0" style="852" hidden="1" customWidth="1"/>
    <col min="15106" max="15106" width="28.28515625" style="852" customWidth="1"/>
    <col min="15107" max="15107" width="14.5703125" style="852" bestFit="1" customWidth="1"/>
    <col min="15108" max="15109" width="12.85546875" style="852" customWidth="1"/>
    <col min="15110" max="15110" width="14.42578125" style="852" bestFit="1" customWidth="1"/>
    <col min="15111" max="15112" width="12.85546875" style="852" customWidth="1"/>
    <col min="15113" max="15113" width="14.42578125" style="852" bestFit="1" customWidth="1"/>
    <col min="15114" max="15115" width="12.85546875" style="852" customWidth="1"/>
    <col min="15116" max="15116" width="14.42578125" style="852" bestFit="1" customWidth="1"/>
    <col min="15117" max="15118" width="12.85546875" style="852" customWidth="1"/>
    <col min="15119" max="15120" width="0" style="852" hidden="1" customWidth="1"/>
    <col min="15121" max="15121" width="2.85546875" style="852" customWidth="1"/>
    <col min="15122" max="15360" width="9.140625" style="852"/>
    <col min="15361" max="15361" width="0" style="852" hidden="1" customWidth="1"/>
    <col min="15362" max="15362" width="28.28515625" style="852" customWidth="1"/>
    <col min="15363" max="15363" width="14.5703125" style="852" bestFit="1" customWidth="1"/>
    <col min="15364" max="15365" width="12.85546875" style="852" customWidth="1"/>
    <col min="15366" max="15366" width="14.42578125" style="852" bestFit="1" customWidth="1"/>
    <col min="15367" max="15368" width="12.85546875" style="852" customWidth="1"/>
    <col min="15369" max="15369" width="14.42578125" style="852" bestFit="1" customWidth="1"/>
    <col min="15370" max="15371" width="12.85546875" style="852" customWidth="1"/>
    <col min="15372" max="15372" width="14.42578125" style="852" bestFit="1" customWidth="1"/>
    <col min="15373" max="15374" width="12.85546875" style="852" customWidth="1"/>
    <col min="15375" max="15376" width="0" style="852" hidden="1" customWidth="1"/>
    <col min="15377" max="15377" width="2.85546875" style="852" customWidth="1"/>
    <col min="15378" max="15616" width="9.140625" style="852"/>
    <col min="15617" max="15617" width="0" style="852" hidden="1" customWidth="1"/>
    <col min="15618" max="15618" width="28.28515625" style="852" customWidth="1"/>
    <col min="15619" max="15619" width="14.5703125" style="852" bestFit="1" customWidth="1"/>
    <col min="15620" max="15621" width="12.85546875" style="852" customWidth="1"/>
    <col min="15622" max="15622" width="14.42578125" style="852" bestFit="1" customWidth="1"/>
    <col min="15623" max="15624" width="12.85546875" style="852" customWidth="1"/>
    <col min="15625" max="15625" width="14.42578125" style="852" bestFit="1" customWidth="1"/>
    <col min="15626" max="15627" width="12.85546875" style="852" customWidth="1"/>
    <col min="15628" max="15628" width="14.42578125" style="852" bestFit="1" customWidth="1"/>
    <col min="15629" max="15630" width="12.85546875" style="852" customWidth="1"/>
    <col min="15631" max="15632" width="0" style="852" hidden="1" customWidth="1"/>
    <col min="15633" max="15633" width="2.85546875" style="852" customWidth="1"/>
    <col min="15634" max="15872" width="9.140625" style="852"/>
    <col min="15873" max="15873" width="0" style="852" hidden="1" customWidth="1"/>
    <col min="15874" max="15874" width="28.28515625" style="852" customWidth="1"/>
    <col min="15875" max="15875" width="14.5703125" style="852" bestFit="1" customWidth="1"/>
    <col min="15876" max="15877" width="12.85546875" style="852" customWidth="1"/>
    <col min="15878" max="15878" width="14.42578125" style="852" bestFit="1" customWidth="1"/>
    <col min="15879" max="15880" width="12.85546875" style="852" customWidth="1"/>
    <col min="15881" max="15881" width="14.42578125" style="852" bestFit="1" customWidth="1"/>
    <col min="15882" max="15883" width="12.85546875" style="852" customWidth="1"/>
    <col min="15884" max="15884" width="14.42578125" style="852" bestFit="1" customWidth="1"/>
    <col min="15885" max="15886" width="12.85546875" style="852" customWidth="1"/>
    <col min="15887" max="15888" width="0" style="852" hidden="1" customWidth="1"/>
    <col min="15889" max="15889" width="2.85546875" style="852" customWidth="1"/>
    <col min="15890" max="16128" width="9.140625" style="852"/>
    <col min="16129" max="16129" width="0" style="852" hidden="1" customWidth="1"/>
    <col min="16130" max="16130" width="28.28515625" style="852" customWidth="1"/>
    <col min="16131" max="16131" width="14.5703125" style="852" bestFit="1" customWidth="1"/>
    <col min="16132" max="16133" width="12.85546875" style="852" customWidth="1"/>
    <col min="16134" max="16134" width="14.42578125" style="852" bestFit="1" customWidth="1"/>
    <col min="16135" max="16136" width="12.85546875" style="852" customWidth="1"/>
    <col min="16137" max="16137" width="14.42578125" style="852" bestFit="1" customWidth="1"/>
    <col min="16138" max="16139" width="12.85546875" style="852" customWidth="1"/>
    <col min="16140" max="16140" width="14.42578125" style="852" bestFit="1" customWidth="1"/>
    <col min="16141" max="16142" width="12.85546875" style="852" customWidth="1"/>
    <col min="16143" max="16144" width="0" style="852" hidden="1" customWidth="1"/>
    <col min="16145" max="16145" width="2.85546875" style="852" customWidth="1"/>
    <col min="16146" max="16384" width="9.140625" style="852"/>
  </cols>
  <sheetData>
    <row r="1" spans="1:27" s="52" customFormat="1" ht="2.25" customHeight="1">
      <c r="B1" s="287"/>
      <c r="C1" s="288"/>
      <c r="D1" s="288"/>
      <c r="E1" s="298"/>
      <c r="F1" s="288"/>
      <c r="G1" s="288"/>
      <c r="H1" s="288"/>
      <c r="I1" s="288"/>
      <c r="J1" s="288"/>
      <c r="K1" s="288"/>
      <c r="L1" s="288"/>
      <c r="M1" s="288"/>
      <c r="N1" s="288"/>
      <c r="O1" s="288"/>
      <c r="P1" s="288"/>
      <c r="Q1" s="633"/>
    </row>
    <row r="2" spans="1:27" s="52" customFormat="1" ht="41.25" customHeight="1">
      <c r="B2" s="1084" t="s">
        <v>975</v>
      </c>
      <c r="C2" s="1084"/>
      <c r="D2" s="1084"/>
      <c r="E2" s="1084"/>
      <c r="F2" s="1084"/>
      <c r="G2" s="1084"/>
      <c r="H2" s="1084"/>
      <c r="I2" s="1084"/>
      <c r="J2" s="1084"/>
      <c r="K2" s="1084"/>
      <c r="L2" s="1084"/>
      <c r="M2" s="1084"/>
      <c r="N2" s="1084"/>
      <c r="O2" s="1084"/>
      <c r="P2" s="1084"/>
      <c r="Q2" s="633"/>
    </row>
    <row r="3" spans="1:27" s="52" customFormat="1" ht="35.25" customHeight="1">
      <c r="B3" s="1084" t="s">
        <v>969</v>
      </c>
      <c r="C3" s="1084"/>
      <c r="D3" s="1084"/>
      <c r="E3" s="1084"/>
      <c r="F3" s="1084"/>
      <c r="G3" s="1084"/>
      <c r="H3" s="1084"/>
      <c r="I3" s="1084"/>
      <c r="J3" s="1084"/>
      <c r="K3" s="1084"/>
      <c r="L3" s="1084"/>
      <c r="M3" s="1084"/>
      <c r="N3" s="1084"/>
      <c r="O3" s="1084"/>
      <c r="P3" s="1084"/>
      <c r="Q3" s="633"/>
    </row>
    <row r="4" spans="1:27" s="52" customFormat="1" ht="26.25" hidden="1">
      <c r="A4" s="52" t="s">
        <v>1530</v>
      </c>
      <c r="B4" s="1084"/>
      <c r="C4" s="1084"/>
      <c r="D4" s="1084"/>
      <c r="E4" s="1084"/>
      <c r="F4" s="1084"/>
      <c r="G4" s="1084"/>
      <c r="H4" s="1084"/>
      <c r="I4" s="1084"/>
      <c r="J4" s="1084"/>
      <c r="K4" s="1084"/>
      <c r="L4" s="1084"/>
      <c r="M4" s="1084"/>
      <c r="N4" s="1084"/>
      <c r="O4" s="1084"/>
      <c r="P4" s="1084"/>
      <c r="Q4" s="633"/>
    </row>
    <row r="5" spans="1:27" s="289" customFormat="1" ht="44.25" customHeight="1">
      <c r="B5" s="1134" t="s">
        <v>1156</v>
      </c>
      <c r="C5" s="1134"/>
      <c r="D5" s="1134"/>
      <c r="E5" s="1134"/>
      <c r="F5" s="1134"/>
      <c r="G5" s="1134"/>
      <c r="H5" s="1134"/>
      <c r="I5" s="1134"/>
      <c r="J5" s="1134"/>
      <c r="K5" s="1134"/>
      <c r="L5" s="1134"/>
      <c r="M5" s="1134"/>
      <c r="N5" s="1134"/>
      <c r="O5" s="1134"/>
      <c r="P5" s="1134"/>
      <c r="Q5" s="639"/>
    </row>
    <row r="6" spans="1:27" s="54" customFormat="1" ht="9">
      <c r="C6" s="290"/>
      <c r="E6" s="299"/>
      <c r="Q6" s="236"/>
    </row>
    <row r="7" spans="1:27" s="54" customFormat="1" ht="15.75">
      <c r="B7" s="300"/>
      <c r="C7" s="1136" t="s">
        <v>1243</v>
      </c>
      <c r="D7" s="1136"/>
      <c r="E7" s="1136"/>
      <c r="F7" s="1136" t="s">
        <v>1292</v>
      </c>
      <c r="G7" s="1136"/>
      <c r="H7" s="1136"/>
      <c r="I7" s="1136" t="s">
        <v>1384</v>
      </c>
      <c r="J7" s="1136"/>
      <c r="K7" s="1136"/>
      <c r="L7" s="1136" t="s">
        <v>1974</v>
      </c>
      <c r="M7" s="1136"/>
      <c r="N7" s="1136"/>
      <c r="O7" s="789" t="s">
        <v>1416</v>
      </c>
      <c r="P7" s="789"/>
      <c r="Q7" s="1137"/>
    </row>
    <row r="8" spans="1:27" s="54" customFormat="1" ht="33" customHeight="1" thickBot="1">
      <c r="B8" s="461" t="s">
        <v>963</v>
      </c>
      <c r="C8" s="291" t="s">
        <v>970</v>
      </c>
      <c r="D8" s="292" t="s">
        <v>965</v>
      </c>
      <c r="E8" s="291" t="s">
        <v>966</v>
      </c>
      <c r="F8" s="291" t="s">
        <v>970</v>
      </c>
      <c r="G8" s="292" t="s">
        <v>965</v>
      </c>
      <c r="H8" s="291" t="s">
        <v>966</v>
      </c>
      <c r="I8" s="291" t="s">
        <v>970</v>
      </c>
      <c r="J8" s="292" t="s">
        <v>965</v>
      </c>
      <c r="K8" s="291" t="s">
        <v>966</v>
      </c>
      <c r="L8" s="291" t="s">
        <v>970</v>
      </c>
      <c r="M8" s="292" t="s">
        <v>965</v>
      </c>
      <c r="N8" s="291" t="s">
        <v>966</v>
      </c>
      <c r="O8" s="291" t="s">
        <v>1417</v>
      </c>
      <c r="P8" s="291" t="s">
        <v>1418</v>
      </c>
      <c r="Q8" s="1137"/>
    </row>
    <row r="9" spans="1:27" s="28" customFormat="1" ht="18.75" customHeight="1" thickTop="1">
      <c r="B9" s="185" t="s">
        <v>1072</v>
      </c>
      <c r="C9" s="301"/>
      <c r="D9" s="301"/>
      <c r="E9" s="301"/>
      <c r="F9" s="301"/>
      <c r="G9" s="301"/>
      <c r="H9" s="301"/>
      <c r="I9" s="301"/>
      <c r="J9" s="301"/>
      <c r="K9" s="301"/>
      <c r="L9" s="301"/>
      <c r="M9" s="301"/>
      <c r="N9" s="301"/>
      <c r="O9" s="301"/>
      <c r="P9" s="301"/>
      <c r="Q9" s="635"/>
      <c r="V9" s="420"/>
      <c r="X9" s="207"/>
      <c r="Z9" s="85"/>
      <c r="AA9" s="85"/>
    </row>
    <row r="10" spans="1:27" s="28" customFormat="1" ht="22.5" customHeight="1">
      <c r="A10" s="28" t="s">
        <v>1517</v>
      </c>
      <c r="B10" s="28" t="s">
        <v>297</v>
      </c>
      <c r="C10" s="207">
        <v>11705261.2837</v>
      </c>
      <c r="D10" s="209">
        <v>0.1024325558745957</v>
      </c>
      <c r="E10" s="207">
        <v>2</v>
      </c>
      <c r="F10" s="207">
        <v>13283256.780620001</v>
      </c>
      <c r="G10" s="209">
        <v>0.10137164690506691</v>
      </c>
      <c r="H10" s="207">
        <v>2</v>
      </c>
      <c r="I10" s="207">
        <v>14941829</v>
      </c>
      <c r="J10" s="209">
        <v>9.8599999999999993E-2</v>
      </c>
      <c r="K10" s="207">
        <v>2</v>
      </c>
      <c r="L10" s="207">
        <v>16181946.09622</v>
      </c>
      <c r="M10" s="209">
        <v>0.10115036681084616</v>
      </c>
      <c r="N10" s="207">
        <v>2</v>
      </c>
      <c r="O10" s="296">
        <v>0.13481078795886559</v>
      </c>
      <c r="P10" s="296">
        <v>0.13809058792406481</v>
      </c>
      <c r="Q10" s="635"/>
      <c r="V10" s="420"/>
      <c r="X10" s="207"/>
    </row>
    <row r="11" spans="1:27" s="28" customFormat="1" ht="22.5" customHeight="1">
      <c r="A11" s="28" t="s">
        <v>1517</v>
      </c>
      <c r="B11" s="28" t="s">
        <v>298</v>
      </c>
      <c r="C11" s="207">
        <v>10700680.70479</v>
      </c>
      <c r="D11" s="209">
        <v>9.3641487158938164E-2</v>
      </c>
      <c r="E11" s="207">
        <v>3</v>
      </c>
      <c r="F11" s="207">
        <v>12731691.252039999</v>
      </c>
      <c r="G11" s="209">
        <v>9.7162354942135445E-2</v>
      </c>
      <c r="H11" s="207">
        <v>3</v>
      </c>
      <c r="I11" s="207">
        <v>14766444</v>
      </c>
      <c r="J11" s="209">
        <v>9.74E-2</v>
      </c>
      <c r="K11" s="207">
        <v>3</v>
      </c>
      <c r="L11" s="207">
        <v>15855039.02156</v>
      </c>
      <c r="M11" s="209">
        <v>9.9106930853372313E-2</v>
      </c>
      <c r="N11" s="207">
        <v>3</v>
      </c>
      <c r="O11" s="296">
        <v>0.18980199515165874</v>
      </c>
      <c r="P11" s="296">
        <v>0.19324072924169244</v>
      </c>
      <c r="Q11" s="635"/>
      <c r="V11" s="420"/>
      <c r="X11" s="207"/>
    </row>
    <row r="12" spans="1:27" s="28" customFormat="1" ht="22.5" customHeight="1">
      <c r="A12" s="28" t="s">
        <v>1517</v>
      </c>
      <c r="B12" s="28" t="s">
        <v>299</v>
      </c>
      <c r="C12" s="207">
        <v>13865197.84402</v>
      </c>
      <c r="D12" s="209">
        <v>0.12133412646223016</v>
      </c>
      <c r="E12" s="207">
        <v>1</v>
      </c>
      <c r="F12" s="207">
        <v>16451470.49375</v>
      </c>
      <c r="G12" s="209">
        <v>0.12554998262133352</v>
      </c>
      <c r="H12" s="207">
        <v>1</v>
      </c>
      <c r="I12" s="207">
        <v>22254481</v>
      </c>
      <c r="J12" s="209">
        <v>0.1469</v>
      </c>
      <c r="K12" s="207">
        <v>1</v>
      </c>
      <c r="L12" s="207">
        <v>23181927.46768</v>
      </c>
      <c r="M12" s="209">
        <v>0.14490596203913983</v>
      </c>
      <c r="N12" s="207">
        <v>1</v>
      </c>
      <c r="O12" s="296">
        <v>0.18652980497104465</v>
      </c>
      <c r="P12" s="296">
        <v>0.18995908186402466</v>
      </c>
      <c r="Q12" s="635"/>
      <c r="V12" s="420"/>
      <c r="X12" s="207"/>
    </row>
    <row r="13" spans="1:27" s="28" customFormat="1" ht="22.5" customHeight="1">
      <c r="A13" s="28" t="s">
        <v>1517</v>
      </c>
      <c r="B13" s="28" t="s">
        <v>300</v>
      </c>
      <c r="C13" s="207">
        <v>9447518.4549500011</v>
      </c>
      <c r="D13" s="209">
        <v>8.2675084182917274E-2</v>
      </c>
      <c r="E13" s="207">
        <v>4</v>
      </c>
      <c r="F13" s="207">
        <v>11069005.085080002</v>
      </c>
      <c r="G13" s="209">
        <v>8.4473506279891877E-2</v>
      </c>
      <c r="H13" s="207">
        <v>5</v>
      </c>
      <c r="I13" s="207">
        <v>13113585</v>
      </c>
      <c r="J13" s="209">
        <v>8.6499999999999994E-2</v>
      </c>
      <c r="K13" s="207">
        <v>5</v>
      </c>
      <c r="L13" s="207">
        <v>13776073.89309</v>
      </c>
      <c r="M13" s="209">
        <v>8.6111702462343342E-2</v>
      </c>
      <c r="N13" s="207">
        <v>5</v>
      </c>
      <c r="O13" s="296">
        <v>0.17163095662231043</v>
      </c>
      <c r="P13" s="296">
        <v>0.17501717325994726</v>
      </c>
      <c r="Q13" s="635"/>
      <c r="V13" s="420"/>
      <c r="X13" s="207"/>
    </row>
    <row r="14" spans="1:27" s="28" customFormat="1" ht="22.5" customHeight="1">
      <c r="A14" s="28" t="s">
        <v>1517</v>
      </c>
      <c r="B14" s="28" t="s">
        <v>301</v>
      </c>
      <c r="C14" s="207">
        <v>9438348.5377299991</v>
      </c>
      <c r="D14" s="209">
        <v>8.2594838382739261E-2</v>
      </c>
      <c r="E14" s="207">
        <v>5</v>
      </c>
      <c r="F14" s="207">
        <v>11155536.7697</v>
      </c>
      <c r="G14" s="209">
        <v>8.513387591094479E-2</v>
      </c>
      <c r="H14" s="207">
        <v>4</v>
      </c>
      <c r="I14" s="207">
        <v>13256418</v>
      </c>
      <c r="J14" s="209">
        <v>8.7499999999999994E-2</v>
      </c>
      <c r="K14" s="207">
        <v>4</v>
      </c>
      <c r="L14" s="207">
        <v>14235887.589739999</v>
      </c>
      <c r="M14" s="209">
        <v>8.8985913252828119E-2</v>
      </c>
      <c r="N14" s="207">
        <v>4</v>
      </c>
      <c r="O14" s="296">
        <v>0.18193736172228703</v>
      </c>
      <c r="P14" s="296">
        <v>0.18535336565790073</v>
      </c>
      <c r="Q14" s="635"/>
      <c r="V14" s="420"/>
      <c r="X14" s="207"/>
    </row>
    <row r="15" spans="1:27" s="28" customFormat="1" ht="22.5" customHeight="1">
      <c r="A15" s="28" t="s">
        <v>1517</v>
      </c>
      <c r="B15" s="28" t="s">
        <v>302</v>
      </c>
      <c r="C15" s="207">
        <v>6051073.7213699985</v>
      </c>
      <c r="D15" s="209">
        <v>5.2952850179317355E-2</v>
      </c>
      <c r="E15" s="207">
        <v>9</v>
      </c>
      <c r="F15" s="207">
        <v>6886660.3398199994</v>
      </c>
      <c r="G15" s="209">
        <v>5.2555793496508497E-2</v>
      </c>
      <c r="H15" s="207">
        <v>9</v>
      </c>
      <c r="I15" s="207">
        <v>7845483</v>
      </c>
      <c r="J15" s="209">
        <v>5.1799999999999999E-2</v>
      </c>
      <c r="K15" s="207">
        <v>9</v>
      </c>
      <c r="L15" s="207">
        <v>8333630.4972099997</v>
      </c>
      <c r="M15" s="209">
        <v>5.2091990459401757E-2</v>
      </c>
      <c r="N15" s="207">
        <v>9</v>
      </c>
      <c r="O15" s="296">
        <v>0.13808898336489261</v>
      </c>
      <c r="P15" s="296">
        <v>0.14137825788328828</v>
      </c>
      <c r="Q15" s="635"/>
      <c r="V15" s="420"/>
      <c r="X15" s="207"/>
    </row>
    <row r="16" spans="1:27" s="28" customFormat="1" ht="22.5" customHeight="1">
      <c r="A16" s="28" t="s">
        <v>1517</v>
      </c>
      <c r="B16" s="28" t="s">
        <v>303</v>
      </c>
      <c r="C16" s="207">
        <v>5699792.4337999998</v>
      </c>
      <c r="D16" s="209">
        <v>4.987879320232181E-2</v>
      </c>
      <c r="E16" s="207">
        <v>11</v>
      </c>
      <c r="F16" s="207">
        <v>6653114.5884199999</v>
      </c>
      <c r="G16" s="209">
        <v>5.0773480782231942E-2</v>
      </c>
      <c r="H16" s="207">
        <v>10</v>
      </c>
      <c r="I16" s="207">
        <v>7229273</v>
      </c>
      <c r="J16" s="209">
        <v>4.7699999999999999E-2</v>
      </c>
      <c r="K16" s="207">
        <v>10</v>
      </c>
      <c r="L16" s="207">
        <v>7640382.8630599994</v>
      </c>
      <c r="M16" s="209">
        <v>4.7758627088391403E-2</v>
      </c>
      <c r="N16" s="207">
        <v>10</v>
      </c>
      <c r="O16" s="296">
        <v>0.16725559144342883</v>
      </c>
      <c r="P16" s="296">
        <v>0.17062916251696492</v>
      </c>
      <c r="Q16" s="635"/>
      <c r="V16" s="420"/>
      <c r="X16" s="207"/>
    </row>
    <row r="17" spans="1:24" s="28" customFormat="1" ht="22.5" customHeight="1">
      <c r="A17" s="28" t="s">
        <v>1517</v>
      </c>
      <c r="B17" s="28" t="s">
        <v>304</v>
      </c>
      <c r="C17" s="207">
        <v>8043326.5166399982</v>
      </c>
      <c r="D17" s="209">
        <v>7.0387022798085869E-2</v>
      </c>
      <c r="E17" s="207">
        <v>7</v>
      </c>
      <c r="F17" s="207">
        <v>8950797.4621099997</v>
      </c>
      <c r="G17" s="209">
        <v>6.8308329412979443E-2</v>
      </c>
      <c r="H17" s="207">
        <v>8</v>
      </c>
      <c r="I17" s="207">
        <v>9991127</v>
      </c>
      <c r="J17" s="209">
        <v>6.59E-2</v>
      </c>
      <c r="K17" s="207">
        <v>8</v>
      </c>
      <c r="L17" s="207">
        <v>10452317.349650001</v>
      </c>
      <c r="M17" s="209">
        <v>6.5335512036307997E-2</v>
      </c>
      <c r="N17" s="207">
        <v>7</v>
      </c>
      <c r="O17" s="296">
        <v>0.11282284059867886</v>
      </c>
      <c r="P17" s="296">
        <v>0.11603909158306824</v>
      </c>
      <c r="Q17" s="635"/>
      <c r="V17" s="420"/>
      <c r="X17" s="207"/>
    </row>
    <row r="18" spans="1:24" s="28" customFormat="1" ht="22.5" customHeight="1">
      <c r="A18" s="28" t="s">
        <v>1517</v>
      </c>
      <c r="B18" s="28" t="s">
        <v>305</v>
      </c>
      <c r="C18" s="207">
        <v>113560.36322</v>
      </c>
      <c r="D18" s="209">
        <v>9.9376493772679797E-4</v>
      </c>
      <c r="E18" s="207">
        <v>36</v>
      </c>
      <c r="F18" s="207">
        <v>111631.132</v>
      </c>
      <c r="G18" s="209">
        <v>8.5191695708443013E-4</v>
      </c>
      <c r="H18" s="207">
        <v>43</v>
      </c>
      <c r="I18" s="207">
        <v>133820</v>
      </c>
      <c r="J18" s="209">
        <v>8.9999999999999998E-4</v>
      </c>
      <c r="K18" s="207">
        <v>41</v>
      </c>
      <c r="L18" s="207">
        <v>117505.62035</v>
      </c>
      <c r="M18" s="209">
        <v>7.3450600626552337E-4</v>
      </c>
      <c r="N18" s="207">
        <v>42</v>
      </c>
      <c r="O18" s="296">
        <v>-1.6988596771767228E-2</v>
      </c>
      <c r="P18" s="296">
        <v>-1.4147523352032287E-2</v>
      </c>
      <c r="Q18" s="635"/>
      <c r="V18" s="420"/>
      <c r="X18" s="207"/>
    </row>
    <row r="19" spans="1:24" s="28" customFormat="1" ht="22.5" customHeight="1">
      <c r="A19" s="28" t="s">
        <v>1517</v>
      </c>
      <c r="B19" s="28" t="s">
        <v>306</v>
      </c>
      <c r="C19" s="207">
        <v>207636.21399000002</v>
      </c>
      <c r="D19" s="209">
        <v>1.8170212159841002E-3</v>
      </c>
      <c r="E19" s="207">
        <v>24</v>
      </c>
      <c r="F19" s="207">
        <v>288107.51157999999</v>
      </c>
      <c r="G19" s="209">
        <v>2.198702729077412E-3</v>
      </c>
      <c r="H19" s="207">
        <v>25</v>
      </c>
      <c r="I19" s="207">
        <v>329890</v>
      </c>
      <c r="J19" s="209">
        <v>2.2000000000000001E-3</v>
      </c>
      <c r="K19" s="207">
        <v>24</v>
      </c>
      <c r="L19" s="207">
        <v>449015.68088999996</v>
      </c>
      <c r="M19" s="209">
        <v>2.8067143813100899E-3</v>
      </c>
      <c r="N19" s="207">
        <v>23</v>
      </c>
      <c r="O19" s="296">
        <v>0.38755906806254692</v>
      </c>
      <c r="P19" s="296">
        <v>0.39156935438642715</v>
      </c>
      <c r="Q19" s="635"/>
      <c r="V19" s="420"/>
      <c r="X19" s="207"/>
    </row>
    <row r="20" spans="1:24" s="28" customFormat="1" ht="22.5" customHeight="1">
      <c r="A20" s="28" t="s">
        <v>1518</v>
      </c>
      <c r="B20" s="28" t="s">
        <v>307</v>
      </c>
      <c r="C20" s="207">
        <v>8156437.89855</v>
      </c>
      <c r="D20" s="209">
        <v>7.1376858707488694E-2</v>
      </c>
      <c r="E20" s="207">
        <v>6</v>
      </c>
      <c r="F20" s="207">
        <v>9139602.4229100011</v>
      </c>
      <c r="G20" s="209">
        <v>6.9749201191357385E-2</v>
      </c>
      <c r="H20" s="207">
        <v>7</v>
      </c>
      <c r="I20" s="207">
        <v>9998014</v>
      </c>
      <c r="J20" s="209">
        <v>6.6000000000000003E-2</v>
      </c>
      <c r="K20" s="207">
        <v>7</v>
      </c>
      <c r="L20" s="207">
        <v>10451134.796899999</v>
      </c>
      <c r="M20" s="209">
        <v>6.5328120116712865E-2</v>
      </c>
      <c r="N20" s="207">
        <v>8</v>
      </c>
      <c r="O20" s="296">
        <v>0.12053846747668873</v>
      </c>
      <c r="P20" s="296">
        <v>0.1237770179607256</v>
      </c>
      <c r="Q20" s="635"/>
      <c r="V20" s="420"/>
      <c r="X20" s="207"/>
    </row>
    <row r="21" spans="1:24" s="28" customFormat="1" ht="22.5" customHeight="1">
      <c r="B21" s="28" t="s">
        <v>308</v>
      </c>
      <c r="C21" s="208">
        <v>1814510.2107600002</v>
      </c>
      <c r="D21" s="209">
        <v>1.5878750080318305E-2</v>
      </c>
      <c r="E21" s="208">
        <v>14</v>
      </c>
      <c r="F21" s="208">
        <v>2205524.8435399998</v>
      </c>
      <c r="G21" s="209">
        <v>1.6831541343526917E-2</v>
      </c>
      <c r="H21" s="208">
        <v>14</v>
      </c>
      <c r="I21" s="208">
        <v>2586011</v>
      </c>
      <c r="J21" s="209">
        <v>1.7100000000000001E-2</v>
      </c>
      <c r="K21" s="208">
        <v>13</v>
      </c>
      <c r="L21" s="207">
        <v>2717671.3507499998</v>
      </c>
      <c r="M21" s="209">
        <v>1.6987663434616409E-2</v>
      </c>
      <c r="N21" s="207">
        <v>13</v>
      </c>
      <c r="O21" s="296">
        <v>0.21549321159026413</v>
      </c>
      <c r="P21" s="296">
        <v>0.21900619775092967</v>
      </c>
      <c r="Q21" s="635"/>
      <c r="V21" s="420"/>
      <c r="X21" s="207"/>
    </row>
    <row r="22" spans="1:24" s="28" customFormat="1" ht="23.25" customHeight="1">
      <c r="A22" s="28" t="s">
        <v>1517</v>
      </c>
      <c r="B22" s="28" t="s">
        <v>1074</v>
      </c>
      <c r="C22" s="207">
        <v>7341332.0080699995</v>
      </c>
      <c r="D22" s="209">
        <v>6.4243879985640573E-2</v>
      </c>
      <c r="E22" s="207">
        <v>8</v>
      </c>
      <c r="F22" s="207">
        <v>9515076.2672499996</v>
      </c>
      <c r="G22" s="209">
        <v>7.2614643198475298E-2</v>
      </c>
      <c r="H22" s="207">
        <v>6</v>
      </c>
      <c r="I22" s="207">
        <v>11083750</v>
      </c>
      <c r="J22" s="209">
        <v>7.3099999999999998E-2</v>
      </c>
      <c r="K22" s="207">
        <v>6</v>
      </c>
      <c r="L22" s="207">
        <v>11485996.593019998</v>
      </c>
      <c r="M22" s="209">
        <v>7.179685074117842E-2</v>
      </c>
      <c r="N22" s="207">
        <v>6</v>
      </c>
      <c r="O22" s="296">
        <v>0.29609671062288156</v>
      </c>
      <c r="P22" s="296">
        <v>0.29984265487323691</v>
      </c>
      <c r="Q22" s="635"/>
      <c r="V22" s="420"/>
      <c r="X22" s="207"/>
    </row>
    <row r="23" spans="1:24" s="28" customFormat="1" ht="23.25" customHeight="1">
      <c r="A23" s="28" t="s">
        <v>1517</v>
      </c>
      <c r="B23" s="28" t="s">
        <v>1075</v>
      </c>
      <c r="C23" s="207">
        <v>5789406.1226799991</v>
      </c>
      <c r="D23" s="209">
        <v>5.0663001172639548E-2</v>
      </c>
      <c r="E23" s="207">
        <v>10</v>
      </c>
      <c r="F23" s="207">
        <v>6465185.7603799999</v>
      </c>
      <c r="G23" s="209">
        <v>4.9339295242195678E-2</v>
      </c>
      <c r="H23" s="207">
        <v>11</v>
      </c>
      <c r="I23" s="207">
        <v>7192778</v>
      </c>
      <c r="J23" s="209">
        <v>4.7500000000000001E-2</v>
      </c>
      <c r="K23" s="207">
        <v>11</v>
      </c>
      <c r="L23" s="207">
        <v>7497213.1162399985</v>
      </c>
      <c r="M23" s="209">
        <v>4.6863699350964197E-2</v>
      </c>
      <c r="N23" s="207">
        <v>11</v>
      </c>
      <c r="O23" s="296">
        <v>0.11672693595507733</v>
      </c>
      <c r="P23" s="296">
        <v>0.11995447045205743</v>
      </c>
      <c r="Q23" s="635"/>
      <c r="V23" s="420"/>
      <c r="X23" s="207"/>
    </row>
    <row r="24" spans="1:24" s="28" customFormat="1" ht="23.25" customHeight="1">
      <c r="A24" s="28" t="s">
        <v>1517</v>
      </c>
      <c r="B24" s="91" t="s">
        <v>968</v>
      </c>
      <c r="C24" s="207">
        <v>98374082.314270005</v>
      </c>
      <c r="D24" s="209">
        <v>0.86087003434094378</v>
      </c>
      <c r="E24" s="207"/>
      <c r="F24" s="207">
        <v>114906660.70920001</v>
      </c>
      <c r="G24" s="209">
        <v>0.87691427101280972</v>
      </c>
      <c r="H24" s="207"/>
      <c r="I24" s="207">
        <v>134722902</v>
      </c>
      <c r="J24" s="209">
        <v>0.88900000000000001</v>
      </c>
      <c r="K24" s="207"/>
      <c r="L24" s="207">
        <v>142375741.93635997</v>
      </c>
      <c r="M24" s="209">
        <v>0.88996455903367855</v>
      </c>
      <c r="N24" s="207"/>
      <c r="O24" s="296">
        <v>0.16805827313452681</v>
      </c>
      <c r="P24" s="296">
        <v>0.17143416409734336</v>
      </c>
      <c r="Q24" s="635"/>
      <c r="V24" s="420"/>
      <c r="X24" s="207"/>
    </row>
    <row r="25" spans="1:24" s="28" customFormat="1" ht="10.5" customHeight="1">
      <c r="B25" s="91"/>
      <c r="C25" s="207"/>
      <c r="D25" s="209"/>
      <c r="E25" s="207"/>
      <c r="F25" s="207"/>
      <c r="G25" s="209"/>
      <c r="H25" s="207"/>
      <c r="I25" s="207"/>
      <c r="J25" s="209"/>
      <c r="K25" s="207"/>
      <c r="L25" s="207"/>
      <c r="M25" s="209"/>
      <c r="N25" s="207"/>
      <c r="O25" s="296"/>
      <c r="P25" s="296"/>
      <c r="Q25" s="635"/>
      <c r="V25" s="420"/>
      <c r="X25" s="207"/>
    </row>
    <row r="26" spans="1:24" s="54" customFormat="1" ht="15.75">
      <c r="B26" s="185" t="s">
        <v>1073</v>
      </c>
      <c r="C26" s="418"/>
      <c r="D26" s="365"/>
      <c r="E26" s="505"/>
      <c r="F26" s="418"/>
      <c r="G26" s="365"/>
      <c r="H26" s="505"/>
      <c r="I26" s="418"/>
      <c r="J26" s="365"/>
      <c r="K26" s="505"/>
      <c r="L26" s="418"/>
      <c r="M26" s="365"/>
      <c r="N26" s="505"/>
      <c r="O26" s="790"/>
      <c r="P26" s="790"/>
      <c r="Q26" s="53"/>
      <c r="V26" s="515"/>
      <c r="X26" s="162"/>
    </row>
    <row r="27" spans="1:24" s="28" customFormat="1" ht="22.5" customHeight="1">
      <c r="A27" s="28" t="s">
        <v>1517</v>
      </c>
      <c r="B27" s="28" t="s">
        <v>1401</v>
      </c>
      <c r="C27" s="207">
        <v>4173865.8274199995</v>
      </c>
      <c r="D27" s="209">
        <v>3.6525433667647322E-2</v>
      </c>
      <c r="E27" s="207">
        <v>12</v>
      </c>
      <c r="F27" s="207">
        <v>4279361.6743100006</v>
      </c>
      <c r="G27" s="209">
        <v>3.2658100930499458E-2</v>
      </c>
      <c r="H27" s="207">
        <v>12</v>
      </c>
      <c r="I27" s="209" t="s">
        <v>967</v>
      </c>
      <c r="J27" s="209" t="s">
        <v>967</v>
      </c>
      <c r="K27" s="209" t="s">
        <v>967</v>
      </c>
      <c r="L27" s="209" t="s">
        <v>967</v>
      </c>
      <c r="M27" s="209" t="s">
        <v>967</v>
      </c>
      <c r="N27" s="209" t="s">
        <v>967</v>
      </c>
      <c r="O27" s="296">
        <v>2.5275332569856923E-2</v>
      </c>
      <c r="P27" s="296">
        <v>2.823855607439385E-2</v>
      </c>
      <c r="Q27" s="635"/>
      <c r="V27" s="420"/>
      <c r="X27" s="207"/>
    </row>
    <row r="28" spans="1:24" s="28" customFormat="1" ht="23.25" customHeight="1">
      <c r="A28" s="28" t="s">
        <v>1517</v>
      </c>
      <c r="B28" s="28" t="s">
        <v>1077</v>
      </c>
      <c r="C28" s="207">
        <v>2617336.6568700005</v>
      </c>
      <c r="D28" s="209">
        <v>2.2904271579208865E-2</v>
      </c>
      <c r="E28" s="207">
        <v>13</v>
      </c>
      <c r="F28" s="207">
        <v>2795265.0993900006</v>
      </c>
      <c r="G28" s="209">
        <v>2.1332165096351764E-2</v>
      </c>
      <c r="H28" s="207">
        <v>13</v>
      </c>
      <c r="I28" s="207">
        <v>2890651</v>
      </c>
      <c r="J28" s="209">
        <v>1.9099999999999999E-2</v>
      </c>
      <c r="K28" s="207">
        <v>12</v>
      </c>
      <c r="L28" s="207">
        <v>2985662.8122999994</v>
      </c>
      <c r="M28" s="209">
        <v>1.8662828737774188E-2</v>
      </c>
      <c r="N28" s="207">
        <v>12</v>
      </c>
      <c r="O28" s="296">
        <v>6.7980724624389532E-2</v>
      </c>
      <c r="P28" s="296">
        <v>7.106737411752384E-2</v>
      </c>
      <c r="Q28" s="635"/>
      <c r="V28" s="420"/>
      <c r="X28" s="207"/>
    </row>
    <row r="29" spans="1:24" s="28" customFormat="1" ht="23.25" customHeight="1">
      <c r="A29" s="28" t="s">
        <v>1517</v>
      </c>
      <c r="B29" s="28" t="s">
        <v>1078</v>
      </c>
      <c r="C29" s="207">
        <v>781753.28934000002</v>
      </c>
      <c r="D29" s="209">
        <v>6.8411106381690619E-3</v>
      </c>
      <c r="E29" s="304">
        <v>18</v>
      </c>
      <c r="F29" s="207">
        <v>883835.38824</v>
      </c>
      <c r="G29" s="209">
        <v>6.7450212232279139E-3</v>
      </c>
      <c r="H29" s="304">
        <v>18</v>
      </c>
      <c r="I29" s="207">
        <v>928787</v>
      </c>
      <c r="J29" s="209">
        <v>6.1000000000000004E-3</v>
      </c>
      <c r="K29" s="304">
        <v>18</v>
      </c>
      <c r="L29" s="207">
        <v>917795.47039999999</v>
      </c>
      <c r="M29" s="209">
        <v>5.7369705680813537E-3</v>
      </c>
      <c r="N29" s="207">
        <v>18</v>
      </c>
      <c r="O29" s="296">
        <v>0.13058096498216654</v>
      </c>
      <c r="P29" s="296">
        <v>0.13384854002546742</v>
      </c>
      <c r="Q29" s="635"/>
      <c r="V29" s="420"/>
      <c r="X29" s="207"/>
    </row>
    <row r="30" spans="1:24" s="28" customFormat="1" ht="23.25" customHeight="1">
      <c r="A30" s="28" t="s">
        <v>1517</v>
      </c>
      <c r="B30" s="91" t="s">
        <v>968</v>
      </c>
      <c r="C30" s="207">
        <v>7572955.7736299997</v>
      </c>
      <c r="D30" s="209">
        <v>6.6270815885025244E-2</v>
      </c>
      <c r="E30" s="304"/>
      <c r="F30" s="207">
        <v>7958462.161940001</v>
      </c>
      <c r="G30" s="209">
        <v>6.0735287250079137E-2</v>
      </c>
      <c r="H30" s="304"/>
      <c r="I30" s="207">
        <v>3819439</v>
      </c>
      <c r="J30" s="209">
        <v>2.52E-2</v>
      </c>
      <c r="K30" s="304"/>
      <c r="L30" s="207">
        <v>3903458.2826999994</v>
      </c>
      <c r="M30" s="209">
        <v>2.4399799305855542E-2</v>
      </c>
      <c r="N30" s="304"/>
      <c r="O30" s="296">
        <v>5.0905670102073364E-2</v>
      </c>
      <c r="P30" s="296">
        <v>5.394296972664625E-2</v>
      </c>
      <c r="Q30" s="635"/>
      <c r="V30" s="420"/>
      <c r="X30" s="207"/>
    </row>
    <row r="31" spans="1:24" s="28" customFormat="1" ht="10.5" customHeight="1">
      <c r="B31" s="91"/>
      <c r="C31" s="207"/>
      <c r="D31" s="209"/>
      <c r="E31" s="207"/>
      <c r="F31" s="207"/>
      <c r="G31" s="209"/>
      <c r="H31" s="207"/>
      <c r="I31" s="207"/>
      <c r="J31" s="209"/>
      <c r="K31" s="207"/>
      <c r="L31" s="207"/>
      <c r="M31" s="209"/>
      <c r="N31" s="207"/>
      <c r="O31" s="296"/>
      <c r="P31" s="296"/>
      <c r="Q31" s="635"/>
      <c r="V31" s="420"/>
      <c r="X31" s="207"/>
    </row>
    <row r="32" spans="1:24" s="28" customFormat="1" ht="15.75">
      <c r="B32" s="185" t="s">
        <v>1402</v>
      </c>
      <c r="C32" s="301"/>
      <c r="D32" s="303"/>
      <c r="E32" s="301"/>
      <c r="F32" s="301"/>
      <c r="G32" s="303"/>
      <c r="H32" s="301"/>
      <c r="I32" s="301"/>
      <c r="J32" s="303"/>
      <c r="K32" s="301"/>
      <c r="L32" s="301"/>
      <c r="M32" s="303"/>
      <c r="N32" s="301"/>
      <c r="O32" s="788"/>
      <c r="P32" s="788"/>
      <c r="Q32" s="635"/>
      <c r="V32" s="420"/>
      <c r="X32" s="207"/>
    </row>
    <row r="33" spans="1:24" s="28" customFormat="1" ht="24" customHeight="1">
      <c r="A33" s="28" t="s">
        <v>1517</v>
      </c>
      <c r="B33" s="28" t="s">
        <v>1212</v>
      </c>
      <c r="C33" s="207">
        <v>1562375.7991500001</v>
      </c>
      <c r="D33" s="209">
        <v>1.3672325842602709E-2</v>
      </c>
      <c r="E33" s="207">
        <v>15</v>
      </c>
      <c r="F33" s="207">
        <v>1578970.0931899999</v>
      </c>
      <c r="G33" s="209">
        <v>1.204996646560696E-2</v>
      </c>
      <c r="H33" s="207">
        <v>15</v>
      </c>
      <c r="I33" s="207">
        <v>1763254</v>
      </c>
      <c r="J33" s="209">
        <v>1.1599999999999999E-2</v>
      </c>
      <c r="K33" s="207">
        <v>14</v>
      </c>
      <c r="L33" s="207">
        <v>1752008.4978199999</v>
      </c>
      <c r="M33" s="209">
        <v>1.0951482668182239E-2</v>
      </c>
      <c r="N33" s="207">
        <v>14</v>
      </c>
      <c r="O33" s="296">
        <v>1.0621192448723171E-2</v>
      </c>
      <c r="P33" s="296">
        <v>1.3542062947129896E-2</v>
      </c>
      <c r="Q33" s="635"/>
      <c r="V33" s="420"/>
      <c r="X33" s="207"/>
    </row>
    <row r="34" spans="1:24" s="28" customFormat="1" ht="24" customHeight="1">
      <c r="A34" s="28" t="s">
        <v>1517</v>
      </c>
      <c r="B34" s="28" t="s">
        <v>1385</v>
      </c>
      <c r="C34" s="207">
        <v>814633.38396999985</v>
      </c>
      <c r="D34" s="209">
        <v>7.1288438248719938E-3</v>
      </c>
      <c r="E34" s="207">
        <v>17</v>
      </c>
      <c r="F34" s="208" t="s">
        <v>967</v>
      </c>
      <c r="G34" s="208" t="s">
        <v>967</v>
      </c>
      <c r="H34" s="208" t="s">
        <v>967</v>
      </c>
      <c r="I34" s="208" t="s">
        <v>967</v>
      </c>
      <c r="J34" s="208" t="s">
        <v>967</v>
      </c>
      <c r="K34" s="208" t="s">
        <v>967</v>
      </c>
      <c r="L34" s="208" t="s">
        <v>967</v>
      </c>
      <c r="M34" s="208" t="s">
        <v>967</v>
      </c>
      <c r="N34" s="208" t="s">
        <v>967</v>
      </c>
      <c r="O34" s="296">
        <v>-1</v>
      </c>
      <c r="P34" s="296">
        <v>-1</v>
      </c>
      <c r="Q34" s="635"/>
      <c r="V34" s="420"/>
      <c r="X34" s="207"/>
    </row>
    <row r="35" spans="1:24" s="28" customFormat="1" ht="24" customHeight="1">
      <c r="A35" s="28" t="s">
        <v>1517</v>
      </c>
      <c r="B35" s="28" t="s">
        <v>1216</v>
      </c>
      <c r="C35" s="207">
        <v>536020.2355999999</v>
      </c>
      <c r="D35" s="209">
        <v>4.6907045816627279E-3</v>
      </c>
      <c r="E35" s="207">
        <v>20</v>
      </c>
      <c r="F35" s="207">
        <v>554414.03983000002</v>
      </c>
      <c r="G35" s="209">
        <v>4.2310304779213355E-3</v>
      </c>
      <c r="H35" s="207">
        <v>22</v>
      </c>
      <c r="I35" s="207">
        <v>606850</v>
      </c>
      <c r="J35" s="209">
        <v>4.0000000000000001E-3</v>
      </c>
      <c r="K35" s="207">
        <v>21</v>
      </c>
      <c r="L35" s="207">
        <v>625541.74586000002</v>
      </c>
      <c r="M35" s="209">
        <v>3.9101463243667875E-3</v>
      </c>
      <c r="N35" s="207">
        <v>21</v>
      </c>
      <c r="O35" s="296">
        <v>3.4315503423878901E-2</v>
      </c>
      <c r="P35" s="296">
        <v>3.7304854589844005E-2</v>
      </c>
      <c r="Q35" s="635"/>
      <c r="V35" s="420"/>
      <c r="X35" s="207"/>
    </row>
    <row r="36" spans="1:24" s="28" customFormat="1" ht="24" customHeight="1">
      <c r="A36" s="28" t="s">
        <v>1517</v>
      </c>
      <c r="B36" s="28" t="s">
        <v>1215</v>
      </c>
      <c r="C36" s="207">
        <v>190169.94112999996</v>
      </c>
      <c r="D36" s="209">
        <v>1.6641741391619624E-3</v>
      </c>
      <c r="E36" s="207">
        <v>25</v>
      </c>
      <c r="F36" s="207">
        <v>190879.33322999999</v>
      </c>
      <c r="G36" s="209">
        <v>1.4567024254094865E-3</v>
      </c>
      <c r="H36" s="207">
        <v>30</v>
      </c>
      <c r="I36" s="207">
        <v>202718</v>
      </c>
      <c r="J36" s="209">
        <v>1.2999999999999999E-3</v>
      </c>
      <c r="K36" s="207">
        <v>31</v>
      </c>
      <c r="L36" s="207">
        <v>209674.70385000002</v>
      </c>
      <c r="M36" s="209">
        <v>1.3106379837921505E-3</v>
      </c>
      <c r="N36" s="207">
        <v>32</v>
      </c>
      <c r="O36" s="296">
        <v>3.7303061450446595E-3</v>
      </c>
      <c r="P36" s="296">
        <v>6.6312607870824269E-3</v>
      </c>
      <c r="Q36" s="635"/>
      <c r="V36" s="420"/>
      <c r="X36" s="207"/>
    </row>
    <row r="37" spans="1:24" s="28" customFormat="1" ht="24" customHeight="1">
      <c r="A37" s="28" t="s">
        <v>1517</v>
      </c>
      <c r="B37" s="28" t="s">
        <v>1386</v>
      </c>
      <c r="C37" s="207">
        <v>125834.79667999998</v>
      </c>
      <c r="D37" s="209">
        <v>1.101178310290407E-3</v>
      </c>
      <c r="E37" s="207">
        <v>34</v>
      </c>
      <c r="F37" s="207">
        <v>127046.90186000001</v>
      </c>
      <c r="G37" s="209">
        <v>9.6956295345616882E-4</v>
      </c>
      <c r="H37" s="207">
        <v>42</v>
      </c>
      <c r="I37" s="209" t="s">
        <v>967</v>
      </c>
      <c r="J37" s="209" t="s">
        <v>967</v>
      </c>
      <c r="K37" s="209" t="s">
        <v>967</v>
      </c>
      <c r="L37" s="209" t="s">
        <v>967</v>
      </c>
      <c r="M37" s="209" t="s">
        <v>967</v>
      </c>
      <c r="N37" s="209" t="s">
        <v>967</v>
      </c>
      <c r="O37" s="296">
        <v>9.6325119281785998E-3</v>
      </c>
      <c r="P37" s="296">
        <v>1.2550524968433452E-2</v>
      </c>
      <c r="Q37" s="635"/>
      <c r="V37" s="420"/>
      <c r="X37" s="207"/>
    </row>
    <row r="38" spans="1:24" s="28" customFormat="1" ht="24" customHeight="1">
      <c r="A38" s="28" t="s">
        <v>1517</v>
      </c>
      <c r="B38" s="28" t="s">
        <v>1217</v>
      </c>
      <c r="C38" s="207">
        <v>70627.803620000006</v>
      </c>
      <c r="D38" s="209">
        <v>6.1806278948083331E-4</v>
      </c>
      <c r="E38" s="207">
        <v>45</v>
      </c>
      <c r="F38" s="207">
        <v>68327.477250000011</v>
      </c>
      <c r="G38" s="209">
        <v>5.2144357457627178E-4</v>
      </c>
      <c r="H38" s="207">
        <v>53</v>
      </c>
      <c r="I38" s="207">
        <v>68212</v>
      </c>
      <c r="J38" s="209">
        <v>5.0000000000000001E-4</v>
      </c>
      <c r="K38" s="207">
        <v>52</v>
      </c>
      <c r="L38" s="207">
        <v>66818.692200000005</v>
      </c>
      <c r="M38" s="209">
        <v>4.1767134717064861E-4</v>
      </c>
      <c r="N38" s="207">
        <v>53</v>
      </c>
      <c r="O38" s="296">
        <v>-3.2569699921244588E-2</v>
      </c>
      <c r="P38" s="296">
        <v>-2.9773658591537133E-2</v>
      </c>
      <c r="Q38" s="635"/>
      <c r="V38" s="420"/>
      <c r="X38" s="207"/>
    </row>
    <row r="39" spans="1:24" s="28" customFormat="1" ht="24" customHeight="1">
      <c r="A39" s="28" t="s">
        <v>1517</v>
      </c>
      <c r="B39" s="28" t="s">
        <v>1218</v>
      </c>
      <c r="C39" s="207">
        <v>48542.243320000001</v>
      </c>
      <c r="D39" s="209">
        <v>4.2479240152274394E-4</v>
      </c>
      <c r="E39" s="207">
        <v>50</v>
      </c>
      <c r="F39" s="207">
        <v>45111.635399999999</v>
      </c>
      <c r="G39" s="209">
        <v>3.442710511891097E-4</v>
      </c>
      <c r="H39" s="207">
        <v>57</v>
      </c>
      <c r="I39" s="207">
        <v>46582</v>
      </c>
      <c r="J39" s="209">
        <v>2.9999999999999997E-4</v>
      </c>
      <c r="K39" s="207">
        <v>58</v>
      </c>
      <c r="L39" s="207">
        <v>47537.969079999995</v>
      </c>
      <c r="M39" s="209">
        <v>2.9715109550438397E-4</v>
      </c>
      <c r="N39" s="207">
        <v>58</v>
      </c>
      <c r="O39" s="296">
        <v>-7.0672628320548769E-2</v>
      </c>
      <c r="P39" s="296">
        <v>-6.7986711061359562E-2</v>
      </c>
      <c r="Q39" s="635"/>
      <c r="V39" s="420"/>
      <c r="X39" s="207"/>
    </row>
    <row r="40" spans="1:24" s="28" customFormat="1" ht="24" customHeight="1">
      <c r="A40" s="28" t="s">
        <v>1517</v>
      </c>
      <c r="B40" s="28" t="s">
        <v>1214</v>
      </c>
      <c r="C40" s="207">
        <v>45015.723720000002</v>
      </c>
      <c r="D40" s="209">
        <v>3.9393188442579685E-4</v>
      </c>
      <c r="E40" s="207">
        <v>51</v>
      </c>
      <c r="F40" s="207">
        <v>44682.681970000005</v>
      </c>
      <c r="G40" s="209">
        <v>3.4099747782055759E-4</v>
      </c>
      <c r="H40" s="207">
        <v>58</v>
      </c>
      <c r="I40" s="207">
        <v>47451</v>
      </c>
      <c r="J40" s="209">
        <v>2.9999999999999997E-4</v>
      </c>
      <c r="K40" s="207">
        <v>57</v>
      </c>
      <c r="L40" s="207">
        <v>46546.100380000003</v>
      </c>
      <c r="M40" s="209">
        <v>2.9095110681101957E-4</v>
      </c>
      <c r="N40" s="207">
        <v>59</v>
      </c>
      <c r="O40" s="296">
        <v>-7.3983426784723916E-3</v>
      </c>
      <c r="P40" s="296">
        <v>-4.5295517613580527E-3</v>
      </c>
      <c r="Q40" s="635"/>
      <c r="V40" s="420"/>
      <c r="X40" s="207"/>
    </row>
    <row r="41" spans="1:24" s="28" customFormat="1" ht="23.25" customHeight="1">
      <c r="A41" s="28" t="s">
        <v>1517</v>
      </c>
      <c r="B41" s="91" t="s">
        <v>968</v>
      </c>
      <c r="C41" s="207">
        <v>3393219.9271900002</v>
      </c>
      <c r="D41" s="209">
        <v>2.9694013774019173E-2</v>
      </c>
      <c r="E41" s="207"/>
      <c r="F41" s="207">
        <v>2609432.16273</v>
      </c>
      <c r="G41" s="209">
        <v>1.9913974425979888E-2</v>
      </c>
      <c r="H41" s="207"/>
      <c r="I41" s="207">
        <v>2735068</v>
      </c>
      <c r="J41" s="209">
        <v>1.7999999999999999E-2</v>
      </c>
      <c r="K41" s="207"/>
      <c r="L41" s="207">
        <v>2748127.7091900003</v>
      </c>
      <c r="M41" s="209">
        <v>1.7178040525827231E-2</v>
      </c>
      <c r="N41" s="207"/>
      <c r="O41" s="296">
        <v>-0.23098643214354575</v>
      </c>
      <c r="P41" s="296">
        <v>-0.22876384957748652</v>
      </c>
      <c r="Q41" s="635"/>
      <c r="V41" s="420"/>
      <c r="X41" s="207"/>
    </row>
    <row r="42" spans="1:24" s="28" customFormat="1" ht="10.5" customHeight="1">
      <c r="B42" s="91"/>
      <c r="C42" s="207"/>
      <c r="D42" s="209"/>
      <c r="E42" s="207"/>
      <c r="F42" s="207"/>
      <c r="G42" s="209"/>
      <c r="H42" s="207"/>
      <c r="I42" s="207"/>
      <c r="J42" s="209"/>
      <c r="K42" s="207"/>
      <c r="L42" s="207"/>
      <c r="M42" s="209"/>
      <c r="N42" s="207"/>
      <c r="O42" s="296"/>
      <c r="P42" s="296"/>
      <c r="Q42" s="635"/>
      <c r="V42" s="420"/>
      <c r="X42" s="207"/>
    </row>
    <row r="43" spans="1:24" s="28" customFormat="1" ht="15.75">
      <c r="B43" s="185" t="s">
        <v>873</v>
      </c>
      <c r="C43" s="301"/>
      <c r="D43" s="303"/>
      <c r="E43" s="301"/>
      <c r="F43" s="301"/>
      <c r="G43" s="303"/>
      <c r="H43" s="301"/>
      <c r="I43" s="301"/>
      <c r="J43" s="303"/>
      <c r="K43" s="301"/>
      <c r="L43" s="301"/>
      <c r="M43" s="303"/>
      <c r="N43" s="301"/>
      <c r="O43" s="788"/>
      <c r="P43" s="788"/>
      <c r="Q43" s="635"/>
      <c r="V43" s="420"/>
      <c r="X43" s="207"/>
    </row>
    <row r="44" spans="1:24" s="28" customFormat="1" ht="23.25" customHeight="1">
      <c r="A44" s="28" t="s">
        <v>1517</v>
      </c>
      <c r="B44" s="28" t="s">
        <v>847</v>
      </c>
      <c r="C44" s="207">
        <v>1156431.9252899999</v>
      </c>
      <c r="D44" s="209">
        <v>1.0119917439808784E-2</v>
      </c>
      <c r="E44" s="207">
        <v>16</v>
      </c>
      <c r="F44" s="207">
        <v>1185517.06862</v>
      </c>
      <c r="G44" s="209">
        <v>9.0473157046405666E-3</v>
      </c>
      <c r="H44" s="207">
        <v>17</v>
      </c>
      <c r="I44" s="207">
        <v>1262908</v>
      </c>
      <c r="J44" s="209">
        <v>8.3000000000000001E-3</v>
      </c>
      <c r="K44" s="207">
        <v>16</v>
      </c>
      <c r="L44" s="207">
        <v>1282446.0931800001</v>
      </c>
      <c r="M44" s="209">
        <v>8.0163344982712159E-3</v>
      </c>
      <c r="N44" s="207">
        <v>16</v>
      </c>
      <c r="O44" s="296">
        <v>2.515076131498728E-2</v>
      </c>
      <c r="P44" s="296">
        <v>2.8113624786995972E-2</v>
      </c>
      <c r="Q44" s="635"/>
      <c r="V44" s="420"/>
      <c r="X44" s="207"/>
    </row>
    <row r="45" spans="1:24" s="28" customFormat="1" ht="23.25" customHeight="1">
      <c r="A45" s="28" t="s">
        <v>1517</v>
      </c>
      <c r="B45" s="28" t="s">
        <v>848</v>
      </c>
      <c r="C45" s="207">
        <v>699962.59284000006</v>
      </c>
      <c r="D45" s="209">
        <v>6.1253615501136718E-3</v>
      </c>
      <c r="E45" s="207">
        <v>19</v>
      </c>
      <c r="F45" s="207">
        <v>700244.5803400001</v>
      </c>
      <c r="G45" s="209">
        <v>5.343941438290859E-3</v>
      </c>
      <c r="H45" s="207">
        <v>20</v>
      </c>
      <c r="I45" s="207">
        <v>718825</v>
      </c>
      <c r="J45" s="209">
        <v>4.7000000000000002E-3</v>
      </c>
      <c r="K45" s="207">
        <v>19</v>
      </c>
      <c r="L45" s="207">
        <v>735749.40585999994</v>
      </c>
      <c r="M45" s="209">
        <v>4.5990341236512629E-3</v>
      </c>
      <c r="N45" s="207">
        <v>19</v>
      </c>
      <c r="O45" s="296">
        <v>4.028608141128931E-4</v>
      </c>
      <c r="P45" s="296">
        <v>3.2941985621304237E-3</v>
      </c>
      <c r="Q45" s="635"/>
      <c r="V45" s="420"/>
      <c r="X45" s="207"/>
    </row>
    <row r="46" spans="1:24" s="28" customFormat="1" ht="23.25" customHeight="1">
      <c r="A46" s="28" t="s">
        <v>1517</v>
      </c>
      <c r="B46" s="28" t="s">
        <v>849</v>
      </c>
      <c r="C46" s="207">
        <v>367865.97888000007</v>
      </c>
      <c r="D46" s="209">
        <v>3.2191893476535404E-3</v>
      </c>
      <c r="E46" s="207">
        <v>21</v>
      </c>
      <c r="F46" s="207">
        <v>374324.83134999993</v>
      </c>
      <c r="G46" s="209">
        <v>2.8566732735885404E-3</v>
      </c>
      <c r="H46" s="207">
        <v>24</v>
      </c>
      <c r="I46" s="207">
        <v>351039</v>
      </c>
      <c r="J46" s="209">
        <v>2.3E-3</v>
      </c>
      <c r="K46" s="207">
        <v>23</v>
      </c>
      <c r="L46" s="207">
        <v>347433.37724</v>
      </c>
      <c r="M46" s="209">
        <v>2.1717420970995744E-3</v>
      </c>
      <c r="N46" s="207">
        <v>24</v>
      </c>
      <c r="O46" s="296">
        <v>1.7557623810890099E-2</v>
      </c>
      <c r="P46" s="296">
        <v>2.0498541798782854E-2</v>
      </c>
      <c r="Q46" s="635"/>
      <c r="V46" s="420"/>
      <c r="X46" s="207"/>
    </row>
    <row r="47" spans="1:24" s="28" customFormat="1" ht="23.25" customHeight="1">
      <c r="A47" s="28" t="s">
        <v>1517</v>
      </c>
      <c r="B47" s="28" t="s">
        <v>850</v>
      </c>
      <c r="C47" s="207">
        <v>94968.759600000005</v>
      </c>
      <c r="D47" s="209">
        <v>8.310701092691103E-4</v>
      </c>
      <c r="E47" s="207">
        <v>40</v>
      </c>
      <c r="F47" s="207">
        <v>86792.387760000027</v>
      </c>
      <c r="G47" s="209">
        <v>6.6235919634489743E-4</v>
      </c>
      <c r="H47" s="207">
        <v>48</v>
      </c>
      <c r="I47" s="207">
        <v>83426</v>
      </c>
      <c r="J47" s="209">
        <v>5.9999999999999995E-4</v>
      </c>
      <c r="K47" s="207">
        <v>49</v>
      </c>
      <c r="L47" s="207">
        <v>84914.230989999996</v>
      </c>
      <c r="M47" s="209">
        <v>5.3078322971955648E-4</v>
      </c>
      <c r="N47" s="207">
        <v>51</v>
      </c>
      <c r="O47" s="296">
        <v>-8.6095384149883936E-2</v>
      </c>
      <c r="P47" s="296">
        <v>-8.3454041329507733E-2</v>
      </c>
      <c r="Q47" s="635"/>
      <c r="V47" s="420"/>
      <c r="X47" s="207"/>
    </row>
    <row r="48" spans="1:24" s="28" customFormat="1" ht="23.25" customHeight="1">
      <c r="A48" s="28" t="s">
        <v>1517</v>
      </c>
      <c r="B48" s="28" t="s">
        <v>851</v>
      </c>
      <c r="C48" s="207">
        <v>142247.47154</v>
      </c>
      <c r="D48" s="209">
        <v>1.2448053677222343E-3</v>
      </c>
      <c r="E48" s="207">
        <v>31</v>
      </c>
      <c r="F48" s="207">
        <v>162939.63941</v>
      </c>
      <c r="G48" s="209">
        <v>1.2434796575797645E-3</v>
      </c>
      <c r="H48" s="207">
        <v>35</v>
      </c>
      <c r="I48" s="207">
        <v>184264</v>
      </c>
      <c r="J48" s="209">
        <v>1.1999999999999999E-3</v>
      </c>
      <c r="K48" s="207">
        <v>35</v>
      </c>
      <c r="L48" s="207">
        <v>189647.96166000003</v>
      </c>
      <c r="M48" s="209">
        <v>1.185454504221795E-3</v>
      </c>
      <c r="N48" s="207">
        <v>36</v>
      </c>
      <c r="O48" s="296">
        <v>0.14546598013998002</v>
      </c>
      <c r="P48" s="296">
        <v>0.14877657545830369</v>
      </c>
      <c r="Q48" s="635"/>
      <c r="V48" s="420"/>
      <c r="X48" s="207"/>
    </row>
    <row r="49" spans="1:24" s="28" customFormat="1" ht="23.25" customHeight="1">
      <c r="A49" s="28" t="s">
        <v>1517</v>
      </c>
      <c r="B49" s="28" t="s">
        <v>868</v>
      </c>
      <c r="C49" s="207">
        <v>98537.110910000003</v>
      </c>
      <c r="D49" s="209">
        <v>8.6229669499691085E-4</v>
      </c>
      <c r="E49" s="207">
        <v>38</v>
      </c>
      <c r="F49" s="207">
        <v>105979.68848</v>
      </c>
      <c r="G49" s="209">
        <v>8.0878776471278132E-4</v>
      </c>
      <c r="H49" s="207">
        <v>45</v>
      </c>
      <c r="I49" s="207">
        <v>108519</v>
      </c>
      <c r="J49" s="209">
        <v>6.9999999999999999E-4</v>
      </c>
      <c r="K49" s="207">
        <v>43</v>
      </c>
      <c r="L49" s="207">
        <v>111191.94687</v>
      </c>
      <c r="M49" s="209">
        <v>6.9504039535392284E-4</v>
      </c>
      <c r="N49" s="207">
        <v>44</v>
      </c>
      <c r="O49" s="296">
        <v>7.5530706160014782E-2</v>
      </c>
      <c r="P49" s="296">
        <v>7.8639176409032174E-2</v>
      </c>
      <c r="Q49" s="635"/>
    </row>
    <row r="50" spans="1:24" s="28" customFormat="1" ht="23.25" customHeight="1">
      <c r="A50" s="28" t="s">
        <v>1517</v>
      </c>
      <c r="B50" s="28" t="s">
        <v>852</v>
      </c>
      <c r="C50" s="207">
        <v>227870.69743999996</v>
      </c>
      <c r="D50" s="209">
        <v>1.9940928597817461E-3</v>
      </c>
      <c r="E50" s="207">
        <v>23</v>
      </c>
      <c r="F50" s="207">
        <v>247604.09329000002</v>
      </c>
      <c r="G50" s="209">
        <v>1.8895994507810436E-3</v>
      </c>
      <c r="H50" s="207">
        <v>26</v>
      </c>
      <c r="I50" s="207">
        <v>277508</v>
      </c>
      <c r="J50" s="209">
        <v>1.8E-3</v>
      </c>
      <c r="K50" s="207">
        <v>25</v>
      </c>
      <c r="L50" s="207">
        <v>321162.14630999998</v>
      </c>
      <c r="M50" s="209">
        <v>2.007525467694123E-3</v>
      </c>
      <c r="N50" s="207">
        <v>26</v>
      </c>
      <c r="O50" s="296">
        <v>8.6599093572336194E-2</v>
      </c>
      <c r="P50" s="296">
        <v>8.9739553380348891E-2</v>
      </c>
      <c r="Q50" s="635"/>
      <c r="V50" s="420"/>
      <c r="X50" s="207"/>
    </row>
    <row r="51" spans="1:24" s="28" customFormat="1" ht="23.25" customHeight="1">
      <c r="A51" s="28" t="s">
        <v>1517</v>
      </c>
      <c r="B51" s="28" t="s">
        <v>853</v>
      </c>
      <c r="C51" s="207">
        <v>160896.53042</v>
      </c>
      <c r="D51" s="209">
        <v>1.4080029862490709E-3</v>
      </c>
      <c r="E51" s="207">
        <v>27</v>
      </c>
      <c r="F51" s="207">
        <v>172363.33953</v>
      </c>
      <c r="G51" s="209">
        <v>1.3153969604581997E-3</v>
      </c>
      <c r="H51" s="207">
        <v>33</v>
      </c>
      <c r="I51" s="207">
        <v>187435</v>
      </c>
      <c r="J51" s="209">
        <v>1.1999999999999999E-3</v>
      </c>
      <c r="K51" s="207">
        <v>33</v>
      </c>
      <c r="L51" s="207">
        <v>194007.68147000001</v>
      </c>
      <c r="M51" s="209">
        <v>1.2127063103612942E-3</v>
      </c>
      <c r="N51" s="207">
        <v>34</v>
      </c>
      <c r="O51" s="296">
        <v>7.1268218650006654E-2</v>
      </c>
      <c r="P51" s="296">
        <v>7.4364369570960598E-2</v>
      </c>
      <c r="Q51" s="635"/>
      <c r="V51" s="420"/>
      <c r="X51" s="207"/>
    </row>
    <row r="52" spans="1:24" s="28" customFormat="1" ht="23.25" customHeight="1">
      <c r="A52" s="28" t="s">
        <v>1517</v>
      </c>
      <c r="B52" s="28" t="s">
        <v>854</v>
      </c>
      <c r="C52" s="207">
        <v>148654.14556</v>
      </c>
      <c r="D52" s="209">
        <v>1.3008700704758435E-3</v>
      </c>
      <c r="E52" s="207">
        <v>29</v>
      </c>
      <c r="F52" s="207">
        <v>159458.22405000002</v>
      </c>
      <c r="G52" s="209">
        <v>1.2169111123477932E-3</v>
      </c>
      <c r="H52" s="207">
        <v>36</v>
      </c>
      <c r="I52" s="207">
        <v>169863</v>
      </c>
      <c r="J52" s="209">
        <v>1.1000000000000001E-3</v>
      </c>
      <c r="K52" s="207">
        <v>37</v>
      </c>
      <c r="L52" s="207">
        <v>173368.84156000003</v>
      </c>
      <c r="M52" s="209">
        <v>1.083696720597892E-3</v>
      </c>
      <c r="N52" s="207">
        <v>38</v>
      </c>
      <c r="O52" s="296">
        <v>7.267929494532166E-2</v>
      </c>
      <c r="P52" s="296">
        <v>7.5779524121464048E-2</v>
      </c>
      <c r="Q52" s="635"/>
      <c r="V52" s="420"/>
      <c r="X52" s="207"/>
    </row>
    <row r="53" spans="1:24" s="28" customFormat="1" ht="23.25" customHeight="1">
      <c r="A53" s="28" t="s">
        <v>1517</v>
      </c>
      <c r="B53" s="28" t="s">
        <v>855</v>
      </c>
      <c r="C53" s="207">
        <v>138798.38164999997</v>
      </c>
      <c r="D53" s="209">
        <v>1.2146224367896362E-3</v>
      </c>
      <c r="E53" s="207">
        <v>32</v>
      </c>
      <c r="F53" s="207">
        <v>153987.07272999999</v>
      </c>
      <c r="G53" s="209">
        <v>1.1751578263174867E-3</v>
      </c>
      <c r="H53" s="207">
        <v>38</v>
      </c>
      <c r="I53" s="207">
        <v>150811</v>
      </c>
      <c r="J53" s="209">
        <v>1E-3</v>
      </c>
      <c r="K53" s="207">
        <v>39</v>
      </c>
      <c r="L53" s="207">
        <v>152041.94234000004</v>
      </c>
      <c r="M53" s="209">
        <v>9.5038619872284623E-4</v>
      </c>
      <c r="N53" s="207">
        <v>40</v>
      </c>
      <c r="O53" s="296">
        <v>0.10942988599319903</v>
      </c>
      <c r="P53" s="296">
        <v>0.1126363307504048</v>
      </c>
      <c r="Q53" s="635"/>
      <c r="V53" s="420"/>
      <c r="X53" s="207"/>
    </row>
    <row r="54" spans="1:24" s="28" customFormat="1" ht="23.25" customHeight="1">
      <c r="A54" s="28" t="s">
        <v>1517</v>
      </c>
      <c r="B54" s="28" t="s">
        <v>856</v>
      </c>
      <c r="C54" s="207">
        <v>102861.35016999999</v>
      </c>
      <c r="D54" s="209">
        <v>9.0013804418848185E-4</v>
      </c>
      <c r="E54" s="207">
        <v>37</v>
      </c>
      <c r="F54" s="207">
        <v>106834.32735000001</v>
      </c>
      <c r="G54" s="209">
        <v>8.1530997166788489E-4</v>
      </c>
      <c r="H54" s="207">
        <v>44</v>
      </c>
      <c r="I54" s="207">
        <v>113390</v>
      </c>
      <c r="J54" s="209">
        <v>6.9999999999999999E-4</v>
      </c>
      <c r="K54" s="207">
        <v>42</v>
      </c>
      <c r="L54" s="207">
        <v>113571.2844</v>
      </c>
      <c r="M54" s="209">
        <v>7.099131963443138E-4</v>
      </c>
      <c r="N54" s="207">
        <v>43</v>
      </c>
      <c r="O54" s="296">
        <v>3.8624587111036668E-2</v>
      </c>
      <c r="P54" s="296">
        <v>4.1626392276097546E-2</v>
      </c>
      <c r="Q54" s="635"/>
    </row>
    <row r="55" spans="1:24" s="28" customFormat="1" ht="23.25" customHeight="1">
      <c r="A55" s="28" t="s">
        <v>1517</v>
      </c>
      <c r="B55" s="28" t="s">
        <v>862</v>
      </c>
      <c r="C55" s="207">
        <v>51163.691169999991</v>
      </c>
      <c r="D55" s="209">
        <v>4.4773265008783909E-4</v>
      </c>
      <c r="E55" s="207">
        <v>49</v>
      </c>
      <c r="F55" s="207">
        <v>52597.270360000002</v>
      </c>
      <c r="G55" s="209">
        <v>4.0139794081850118E-4</v>
      </c>
      <c r="H55" s="207">
        <v>55</v>
      </c>
      <c r="I55" s="207">
        <v>53112</v>
      </c>
      <c r="J55" s="209">
        <v>4.0000000000000002E-4</v>
      </c>
      <c r="K55" s="207">
        <v>55</v>
      </c>
      <c r="L55" s="207">
        <v>54419.624449999996</v>
      </c>
      <c r="M55" s="209">
        <v>3.4016705667508211E-4</v>
      </c>
      <c r="N55" s="207">
        <v>56</v>
      </c>
      <c r="O55" s="296">
        <v>2.8019463748944595E-2</v>
      </c>
      <c r="P55" s="296">
        <v>3.0990618268450287E-2</v>
      </c>
      <c r="Q55" s="635"/>
    </row>
    <row r="56" spans="1:24" s="28" customFormat="1" ht="23.25" customHeight="1">
      <c r="A56" s="28" t="s">
        <v>1517</v>
      </c>
      <c r="B56" s="28" t="s">
        <v>860</v>
      </c>
      <c r="C56" s="207">
        <v>97867.765299999985</v>
      </c>
      <c r="D56" s="209">
        <v>8.5643926217811349E-4</v>
      </c>
      <c r="E56" s="207">
        <v>39</v>
      </c>
      <c r="F56" s="207">
        <v>94940.770810000016</v>
      </c>
      <c r="G56" s="209">
        <v>7.2454387161195776E-4</v>
      </c>
      <c r="H56" s="207">
        <v>46</v>
      </c>
      <c r="I56" s="207">
        <v>106369</v>
      </c>
      <c r="J56" s="209">
        <v>6.9999999999999999E-4</v>
      </c>
      <c r="K56" s="207">
        <v>44</v>
      </c>
      <c r="L56" s="207">
        <v>109119.77621000001</v>
      </c>
      <c r="M56" s="209">
        <v>6.8208763793479923E-4</v>
      </c>
      <c r="N56" s="207">
        <v>45</v>
      </c>
      <c r="O56" s="296">
        <v>-2.9907646108273456E-2</v>
      </c>
      <c r="P56" s="296">
        <v>-2.7103910981418844E-2</v>
      </c>
      <c r="Q56" s="635"/>
    </row>
    <row r="57" spans="1:24" s="28" customFormat="1" ht="23.25" customHeight="1">
      <c r="A57" s="28" t="s">
        <v>1517</v>
      </c>
      <c r="B57" s="28" t="s">
        <v>869</v>
      </c>
      <c r="C57" s="207">
        <v>130625.09517999997</v>
      </c>
      <c r="D57" s="209">
        <v>1.1430981365005688E-3</v>
      </c>
      <c r="E57" s="207">
        <v>33</v>
      </c>
      <c r="F57" s="207">
        <v>142034.16965999999</v>
      </c>
      <c r="G57" s="209">
        <v>1.0839388211055755E-3</v>
      </c>
      <c r="H57" s="207">
        <v>39</v>
      </c>
      <c r="I57" s="207">
        <v>158272</v>
      </c>
      <c r="J57" s="209">
        <v>1E-3</v>
      </c>
      <c r="K57" s="207">
        <v>38</v>
      </c>
      <c r="L57" s="207">
        <v>166906.25209999998</v>
      </c>
      <c r="M57" s="209">
        <v>1.0433002633028321E-3</v>
      </c>
      <c r="N57" s="207">
        <v>39</v>
      </c>
      <c r="O57" s="296">
        <v>8.7342133334168404E-2</v>
      </c>
      <c r="P57" s="296">
        <v>9.0484740655943474E-2</v>
      </c>
      <c r="Q57" s="635"/>
    </row>
    <row r="58" spans="1:24" s="28" customFormat="1" ht="23.25" customHeight="1">
      <c r="A58" s="28" t="s">
        <v>1517</v>
      </c>
      <c r="B58" s="28" t="s">
        <v>861</v>
      </c>
      <c r="C58" s="207">
        <v>66987.649099999995</v>
      </c>
      <c r="D58" s="209">
        <v>5.8620785500095984E-4</v>
      </c>
      <c r="E58" s="207">
        <v>46</v>
      </c>
      <c r="F58" s="207">
        <v>73072.275450000001</v>
      </c>
      <c r="G58" s="209">
        <v>5.576536709186046E-4</v>
      </c>
      <c r="H58" s="207">
        <v>52</v>
      </c>
      <c r="I58" s="207">
        <v>82308</v>
      </c>
      <c r="J58" s="209">
        <v>5.0000000000000001E-4</v>
      </c>
      <c r="K58" s="207">
        <v>50</v>
      </c>
      <c r="L58" s="207">
        <v>80721.337869999988</v>
      </c>
      <c r="M58" s="209">
        <v>5.045742265153162E-4</v>
      </c>
      <c r="N58" s="207">
        <v>52</v>
      </c>
      <c r="O58" s="296">
        <v>9.0832062801857738E-2</v>
      </c>
      <c r="P58" s="296">
        <v>9.3984756624984511E-2</v>
      </c>
      <c r="Q58" s="635"/>
    </row>
    <row r="59" spans="1:24" s="28" customFormat="1" ht="23.25" customHeight="1">
      <c r="A59" s="28" t="s">
        <v>1517</v>
      </c>
      <c r="B59" s="28" t="s">
        <v>859</v>
      </c>
      <c r="C59" s="207">
        <v>159140.57212999999</v>
      </c>
      <c r="D59" s="209">
        <v>1.3926366230988219E-3</v>
      </c>
      <c r="E59" s="207">
        <v>28</v>
      </c>
      <c r="F59" s="207">
        <v>171337.07311</v>
      </c>
      <c r="G59" s="209">
        <v>1.3075649717466248E-3</v>
      </c>
      <c r="H59" s="207">
        <v>34</v>
      </c>
      <c r="I59" s="207">
        <v>185391</v>
      </c>
      <c r="J59" s="209">
        <v>1.1999999999999999E-3</v>
      </c>
      <c r="K59" s="207">
        <v>34</v>
      </c>
      <c r="L59" s="207">
        <v>189000.25560999999</v>
      </c>
      <c r="M59" s="209">
        <v>1.18140581291152E-3</v>
      </c>
      <c r="N59" s="207">
        <v>37</v>
      </c>
      <c r="O59" s="296">
        <v>7.6639795978845848E-2</v>
      </c>
      <c r="P59" s="296">
        <v>7.9751471689767595E-2</v>
      </c>
      <c r="Q59" s="635"/>
    </row>
    <row r="60" spans="1:24" s="28" customFormat="1" ht="23.25" customHeight="1">
      <c r="A60" s="28" t="s">
        <v>1517</v>
      </c>
      <c r="B60" s="28" t="s">
        <v>857</v>
      </c>
      <c r="C60" s="207">
        <v>76650.674779999987</v>
      </c>
      <c r="D60" s="209">
        <v>6.7076883949283069E-4</v>
      </c>
      <c r="E60" s="207">
        <v>43</v>
      </c>
      <c r="F60" s="207">
        <v>84030.966970000009</v>
      </c>
      <c r="G60" s="209">
        <v>6.4128531530025748E-4</v>
      </c>
      <c r="H60" s="207">
        <v>50</v>
      </c>
      <c r="I60" s="207">
        <v>90020</v>
      </c>
      <c r="J60" s="209">
        <v>5.9999999999999995E-4</v>
      </c>
      <c r="K60" s="207">
        <v>47</v>
      </c>
      <c r="L60" s="207">
        <v>94144.907330000016</v>
      </c>
      <c r="M60" s="209">
        <v>5.884824886437537E-4</v>
      </c>
      <c r="N60" s="207">
        <v>47</v>
      </c>
      <c r="O60" s="296">
        <v>9.6284764761467079E-2</v>
      </c>
      <c r="P60" s="296">
        <v>9.9453217838812558E-2</v>
      </c>
      <c r="Q60" s="635"/>
    </row>
    <row r="61" spans="1:24" s="28" customFormat="1" ht="23.25" customHeight="1">
      <c r="A61" s="28" t="s">
        <v>1517</v>
      </c>
      <c r="B61" s="28" t="s">
        <v>858</v>
      </c>
      <c r="C61" s="207">
        <v>53576.742160000002</v>
      </c>
      <c r="D61" s="209">
        <v>4.688492210357789E-4</v>
      </c>
      <c r="E61" s="207">
        <v>48</v>
      </c>
      <c r="F61" s="207">
        <v>50510.18899000001</v>
      </c>
      <c r="G61" s="209">
        <v>3.8547030505898925E-4</v>
      </c>
      <c r="H61" s="207">
        <v>56</v>
      </c>
      <c r="I61" s="207">
        <v>52555</v>
      </c>
      <c r="J61" s="209">
        <v>2.9999999999999997E-4</v>
      </c>
      <c r="K61" s="207">
        <v>56</v>
      </c>
      <c r="L61" s="207">
        <v>54010.576880000001</v>
      </c>
      <c r="M61" s="209">
        <v>3.3761017559893948E-4</v>
      </c>
      <c r="N61" s="207">
        <v>57</v>
      </c>
      <c r="O61" s="296">
        <v>-5.7236648709287463E-2</v>
      </c>
      <c r="P61" s="296">
        <v>-5.4511899139083053E-2</v>
      </c>
      <c r="Q61" s="635"/>
    </row>
    <row r="62" spans="1:24" s="28" customFormat="1" ht="23.25" customHeight="1">
      <c r="A62" s="28" t="s">
        <v>1517</v>
      </c>
      <c r="B62" s="28" t="s">
        <v>866</v>
      </c>
      <c r="C62" s="207">
        <v>144981.24337000001</v>
      </c>
      <c r="D62" s="209">
        <v>1.2687285616551044E-3</v>
      </c>
      <c r="E62" s="207">
        <v>30</v>
      </c>
      <c r="F62" s="207">
        <v>155184.41085000001</v>
      </c>
      <c r="G62" s="209">
        <v>1.1842953547964742E-3</v>
      </c>
      <c r="H62" s="207">
        <v>37</v>
      </c>
      <c r="I62" s="207">
        <v>177516</v>
      </c>
      <c r="J62" s="209">
        <v>1.1999999999999999E-3</v>
      </c>
      <c r="K62" s="207">
        <v>36</v>
      </c>
      <c r="L62" s="207">
        <v>193615.31138</v>
      </c>
      <c r="M62" s="209">
        <v>1.2102536771431934E-3</v>
      </c>
      <c r="N62" s="207">
        <v>35</v>
      </c>
      <c r="O62" s="296">
        <v>7.0375775809571106E-2</v>
      </c>
      <c r="P62" s="296">
        <v>7.3469347415957342E-2</v>
      </c>
      <c r="Q62" s="635"/>
    </row>
    <row r="63" spans="1:24" s="28" customFormat="1" ht="23.25" customHeight="1">
      <c r="A63" s="28" t="s">
        <v>1517</v>
      </c>
      <c r="B63" s="28" t="s">
        <v>867</v>
      </c>
      <c r="C63" s="207">
        <v>176831.80356</v>
      </c>
      <c r="D63" s="209">
        <v>1.5474523087996934E-3</v>
      </c>
      <c r="E63" s="207">
        <v>26</v>
      </c>
      <c r="F63" s="207">
        <v>190413.29255000001</v>
      </c>
      <c r="G63" s="209">
        <v>1.4531458193725332E-3</v>
      </c>
      <c r="H63" s="207">
        <v>31</v>
      </c>
      <c r="I63" s="207">
        <v>212481</v>
      </c>
      <c r="J63" s="209">
        <v>1.4E-3</v>
      </c>
      <c r="K63" s="207">
        <v>30</v>
      </c>
      <c r="L63" s="207">
        <v>227654.36881000001</v>
      </c>
      <c r="M63" s="209">
        <v>1.4230255603559447E-3</v>
      </c>
      <c r="N63" s="207">
        <v>30</v>
      </c>
      <c r="O63" s="296">
        <v>7.680456069878705E-2</v>
      </c>
      <c r="P63" s="296">
        <v>7.9916712608321339E-2</v>
      </c>
      <c r="Q63" s="635"/>
    </row>
    <row r="64" spans="1:24" s="28" customFormat="1" ht="23.25" customHeight="1">
      <c r="A64" s="28" t="s">
        <v>1517</v>
      </c>
      <c r="B64" s="28" t="s">
        <v>865</v>
      </c>
      <c r="C64" s="207">
        <v>56099.830660000007</v>
      </c>
      <c r="D64" s="209">
        <v>4.9092872848878184E-4</v>
      </c>
      <c r="E64" s="207">
        <v>47</v>
      </c>
      <c r="F64" s="207">
        <v>55390.432699999998</v>
      </c>
      <c r="G64" s="209">
        <v>4.2271405863172575E-4</v>
      </c>
      <c r="H64" s="207">
        <v>54</v>
      </c>
      <c r="I64" s="207">
        <v>59680</v>
      </c>
      <c r="J64" s="209">
        <v>4.0000000000000002E-4</v>
      </c>
      <c r="K64" s="207">
        <v>53</v>
      </c>
      <c r="L64" s="207">
        <v>64573.47378</v>
      </c>
      <c r="M64" s="209">
        <v>4.0363690005266453E-4</v>
      </c>
      <c r="N64" s="207">
        <v>54</v>
      </c>
      <c r="O64" s="296">
        <v>-1.2645278098955437E-2</v>
      </c>
      <c r="P64" s="296">
        <v>-9.7916517350795651E-3</v>
      </c>
      <c r="Q64" s="635"/>
    </row>
    <row r="65" spans="1:24" s="28" customFormat="1" ht="23.25" customHeight="1">
      <c r="A65" s="28" t="s">
        <v>1517</v>
      </c>
      <c r="B65" s="28" t="s">
        <v>864</v>
      </c>
      <c r="C65" s="207">
        <v>114588.37323</v>
      </c>
      <c r="D65" s="209">
        <v>1.0027610370223863E-3</v>
      </c>
      <c r="E65" s="207">
        <v>35</v>
      </c>
      <c r="F65" s="207">
        <v>134996.51210999998</v>
      </c>
      <c r="G65" s="209">
        <v>1.0302306870252163E-3</v>
      </c>
      <c r="H65" s="207">
        <v>41</v>
      </c>
      <c r="I65" s="207">
        <v>143672</v>
      </c>
      <c r="J65" s="209">
        <v>8.9999999999999998E-4</v>
      </c>
      <c r="K65" s="207">
        <v>40</v>
      </c>
      <c r="L65" s="207">
        <v>147044.78551000002</v>
      </c>
      <c r="M65" s="209">
        <v>9.1914989108961905E-4</v>
      </c>
      <c r="N65" s="207">
        <v>41</v>
      </c>
      <c r="O65" s="296">
        <v>0.17809956023232032</v>
      </c>
      <c r="P65" s="296">
        <v>0.18150447225611344</v>
      </c>
      <c r="Q65" s="635"/>
    </row>
    <row r="66" spans="1:24" s="28" customFormat="1" ht="23.25" customHeight="1">
      <c r="A66" s="28" t="s">
        <v>1517</v>
      </c>
      <c r="B66" s="28" t="s">
        <v>863</v>
      </c>
      <c r="C66" s="207">
        <v>73437.478279999996</v>
      </c>
      <c r="D66" s="209">
        <v>6.4265020787538545E-4</v>
      </c>
      <c r="E66" s="207">
        <v>44</v>
      </c>
      <c r="F66" s="207">
        <v>78114.531410000011</v>
      </c>
      <c r="G66" s="209">
        <v>5.9613382674363058E-4</v>
      </c>
      <c r="H66" s="207">
        <v>51</v>
      </c>
      <c r="I66" s="207">
        <v>79629</v>
      </c>
      <c r="J66" s="209">
        <v>5.0000000000000001E-4</v>
      </c>
      <c r="K66" s="207">
        <v>51</v>
      </c>
      <c r="L66" s="207">
        <v>86183.88529999998</v>
      </c>
      <c r="M66" s="209">
        <v>5.3871960513545715E-4</v>
      </c>
      <c r="N66" s="207">
        <v>49</v>
      </c>
      <c r="O66" s="296">
        <v>6.3687550819317318E-2</v>
      </c>
      <c r="P66" s="296">
        <v>6.6761792295673805E-2</v>
      </c>
      <c r="Q66" s="635"/>
    </row>
    <row r="67" spans="1:24" s="28" customFormat="1" ht="23.25" customHeight="1">
      <c r="A67" s="28" t="s">
        <v>1517</v>
      </c>
      <c r="B67" s="28" t="s">
        <v>870</v>
      </c>
      <c r="C67" s="207">
        <v>79885.679769999988</v>
      </c>
      <c r="D67" s="209">
        <v>6.9907831686043254E-4</v>
      </c>
      <c r="E67" s="207">
        <v>42</v>
      </c>
      <c r="F67" s="207">
        <v>84672.68366000001</v>
      </c>
      <c r="G67" s="209">
        <v>6.4618259906026713E-4</v>
      </c>
      <c r="H67" s="207">
        <v>49</v>
      </c>
      <c r="I67" s="207">
        <v>89364</v>
      </c>
      <c r="J67" s="209">
        <v>5.9999999999999995E-4</v>
      </c>
      <c r="K67" s="207">
        <v>48</v>
      </c>
      <c r="L67" s="207">
        <v>93010.931229999987</v>
      </c>
      <c r="M67" s="209">
        <v>5.8139421274741208E-4</v>
      </c>
      <c r="N67" s="207">
        <v>48</v>
      </c>
      <c r="O67" s="296">
        <v>5.9923179020099138E-2</v>
      </c>
      <c r="P67" s="296">
        <v>6.298654080917454E-2</v>
      </c>
      <c r="Q67" s="635"/>
    </row>
    <row r="68" spans="1:24" s="28" customFormat="1" ht="23.25" customHeight="1">
      <c r="A68" s="28" t="s">
        <v>1517</v>
      </c>
      <c r="B68" s="28" t="s">
        <v>871</v>
      </c>
      <c r="C68" s="207">
        <v>230630.00679000001</v>
      </c>
      <c r="D68" s="209">
        <v>2.018239532147169E-3</v>
      </c>
      <c r="E68" s="207">
        <v>22</v>
      </c>
      <c r="F68" s="207">
        <v>241326.75918999998</v>
      </c>
      <c r="G68" s="209">
        <v>1.8416937521711402E-3</v>
      </c>
      <c r="H68" s="207">
        <v>28</v>
      </c>
      <c r="I68" s="207">
        <v>240232</v>
      </c>
      <c r="J68" s="209">
        <v>1.6000000000000001E-3</v>
      </c>
      <c r="K68" s="207">
        <v>27</v>
      </c>
      <c r="L68" s="207">
        <v>240718.12166999999</v>
      </c>
      <c r="M68" s="209">
        <v>1.5046846751409031E-3</v>
      </c>
      <c r="N68" s="207">
        <v>28</v>
      </c>
      <c r="O68" s="296">
        <v>4.6380575315769335E-2</v>
      </c>
      <c r="P68" s="296">
        <v>4.9404796631710823E-2</v>
      </c>
      <c r="Q68" s="635"/>
    </row>
    <row r="69" spans="1:24" s="28" customFormat="1" ht="23.25" customHeight="1">
      <c r="B69" s="28" t="s">
        <v>872</v>
      </c>
      <c r="C69" s="207">
        <v>81042.063519999996</v>
      </c>
      <c r="D69" s="209">
        <v>7.0919781271904252E-4</v>
      </c>
      <c r="E69" s="207">
        <v>41</v>
      </c>
      <c r="F69" s="207">
        <v>91440.577129999991</v>
      </c>
      <c r="G69" s="209">
        <v>6.9783201896253934E-4</v>
      </c>
      <c r="H69" s="207">
        <v>47</v>
      </c>
      <c r="I69" s="207">
        <v>96351</v>
      </c>
      <c r="J69" s="209">
        <v>5.9999999999999995E-4</v>
      </c>
      <c r="K69" s="207">
        <v>46</v>
      </c>
      <c r="L69" s="207">
        <v>103258.27133999998</v>
      </c>
      <c r="M69" s="209">
        <v>6.4544844978408852E-4</v>
      </c>
      <c r="N69" s="207">
        <v>46</v>
      </c>
      <c r="O69" s="296">
        <v>0.12831007946180684</v>
      </c>
      <c r="P69" s="296">
        <v>0.13157109125215882</v>
      </c>
      <c r="Q69" s="635"/>
    </row>
    <row r="70" spans="1:24" s="28" customFormat="1" ht="23.25" customHeight="1">
      <c r="B70" s="28" t="s">
        <v>1248</v>
      </c>
      <c r="C70" s="209" t="s">
        <v>967</v>
      </c>
      <c r="D70" s="209" t="s">
        <v>967</v>
      </c>
      <c r="E70" s="209" t="s">
        <v>967</v>
      </c>
      <c r="F70" s="207">
        <v>188653.31239999997</v>
      </c>
      <c r="G70" s="209">
        <v>1.4397144682157875E-3</v>
      </c>
      <c r="H70" s="207">
        <v>32</v>
      </c>
      <c r="I70" s="207">
        <v>216664</v>
      </c>
      <c r="J70" s="209">
        <v>1.4E-3</v>
      </c>
      <c r="K70" s="207">
        <v>29</v>
      </c>
      <c r="L70" s="207">
        <v>221973.79001</v>
      </c>
      <c r="M70" s="209">
        <v>1.3875173077699261E-3</v>
      </c>
      <c r="N70" s="207">
        <v>31</v>
      </c>
      <c r="O70" s="296" t="e">
        <v>#VALUE!</v>
      </c>
      <c r="P70" s="296" t="e">
        <v>#VALUE!</v>
      </c>
      <c r="Q70" s="635"/>
    </row>
    <row r="71" spans="1:24" s="28" customFormat="1" ht="23.25" customHeight="1">
      <c r="B71" s="28" t="s">
        <v>1258</v>
      </c>
      <c r="C71" s="209" t="s">
        <v>967</v>
      </c>
      <c r="D71" s="209" t="s">
        <v>967</v>
      </c>
      <c r="E71" s="209" t="s">
        <v>967</v>
      </c>
      <c r="F71" s="207">
        <v>215911.65406999999</v>
      </c>
      <c r="G71" s="209">
        <v>1.6477374728617866E-3</v>
      </c>
      <c r="H71" s="207">
        <v>29</v>
      </c>
      <c r="I71" s="207">
        <v>221939</v>
      </c>
      <c r="J71" s="209">
        <v>1.5E-3</v>
      </c>
      <c r="K71" s="207">
        <v>28</v>
      </c>
      <c r="L71" s="207">
        <v>233597.04136999999</v>
      </c>
      <c r="M71" s="209">
        <v>1.4601721127981853E-3</v>
      </c>
      <c r="N71" s="207">
        <v>29</v>
      </c>
      <c r="O71" s="296" t="e">
        <v>#VALUE!</v>
      </c>
      <c r="P71" s="296" t="e">
        <v>#VALUE!</v>
      </c>
      <c r="Q71" s="635"/>
    </row>
    <row r="72" spans="1:24" s="28" customFormat="1" ht="23.25" customHeight="1">
      <c r="B72" s="28" t="s">
        <v>1293</v>
      </c>
      <c r="C72" s="209" t="s">
        <v>967</v>
      </c>
      <c r="D72" s="209" t="s">
        <v>967</v>
      </c>
      <c r="E72" s="209" t="s">
        <v>967</v>
      </c>
      <c r="F72" s="209" t="s">
        <v>967</v>
      </c>
      <c r="G72" s="209" t="s">
        <v>967</v>
      </c>
      <c r="H72" s="209" t="s">
        <v>967</v>
      </c>
      <c r="I72" s="207">
        <v>55466</v>
      </c>
      <c r="J72" s="209">
        <v>4.0000000000000002E-4</v>
      </c>
      <c r="K72" s="207">
        <v>54</v>
      </c>
      <c r="L72" s="207">
        <v>56395.491310000005</v>
      </c>
      <c r="M72" s="209">
        <v>3.5251783676481938E-4</v>
      </c>
      <c r="N72" s="207">
        <v>55</v>
      </c>
      <c r="O72" s="296" t="e">
        <v>#VALUE!</v>
      </c>
      <c r="P72" s="296" t="e">
        <v>#VALUE!</v>
      </c>
      <c r="Q72" s="635"/>
    </row>
    <row r="73" spans="1:24" s="28" customFormat="1" ht="23.25" customHeight="1">
      <c r="B73" s="28" t="s">
        <v>1294</v>
      </c>
      <c r="C73" s="209" t="s">
        <v>967</v>
      </c>
      <c r="D73" s="209" t="s">
        <v>967</v>
      </c>
      <c r="E73" s="209" t="s">
        <v>967</v>
      </c>
      <c r="F73" s="209" t="s">
        <v>967</v>
      </c>
      <c r="G73" s="209" t="s">
        <v>967</v>
      </c>
      <c r="H73" s="209" t="s">
        <v>967</v>
      </c>
      <c r="I73" s="207">
        <v>193568</v>
      </c>
      <c r="J73" s="209">
        <v>1.2999999999999999E-3</v>
      </c>
      <c r="K73" s="207">
        <v>32</v>
      </c>
      <c r="L73" s="207">
        <v>200653.973</v>
      </c>
      <c r="M73" s="209">
        <v>1.2542510554861316E-3</v>
      </c>
      <c r="N73" s="207">
        <v>33</v>
      </c>
      <c r="O73" s="296" t="e">
        <v>#VALUE!</v>
      </c>
      <c r="P73" s="296" t="e">
        <v>#VALUE!</v>
      </c>
      <c r="Q73" s="635"/>
    </row>
    <row r="74" spans="1:24" s="28" customFormat="1" ht="23.25" customHeight="1">
      <c r="A74" s="28" t="s">
        <v>1517</v>
      </c>
      <c r="B74" s="91" t="s">
        <v>968</v>
      </c>
      <c r="C74" s="208">
        <v>4932603.6133000012</v>
      </c>
      <c r="D74" s="209">
        <v>4.3165136000011928E-2</v>
      </c>
      <c r="E74" s="207"/>
      <c r="F74" s="207">
        <v>5560672.1343299998</v>
      </c>
      <c r="G74" s="209">
        <v>4.2436467311131425E-2</v>
      </c>
      <c r="H74" s="207"/>
      <c r="I74" s="207">
        <v>6122576</v>
      </c>
      <c r="J74" s="209">
        <v>4.0399999999999998E-2</v>
      </c>
      <c r="K74" s="207"/>
      <c r="L74" s="207">
        <v>6322537.0870399997</v>
      </c>
      <c r="M74" s="209">
        <v>3.9521015687888385E-2</v>
      </c>
      <c r="N74" s="207"/>
      <c r="O74" s="296">
        <v>0.12733002087102818</v>
      </c>
      <c r="P74" s="296">
        <v>0.1305882001221006</v>
      </c>
      <c r="Q74" s="635"/>
      <c r="V74" s="420"/>
      <c r="X74" s="207"/>
    </row>
    <row r="75" spans="1:24" s="28" customFormat="1" ht="14.25" customHeight="1">
      <c r="B75" s="91"/>
      <c r="C75" s="208"/>
      <c r="D75" s="209"/>
      <c r="E75" s="207"/>
      <c r="F75" s="208"/>
      <c r="G75" s="209"/>
      <c r="H75" s="207"/>
      <c r="I75" s="208"/>
      <c r="J75" s="209"/>
      <c r="K75" s="207"/>
      <c r="L75" s="208"/>
      <c r="M75" s="209"/>
      <c r="N75" s="207"/>
      <c r="O75" s="296"/>
      <c r="P75" s="296"/>
      <c r="Q75" s="635"/>
      <c r="V75" s="420"/>
      <c r="X75" s="207"/>
    </row>
    <row r="76" spans="1:24" s="28" customFormat="1" ht="23.25" customHeight="1">
      <c r="B76" s="185" t="s">
        <v>1272</v>
      </c>
      <c r="C76" s="301"/>
      <c r="D76" s="303"/>
      <c r="E76" s="301"/>
      <c r="F76" s="301"/>
      <c r="G76" s="303"/>
      <c r="H76" s="301"/>
      <c r="I76" s="301"/>
      <c r="J76" s="303"/>
      <c r="K76" s="301"/>
      <c r="L76" s="301"/>
      <c r="M76" s="303"/>
      <c r="N76" s="301"/>
      <c r="O76" s="296"/>
      <c r="P76" s="296"/>
      <c r="Q76" s="635"/>
      <c r="V76" s="420"/>
      <c r="X76" s="207"/>
    </row>
    <row r="77" spans="1:24" s="28" customFormat="1" ht="23.25" customHeight="1">
      <c r="B77" s="28" t="s">
        <v>1273</v>
      </c>
      <c r="C77" s="209" t="s">
        <v>967</v>
      </c>
      <c r="D77" s="209" t="s">
        <v>967</v>
      </c>
      <c r="E77" s="208" t="s">
        <v>973</v>
      </c>
      <c r="F77" s="207">
        <v>598873</v>
      </c>
      <c r="G77" s="209">
        <v>4.4000000000000003E-3</v>
      </c>
      <c r="H77" s="208">
        <v>21</v>
      </c>
      <c r="I77" s="207">
        <v>652923</v>
      </c>
      <c r="J77" s="209">
        <v>4.3E-3</v>
      </c>
      <c r="K77" s="208">
        <v>20</v>
      </c>
      <c r="L77" s="207">
        <v>664501.62049</v>
      </c>
      <c r="M77" s="209">
        <v>4.1536773302357057E-3</v>
      </c>
      <c r="N77" s="208">
        <v>20</v>
      </c>
      <c r="O77" s="296"/>
      <c r="P77" s="296"/>
      <c r="Q77" s="635"/>
      <c r="V77" s="420"/>
      <c r="X77" s="207"/>
    </row>
    <row r="78" spans="1:24" s="28" customFormat="1" ht="23.25" customHeight="1">
      <c r="B78" s="28" t="s">
        <v>1274</v>
      </c>
      <c r="C78" s="209" t="s">
        <v>967</v>
      </c>
      <c r="D78" s="209" t="s">
        <v>967</v>
      </c>
      <c r="E78" s="208" t="s">
        <v>973</v>
      </c>
      <c r="F78" s="207">
        <v>1521947</v>
      </c>
      <c r="G78" s="209">
        <v>1.1299999999999999E-2</v>
      </c>
      <c r="H78" s="208">
        <v>16</v>
      </c>
      <c r="I78" s="207">
        <v>1695865</v>
      </c>
      <c r="J78" s="209">
        <v>1.12E-2</v>
      </c>
      <c r="K78" s="208">
        <v>15</v>
      </c>
      <c r="L78" s="207">
        <v>1671632.7196</v>
      </c>
      <c r="M78" s="209">
        <v>1.0449068471439898E-2</v>
      </c>
      <c r="N78" s="208">
        <v>15</v>
      </c>
      <c r="O78" s="296"/>
      <c r="P78" s="296"/>
      <c r="Q78" s="635"/>
      <c r="V78" s="420"/>
      <c r="X78" s="207"/>
    </row>
    <row r="79" spans="1:24" s="28" customFormat="1" ht="23.25" customHeight="1">
      <c r="B79" s="28" t="s">
        <v>1275</v>
      </c>
      <c r="C79" s="209" t="s">
        <v>967</v>
      </c>
      <c r="D79" s="209" t="s">
        <v>967</v>
      </c>
      <c r="E79" s="208" t="s">
        <v>973</v>
      </c>
      <c r="F79" s="207">
        <v>855752</v>
      </c>
      <c r="G79" s="209">
        <v>6.3E-3</v>
      </c>
      <c r="H79" s="208">
        <v>19</v>
      </c>
      <c r="I79" s="207">
        <v>1045624</v>
      </c>
      <c r="J79" s="209">
        <v>6.8999999999999999E-3</v>
      </c>
      <c r="K79" s="208">
        <v>17</v>
      </c>
      <c r="L79" s="207">
        <v>1054284.18625</v>
      </c>
      <c r="M79" s="209">
        <v>6.590136410537956E-3</v>
      </c>
      <c r="N79" s="208">
        <v>17</v>
      </c>
      <c r="O79" s="296"/>
      <c r="P79" s="296"/>
      <c r="Q79" s="635"/>
      <c r="V79" s="420"/>
      <c r="X79" s="207"/>
    </row>
    <row r="80" spans="1:24" s="28" customFormat="1" ht="23.25" customHeight="1">
      <c r="B80" s="28" t="s">
        <v>1276</v>
      </c>
      <c r="C80" s="209" t="s">
        <v>967</v>
      </c>
      <c r="D80" s="209" t="s">
        <v>967</v>
      </c>
      <c r="E80" s="208" t="s">
        <v>973</v>
      </c>
      <c r="F80" s="207">
        <v>141312</v>
      </c>
      <c r="G80" s="209">
        <v>1E-3</v>
      </c>
      <c r="H80" s="208">
        <v>40</v>
      </c>
      <c r="I80" s="207">
        <v>99248</v>
      </c>
      <c r="J80" s="209">
        <v>6.9999999999999999E-4</v>
      </c>
      <c r="K80" s="208">
        <v>45</v>
      </c>
      <c r="L80" s="207">
        <v>85210.897299999997</v>
      </c>
      <c r="M80" s="209">
        <v>5.3263763622285899E-4</v>
      </c>
      <c r="N80" s="208">
        <v>50</v>
      </c>
      <c r="O80" s="296"/>
      <c r="P80" s="296"/>
      <c r="Q80" s="635"/>
      <c r="V80" s="420"/>
      <c r="X80" s="207"/>
    </row>
    <row r="81" spans="1:24" s="28" customFormat="1" ht="23.25" customHeight="1">
      <c r="B81" s="28" t="s">
        <v>1277</v>
      </c>
      <c r="C81" s="209" t="s">
        <v>967</v>
      </c>
      <c r="D81" s="209" t="s">
        <v>967</v>
      </c>
      <c r="E81" s="208" t="s">
        <v>973</v>
      </c>
      <c r="F81" s="207">
        <v>245549</v>
      </c>
      <c r="G81" s="209">
        <v>1.8E-3</v>
      </c>
      <c r="H81" s="208">
        <v>27</v>
      </c>
      <c r="I81" s="207">
        <v>259760</v>
      </c>
      <c r="J81" s="209">
        <v>1.6999999999999999E-3</v>
      </c>
      <c r="K81" s="208">
        <v>26</v>
      </c>
      <c r="L81" s="207">
        <v>248711.66586000004</v>
      </c>
      <c r="M81" s="209">
        <v>1.5546508486857578E-3</v>
      </c>
      <c r="N81" s="208">
        <v>27</v>
      </c>
      <c r="O81" s="296"/>
      <c r="P81" s="296"/>
      <c r="Q81" s="635"/>
      <c r="V81" s="420"/>
      <c r="X81" s="207"/>
    </row>
    <row r="82" spans="1:24" s="28" customFormat="1" ht="23.25" customHeight="1">
      <c r="B82" s="28" t="s">
        <v>1278</v>
      </c>
      <c r="C82" s="209" t="s">
        <v>967</v>
      </c>
      <c r="D82" s="209" t="s">
        <v>967</v>
      </c>
      <c r="E82" s="208" t="s">
        <v>973</v>
      </c>
      <c r="F82" s="207">
        <v>377680</v>
      </c>
      <c r="G82" s="209">
        <v>2.8E-3</v>
      </c>
      <c r="H82" s="208">
        <v>23</v>
      </c>
      <c r="I82" s="207">
        <v>362299</v>
      </c>
      <c r="J82" s="209">
        <v>2.3999999999999998E-3</v>
      </c>
      <c r="K82" s="208">
        <v>22</v>
      </c>
      <c r="L82" s="207">
        <v>343849.39072000002</v>
      </c>
      <c r="M82" s="209">
        <v>2.1493392569845765E-3</v>
      </c>
      <c r="N82" s="208">
        <v>25</v>
      </c>
      <c r="O82" s="296"/>
      <c r="P82" s="296"/>
      <c r="Q82" s="635"/>
      <c r="V82" s="420"/>
      <c r="X82" s="207"/>
    </row>
    <row r="83" spans="1:24" s="28" customFormat="1" ht="23.25" customHeight="1">
      <c r="B83" s="28" t="s">
        <v>1279</v>
      </c>
      <c r="C83" s="209" t="s">
        <v>967</v>
      </c>
      <c r="D83" s="209" t="s">
        <v>967</v>
      </c>
      <c r="E83" s="208" t="s">
        <v>973</v>
      </c>
      <c r="F83" s="207">
        <v>27199</v>
      </c>
      <c r="G83" s="209">
        <v>2.0000000000000001E-4</v>
      </c>
      <c r="H83" s="208">
        <v>60</v>
      </c>
      <c r="I83" s="207">
        <v>29071</v>
      </c>
      <c r="J83" s="209">
        <v>2.0000000000000001E-4</v>
      </c>
      <c r="K83" s="208">
        <v>59</v>
      </c>
      <c r="L83" s="207">
        <v>29660.458490000001</v>
      </c>
      <c r="M83" s="209">
        <v>1.8540206710626703E-4</v>
      </c>
      <c r="N83" s="208">
        <v>60</v>
      </c>
      <c r="O83" s="296"/>
      <c r="P83" s="296"/>
      <c r="Q83" s="635"/>
      <c r="V83" s="420"/>
      <c r="X83" s="207"/>
    </row>
    <row r="84" spans="1:24" s="28" customFormat="1" ht="23.25" customHeight="1">
      <c r="B84" s="28" t="s">
        <v>1398</v>
      </c>
      <c r="C84" s="209" t="s">
        <v>967</v>
      </c>
      <c r="D84" s="209" t="s">
        <v>967</v>
      </c>
      <c r="E84" s="208" t="s">
        <v>973</v>
      </c>
      <c r="F84" s="208" t="s">
        <v>973</v>
      </c>
      <c r="G84" s="208" t="s">
        <v>973</v>
      </c>
      <c r="H84" s="208" t="s">
        <v>973</v>
      </c>
      <c r="I84" s="208" t="s">
        <v>973</v>
      </c>
      <c r="J84" s="208" t="s">
        <v>973</v>
      </c>
      <c r="K84" s="208" t="s">
        <v>973</v>
      </c>
      <c r="L84" s="207">
        <v>531398.37269999995</v>
      </c>
      <c r="M84" s="209">
        <v>3.3216734255373439E-3</v>
      </c>
      <c r="N84" s="208">
        <v>22</v>
      </c>
      <c r="O84" s="296"/>
      <c r="P84" s="296"/>
      <c r="Q84" s="635"/>
      <c r="V84" s="420"/>
      <c r="X84" s="207"/>
    </row>
    <row r="85" spans="1:24" s="28" customFormat="1" ht="23.25" customHeight="1">
      <c r="B85" s="91" t="s">
        <v>968</v>
      </c>
      <c r="C85" s="208"/>
      <c r="D85" s="209"/>
      <c r="E85" s="208"/>
      <c r="F85" s="207">
        <v>3768312</v>
      </c>
      <c r="G85" s="209">
        <v>2.8000000000000001E-2</v>
      </c>
      <c r="H85" s="208"/>
      <c r="I85" s="207">
        <v>4144790</v>
      </c>
      <c r="J85" s="209">
        <v>2.7400000000000001E-2</v>
      </c>
      <c r="K85" s="208"/>
      <c r="L85" s="207">
        <v>4629249.3114100005</v>
      </c>
      <c r="M85" s="209">
        <v>2.8936585446750367E-2</v>
      </c>
      <c r="N85" s="208"/>
      <c r="O85" s="296"/>
      <c r="P85" s="296"/>
      <c r="Q85" s="635"/>
      <c r="V85" s="420"/>
      <c r="X85" s="207"/>
    </row>
    <row r="86" spans="1:24" s="28" customFormat="1" ht="10.5" customHeight="1">
      <c r="B86" s="91"/>
      <c r="C86" s="207"/>
      <c r="D86" s="209"/>
      <c r="E86" s="207"/>
      <c r="F86" s="207"/>
      <c r="G86" s="209"/>
      <c r="H86" s="207"/>
      <c r="I86" s="207"/>
      <c r="J86" s="209"/>
      <c r="K86" s="207"/>
      <c r="L86" s="207"/>
      <c r="M86" s="209"/>
      <c r="N86" s="207"/>
      <c r="O86" s="296"/>
      <c r="P86" s="296"/>
      <c r="Q86" s="635"/>
      <c r="V86" s="420"/>
      <c r="X86" s="207"/>
    </row>
    <row r="87" spans="1:24" s="85" customFormat="1" ht="18.75" customHeight="1">
      <c r="B87" s="285" t="s">
        <v>6</v>
      </c>
      <c r="C87" s="211">
        <v>114272862</v>
      </c>
      <c r="D87" s="212">
        <v>1</v>
      </c>
      <c r="E87" s="284"/>
      <c r="F87" s="211">
        <v>134803540</v>
      </c>
      <c r="G87" s="212">
        <v>1</v>
      </c>
      <c r="H87" s="284"/>
      <c r="I87" s="211">
        <v>151544775</v>
      </c>
      <c r="J87" s="212">
        <v>1</v>
      </c>
      <c r="K87" s="284"/>
      <c r="L87" s="211">
        <v>159979114.3267</v>
      </c>
      <c r="M87" s="212">
        <v>1</v>
      </c>
      <c r="N87" s="284"/>
      <c r="O87" s="786"/>
      <c r="P87" s="786"/>
      <c r="Q87" s="642"/>
    </row>
    <row r="88" spans="1:24" s="54" customFormat="1" ht="5.25" customHeight="1" thickBot="1">
      <c r="B88" s="305"/>
      <c r="C88" s="458"/>
      <c r="D88" s="306"/>
      <c r="E88" s="307"/>
      <c r="F88" s="458"/>
      <c r="G88" s="306"/>
      <c r="H88" s="458"/>
      <c r="I88" s="458"/>
      <c r="J88" s="306"/>
      <c r="K88" s="458"/>
      <c r="L88" s="458"/>
      <c r="M88" s="306"/>
      <c r="N88" s="458"/>
      <c r="O88" s="306"/>
      <c r="P88" s="306"/>
      <c r="Q88" s="53"/>
    </row>
    <row r="89" spans="1:24" s="54" customFormat="1" ht="15.75" thickTop="1">
      <c r="B89" s="204" t="s">
        <v>1087</v>
      </c>
      <c r="C89" s="207"/>
      <c r="D89" s="296"/>
      <c r="E89" s="302"/>
      <c r="F89" s="162"/>
      <c r="G89" s="218"/>
      <c r="H89" s="162"/>
      <c r="I89" s="162"/>
      <c r="J89" s="218"/>
      <c r="K89" s="162"/>
      <c r="L89" s="162"/>
      <c r="M89" s="218"/>
      <c r="N89" s="162"/>
      <c r="O89" s="218"/>
      <c r="P89" s="218"/>
      <c r="Q89" s="236"/>
    </row>
    <row r="90" spans="1:24" s="54" customFormat="1" ht="12.75" customHeight="1">
      <c r="B90" s="204" t="s">
        <v>1330</v>
      </c>
      <c r="C90" s="207"/>
      <c r="D90" s="296"/>
      <c r="E90" s="302"/>
      <c r="F90" s="162"/>
      <c r="G90" s="218"/>
      <c r="H90" s="162"/>
      <c r="I90" s="162"/>
      <c r="J90" s="218"/>
      <c r="K90" s="162"/>
      <c r="L90" s="162"/>
      <c r="M90" s="218"/>
      <c r="N90" s="162"/>
      <c r="O90" s="218"/>
      <c r="P90" s="218"/>
      <c r="Q90" s="236"/>
    </row>
    <row r="91" spans="1:24" s="54" customFormat="1">
      <c r="B91" s="204" t="s">
        <v>1387</v>
      </c>
      <c r="C91" s="162"/>
      <c r="D91" s="218"/>
      <c r="E91" s="162"/>
      <c r="F91" s="207"/>
      <c r="G91" s="296"/>
      <c r="H91" s="302"/>
      <c r="I91" s="207"/>
      <c r="J91" s="296"/>
      <c r="K91" s="302"/>
      <c r="L91" s="162"/>
      <c r="M91" s="218"/>
      <c r="N91" s="162"/>
      <c r="O91" s="218"/>
      <c r="P91" s="218"/>
      <c r="Q91" s="236"/>
    </row>
    <row r="92" spans="1:24" s="54" customFormat="1">
      <c r="B92" s="204" t="s">
        <v>1388</v>
      </c>
      <c r="C92" s="207"/>
      <c r="D92" s="296"/>
      <c r="E92" s="302"/>
      <c r="F92" s="162"/>
      <c r="G92" s="218"/>
      <c r="H92" s="162"/>
      <c r="I92" s="162"/>
      <c r="J92" s="218"/>
      <c r="K92" s="162"/>
      <c r="L92" s="162"/>
      <c r="M92" s="218"/>
      <c r="N92" s="162"/>
      <c r="O92" s="218"/>
      <c r="P92" s="218"/>
      <c r="Q92" s="236"/>
    </row>
    <row r="93" spans="1:24" s="54" customFormat="1">
      <c r="A93" s="54" t="s">
        <v>497</v>
      </c>
      <c r="B93" s="204" t="s">
        <v>1389</v>
      </c>
      <c r="C93" s="207"/>
      <c r="D93" s="296"/>
      <c r="E93" s="302"/>
      <c r="F93" s="162"/>
      <c r="G93" s="218"/>
      <c r="H93" s="162"/>
      <c r="I93" s="162"/>
      <c r="J93" s="218"/>
      <c r="K93" s="162"/>
      <c r="L93" s="162"/>
      <c r="M93" s="218"/>
      <c r="N93" s="162"/>
      <c r="O93" s="218"/>
      <c r="P93" s="218"/>
      <c r="Q93" s="236"/>
    </row>
    <row r="94" spans="1:24" s="54" customFormat="1">
      <c r="B94" s="204"/>
      <c r="C94" s="207"/>
      <c r="D94" s="296"/>
      <c r="E94" s="302"/>
      <c r="F94" s="162"/>
      <c r="G94" s="218"/>
      <c r="H94" s="162"/>
      <c r="I94" s="162"/>
      <c r="J94" s="218"/>
      <c r="K94" s="162"/>
      <c r="L94" s="162"/>
      <c r="M94" s="218"/>
      <c r="N94" s="162"/>
      <c r="O94" s="218"/>
      <c r="P94" s="218"/>
      <c r="Q94" s="236"/>
    </row>
    <row r="95" spans="1:24" s="54" customFormat="1">
      <c r="C95" s="207"/>
      <c r="D95" s="296"/>
      <c r="E95" s="302"/>
      <c r="F95" s="162"/>
      <c r="G95" s="218"/>
      <c r="H95" s="162"/>
      <c r="I95" s="162"/>
      <c r="J95" s="218"/>
      <c r="K95" s="162"/>
      <c r="L95" s="162"/>
      <c r="M95" s="218"/>
      <c r="N95" s="162"/>
      <c r="O95" s="218"/>
      <c r="P95" s="218"/>
      <c r="Q95" s="236"/>
    </row>
    <row r="96" spans="1:24" s="54" customFormat="1">
      <c r="C96" s="207"/>
      <c r="D96" s="296"/>
      <c r="E96" s="302"/>
      <c r="F96" s="162"/>
      <c r="G96" s="218"/>
      <c r="H96" s="162"/>
      <c r="I96" s="162"/>
      <c r="J96" s="218"/>
      <c r="K96" s="162"/>
      <c r="L96" s="162"/>
      <c r="M96" s="218"/>
      <c r="N96" s="162"/>
      <c r="O96" s="218"/>
      <c r="P96" s="218"/>
      <c r="Q96" s="236"/>
    </row>
    <row r="97" spans="2:17" s="54" customFormat="1">
      <c r="C97" s="207"/>
      <c r="D97" s="296"/>
      <c r="E97" s="302"/>
      <c r="F97" s="162"/>
      <c r="G97" s="218"/>
      <c r="H97" s="162"/>
      <c r="I97" s="162"/>
      <c r="J97" s="218"/>
      <c r="K97" s="162"/>
      <c r="L97" s="162"/>
      <c r="M97" s="218"/>
      <c r="N97" s="162"/>
      <c r="O97" s="218"/>
      <c r="P97" s="218"/>
      <c r="Q97" s="236"/>
    </row>
    <row r="98" spans="2:17" s="54" customFormat="1">
      <c r="C98" s="207"/>
      <c r="D98" s="296"/>
      <c r="E98" s="302"/>
      <c r="F98" s="162"/>
      <c r="G98" s="218"/>
      <c r="H98" s="162"/>
      <c r="I98" s="162"/>
      <c r="J98" s="218"/>
      <c r="K98" s="162"/>
      <c r="L98" s="162"/>
      <c r="M98" s="218"/>
      <c r="N98" s="162"/>
      <c r="O98" s="218"/>
      <c r="P98" s="218"/>
      <c r="Q98" s="236"/>
    </row>
    <row r="99" spans="2:17" s="54" customFormat="1">
      <c r="C99" s="207"/>
      <c r="D99" s="296"/>
      <c r="E99" s="302"/>
      <c r="F99" s="162"/>
      <c r="G99" s="218"/>
      <c r="H99" s="162"/>
      <c r="I99" s="162"/>
      <c r="J99" s="218"/>
      <c r="K99" s="162"/>
      <c r="L99" s="162"/>
      <c r="M99" s="218"/>
      <c r="N99" s="162"/>
      <c r="O99" s="218"/>
      <c r="P99" s="218"/>
      <c r="Q99" s="236"/>
    </row>
    <row r="100" spans="2:17" s="54" customFormat="1">
      <c r="C100" s="207"/>
      <c r="D100" s="296"/>
      <c r="E100" s="302"/>
      <c r="F100" s="162"/>
      <c r="G100" s="218"/>
      <c r="H100" s="162"/>
      <c r="I100" s="162"/>
      <c r="J100" s="218"/>
      <c r="K100" s="162"/>
      <c r="L100" s="162"/>
      <c r="M100" s="218"/>
      <c r="N100" s="162"/>
      <c r="O100" s="218"/>
      <c r="P100" s="218"/>
      <c r="Q100" s="236"/>
    </row>
    <row r="101" spans="2:17" s="54" customFormat="1">
      <c r="C101" s="207"/>
      <c r="D101" s="296"/>
      <c r="E101" s="302"/>
      <c r="F101" s="162"/>
      <c r="G101" s="218"/>
      <c r="H101" s="162"/>
      <c r="I101" s="162"/>
      <c r="J101" s="218"/>
      <c r="K101" s="162"/>
      <c r="L101" s="162"/>
      <c r="M101" s="218"/>
      <c r="N101" s="162"/>
      <c r="O101" s="218"/>
      <c r="P101" s="218"/>
      <c r="Q101" s="236"/>
    </row>
    <row r="102" spans="2:17" s="54" customFormat="1">
      <c r="C102" s="207"/>
      <c r="D102" s="296"/>
      <c r="E102" s="302"/>
      <c r="F102" s="162"/>
      <c r="G102" s="218"/>
      <c r="H102" s="162"/>
      <c r="I102" s="162"/>
      <c r="J102" s="218"/>
      <c r="K102" s="162"/>
      <c r="L102" s="162"/>
      <c r="M102" s="218"/>
      <c r="N102" s="162"/>
      <c r="O102" s="218"/>
      <c r="P102" s="218"/>
      <c r="Q102" s="236"/>
    </row>
    <row r="103" spans="2:17" s="54" customFormat="1">
      <c r="C103" s="207"/>
      <c r="D103" s="296"/>
      <c r="E103" s="302"/>
      <c r="F103" s="162"/>
      <c r="G103" s="218"/>
      <c r="H103" s="162"/>
      <c r="I103" s="162"/>
      <c r="J103" s="218"/>
      <c r="K103" s="162"/>
      <c r="L103" s="162"/>
      <c r="M103" s="218"/>
      <c r="N103" s="162"/>
      <c r="O103" s="218"/>
      <c r="P103" s="218"/>
      <c r="Q103" s="236"/>
    </row>
    <row r="104" spans="2:17" s="54" customFormat="1">
      <c r="C104" s="207"/>
      <c r="D104" s="296"/>
      <c r="E104" s="302"/>
      <c r="F104" s="162"/>
      <c r="G104" s="218"/>
      <c r="H104" s="162"/>
      <c r="I104" s="162"/>
      <c r="J104" s="218"/>
      <c r="K104" s="162"/>
      <c r="L104" s="162"/>
      <c r="M104" s="218"/>
      <c r="N104" s="162"/>
      <c r="O104" s="218"/>
      <c r="P104" s="218"/>
      <c r="Q104" s="236"/>
    </row>
    <row r="105" spans="2:17" s="54" customFormat="1">
      <c r="B105" s="297"/>
      <c r="C105" s="207"/>
      <c r="D105" s="296"/>
      <c r="E105" s="302"/>
      <c r="F105" s="162"/>
      <c r="G105" s="218"/>
      <c r="H105" s="162"/>
      <c r="I105" s="162"/>
      <c r="J105" s="218"/>
      <c r="K105" s="162"/>
      <c r="L105" s="162"/>
      <c r="M105" s="218"/>
      <c r="N105" s="162"/>
      <c r="O105" s="218"/>
      <c r="P105" s="218"/>
      <c r="Q105" s="236"/>
    </row>
    <row r="106" spans="2:17" s="54" customFormat="1">
      <c r="B106" s="297"/>
      <c r="C106" s="207"/>
      <c r="D106" s="296"/>
      <c r="E106" s="302"/>
      <c r="F106" s="162"/>
      <c r="G106" s="218"/>
      <c r="H106" s="162"/>
      <c r="I106" s="162"/>
      <c r="J106" s="218"/>
      <c r="K106" s="162"/>
      <c r="L106" s="162"/>
      <c r="M106" s="218"/>
      <c r="N106" s="162"/>
      <c r="O106" s="218"/>
      <c r="P106" s="218"/>
      <c r="Q106" s="236"/>
    </row>
    <row r="107" spans="2:17" s="54" customFormat="1">
      <c r="B107" s="297"/>
      <c r="C107" s="207"/>
      <c r="D107" s="296"/>
      <c r="E107" s="302"/>
      <c r="F107" s="162"/>
      <c r="G107" s="218"/>
      <c r="H107" s="162"/>
      <c r="I107" s="162"/>
      <c r="J107" s="218"/>
      <c r="K107" s="162"/>
      <c r="L107" s="162"/>
      <c r="M107" s="218"/>
      <c r="N107" s="162"/>
      <c r="O107" s="218"/>
      <c r="P107" s="218"/>
      <c r="Q107" s="236"/>
    </row>
    <row r="108" spans="2:17" s="54" customFormat="1">
      <c r="B108" s="297"/>
      <c r="C108" s="207"/>
      <c r="D108" s="296"/>
      <c r="E108" s="302"/>
      <c r="F108" s="162"/>
      <c r="G108" s="218"/>
      <c r="H108" s="162"/>
      <c r="I108" s="162"/>
      <c r="J108" s="218"/>
      <c r="K108" s="162"/>
      <c r="L108" s="162"/>
      <c r="M108" s="218"/>
      <c r="N108" s="162"/>
      <c r="O108" s="218"/>
      <c r="P108" s="218"/>
      <c r="Q108" s="236"/>
    </row>
    <row r="109" spans="2:17" s="54" customFormat="1">
      <c r="B109" s="297"/>
      <c r="C109" s="207"/>
      <c r="D109" s="296"/>
      <c r="E109" s="302"/>
      <c r="F109" s="162"/>
      <c r="G109" s="218"/>
      <c r="H109" s="162"/>
      <c r="I109" s="162"/>
      <c r="J109" s="218"/>
      <c r="K109" s="162"/>
      <c r="L109" s="162"/>
      <c r="M109" s="218"/>
      <c r="N109" s="162"/>
      <c r="O109" s="218"/>
      <c r="P109" s="218"/>
      <c r="Q109" s="236"/>
    </row>
    <row r="110" spans="2:17" s="54" customFormat="1">
      <c r="B110" s="297"/>
      <c r="C110" s="207"/>
      <c r="D110" s="296"/>
      <c r="E110" s="302"/>
      <c r="F110" s="162"/>
      <c r="G110" s="218"/>
      <c r="H110" s="162"/>
      <c r="I110" s="162"/>
      <c r="J110" s="218"/>
      <c r="K110" s="162"/>
      <c r="L110" s="162"/>
      <c r="M110" s="218"/>
      <c r="N110" s="162"/>
      <c r="O110" s="218"/>
      <c r="P110" s="218"/>
      <c r="Q110" s="236"/>
    </row>
    <row r="111" spans="2:17" s="54" customFormat="1">
      <c r="B111" s="297"/>
      <c r="C111" s="207"/>
      <c r="D111" s="296"/>
      <c r="E111" s="302"/>
      <c r="F111" s="162"/>
      <c r="G111" s="218"/>
      <c r="H111" s="162"/>
      <c r="I111" s="162"/>
      <c r="J111" s="218"/>
      <c r="K111" s="162"/>
      <c r="L111" s="162"/>
      <c r="M111" s="218"/>
      <c r="N111" s="162"/>
      <c r="O111" s="218"/>
      <c r="P111" s="218"/>
      <c r="Q111" s="236"/>
    </row>
    <row r="112" spans="2:17" ht="15.75">
      <c r="B112" s="47"/>
      <c r="C112" s="207"/>
      <c r="D112" s="296"/>
      <c r="E112" s="302"/>
      <c r="F112" s="55"/>
      <c r="G112" s="147"/>
      <c r="H112" s="55"/>
      <c r="I112" s="55"/>
      <c r="J112" s="147"/>
      <c r="K112" s="55"/>
      <c r="L112" s="55"/>
      <c r="M112" s="147"/>
      <c r="N112" s="55"/>
      <c r="O112" s="147"/>
      <c r="P112" s="147"/>
    </row>
    <row r="113" spans="2:16" ht="15.75">
      <c r="B113" s="47"/>
      <c r="C113" s="207"/>
      <c r="D113" s="296"/>
      <c r="E113" s="302"/>
      <c r="F113" s="55"/>
      <c r="G113" s="147"/>
      <c r="H113" s="55"/>
      <c r="I113" s="55"/>
      <c r="J113" s="147"/>
      <c r="K113" s="55"/>
      <c r="L113" s="55"/>
      <c r="M113" s="147"/>
      <c r="N113" s="55"/>
      <c r="O113" s="147"/>
      <c r="P113" s="147"/>
    </row>
    <row r="114" spans="2:16" ht="15.75">
      <c r="B114" s="47"/>
      <c r="C114" s="207"/>
      <c r="D114" s="296"/>
      <c r="E114" s="302"/>
      <c r="F114" s="55"/>
      <c r="G114" s="147"/>
      <c r="H114" s="55"/>
      <c r="I114" s="55"/>
      <c r="J114" s="147"/>
      <c r="K114" s="55"/>
      <c r="L114" s="55"/>
      <c r="M114" s="147"/>
      <c r="N114" s="55"/>
      <c r="O114" s="147"/>
      <c r="P114" s="147"/>
    </row>
    <row r="115" spans="2:16" ht="15.75">
      <c r="B115" s="47"/>
      <c r="C115" s="207"/>
      <c r="D115" s="296"/>
      <c r="E115" s="302"/>
      <c r="F115" s="55"/>
      <c r="G115" s="147"/>
      <c r="H115" s="55"/>
      <c r="I115" s="55"/>
      <c r="J115" s="147"/>
      <c r="K115" s="55"/>
      <c r="L115" s="55"/>
      <c r="M115" s="147"/>
      <c r="N115" s="55"/>
      <c r="O115" s="147"/>
      <c r="P115" s="147"/>
    </row>
    <row r="116" spans="2:16" ht="15.75">
      <c r="B116" s="47"/>
      <c r="C116" s="207"/>
      <c r="D116" s="296"/>
      <c r="E116" s="302"/>
      <c r="F116" s="55"/>
      <c r="G116" s="147"/>
      <c r="H116" s="55"/>
      <c r="I116" s="55"/>
      <c r="J116" s="147"/>
      <c r="K116" s="55"/>
      <c r="L116" s="55"/>
      <c r="M116" s="147"/>
      <c r="N116" s="55"/>
      <c r="O116" s="147"/>
      <c r="P116" s="147"/>
    </row>
    <row r="117" spans="2:16" ht="15.75">
      <c r="B117" s="47"/>
      <c r="C117" s="207"/>
      <c r="D117" s="296"/>
      <c r="E117" s="302"/>
      <c r="F117" s="55"/>
      <c r="G117" s="147"/>
      <c r="H117" s="55"/>
      <c r="I117" s="55"/>
      <c r="J117" s="147"/>
      <c r="K117" s="55"/>
      <c r="L117" s="55"/>
      <c r="M117" s="147"/>
      <c r="N117" s="55"/>
      <c r="O117" s="147"/>
      <c r="P117" s="147"/>
    </row>
    <row r="118" spans="2:16" ht="15.75">
      <c r="B118" s="47"/>
      <c r="C118" s="207"/>
      <c r="D118" s="296"/>
      <c r="E118" s="302"/>
      <c r="F118" s="55"/>
      <c r="G118" s="147"/>
      <c r="H118" s="55"/>
      <c r="I118" s="55"/>
      <c r="J118" s="147"/>
      <c r="K118" s="55"/>
      <c r="L118" s="55"/>
      <c r="M118" s="147"/>
      <c r="N118" s="55"/>
      <c r="O118" s="147"/>
      <c r="P118" s="147"/>
    </row>
    <row r="119" spans="2:16" ht="15.75">
      <c r="B119" s="47"/>
      <c r="C119" s="207"/>
      <c r="D119" s="296"/>
      <c r="E119" s="302"/>
      <c r="F119" s="55"/>
      <c r="G119" s="147"/>
      <c r="H119" s="55"/>
      <c r="I119" s="55"/>
      <c r="J119" s="147"/>
      <c r="K119" s="55"/>
      <c r="L119" s="55"/>
      <c r="M119" s="147"/>
      <c r="N119" s="55"/>
      <c r="O119" s="147"/>
      <c r="P119" s="147"/>
    </row>
    <row r="120" spans="2:16" ht="15.75">
      <c r="B120" s="47"/>
      <c r="C120" s="207"/>
      <c r="D120" s="296"/>
      <c r="E120" s="302"/>
      <c r="F120" s="55"/>
      <c r="G120" s="147"/>
      <c r="H120" s="55"/>
      <c r="I120" s="55"/>
      <c r="J120" s="147"/>
      <c r="K120" s="55"/>
      <c r="L120" s="55"/>
      <c r="M120" s="147"/>
      <c r="N120" s="55"/>
      <c r="O120" s="147"/>
      <c r="P120" s="147"/>
    </row>
    <row r="121" spans="2:16" ht="15.75">
      <c r="B121" s="47"/>
      <c r="C121" s="207"/>
      <c r="D121" s="296"/>
      <c r="E121" s="302"/>
      <c r="F121" s="55"/>
      <c r="G121" s="147"/>
      <c r="H121" s="55"/>
      <c r="I121" s="55"/>
      <c r="J121" s="147"/>
      <c r="K121" s="55"/>
      <c r="L121" s="55"/>
      <c r="M121" s="147"/>
      <c r="N121" s="55"/>
      <c r="O121" s="147"/>
      <c r="P121" s="147"/>
    </row>
    <row r="122" spans="2:16" ht="15.75">
      <c r="B122" s="47"/>
      <c r="C122" s="207"/>
      <c r="D122" s="296"/>
      <c r="E122" s="302"/>
      <c r="F122" s="55"/>
      <c r="G122" s="147"/>
      <c r="H122" s="55"/>
      <c r="I122" s="55"/>
      <c r="J122" s="147"/>
      <c r="K122" s="55"/>
      <c r="L122" s="55"/>
      <c r="M122" s="147"/>
      <c r="N122" s="55"/>
      <c r="O122" s="147"/>
      <c r="P122" s="147"/>
    </row>
    <row r="123" spans="2:16" ht="15.75">
      <c r="B123" s="47"/>
      <c r="C123" s="207"/>
      <c r="D123" s="296"/>
      <c r="E123" s="302"/>
      <c r="F123" s="55"/>
      <c r="G123" s="147"/>
      <c r="H123" s="55"/>
      <c r="I123" s="55"/>
      <c r="J123" s="147"/>
      <c r="K123" s="55"/>
      <c r="L123" s="55"/>
      <c r="M123" s="147"/>
      <c r="N123" s="55"/>
      <c r="O123" s="147"/>
      <c r="P123" s="147"/>
    </row>
    <row r="124" spans="2:16" ht="15.75">
      <c r="B124" s="47"/>
      <c r="C124" s="207"/>
      <c r="D124" s="296"/>
      <c r="E124" s="302"/>
      <c r="F124" s="55"/>
      <c r="G124" s="147"/>
      <c r="H124" s="55"/>
      <c r="I124" s="55"/>
      <c r="J124" s="147"/>
      <c r="K124" s="55"/>
      <c r="L124" s="55"/>
      <c r="M124" s="147"/>
      <c r="N124" s="55"/>
      <c r="O124" s="147"/>
      <c r="P124" s="147"/>
    </row>
    <row r="125" spans="2:16" ht="15.75">
      <c r="B125" s="47"/>
      <c r="C125" s="207"/>
      <c r="D125" s="296"/>
      <c r="E125" s="302"/>
      <c r="F125" s="55"/>
      <c r="G125" s="147"/>
      <c r="H125" s="55"/>
      <c r="I125" s="55"/>
      <c r="J125" s="147"/>
      <c r="K125" s="55"/>
      <c r="L125" s="55"/>
      <c r="M125" s="147"/>
      <c r="N125" s="55"/>
      <c r="O125" s="147"/>
      <c r="P125" s="147"/>
    </row>
    <row r="126" spans="2:16" ht="15.75">
      <c r="B126" s="47"/>
      <c r="C126" s="207"/>
      <c r="D126" s="296"/>
      <c r="E126" s="302"/>
      <c r="F126" s="55"/>
      <c r="G126" s="147"/>
      <c r="H126" s="55"/>
      <c r="I126" s="55"/>
      <c r="J126" s="147"/>
      <c r="K126" s="55"/>
      <c r="L126" s="55"/>
      <c r="M126" s="147"/>
      <c r="N126" s="55"/>
      <c r="O126" s="147"/>
      <c r="P126" s="147"/>
    </row>
    <row r="127" spans="2:16" ht="15.75">
      <c r="B127" s="47"/>
      <c r="C127" s="207"/>
      <c r="D127" s="296"/>
      <c r="E127" s="302"/>
      <c r="F127" s="55"/>
      <c r="G127" s="147"/>
      <c r="H127" s="55"/>
      <c r="I127" s="55"/>
      <c r="J127" s="147"/>
      <c r="K127" s="55"/>
      <c r="L127" s="55"/>
      <c r="M127" s="147"/>
      <c r="N127" s="55"/>
      <c r="O127" s="147"/>
      <c r="P127" s="147"/>
    </row>
    <row r="128" spans="2:16" ht="15.75">
      <c r="B128" s="47"/>
      <c r="C128" s="207"/>
      <c r="D128" s="296"/>
      <c r="E128" s="302"/>
      <c r="F128" s="55"/>
      <c r="G128" s="147"/>
      <c r="H128" s="55"/>
      <c r="I128" s="55"/>
      <c r="J128" s="147"/>
      <c r="K128" s="55"/>
      <c r="L128" s="55"/>
      <c r="M128" s="147"/>
      <c r="N128" s="55"/>
      <c r="O128" s="147"/>
      <c r="P128" s="147"/>
    </row>
    <row r="129" spans="2:16" ht="15.75">
      <c r="B129" s="47"/>
      <c r="C129" s="207"/>
      <c r="D129" s="296"/>
      <c r="E129" s="302"/>
      <c r="F129" s="55"/>
      <c r="G129" s="147"/>
      <c r="H129" s="55"/>
      <c r="I129" s="55"/>
      <c r="J129" s="147"/>
      <c r="K129" s="55"/>
      <c r="L129" s="55"/>
      <c r="M129" s="147"/>
      <c r="N129" s="55"/>
      <c r="O129" s="147"/>
      <c r="P129" s="147"/>
    </row>
    <row r="130" spans="2:16" ht="15.75">
      <c r="B130" s="47"/>
      <c r="C130" s="207"/>
      <c r="D130" s="296"/>
      <c r="E130" s="302"/>
      <c r="F130" s="55"/>
      <c r="G130" s="147"/>
      <c r="H130" s="55"/>
      <c r="I130" s="55"/>
      <c r="J130" s="147"/>
      <c r="K130" s="55"/>
      <c r="L130" s="55"/>
      <c r="M130" s="147"/>
      <c r="N130" s="55"/>
      <c r="O130" s="147"/>
      <c r="P130" s="147"/>
    </row>
    <row r="131" spans="2:16" ht="15.75">
      <c r="B131" s="47"/>
      <c r="C131" s="207"/>
      <c r="D131" s="296"/>
      <c r="E131" s="302"/>
      <c r="F131" s="55"/>
      <c r="G131" s="147"/>
      <c r="H131" s="55"/>
      <c r="I131" s="55"/>
      <c r="J131" s="147"/>
      <c r="K131" s="55"/>
      <c r="L131" s="55"/>
      <c r="M131" s="147"/>
      <c r="N131" s="55"/>
      <c r="O131" s="147"/>
      <c r="P131" s="147"/>
    </row>
    <row r="132" spans="2:16" ht="15.75">
      <c r="B132" s="47"/>
      <c r="C132" s="207"/>
      <c r="D132" s="296"/>
      <c r="E132" s="302"/>
      <c r="F132" s="55"/>
      <c r="G132" s="147"/>
      <c r="H132" s="55"/>
      <c r="I132" s="55"/>
      <c r="J132" s="147"/>
      <c r="K132" s="55"/>
      <c r="L132" s="55"/>
      <c r="M132" s="147"/>
      <c r="N132" s="55"/>
      <c r="O132" s="147"/>
      <c r="P132" s="147"/>
    </row>
    <row r="133" spans="2:16" ht="15.75">
      <c r="B133" s="47"/>
      <c r="C133" s="207"/>
      <c r="D133" s="296"/>
      <c r="E133" s="302"/>
      <c r="F133" s="55"/>
      <c r="G133" s="147"/>
      <c r="H133" s="55"/>
      <c r="I133" s="55"/>
      <c r="J133" s="147"/>
      <c r="K133" s="55"/>
      <c r="L133" s="55"/>
      <c r="M133" s="147"/>
      <c r="N133" s="55"/>
      <c r="O133" s="147"/>
      <c r="P133" s="147"/>
    </row>
    <row r="134" spans="2:16" ht="15.75">
      <c r="B134" s="47"/>
      <c r="C134" s="207"/>
      <c r="D134" s="296"/>
      <c r="E134" s="302"/>
      <c r="F134" s="55"/>
      <c r="G134" s="147"/>
      <c r="H134" s="55"/>
      <c r="I134" s="55"/>
      <c r="J134" s="147"/>
      <c r="K134" s="55"/>
      <c r="L134" s="55"/>
      <c r="M134" s="147"/>
      <c r="N134" s="55"/>
      <c r="O134" s="147"/>
      <c r="P134" s="147"/>
    </row>
    <row r="135" spans="2:16" ht="15.75">
      <c r="B135" s="47"/>
      <c r="C135" s="207"/>
      <c r="D135" s="296"/>
      <c r="E135" s="302"/>
      <c r="F135" s="55"/>
      <c r="G135" s="147"/>
      <c r="H135" s="55"/>
      <c r="I135" s="55"/>
      <c r="J135" s="147"/>
      <c r="K135" s="55"/>
      <c r="L135" s="55"/>
      <c r="M135" s="147"/>
      <c r="N135" s="55"/>
      <c r="O135" s="147"/>
      <c r="P135" s="147"/>
    </row>
    <row r="136" spans="2:16" ht="15.75">
      <c r="B136" s="47"/>
      <c r="C136" s="207"/>
      <c r="D136" s="296"/>
      <c r="E136" s="302"/>
      <c r="F136" s="55"/>
      <c r="G136" s="147"/>
      <c r="H136" s="55"/>
      <c r="I136" s="55"/>
      <c r="J136" s="147"/>
      <c r="K136" s="55"/>
      <c r="L136" s="55"/>
      <c r="M136" s="147"/>
      <c r="N136" s="55"/>
      <c r="O136" s="147"/>
      <c r="P136" s="147"/>
    </row>
    <row r="137" spans="2:16" ht="15.75">
      <c r="B137" s="47"/>
      <c r="C137" s="207"/>
      <c r="D137" s="296"/>
      <c r="E137" s="302"/>
      <c r="F137" s="55"/>
      <c r="G137" s="147"/>
      <c r="H137" s="55"/>
      <c r="I137" s="55"/>
      <c r="J137" s="147"/>
      <c r="K137" s="55"/>
      <c r="L137" s="55"/>
      <c r="M137" s="147"/>
      <c r="N137" s="55"/>
      <c r="O137" s="147"/>
      <c r="P137" s="147"/>
    </row>
    <row r="138" spans="2:16" ht="15.75">
      <c r="B138" s="47"/>
      <c r="C138" s="207"/>
      <c r="D138" s="296"/>
      <c r="E138" s="302"/>
      <c r="F138" s="55"/>
      <c r="G138" s="147"/>
      <c r="H138" s="55"/>
      <c r="I138" s="55"/>
      <c r="J138" s="147"/>
      <c r="K138" s="55"/>
      <c r="L138" s="55"/>
      <c r="M138" s="147"/>
      <c r="N138" s="55"/>
      <c r="O138" s="147"/>
      <c r="P138" s="147"/>
    </row>
    <row r="139" spans="2:16" ht="15.75">
      <c r="B139" s="47"/>
      <c r="C139" s="207"/>
      <c r="D139" s="296"/>
      <c r="E139" s="302"/>
      <c r="F139" s="55"/>
      <c r="G139" s="147"/>
      <c r="H139" s="55"/>
      <c r="I139" s="55"/>
      <c r="J139" s="147"/>
      <c r="K139" s="55"/>
      <c r="L139" s="55"/>
      <c r="M139" s="147"/>
      <c r="N139" s="55"/>
      <c r="O139" s="147"/>
      <c r="P139" s="147"/>
    </row>
    <row r="140" spans="2:16" ht="15.75">
      <c r="B140" s="47"/>
      <c r="C140" s="207"/>
      <c r="D140" s="296"/>
      <c r="E140" s="302"/>
      <c r="F140" s="55"/>
      <c r="G140" s="147"/>
      <c r="H140" s="55"/>
      <c r="I140" s="55"/>
      <c r="J140" s="147"/>
      <c r="K140" s="55"/>
      <c r="L140" s="55"/>
      <c r="M140" s="147"/>
      <c r="N140" s="55"/>
      <c r="O140" s="147"/>
      <c r="P140" s="147"/>
    </row>
    <row r="141" spans="2:16" ht="15.75">
      <c r="B141" s="47"/>
      <c r="C141" s="207"/>
      <c r="D141" s="296"/>
      <c r="E141" s="302"/>
      <c r="F141" s="55"/>
      <c r="G141" s="147"/>
      <c r="H141" s="55"/>
      <c r="I141" s="55"/>
      <c r="J141" s="147"/>
      <c r="K141" s="55"/>
      <c r="L141" s="55"/>
      <c r="M141" s="147"/>
      <c r="N141" s="55"/>
      <c r="O141" s="147"/>
      <c r="P141" s="147"/>
    </row>
    <row r="142" spans="2:16" ht="15.75">
      <c r="B142" s="47"/>
      <c r="C142" s="207"/>
      <c r="D142" s="296"/>
      <c r="E142" s="302"/>
      <c r="F142" s="55"/>
      <c r="G142" s="147"/>
      <c r="H142" s="55"/>
      <c r="I142" s="55"/>
      <c r="J142" s="147"/>
      <c r="K142" s="55"/>
      <c r="L142" s="55"/>
      <c r="M142" s="147"/>
      <c r="N142" s="55"/>
      <c r="O142" s="147"/>
      <c r="P142" s="147"/>
    </row>
    <row r="143" spans="2:16" ht="15.75">
      <c r="B143" s="47"/>
      <c r="C143" s="207"/>
      <c r="D143" s="296"/>
      <c r="E143" s="302"/>
      <c r="F143" s="55"/>
      <c r="G143" s="147"/>
      <c r="H143" s="55"/>
      <c r="I143" s="55"/>
      <c r="J143" s="147"/>
      <c r="K143" s="55"/>
      <c r="L143" s="55"/>
      <c r="M143" s="147"/>
      <c r="N143" s="55"/>
      <c r="O143" s="147"/>
      <c r="P143" s="147"/>
    </row>
    <row r="144" spans="2:16" ht="15.75">
      <c r="B144" s="47"/>
      <c r="C144" s="207"/>
      <c r="D144" s="296"/>
      <c r="E144" s="302"/>
      <c r="F144" s="55"/>
      <c r="G144" s="147"/>
      <c r="H144" s="55"/>
      <c r="I144" s="55"/>
      <c r="J144" s="147"/>
      <c r="K144" s="55"/>
      <c r="L144" s="55"/>
      <c r="M144" s="147"/>
      <c r="N144" s="55"/>
      <c r="O144" s="147"/>
      <c r="P144" s="147"/>
    </row>
    <row r="145" spans="2:16" ht="15.75">
      <c r="B145" s="47"/>
      <c r="C145" s="207"/>
      <c r="D145" s="296"/>
      <c r="E145" s="302"/>
      <c r="F145" s="55"/>
      <c r="G145" s="147"/>
      <c r="H145" s="55"/>
      <c r="I145" s="55"/>
      <c r="J145" s="147"/>
      <c r="K145" s="55"/>
      <c r="L145" s="55"/>
      <c r="M145" s="147"/>
      <c r="N145" s="55"/>
      <c r="O145" s="147"/>
      <c r="P145" s="147"/>
    </row>
    <row r="146" spans="2:16" ht="15.75">
      <c r="B146" s="47"/>
      <c r="C146" s="207"/>
      <c r="D146" s="296"/>
      <c r="E146" s="302"/>
      <c r="F146" s="55"/>
      <c r="G146" s="147"/>
      <c r="H146" s="55"/>
      <c r="I146" s="55"/>
      <c r="J146" s="147"/>
      <c r="K146" s="55"/>
      <c r="L146" s="55"/>
      <c r="M146" s="147"/>
      <c r="N146" s="55"/>
      <c r="O146" s="147"/>
      <c r="P146" s="147"/>
    </row>
    <row r="147" spans="2:16" ht="15.75">
      <c r="B147" s="47"/>
      <c r="C147" s="207"/>
      <c r="D147" s="296"/>
      <c r="E147" s="302"/>
      <c r="F147" s="55"/>
      <c r="G147" s="147"/>
      <c r="H147" s="55"/>
      <c r="I147" s="55"/>
      <c r="J147" s="147"/>
      <c r="K147" s="55"/>
      <c r="L147" s="55"/>
      <c r="M147" s="147"/>
      <c r="N147" s="55"/>
      <c r="O147" s="147"/>
      <c r="P147" s="147"/>
    </row>
    <row r="148" spans="2:16" ht="15.75">
      <c r="B148" s="47"/>
      <c r="C148" s="207"/>
      <c r="D148" s="296"/>
      <c r="E148" s="302"/>
      <c r="F148" s="55"/>
      <c r="G148" s="147"/>
      <c r="H148" s="55"/>
      <c r="I148" s="55"/>
      <c r="J148" s="147"/>
      <c r="K148" s="55"/>
      <c r="L148" s="55"/>
      <c r="M148" s="147"/>
      <c r="N148" s="55"/>
      <c r="O148" s="147"/>
      <c r="P148" s="147"/>
    </row>
    <row r="149" spans="2:16" ht="15.75">
      <c r="B149" s="47"/>
      <c r="C149" s="207"/>
      <c r="D149" s="296"/>
      <c r="E149" s="302"/>
      <c r="F149" s="55"/>
      <c r="G149" s="147"/>
      <c r="H149" s="55"/>
      <c r="I149" s="55"/>
      <c r="J149" s="147"/>
      <c r="K149" s="55"/>
      <c r="L149" s="55"/>
      <c r="M149" s="147"/>
      <c r="N149" s="55"/>
      <c r="O149" s="147"/>
      <c r="P149" s="147"/>
    </row>
    <row r="150" spans="2:16" ht="15.75">
      <c r="B150" s="47"/>
      <c r="C150" s="207"/>
      <c r="D150" s="296"/>
      <c r="E150" s="302"/>
      <c r="F150" s="55"/>
      <c r="G150" s="147"/>
      <c r="H150" s="55"/>
      <c r="I150" s="55"/>
      <c r="J150" s="147"/>
      <c r="K150" s="55"/>
      <c r="L150" s="55"/>
      <c r="M150" s="147"/>
      <c r="N150" s="55"/>
      <c r="O150" s="147"/>
      <c r="P150" s="147"/>
    </row>
    <row r="151" spans="2:16" ht="15.75">
      <c r="B151" s="47"/>
      <c r="C151" s="207"/>
      <c r="D151" s="296"/>
      <c r="E151" s="302"/>
      <c r="F151" s="55"/>
      <c r="G151" s="147"/>
      <c r="H151" s="55"/>
      <c r="I151" s="55"/>
      <c r="J151" s="147"/>
      <c r="K151" s="55"/>
      <c r="L151" s="55"/>
      <c r="M151" s="147"/>
      <c r="N151" s="55"/>
      <c r="O151" s="147"/>
      <c r="P151" s="147"/>
    </row>
    <row r="152" spans="2:16" ht="15.75">
      <c r="B152" s="47"/>
      <c r="C152" s="207"/>
      <c r="D152" s="296"/>
      <c r="E152" s="302"/>
      <c r="F152" s="55"/>
      <c r="G152" s="147"/>
      <c r="H152" s="55"/>
      <c r="I152" s="55"/>
      <c r="J152" s="147"/>
      <c r="K152" s="55"/>
      <c r="L152" s="55"/>
      <c r="M152" s="147"/>
      <c r="N152" s="55"/>
      <c r="O152" s="147"/>
      <c r="P152" s="147"/>
    </row>
    <row r="153" spans="2:16" ht="15.75">
      <c r="B153" s="47"/>
      <c r="C153" s="207"/>
      <c r="D153" s="296"/>
      <c r="E153" s="302"/>
      <c r="F153" s="55"/>
      <c r="G153" s="147"/>
      <c r="H153" s="55"/>
      <c r="I153" s="55"/>
      <c r="J153" s="147"/>
      <c r="K153" s="55"/>
      <c r="L153" s="55"/>
      <c r="M153" s="147"/>
      <c r="N153" s="55"/>
      <c r="O153" s="147"/>
      <c r="P153" s="147"/>
    </row>
    <row r="154" spans="2:16" ht="15.75">
      <c r="B154" s="47"/>
      <c r="C154" s="207"/>
      <c r="D154" s="296"/>
      <c r="E154" s="302"/>
      <c r="F154" s="55"/>
      <c r="G154" s="147"/>
      <c r="H154" s="55"/>
      <c r="I154" s="55"/>
      <c r="J154" s="147"/>
      <c r="K154" s="55"/>
      <c r="L154" s="55"/>
      <c r="M154" s="147"/>
      <c r="N154" s="55"/>
      <c r="O154" s="147"/>
      <c r="P154" s="147"/>
    </row>
    <row r="155" spans="2:16" ht="15.75">
      <c r="B155" s="47"/>
      <c r="C155" s="207"/>
      <c r="D155" s="296"/>
      <c r="E155" s="302"/>
      <c r="F155" s="55"/>
      <c r="G155" s="147"/>
      <c r="H155" s="55"/>
      <c r="I155" s="55"/>
      <c r="J155" s="147"/>
      <c r="K155" s="55"/>
      <c r="L155" s="55"/>
      <c r="M155" s="147"/>
      <c r="N155" s="55"/>
      <c r="O155" s="147"/>
      <c r="P155" s="147"/>
    </row>
    <row r="156" spans="2:16" ht="15.75">
      <c r="B156" s="47"/>
      <c r="C156" s="207"/>
      <c r="D156" s="296"/>
      <c r="E156" s="302"/>
      <c r="F156" s="55"/>
      <c r="G156" s="147"/>
      <c r="H156" s="55"/>
      <c r="I156" s="55"/>
      <c r="J156" s="147"/>
      <c r="K156" s="55"/>
      <c r="L156" s="55"/>
      <c r="M156" s="147"/>
      <c r="N156" s="55"/>
      <c r="O156" s="147"/>
      <c r="P156" s="147"/>
    </row>
    <row r="157" spans="2:16" ht="15.75">
      <c r="B157" s="47"/>
      <c r="C157" s="207"/>
      <c r="D157" s="296"/>
      <c r="E157" s="302"/>
      <c r="F157" s="55"/>
      <c r="G157" s="147"/>
      <c r="H157" s="55"/>
      <c r="I157" s="55"/>
      <c r="J157" s="147"/>
      <c r="K157" s="55"/>
      <c r="L157" s="55"/>
      <c r="M157" s="147"/>
      <c r="N157" s="55"/>
      <c r="O157" s="147"/>
      <c r="P157" s="147"/>
    </row>
    <row r="158" spans="2:16" ht="15.75">
      <c r="B158" s="47"/>
      <c r="C158" s="207"/>
      <c r="D158" s="296"/>
      <c r="E158" s="302"/>
      <c r="F158" s="55"/>
      <c r="G158" s="147"/>
      <c r="H158" s="55"/>
      <c r="I158" s="55"/>
      <c r="J158" s="147"/>
      <c r="K158" s="55"/>
      <c r="L158" s="55"/>
      <c r="M158" s="147"/>
      <c r="N158" s="55"/>
      <c r="O158" s="147"/>
      <c r="P158" s="147"/>
    </row>
    <row r="159" spans="2:16" ht="15.75">
      <c r="B159" s="47"/>
      <c r="C159" s="207"/>
      <c r="D159" s="296"/>
      <c r="E159" s="302"/>
      <c r="F159" s="55"/>
      <c r="G159" s="147"/>
      <c r="H159" s="55"/>
      <c r="I159" s="55"/>
      <c r="J159" s="147"/>
      <c r="K159" s="55"/>
      <c r="L159" s="55"/>
      <c r="M159" s="147"/>
      <c r="N159" s="55"/>
      <c r="O159" s="147"/>
      <c r="P159" s="147"/>
    </row>
    <row r="160" spans="2:16" ht="15.75">
      <c r="B160" s="47"/>
      <c r="C160" s="207"/>
      <c r="D160" s="296"/>
      <c r="E160" s="302"/>
      <c r="F160" s="55"/>
      <c r="G160" s="880"/>
      <c r="H160" s="55"/>
      <c r="I160" s="55"/>
      <c r="J160" s="880"/>
      <c r="K160" s="55"/>
      <c r="L160" s="55"/>
      <c r="M160" s="880"/>
      <c r="N160" s="55"/>
      <c r="O160" s="147"/>
      <c r="P160" s="147"/>
    </row>
    <row r="161" spans="2:16" ht="15.75">
      <c r="B161" s="47"/>
      <c r="C161" s="207"/>
      <c r="D161" s="296"/>
      <c r="E161" s="302"/>
      <c r="F161" s="55"/>
      <c r="G161" s="880"/>
      <c r="H161" s="55"/>
      <c r="I161" s="55"/>
      <c r="J161" s="880"/>
      <c r="K161" s="55"/>
      <c r="L161" s="55"/>
      <c r="M161" s="880"/>
      <c r="N161" s="55"/>
      <c r="O161" s="147"/>
      <c r="P161" s="147"/>
    </row>
    <row r="162" spans="2:16" ht="15.75">
      <c r="B162" s="47"/>
      <c r="C162" s="207"/>
      <c r="D162" s="296"/>
      <c r="E162" s="302"/>
      <c r="F162" s="55"/>
      <c r="G162" s="880"/>
      <c r="H162" s="55"/>
      <c r="I162" s="55"/>
      <c r="J162" s="880"/>
      <c r="K162" s="55"/>
      <c r="L162" s="55"/>
      <c r="M162" s="880"/>
      <c r="N162" s="55"/>
      <c r="O162" s="147"/>
      <c r="P162" s="147"/>
    </row>
    <row r="163" spans="2:16" ht="15.75">
      <c r="B163" s="47"/>
      <c r="C163" s="207"/>
      <c r="D163" s="296"/>
      <c r="E163" s="302"/>
      <c r="F163" s="55"/>
      <c r="G163" s="880"/>
      <c r="H163" s="55"/>
      <c r="I163" s="55"/>
      <c r="J163" s="880"/>
      <c r="K163" s="55"/>
      <c r="L163" s="55"/>
      <c r="M163" s="880"/>
      <c r="N163" s="55"/>
      <c r="O163" s="147"/>
      <c r="P163" s="147"/>
    </row>
    <row r="164" spans="2:16" ht="15.75">
      <c r="B164" s="47"/>
      <c r="C164" s="207"/>
      <c r="D164" s="296"/>
      <c r="E164" s="302"/>
      <c r="F164" s="55"/>
      <c r="G164" s="880"/>
      <c r="H164" s="55"/>
      <c r="I164" s="55"/>
      <c r="J164" s="880"/>
      <c r="K164" s="55"/>
      <c r="L164" s="55"/>
      <c r="M164" s="880"/>
      <c r="N164" s="55"/>
      <c r="O164" s="147"/>
      <c r="P164" s="147"/>
    </row>
    <row r="165" spans="2:16" ht="15.75">
      <c r="B165" s="47"/>
      <c r="C165" s="207"/>
      <c r="D165" s="296"/>
      <c r="E165" s="302"/>
      <c r="F165" s="55"/>
      <c r="G165" s="880"/>
      <c r="H165" s="55"/>
      <c r="I165" s="55"/>
      <c r="J165" s="880"/>
      <c r="K165" s="55"/>
      <c r="L165" s="55"/>
      <c r="M165" s="880"/>
      <c r="N165" s="55"/>
      <c r="O165" s="147"/>
      <c r="P165" s="147"/>
    </row>
    <row r="166" spans="2:16" ht="15.75">
      <c r="B166" s="47"/>
      <c r="C166" s="207"/>
      <c r="D166" s="296"/>
      <c r="E166" s="302"/>
      <c r="F166" s="55"/>
      <c r="G166" s="880"/>
      <c r="H166" s="55"/>
      <c r="I166" s="55"/>
      <c r="J166" s="880"/>
      <c r="K166" s="55"/>
      <c r="L166" s="55"/>
      <c r="M166" s="880"/>
      <c r="N166" s="55"/>
      <c r="O166" s="147"/>
      <c r="P166" s="147"/>
    </row>
    <row r="167" spans="2:16" ht="15.75">
      <c r="B167" s="47"/>
      <c r="C167" s="207"/>
      <c r="D167" s="296"/>
      <c r="E167" s="302"/>
      <c r="F167" s="55"/>
      <c r="G167" s="880"/>
      <c r="H167" s="55"/>
      <c r="I167" s="55"/>
      <c r="J167" s="880"/>
      <c r="K167" s="55"/>
      <c r="L167" s="55"/>
      <c r="M167" s="880"/>
      <c r="N167" s="55"/>
      <c r="O167" s="147"/>
      <c r="P167" s="147"/>
    </row>
    <row r="168" spans="2:16" ht="15.75">
      <c r="B168" s="47"/>
      <c r="C168" s="207"/>
      <c r="D168" s="296"/>
      <c r="E168" s="302"/>
      <c r="F168" s="55"/>
      <c r="G168" s="880"/>
      <c r="H168" s="55"/>
      <c r="I168" s="55"/>
      <c r="J168" s="880"/>
      <c r="K168" s="55"/>
      <c r="L168" s="55"/>
      <c r="M168" s="880"/>
      <c r="N168" s="55"/>
      <c r="O168" s="147"/>
      <c r="P168" s="147"/>
    </row>
    <row r="169" spans="2:16" ht="15.75">
      <c r="B169" s="47"/>
      <c r="C169" s="207"/>
      <c r="D169" s="296"/>
      <c r="E169" s="302"/>
      <c r="F169" s="55"/>
      <c r="G169" s="880"/>
      <c r="H169" s="55"/>
      <c r="I169" s="55"/>
      <c r="J169" s="880"/>
      <c r="K169" s="55"/>
      <c r="L169" s="55"/>
      <c r="M169" s="880"/>
      <c r="N169" s="55"/>
      <c r="O169" s="147"/>
      <c r="P169" s="147"/>
    </row>
    <row r="170" spans="2:16" ht="15.75">
      <c r="B170" s="47"/>
      <c r="C170" s="207"/>
      <c r="D170" s="296"/>
      <c r="E170" s="302"/>
      <c r="F170" s="55"/>
      <c r="G170" s="880"/>
      <c r="H170" s="55"/>
      <c r="I170" s="55"/>
      <c r="J170" s="880"/>
      <c r="K170" s="55"/>
      <c r="L170" s="55"/>
      <c r="M170" s="880"/>
      <c r="N170" s="55"/>
      <c r="O170" s="147"/>
      <c r="P170" s="147"/>
    </row>
    <row r="171" spans="2:16" ht="15.75">
      <c r="B171" s="47"/>
      <c r="C171" s="207"/>
      <c r="D171" s="296"/>
      <c r="E171" s="302"/>
      <c r="F171" s="55"/>
      <c r="G171" s="880"/>
      <c r="H171" s="55"/>
      <c r="I171" s="55"/>
      <c r="J171" s="880"/>
      <c r="K171" s="55"/>
      <c r="L171" s="55"/>
      <c r="M171" s="880"/>
      <c r="N171" s="55"/>
      <c r="O171" s="147"/>
      <c r="P171" s="147"/>
    </row>
    <row r="172" spans="2:16" ht="15.75">
      <c r="B172" s="47"/>
      <c r="C172" s="207"/>
      <c r="D172" s="296"/>
      <c r="E172" s="302"/>
      <c r="F172" s="55"/>
      <c r="G172" s="880"/>
      <c r="H172" s="55"/>
      <c r="I172" s="55"/>
      <c r="J172" s="880"/>
      <c r="K172" s="55"/>
      <c r="L172" s="55"/>
      <c r="M172" s="880"/>
      <c r="N172" s="55"/>
      <c r="O172" s="147"/>
      <c r="P172" s="147"/>
    </row>
    <row r="173" spans="2:16" ht="15.75">
      <c r="B173" s="47"/>
      <c r="C173" s="207"/>
      <c r="D173" s="296"/>
      <c r="E173" s="302"/>
      <c r="F173" s="55"/>
      <c r="G173" s="880"/>
      <c r="H173" s="55"/>
      <c r="I173" s="55"/>
      <c r="J173" s="880"/>
      <c r="K173" s="55"/>
      <c r="L173" s="55"/>
      <c r="M173" s="880"/>
      <c r="N173" s="55"/>
      <c r="O173" s="147"/>
      <c r="P173" s="147"/>
    </row>
    <row r="174" spans="2:16" ht="15.75">
      <c r="B174" s="47"/>
      <c r="C174" s="207"/>
      <c r="D174" s="296"/>
      <c r="E174" s="302"/>
      <c r="F174" s="55"/>
      <c r="G174" s="880"/>
      <c r="H174" s="55"/>
      <c r="I174" s="55"/>
      <c r="J174" s="880"/>
      <c r="K174" s="55"/>
      <c r="L174" s="55"/>
      <c r="M174" s="880"/>
      <c r="N174" s="55"/>
      <c r="O174" s="147"/>
      <c r="P174" s="147"/>
    </row>
    <row r="175" spans="2:16" ht="15.75">
      <c r="B175" s="47"/>
      <c r="C175" s="207"/>
      <c r="D175" s="296"/>
      <c r="E175" s="302"/>
      <c r="F175" s="55"/>
      <c r="G175" s="880"/>
      <c r="H175" s="55"/>
      <c r="I175" s="55"/>
      <c r="J175" s="880"/>
      <c r="K175" s="55"/>
      <c r="L175" s="55"/>
      <c r="M175" s="880"/>
      <c r="N175" s="55"/>
      <c r="O175" s="147"/>
      <c r="P175" s="147"/>
    </row>
    <row r="176" spans="2:16" ht="15.75">
      <c r="B176" s="47"/>
      <c r="C176" s="207"/>
      <c r="D176" s="296"/>
      <c r="E176" s="302"/>
      <c r="F176" s="55"/>
      <c r="G176" s="880"/>
      <c r="H176" s="55"/>
      <c r="I176" s="55"/>
      <c r="J176" s="880"/>
      <c r="K176" s="55"/>
      <c r="L176" s="55"/>
      <c r="M176" s="880"/>
      <c r="N176" s="55"/>
      <c r="O176" s="147"/>
      <c r="P176" s="147"/>
    </row>
    <row r="177" spans="2:16" ht="15.75">
      <c r="B177" s="47"/>
      <c r="C177" s="207"/>
      <c r="D177" s="296"/>
      <c r="E177" s="302"/>
      <c r="F177" s="55"/>
      <c r="G177" s="880"/>
      <c r="H177" s="55"/>
      <c r="I177" s="55"/>
      <c r="J177" s="880"/>
      <c r="K177" s="55"/>
      <c r="L177" s="55"/>
      <c r="M177" s="880"/>
      <c r="N177" s="55"/>
      <c r="O177" s="147"/>
      <c r="P177" s="147"/>
    </row>
    <row r="178" spans="2:16" ht="15.75">
      <c r="B178" s="47"/>
      <c r="C178" s="207"/>
      <c r="D178" s="296"/>
      <c r="E178" s="302"/>
      <c r="F178" s="55"/>
      <c r="G178" s="880"/>
      <c r="H178" s="55"/>
      <c r="I178" s="55"/>
      <c r="J178" s="880"/>
      <c r="K178" s="55"/>
      <c r="L178" s="55"/>
      <c r="M178" s="880"/>
      <c r="N178" s="55"/>
      <c r="O178" s="147"/>
      <c r="P178" s="147"/>
    </row>
    <row r="179" spans="2:16" ht="15.75">
      <c r="B179" s="47"/>
      <c r="C179" s="207"/>
      <c r="D179" s="296"/>
      <c r="E179" s="302"/>
      <c r="F179" s="55"/>
      <c r="G179" s="880"/>
      <c r="H179" s="55"/>
      <c r="I179" s="55"/>
      <c r="J179" s="880"/>
      <c r="K179" s="55"/>
      <c r="L179" s="55"/>
      <c r="M179" s="880"/>
      <c r="N179" s="55"/>
      <c r="O179" s="147"/>
      <c r="P179" s="147"/>
    </row>
    <row r="180" spans="2:16" ht="15.75">
      <c r="B180" s="47"/>
      <c r="C180" s="207"/>
      <c r="D180" s="296"/>
      <c r="E180" s="302"/>
      <c r="F180" s="55"/>
      <c r="G180" s="880"/>
      <c r="H180" s="55"/>
      <c r="I180" s="55"/>
      <c r="J180" s="880"/>
      <c r="K180" s="55"/>
      <c r="L180" s="55"/>
      <c r="M180" s="880"/>
      <c r="N180" s="55"/>
      <c r="O180" s="147"/>
      <c r="P180" s="147"/>
    </row>
    <row r="181" spans="2:16" ht="15.75">
      <c r="B181" s="47"/>
      <c r="C181" s="207"/>
      <c r="D181" s="296"/>
      <c r="E181" s="302"/>
      <c r="F181" s="55"/>
      <c r="G181" s="880"/>
      <c r="H181" s="55"/>
      <c r="I181" s="55"/>
      <c r="J181" s="880"/>
      <c r="K181" s="55"/>
      <c r="L181" s="55"/>
      <c r="M181" s="880"/>
      <c r="N181" s="55"/>
      <c r="O181" s="147"/>
      <c r="P181" s="147"/>
    </row>
    <row r="182" spans="2:16" ht="15.75">
      <c r="B182" s="47"/>
      <c r="C182" s="207"/>
      <c r="D182" s="296"/>
      <c r="E182" s="302"/>
      <c r="F182" s="55"/>
      <c r="G182" s="880"/>
      <c r="H182" s="147"/>
      <c r="I182" s="55"/>
      <c r="J182" s="880"/>
      <c r="K182" s="147"/>
      <c r="L182" s="55"/>
      <c r="M182" s="880"/>
      <c r="N182" s="147"/>
      <c r="O182" s="147"/>
      <c r="P182" s="147"/>
    </row>
    <row r="183" spans="2:16" ht="15.75">
      <c r="B183" s="47"/>
      <c r="C183" s="207"/>
      <c r="D183" s="296"/>
      <c r="E183" s="302"/>
      <c r="F183" s="55"/>
      <c r="G183" s="880"/>
      <c r="H183" s="147"/>
      <c r="I183" s="55"/>
      <c r="J183" s="880"/>
      <c r="K183" s="147"/>
      <c r="L183" s="55"/>
      <c r="M183" s="880"/>
      <c r="N183" s="147"/>
      <c r="O183" s="147"/>
      <c r="P183" s="147"/>
    </row>
    <row r="184" spans="2:16" ht="15.75">
      <c r="B184" s="47"/>
      <c r="C184" s="207"/>
      <c r="D184" s="296"/>
      <c r="E184" s="302"/>
      <c r="F184" s="55"/>
      <c r="G184" s="880"/>
      <c r="H184" s="147"/>
      <c r="I184" s="55"/>
      <c r="J184" s="880"/>
      <c r="K184" s="147"/>
      <c r="L184" s="55"/>
      <c r="M184" s="880"/>
      <c r="N184" s="147"/>
      <c r="O184" s="147"/>
      <c r="P184" s="147"/>
    </row>
    <row r="185" spans="2:16" ht="15.75">
      <c r="B185" s="47"/>
      <c r="C185" s="207"/>
      <c r="D185" s="296"/>
      <c r="E185" s="302"/>
      <c r="F185" s="55"/>
      <c r="G185" s="880"/>
      <c r="H185" s="147"/>
      <c r="I185" s="55"/>
      <c r="J185" s="880"/>
      <c r="K185" s="147"/>
      <c r="L185" s="55"/>
      <c r="M185" s="880"/>
      <c r="N185" s="147"/>
      <c r="O185" s="147"/>
      <c r="P185" s="147"/>
    </row>
    <row r="186" spans="2:16" ht="15.75">
      <c r="B186" s="47"/>
      <c r="C186" s="207"/>
      <c r="D186" s="296"/>
      <c r="E186" s="302"/>
      <c r="F186" s="55"/>
      <c r="G186" s="880"/>
      <c r="H186" s="147"/>
      <c r="I186" s="55"/>
      <c r="J186" s="880"/>
      <c r="K186" s="147"/>
      <c r="L186" s="55"/>
      <c r="M186" s="880"/>
      <c r="N186" s="147"/>
      <c r="O186" s="147"/>
      <c r="P186" s="147"/>
    </row>
    <row r="187" spans="2:16" ht="15.75">
      <c r="B187" s="47"/>
      <c r="C187" s="207"/>
      <c r="D187" s="296"/>
      <c r="E187" s="302"/>
      <c r="F187" s="55"/>
      <c r="G187" s="880"/>
      <c r="H187" s="147"/>
      <c r="I187" s="55"/>
      <c r="J187" s="880"/>
      <c r="K187" s="147"/>
      <c r="L187" s="55"/>
      <c r="M187" s="880"/>
      <c r="N187" s="147"/>
      <c r="O187" s="147"/>
      <c r="P187" s="147"/>
    </row>
    <row r="188" spans="2:16" ht="15.75">
      <c r="B188" s="47"/>
      <c r="C188" s="207"/>
      <c r="D188" s="296"/>
      <c r="E188" s="302"/>
      <c r="F188" s="55"/>
      <c r="G188" s="880"/>
      <c r="H188" s="147"/>
      <c r="I188" s="55"/>
      <c r="J188" s="880"/>
      <c r="K188" s="147"/>
      <c r="L188" s="55"/>
      <c r="M188" s="880"/>
      <c r="N188" s="147"/>
      <c r="O188" s="147"/>
      <c r="P188" s="147"/>
    </row>
    <row r="189" spans="2:16" ht="15.75">
      <c r="B189" s="47"/>
      <c r="C189" s="207"/>
      <c r="D189" s="296"/>
      <c r="E189" s="302"/>
      <c r="F189" s="55"/>
      <c r="G189" s="880"/>
      <c r="H189" s="147"/>
      <c r="I189" s="55"/>
      <c r="J189" s="880"/>
      <c r="K189" s="147"/>
      <c r="L189" s="55"/>
      <c r="M189" s="880"/>
      <c r="N189" s="147"/>
      <c r="O189" s="147"/>
      <c r="P189" s="147"/>
    </row>
    <row r="190" spans="2:16" ht="15.75">
      <c r="B190" s="47"/>
      <c r="C190" s="207"/>
      <c r="D190" s="296"/>
      <c r="E190" s="302"/>
      <c r="F190" s="55"/>
      <c r="G190" s="880"/>
      <c r="H190" s="147"/>
      <c r="I190" s="55"/>
      <c r="J190" s="880"/>
      <c r="K190" s="147"/>
      <c r="L190" s="55"/>
      <c r="M190" s="880"/>
      <c r="N190" s="147"/>
      <c r="O190" s="147"/>
      <c r="P190" s="147"/>
    </row>
    <row r="191" spans="2:16" ht="15.75">
      <c r="B191" s="47"/>
      <c r="C191" s="207"/>
      <c r="D191" s="296"/>
      <c r="E191" s="302"/>
      <c r="F191" s="55"/>
      <c r="G191" s="880"/>
      <c r="H191" s="147"/>
      <c r="I191" s="55"/>
      <c r="J191" s="880"/>
      <c r="K191" s="147"/>
      <c r="L191" s="55"/>
      <c r="M191" s="880"/>
      <c r="N191" s="147"/>
      <c r="O191" s="147"/>
      <c r="P191" s="147"/>
    </row>
    <row r="192" spans="2:16" ht="15.75">
      <c r="B192" s="47"/>
      <c r="C192" s="207"/>
      <c r="D192" s="296"/>
      <c r="E192" s="302"/>
      <c r="F192" s="55"/>
      <c r="G192" s="880"/>
      <c r="H192" s="147"/>
      <c r="I192" s="55"/>
      <c r="J192" s="880"/>
      <c r="K192" s="147"/>
      <c r="L192" s="55"/>
      <c r="M192" s="880"/>
      <c r="N192" s="147"/>
      <c r="O192" s="147"/>
      <c r="P192" s="147"/>
    </row>
    <row r="193" spans="2:16" ht="15.75">
      <c r="B193" s="47"/>
      <c r="C193" s="207"/>
      <c r="D193" s="296"/>
      <c r="E193" s="302"/>
      <c r="F193" s="55"/>
      <c r="G193" s="880"/>
      <c r="H193" s="147"/>
      <c r="I193" s="55"/>
      <c r="J193" s="880"/>
      <c r="K193" s="147"/>
      <c r="L193" s="55"/>
      <c r="M193" s="880"/>
      <c r="N193" s="147"/>
      <c r="O193" s="147"/>
      <c r="P193" s="147"/>
    </row>
    <row r="194" spans="2:16" ht="15.75">
      <c r="B194" s="47"/>
      <c r="C194" s="207"/>
      <c r="D194" s="296"/>
      <c r="E194" s="302"/>
      <c r="F194" s="55"/>
      <c r="G194" s="880"/>
      <c r="H194" s="147"/>
      <c r="I194" s="55"/>
      <c r="J194" s="880"/>
      <c r="K194" s="147"/>
      <c r="L194" s="55"/>
      <c r="M194" s="880"/>
      <c r="N194" s="147"/>
      <c r="O194" s="147"/>
      <c r="P194" s="147"/>
    </row>
    <row r="195" spans="2:16" ht="15.75">
      <c r="B195" s="47"/>
      <c r="C195" s="207"/>
      <c r="D195" s="296"/>
      <c r="E195" s="302"/>
      <c r="F195" s="55"/>
      <c r="G195" s="880"/>
      <c r="H195" s="147"/>
      <c r="I195" s="55"/>
      <c r="J195" s="880"/>
      <c r="K195" s="147"/>
      <c r="L195" s="55"/>
      <c r="M195" s="880"/>
      <c r="N195" s="147"/>
      <c r="O195" s="147"/>
      <c r="P195" s="147"/>
    </row>
    <row r="196" spans="2:16" ht="15.75">
      <c r="B196" s="47"/>
      <c r="C196" s="207"/>
      <c r="D196" s="296"/>
      <c r="E196" s="302"/>
      <c r="F196" s="55"/>
      <c r="G196" s="880"/>
      <c r="H196" s="147"/>
      <c r="I196" s="55"/>
      <c r="J196" s="880"/>
      <c r="K196" s="147"/>
      <c r="L196" s="55"/>
      <c r="M196" s="880"/>
      <c r="N196" s="147"/>
      <c r="O196" s="147"/>
      <c r="P196" s="147"/>
    </row>
    <row r="197" spans="2:16" ht="15.75">
      <c r="B197" s="47"/>
      <c r="C197" s="207"/>
      <c r="D197" s="296"/>
      <c r="E197" s="302"/>
      <c r="F197" s="55"/>
      <c r="G197" s="880"/>
      <c r="H197" s="147"/>
      <c r="I197" s="55"/>
      <c r="J197" s="880"/>
      <c r="K197" s="147"/>
      <c r="L197" s="55"/>
      <c r="M197" s="880"/>
      <c r="N197" s="147"/>
      <c r="O197" s="147"/>
      <c r="P197" s="147"/>
    </row>
    <row r="198" spans="2:16" ht="15.75">
      <c r="B198" s="47"/>
      <c r="C198" s="207"/>
      <c r="D198" s="296"/>
      <c r="E198" s="302"/>
      <c r="F198" s="55"/>
      <c r="G198" s="880"/>
      <c r="H198" s="147"/>
      <c r="I198" s="55"/>
      <c r="J198" s="880"/>
      <c r="K198" s="147"/>
      <c r="L198" s="55"/>
      <c r="M198" s="880"/>
      <c r="N198" s="147"/>
      <c r="O198" s="147"/>
      <c r="P198" s="147"/>
    </row>
    <row r="199" spans="2:16" ht="15.75">
      <c r="B199" s="47"/>
      <c r="C199" s="207"/>
      <c r="D199" s="296"/>
      <c r="E199" s="302"/>
      <c r="F199" s="55"/>
      <c r="G199" s="880"/>
      <c r="H199" s="147"/>
      <c r="I199" s="55"/>
      <c r="J199" s="880"/>
      <c r="K199" s="147"/>
      <c r="L199" s="55"/>
      <c r="M199" s="880"/>
      <c r="N199" s="147"/>
      <c r="O199" s="147"/>
      <c r="P199" s="147"/>
    </row>
    <row r="200" spans="2:16" ht="15.75">
      <c r="B200" s="47"/>
      <c r="C200" s="207"/>
      <c r="D200" s="296"/>
      <c r="E200" s="302"/>
      <c r="F200" s="55"/>
      <c r="G200" s="880"/>
      <c r="H200" s="147"/>
      <c r="I200" s="55"/>
      <c r="J200" s="880"/>
      <c r="K200" s="147"/>
      <c r="L200" s="55"/>
      <c r="M200" s="880"/>
      <c r="N200" s="147"/>
      <c r="O200" s="147"/>
      <c r="P200" s="147"/>
    </row>
    <row r="201" spans="2:16" ht="15.75">
      <c r="B201" s="47"/>
      <c r="C201" s="207"/>
      <c r="D201" s="296"/>
      <c r="E201" s="302"/>
      <c r="F201" s="55"/>
      <c r="G201" s="880"/>
      <c r="H201" s="880"/>
      <c r="I201" s="55"/>
      <c r="J201" s="880"/>
      <c r="K201" s="880"/>
      <c r="L201" s="55"/>
      <c r="M201" s="880"/>
      <c r="N201" s="880"/>
      <c r="O201" s="880"/>
      <c r="P201" s="880"/>
    </row>
    <row r="202" spans="2:16" ht="15.75">
      <c r="B202" s="47"/>
      <c r="C202" s="207"/>
      <c r="D202" s="296"/>
      <c r="E202" s="302"/>
      <c r="F202" s="880"/>
      <c r="G202" s="880"/>
      <c r="H202" s="880"/>
      <c r="I202" s="880"/>
      <c r="J202" s="880"/>
      <c r="K202" s="880"/>
      <c r="L202" s="880"/>
      <c r="M202" s="880"/>
      <c r="N202" s="880"/>
      <c r="O202" s="880"/>
      <c r="P202" s="880"/>
    </row>
    <row r="203" spans="2:16" ht="15.75">
      <c r="B203" s="47"/>
      <c r="C203" s="207"/>
      <c r="D203" s="296"/>
      <c r="E203" s="302"/>
      <c r="F203" s="880"/>
      <c r="G203" s="880"/>
      <c r="H203" s="880"/>
      <c r="I203" s="880"/>
      <c r="J203" s="880"/>
      <c r="K203" s="880"/>
      <c r="L203" s="880"/>
      <c r="M203" s="880"/>
      <c r="N203" s="880"/>
      <c r="O203" s="880"/>
      <c r="P203" s="880"/>
    </row>
    <row r="204" spans="2:16" ht="15.75">
      <c r="B204" s="47"/>
      <c r="C204" s="207"/>
      <c r="D204" s="296"/>
      <c r="E204" s="302"/>
      <c r="F204" s="880"/>
      <c r="G204" s="880"/>
      <c r="H204" s="880"/>
      <c r="I204" s="880"/>
      <c r="J204" s="880"/>
      <c r="K204" s="880"/>
      <c r="L204" s="880"/>
      <c r="M204" s="880"/>
      <c r="N204" s="880"/>
      <c r="O204" s="880"/>
      <c r="P204" s="880"/>
    </row>
    <row r="205" spans="2:16" ht="15.75">
      <c r="B205" s="47"/>
      <c r="C205" s="207"/>
      <c r="D205" s="296"/>
      <c r="E205" s="302"/>
      <c r="F205" s="880"/>
      <c r="G205" s="880"/>
      <c r="H205" s="880"/>
      <c r="I205" s="880"/>
      <c r="J205" s="880"/>
      <c r="K205" s="880"/>
      <c r="L205" s="880"/>
      <c r="M205" s="880"/>
      <c r="N205" s="880"/>
      <c r="O205" s="880"/>
      <c r="P205" s="880"/>
    </row>
    <row r="206" spans="2:16" ht="15.75">
      <c r="B206" s="47"/>
      <c r="C206" s="207"/>
      <c r="D206" s="296"/>
      <c r="E206" s="302"/>
      <c r="F206" s="880"/>
      <c r="G206" s="880"/>
      <c r="H206" s="880"/>
      <c r="I206" s="880"/>
      <c r="J206" s="880"/>
      <c r="K206" s="880"/>
      <c r="L206" s="880"/>
      <c r="M206" s="880"/>
      <c r="N206" s="880"/>
      <c r="O206" s="880"/>
      <c r="P206" s="880"/>
    </row>
    <row r="207" spans="2:16" ht="15.75">
      <c r="B207" s="47"/>
      <c r="C207" s="207"/>
      <c r="D207" s="296"/>
      <c r="E207" s="302"/>
      <c r="F207" s="880"/>
      <c r="G207" s="880"/>
      <c r="H207" s="880"/>
      <c r="I207" s="880"/>
      <c r="J207" s="880"/>
      <c r="K207" s="880"/>
      <c r="L207" s="880"/>
      <c r="M207" s="880"/>
      <c r="N207" s="880"/>
      <c r="O207" s="880"/>
      <c r="P207" s="880"/>
    </row>
    <row r="208" spans="2:16" ht="15.75">
      <c r="B208" s="47"/>
      <c r="C208" s="207"/>
      <c r="D208" s="296"/>
      <c r="E208" s="302"/>
      <c r="F208" s="880"/>
      <c r="G208" s="880"/>
      <c r="H208" s="880"/>
      <c r="I208" s="880"/>
      <c r="J208" s="880"/>
      <c r="K208" s="880"/>
      <c r="L208" s="880"/>
      <c r="M208" s="880"/>
      <c r="N208" s="880"/>
      <c r="O208" s="880"/>
      <c r="P208" s="880"/>
    </row>
    <row r="209" spans="2:5" ht="15.75">
      <c r="B209" s="47"/>
      <c r="C209" s="207"/>
      <c r="D209" s="296"/>
      <c r="E209" s="302"/>
    </row>
    <row r="210" spans="2:5" ht="15.75">
      <c r="B210" s="47"/>
      <c r="C210" s="207"/>
      <c r="D210" s="296"/>
      <c r="E210" s="302"/>
    </row>
    <row r="211" spans="2:5" ht="15.75">
      <c r="B211" s="47"/>
      <c r="C211" s="207"/>
      <c r="D211" s="296"/>
      <c r="E211" s="302"/>
    </row>
    <row r="212" spans="2:5" ht="15.75">
      <c r="B212" s="47"/>
      <c r="C212" s="207"/>
      <c r="D212" s="296"/>
      <c r="E212" s="302"/>
    </row>
    <row r="213" spans="2:5" ht="15.75">
      <c r="B213" s="47"/>
      <c r="C213" s="207"/>
      <c r="D213" s="296"/>
      <c r="E213" s="302"/>
    </row>
    <row r="214" spans="2:5" ht="15.75">
      <c r="B214" s="47"/>
      <c r="C214" s="207"/>
      <c r="D214" s="296"/>
      <c r="E214" s="302"/>
    </row>
    <row r="215" spans="2:5" ht="15.75">
      <c r="B215" s="47"/>
      <c r="C215" s="207"/>
      <c r="D215" s="296"/>
      <c r="E215" s="302"/>
    </row>
    <row r="216" spans="2:5" ht="15.75">
      <c r="B216" s="47"/>
      <c r="C216" s="207"/>
      <c r="D216" s="296"/>
      <c r="E216" s="302"/>
    </row>
    <row r="217" spans="2:5" ht="15.75">
      <c r="B217" s="47"/>
      <c r="C217" s="207"/>
      <c r="D217" s="296"/>
      <c r="E217" s="302"/>
    </row>
    <row r="218" spans="2:5" ht="15.75">
      <c r="B218" s="47"/>
      <c r="C218" s="207"/>
      <c r="D218" s="296"/>
      <c r="E218" s="302"/>
    </row>
    <row r="219" spans="2:5" ht="15.75">
      <c r="B219" s="47"/>
      <c r="C219" s="207"/>
      <c r="D219" s="296"/>
      <c r="E219" s="302"/>
    </row>
    <row r="220" spans="2:5" ht="15.75">
      <c r="B220" s="47"/>
      <c r="C220" s="207"/>
      <c r="D220" s="296"/>
      <c r="E220" s="302"/>
    </row>
    <row r="221" spans="2:5" ht="15.75">
      <c r="B221" s="47"/>
      <c r="C221" s="207"/>
      <c r="D221" s="296"/>
      <c r="E221" s="302"/>
    </row>
    <row r="222" spans="2:5" ht="15.75">
      <c r="B222" s="47"/>
      <c r="C222" s="207"/>
      <c r="D222" s="296"/>
      <c r="E222" s="302"/>
    </row>
    <row r="223" spans="2:5" ht="15.75">
      <c r="B223" s="47"/>
      <c r="C223" s="207"/>
      <c r="D223" s="296"/>
      <c r="E223" s="302"/>
    </row>
    <row r="224" spans="2:5" ht="15.75">
      <c r="B224" s="47"/>
      <c r="C224" s="207"/>
      <c r="D224" s="296"/>
      <c r="E224" s="302"/>
    </row>
    <row r="225" spans="2:5" ht="15.75">
      <c r="B225" s="47"/>
      <c r="C225" s="207"/>
      <c r="D225" s="296"/>
      <c r="E225" s="302"/>
    </row>
    <row r="226" spans="2:5" ht="15.75">
      <c r="B226" s="47"/>
      <c r="C226" s="207"/>
      <c r="D226" s="296"/>
      <c r="E226" s="302"/>
    </row>
    <row r="227" spans="2:5" ht="15.75">
      <c r="B227" s="47"/>
      <c r="C227" s="207"/>
      <c r="D227" s="296"/>
      <c r="E227" s="302"/>
    </row>
    <row r="228" spans="2:5" ht="15.75">
      <c r="B228" s="47"/>
      <c r="C228" s="207"/>
      <c r="D228" s="296"/>
      <c r="E228" s="302"/>
    </row>
    <row r="229" spans="2:5" ht="15.75">
      <c r="B229" s="47"/>
      <c r="C229" s="207"/>
      <c r="D229" s="296"/>
      <c r="E229" s="302"/>
    </row>
    <row r="230" spans="2:5" ht="15.75">
      <c r="B230" s="47"/>
      <c r="C230" s="207"/>
      <c r="D230" s="296"/>
      <c r="E230" s="302"/>
    </row>
    <row r="231" spans="2:5" ht="15.75">
      <c r="B231" s="47"/>
      <c r="C231" s="207"/>
      <c r="D231" s="296"/>
      <c r="E231" s="302"/>
    </row>
    <row r="232" spans="2:5" ht="15.75">
      <c r="B232" s="47"/>
      <c r="C232" s="207"/>
      <c r="D232" s="296"/>
      <c r="E232" s="302"/>
    </row>
    <row r="233" spans="2:5" ht="15.75">
      <c r="B233" s="47"/>
      <c r="C233" s="207"/>
      <c r="D233" s="296"/>
      <c r="E233" s="302"/>
    </row>
    <row r="234" spans="2:5" ht="15.75">
      <c r="B234" s="47"/>
      <c r="C234" s="207"/>
      <c r="D234" s="296"/>
      <c r="E234" s="302"/>
    </row>
    <row r="235" spans="2:5" ht="15.75">
      <c r="B235" s="47"/>
      <c r="C235" s="207"/>
      <c r="D235" s="296"/>
      <c r="E235" s="302"/>
    </row>
    <row r="236" spans="2:5" ht="15.75">
      <c r="B236" s="47"/>
      <c r="C236" s="207"/>
      <c r="D236" s="296"/>
      <c r="E236" s="302"/>
    </row>
    <row r="237" spans="2:5" ht="15.75">
      <c r="B237" s="47"/>
      <c r="C237" s="207"/>
      <c r="D237" s="296"/>
      <c r="E237" s="302"/>
    </row>
    <row r="238" spans="2:5" ht="15.75">
      <c r="B238" s="47"/>
      <c r="C238" s="207"/>
      <c r="D238" s="296"/>
      <c r="E238" s="302"/>
    </row>
    <row r="239" spans="2:5" ht="15.75">
      <c r="B239" s="47"/>
      <c r="C239" s="207"/>
      <c r="D239" s="296"/>
      <c r="E239" s="302"/>
    </row>
    <row r="240" spans="2:5" ht="15.75">
      <c r="B240" s="47"/>
      <c r="C240" s="207"/>
      <c r="D240" s="296"/>
      <c r="E240" s="302"/>
    </row>
    <row r="241" spans="2:5" ht="15.75">
      <c r="B241" s="47"/>
      <c r="C241" s="207"/>
      <c r="D241" s="296"/>
      <c r="E241" s="302"/>
    </row>
    <row r="242" spans="2:5" ht="15.75">
      <c r="B242" s="47"/>
      <c r="C242" s="207"/>
      <c r="D242" s="296"/>
      <c r="E242" s="302"/>
    </row>
    <row r="243" spans="2:5" ht="15.75">
      <c r="B243" s="47"/>
      <c r="C243" s="207"/>
      <c r="D243" s="296"/>
      <c r="E243" s="302"/>
    </row>
    <row r="244" spans="2:5" ht="15.75">
      <c r="B244" s="47"/>
      <c r="C244" s="207"/>
      <c r="D244" s="296"/>
      <c r="E244" s="302"/>
    </row>
    <row r="245" spans="2:5" ht="15.75">
      <c r="B245" s="47"/>
      <c r="C245" s="207"/>
      <c r="D245" s="296"/>
      <c r="E245" s="302"/>
    </row>
    <row r="246" spans="2:5" ht="15.75">
      <c r="B246" s="47"/>
      <c r="C246" s="207"/>
      <c r="D246" s="296"/>
      <c r="E246" s="302"/>
    </row>
    <row r="247" spans="2:5" ht="15.75">
      <c r="B247" s="47"/>
      <c r="C247" s="207"/>
      <c r="D247" s="296"/>
      <c r="E247" s="302"/>
    </row>
    <row r="248" spans="2:5" ht="15.75">
      <c r="B248" s="47"/>
      <c r="C248" s="207"/>
      <c r="D248" s="296"/>
      <c r="E248" s="302"/>
    </row>
    <row r="249" spans="2:5" ht="15.75">
      <c r="B249" s="47"/>
      <c r="C249" s="207"/>
      <c r="D249" s="296"/>
      <c r="E249" s="302"/>
    </row>
    <row r="250" spans="2:5" ht="15.75">
      <c r="B250" s="47"/>
      <c r="C250" s="207"/>
      <c r="D250" s="296"/>
      <c r="E250" s="302"/>
    </row>
    <row r="251" spans="2:5" ht="15.75">
      <c r="B251" s="47"/>
      <c r="C251" s="207"/>
      <c r="D251" s="296"/>
      <c r="E251" s="302"/>
    </row>
    <row r="252" spans="2:5" ht="15.75">
      <c r="B252" s="47"/>
      <c r="C252" s="207"/>
      <c r="D252" s="296"/>
      <c r="E252" s="302"/>
    </row>
    <row r="253" spans="2:5" ht="15.75">
      <c r="B253" s="47"/>
      <c r="C253" s="207"/>
      <c r="D253" s="296"/>
      <c r="E253" s="302"/>
    </row>
    <row r="254" spans="2:5" ht="15.75">
      <c r="B254" s="47"/>
      <c r="C254" s="207"/>
      <c r="D254" s="296"/>
      <c r="E254" s="302"/>
    </row>
    <row r="255" spans="2:5" ht="15.75">
      <c r="B255" s="47"/>
      <c r="C255" s="207"/>
      <c r="D255" s="296"/>
      <c r="E255" s="302"/>
    </row>
    <row r="256" spans="2:5" ht="15.75">
      <c r="B256" s="47"/>
      <c r="C256" s="207"/>
      <c r="D256" s="296"/>
      <c r="E256" s="302"/>
    </row>
    <row r="257" spans="2:5" ht="15.75">
      <c r="B257" s="47"/>
      <c r="C257" s="207"/>
      <c r="D257" s="296"/>
      <c r="E257" s="302"/>
    </row>
    <row r="258" spans="2:5" ht="15.75">
      <c r="B258" s="47"/>
      <c r="C258" s="207"/>
      <c r="D258" s="296"/>
      <c r="E258" s="302"/>
    </row>
    <row r="259" spans="2:5" ht="15.75">
      <c r="B259" s="47"/>
      <c r="C259" s="207"/>
      <c r="D259" s="296"/>
      <c r="E259" s="302"/>
    </row>
    <row r="260" spans="2:5" ht="15.75">
      <c r="B260" s="47"/>
      <c r="C260" s="207"/>
      <c r="D260" s="296"/>
      <c r="E260" s="302"/>
    </row>
    <row r="261" spans="2:5" ht="15.75">
      <c r="B261" s="47"/>
      <c r="C261" s="207"/>
      <c r="D261" s="296"/>
      <c r="E261" s="302"/>
    </row>
    <row r="262" spans="2:5" ht="15.75">
      <c r="B262" s="47"/>
      <c r="C262" s="207"/>
      <c r="D262" s="296"/>
      <c r="E262" s="302"/>
    </row>
    <row r="263" spans="2:5" ht="15.75">
      <c r="B263" s="47"/>
      <c r="C263" s="207"/>
      <c r="D263" s="296"/>
      <c r="E263" s="302"/>
    </row>
    <row r="264" spans="2:5" ht="15.75">
      <c r="B264" s="47"/>
      <c r="C264" s="207"/>
      <c r="D264" s="296"/>
      <c r="E264" s="302"/>
    </row>
    <row r="265" spans="2:5" ht="15.75">
      <c r="B265" s="47"/>
      <c r="C265" s="207"/>
      <c r="D265" s="296"/>
      <c r="E265" s="302"/>
    </row>
    <row r="266" spans="2:5" ht="15.75">
      <c r="B266" s="47"/>
      <c r="C266" s="207"/>
      <c r="D266" s="296"/>
      <c r="E266" s="302"/>
    </row>
    <row r="267" spans="2:5" ht="15.75">
      <c r="B267" s="47"/>
      <c r="C267" s="207"/>
      <c r="D267" s="296"/>
      <c r="E267" s="302"/>
    </row>
    <row r="268" spans="2:5" ht="15.75">
      <c r="B268" s="47"/>
      <c r="C268" s="207"/>
      <c r="D268" s="296"/>
      <c r="E268" s="302"/>
    </row>
    <row r="269" spans="2:5" ht="15.75">
      <c r="B269" s="47"/>
      <c r="C269" s="207"/>
      <c r="D269" s="296"/>
      <c r="E269" s="302"/>
    </row>
    <row r="270" spans="2:5" ht="15.75">
      <c r="B270" s="47"/>
      <c r="C270" s="207"/>
      <c r="D270" s="296"/>
      <c r="E270" s="302"/>
    </row>
    <row r="271" spans="2:5" ht="15.75">
      <c r="B271" s="47"/>
      <c r="C271" s="207"/>
      <c r="D271" s="296"/>
      <c r="E271" s="302"/>
    </row>
    <row r="272" spans="2:5" ht="15.75">
      <c r="B272" s="47"/>
      <c r="C272" s="207"/>
      <c r="D272" s="296"/>
      <c r="E272" s="302"/>
    </row>
    <row r="273" spans="2:5" ht="15.75">
      <c r="B273" s="47"/>
      <c r="C273" s="207"/>
      <c r="D273" s="296"/>
      <c r="E273" s="302"/>
    </row>
    <row r="274" spans="2:5" ht="15.75">
      <c r="B274" s="47"/>
      <c r="C274" s="207"/>
      <c r="D274" s="296"/>
      <c r="E274" s="302"/>
    </row>
    <row r="275" spans="2:5" ht="15.75">
      <c r="B275" s="47"/>
      <c r="C275" s="207"/>
      <c r="D275" s="296"/>
      <c r="E275" s="302"/>
    </row>
    <row r="276" spans="2:5" ht="15.75">
      <c r="B276" s="47"/>
      <c r="C276" s="207"/>
      <c r="D276" s="296"/>
      <c r="E276" s="302"/>
    </row>
    <row r="277" spans="2:5" ht="15.75">
      <c r="B277" s="47"/>
      <c r="C277" s="207"/>
      <c r="D277" s="296"/>
      <c r="E277" s="302"/>
    </row>
    <row r="278" spans="2:5" ht="15.75">
      <c r="B278" s="47"/>
      <c r="C278" s="207"/>
      <c r="D278" s="296"/>
      <c r="E278" s="302"/>
    </row>
    <row r="279" spans="2:5" ht="15.75">
      <c r="B279" s="47"/>
      <c r="C279" s="207"/>
      <c r="D279" s="296"/>
      <c r="E279" s="302"/>
    </row>
    <row r="280" spans="2:5" ht="15.75">
      <c r="B280" s="47"/>
      <c r="C280" s="207"/>
      <c r="D280" s="296"/>
      <c r="E280" s="302"/>
    </row>
    <row r="281" spans="2:5" ht="15.75">
      <c r="B281" s="47"/>
      <c r="C281" s="207"/>
      <c r="D281" s="296"/>
      <c r="E281" s="302"/>
    </row>
    <row r="282" spans="2:5" ht="15.75">
      <c r="B282" s="47"/>
      <c r="C282" s="207"/>
      <c r="D282" s="296"/>
      <c r="E282" s="302"/>
    </row>
    <row r="283" spans="2:5" ht="15.75">
      <c r="B283" s="47"/>
      <c r="C283" s="207"/>
      <c r="D283" s="296"/>
      <c r="E283" s="302"/>
    </row>
    <row r="284" spans="2:5" ht="15.75">
      <c r="B284" s="47"/>
      <c r="C284" s="207"/>
      <c r="D284" s="296"/>
      <c r="E284" s="302"/>
    </row>
    <row r="285" spans="2:5" ht="15.75">
      <c r="B285" s="47"/>
      <c r="C285" s="207"/>
      <c r="D285" s="296"/>
      <c r="E285" s="302"/>
    </row>
    <row r="286" spans="2:5" ht="15.75">
      <c r="B286" s="47"/>
      <c r="C286" s="207"/>
      <c r="D286" s="296"/>
      <c r="E286" s="302"/>
    </row>
    <row r="287" spans="2:5" ht="15.75">
      <c r="B287" s="47"/>
      <c r="C287" s="207"/>
      <c r="D287" s="296"/>
      <c r="E287" s="302"/>
    </row>
    <row r="288" spans="2:5" ht="15.75">
      <c r="B288" s="47"/>
      <c r="C288" s="207"/>
      <c r="D288" s="296"/>
      <c r="E288" s="302"/>
    </row>
    <row r="289" spans="2:5" ht="15.75">
      <c r="B289" s="47"/>
      <c r="C289" s="207"/>
      <c r="D289" s="296"/>
      <c r="E289" s="302"/>
    </row>
    <row r="290" spans="2:5" ht="15.75">
      <c r="B290" s="47"/>
      <c r="C290" s="207"/>
      <c r="D290" s="296"/>
      <c r="E290" s="302"/>
    </row>
    <row r="291" spans="2:5" ht="15.75">
      <c r="B291" s="47"/>
      <c r="C291" s="207"/>
      <c r="D291" s="296"/>
      <c r="E291" s="302"/>
    </row>
    <row r="292" spans="2:5" ht="15.75">
      <c r="B292" s="47"/>
      <c r="C292" s="207"/>
      <c r="D292" s="296"/>
      <c r="E292" s="302"/>
    </row>
    <row r="293" spans="2:5" ht="15.75">
      <c r="B293" s="47"/>
      <c r="C293" s="207"/>
      <c r="D293" s="296"/>
      <c r="E293" s="302"/>
    </row>
    <row r="294" spans="2:5" ht="15.75">
      <c r="B294" s="47"/>
      <c r="C294" s="207"/>
      <c r="D294" s="296"/>
      <c r="E294" s="302"/>
    </row>
    <row r="295" spans="2:5" ht="15.75">
      <c r="B295" s="47"/>
      <c r="C295" s="207"/>
      <c r="D295" s="296"/>
      <c r="E295" s="302"/>
    </row>
    <row r="296" spans="2:5" ht="15.75">
      <c r="B296" s="47"/>
      <c r="C296" s="207"/>
      <c r="D296" s="296"/>
      <c r="E296" s="302"/>
    </row>
    <row r="297" spans="2:5" ht="15.75">
      <c r="B297" s="47"/>
      <c r="C297" s="207"/>
      <c r="D297" s="296"/>
      <c r="E297" s="302"/>
    </row>
    <row r="298" spans="2:5" ht="15.75">
      <c r="B298" s="47"/>
      <c r="C298" s="207"/>
      <c r="D298" s="296"/>
      <c r="E298" s="302"/>
    </row>
    <row r="299" spans="2:5" ht="15.75">
      <c r="B299" s="47"/>
      <c r="C299" s="207"/>
      <c r="D299" s="296"/>
      <c r="E299" s="302"/>
    </row>
    <row r="300" spans="2:5" ht="15.75">
      <c r="B300" s="47"/>
      <c r="C300" s="207"/>
      <c r="D300" s="296"/>
      <c r="E300" s="302"/>
    </row>
    <row r="301" spans="2:5" ht="15.75">
      <c r="B301" s="47"/>
      <c r="C301" s="207"/>
      <c r="D301" s="296"/>
      <c r="E301" s="302"/>
    </row>
    <row r="302" spans="2:5" ht="15.75">
      <c r="B302" s="47"/>
      <c r="C302" s="207"/>
      <c r="D302" s="296"/>
      <c r="E302" s="302"/>
    </row>
    <row r="303" spans="2:5" ht="15.75">
      <c r="B303" s="47"/>
      <c r="C303" s="207"/>
      <c r="D303" s="296"/>
      <c r="E303" s="302"/>
    </row>
    <row r="304" spans="2:5" ht="15.75">
      <c r="B304" s="47"/>
      <c r="C304" s="207"/>
      <c r="D304" s="296"/>
      <c r="E304" s="302"/>
    </row>
    <row r="305" spans="2:5" ht="15.75">
      <c r="B305" s="47"/>
      <c r="C305" s="207"/>
      <c r="D305" s="296"/>
      <c r="E305" s="302"/>
    </row>
    <row r="306" spans="2:5" ht="15.75">
      <c r="B306" s="47"/>
      <c r="C306" s="207"/>
      <c r="D306" s="296"/>
      <c r="E306" s="302"/>
    </row>
    <row r="307" spans="2:5" ht="15.75">
      <c r="B307" s="47"/>
      <c r="C307" s="207"/>
      <c r="D307" s="296"/>
      <c r="E307" s="302"/>
    </row>
    <row r="308" spans="2:5" ht="15.75">
      <c r="B308" s="47"/>
      <c r="C308" s="207"/>
      <c r="D308" s="296"/>
      <c r="E308" s="302"/>
    </row>
    <row r="309" spans="2:5" ht="15.75">
      <c r="B309" s="47"/>
      <c r="C309" s="207"/>
      <c r="D309" s="296"/>
      <c r="E309" s="302"/>
    </row>
    <row r="310" spans="2:5" ht="15.75">
      <c r="B310" s="47"/>
      <c r="C310" s="207"/>
      <c r="D310" s="296"/>
      <c r="E310" s="302"/>
    </row>
    <row r="311" spans="2:5" ht="15.75">
      <c r="B311" s="47"/>
      <c r="C311" s="207"/>
      <c r="D311" s="296"/>
      <c r="E311" s="302"/>
    </row>
    <row r="312" spans="2:5" ht="15.75">
      <c r="B312" s="47"/>
      <c r="C312" s="207"/>
      <c r="D312" s="296"/>
      <c r="E312" s="302"/>
    </row>
    <row r="313" spans="2:5" ht="15.75">
      <c r="B313" s="47"/>
      <c r="C313" s="207"/>
      <c r="D313" s="296"/>
      <c r="E313" s="302"/>
    </row>
    <row r="314" spans="2:5" ht="15.75">
      <c r="B314" s="47"/>
      <c r="C314" s="207"/>
      <c r="D314" s="296"/>
      <c r="E314" s="302"/>
    </row>
    <row r="315" spans="2:5" ht="15.75">
      <c r="B315" s="47"/>
      <c r="C315" s="207"/>
      <c r="D315" s="296"/>
      <c r="E315" s="302"/>
    </row>
    <row r="316" spans="2:5" ht="15.75">
      <c r="B316" s="47"/>
      <c r="C316" s="207"/>
      <c r="D316" s="296"/>
      <c r="E316" s="302"/>
    </row>
    <row r="317" spans="2:5" ht="15.75">
      <c r="B317" s="47"/>
      <c r="C317" s="207"/>
      <c r="D317" s="296"/>
      <c r="E317" s="302"/>
    </row>
    <row r="318" spans="2:5" ht="15.75">
      <c r="B318" s="47"/>
      <c r="C318" s="207"/>
      <c r="D318" s="296"/>
      <c r="E318" s="302"/>
    </row>
    <row r="319" spans="2:5" ht="15.75">
      <c r="B319" s="47"/>
      <c r="C319" s="207"/>
      <c r="D319" s="296"/>
      <c r="E319" s="302"/>
    </row>
    <row r="320" spans="2:5" ht="15.75">
      <c r="B320" s="47"/>
      <c r="C320" s="207"/>
      <c r="D320" s="296"/>
      <c r="E320" s="302"/>
    </row>
    <row r="321" spans="2:5" ht="15.75">
      <c r="B321" s="47"/>
      <c r="C321" s="207"/>
      <c r="D321" s="296"/>
      <c r="E321" s="302"/>
    </row>
    <row r="322" spans="2:5" ht="15.75">
      <c r="B322" s="47"/>
      <c r="C322" s="207"/>
      <c r="D322" s="296"/>
      <c r="E322" s="302"/>
    </row>
    <row r="323" spans="2:5" ht="15.75">
      <c r="B323" s="47"/>
      <c r="C323" s="207"/>
      <c r="D323" s="296"/>
      <c r="E323" s="302"/>
    </row>
    <row r="324" spans="2:5" ht="15.75">
      <c r="B324" s="47"/>
      <c r="C324" s="207"/>
      <c r="D324" s="296"/>
      <c r="E324" s="302"/>
    </row>
    <row r="325" spans="2:5" ht="15.75">
      <c r="B325" s="47"/>
      <c r="C325" s="207"/>
      <c r="D325" s="296"/>
      <c r="E325" s="302"/>
    </row>
    <row r="326" spans="2:5" ht="15.75">
      <c r="B326" s="47"/>
      <c r="C326" s="207"/>
      <c r="D326" s="296"/>
      <c r="E326" s="302"/>
    </row>
    <row r="327" spans="2:5" ht="15.75">
      <c r="B327" s="47"/>
      <c r="C327" s="207"/>
      <c r="D327" s="296"/>
      <c r="E327" s="302"/>
    </row>
    <row r="328" spans="2:5" ht="15.75">
      <c r="B328" s="47"/>
      <c r="C328" s="207"/>
      <c r="D328" s="296"/>
      <c r="E328" s="302"/>
    </row>
    <row r="329" spans="2:5" ht="15.75">
      <c r="B329" s="47"/>
      <c r="C329" s="207"/>
      <c r="D329" s="296"/>
      <c r="E329" s="302"/>
    </row>
    <row r="330" spans="2:5" ht="15.75">
      <c r="B330" s="47"/>
      <c r="C330" s="207"/>
      <c r="D330" s="296"/>
      <c r="E330" s="302"/>
    </row>
    <row r="331" spans="2:5" ht="15.75">
      <c r="B331" s="47"/>
      <c r="C331" s="207"/>
      <c r="D331" s="296"/>
      <c r="E331" s="302"/>
    </row>
    <row r="332" spans="2:5" ht="15.75">
      <c r="B332" s="47"/>
      <c r="C332" s="207"/>
      <c r="D332" s="296"/>
      <c r="E332" s="302"/>
    </row>
    <row r="333" spans="2:5" ht="15.75">
      <c r="B333" s="47"/>
      <c r="C333" s="207"/>
      <c r="D333" s="296"/>
      <c r="E333" s="302"/>
    </row>
    <row r="334" spans="2:5" ht="15.75">
      <c r="B334" s="47"/>
      <c r="C334" s="207"/>
      <c r="D334" s="296"/>
      <c r="E334" s="302"/>
    </row>
    <row r="335" spans="2:5" ht="15.75">
      <c r="B335" s="47"/>
      <c r="C335" s="207"/>
      <c r="D335" s="296"/>
      <c r="E335" s="302"/>
    </row>
    <row r="336" spans="2:5" ht="15.75">
      <c r="B336" s="47"/>
      <c r="C336" s="207"/>
      <c r="D336" s="296"/>
      <c r="E336" s="302"/>
    </row>
    <row r="337" spans="2:5" ht="15.75">
      <c r="B337" s="47"/>
      <c r="C337" s="207"/>
      <c r="D337" s="296"/>
      <c r="E337" s="302"/>
    </row>
    <row r="338" spans="2:5" ht="15.75">
      <c r="B338" s="47"/>
      <c r="C338" s="207"/>
      <c r="D338" s="296"/>
      <c r="E338" s="302"/>
    </row>
    <row r="339" spans="2:5" ht="15.75">
      <c r="B339" s="47"/>
      <c r="C339" s="207"/>
      <c r="D339" s="296"/>
      <c r="E339" s="302"/>
    </row>
    <row r="340" spans="2:5" ht="15.75">
      <c r="B340" s="47"/>
      <c r="C340" s="207"/>
      <c r="D340" s="296"/>
      <c r="E340" s="302"/>
    </row>
    <row r="341" spans="2:5" ht="15.75">
      <c r="B341" s="47"/>
      <c r="C341" s="207"/>
      <c r="D341" s="296"/>
      <c r="E341" s="302"/>
    </row>
    <row r="342" spans="2:5" ht="15.75">
      <c r="B342" s="47"/>
      <c r="C342" s="207"/>
      <c r="D342" s="296"/>
      <c r="E342" s="302"/>
    </row>
    <row r="343" spans="2:5" ht="15.75">
      <c r="B343" s="47"/>
      <c r="C343" s="207"/>
      <c r="D343" s="296"/>
      <c r="E343" s="302"/>
    </row>
    <row r="344" spans="2:5" ht="15.75">
      <c r="B344" s="47"/>
      <c r="C344" s="207"/>
      <c r="D344" s="296"/>
      <c r="E344" s="302"/>
    </row>
    <row r="345" spans="2:5" ht="15.75">
      <c r="B345" s="47"/>
      <c r="C345" s="207"/>
      <c r="D345" s="296"/>
      <c r="E345" s="302"/>
    </row>
    <row r="346" spans="2:5" ht="15.75">
      <c r="B346" s="47"/>
      <c r="C346" s="207"/>
      <c r="D346" s="296"/>
      <c r="E346" s="302"/>
    </row>
    <row r="347" spans="2:5" ht="15.75">
      <c r="B347" s="47"/>
      <c r="C347" s="207"/>
      <c r="D347" s="296"/>
      <c r="E347" s="302"/>
    </row>
    <row r="348" spans="2:5" ht="15.75">
      <c r="B348" s="47"/>
      <c r="C348" s="207"/>
      <c r="D348" s="296"/>
      <c r="E348" s="302"/>
    </row>
    <row r="349" spans="2:5" ht="15.75">
      <c r="B349" s="47"/>
      <c r="C349" s="207"/>
      <c r="D349" s="296"/>
      <c r="E349" s="302"/>
    </row>
    <row r="350" spans="2:5" ht="15.75">
      <c r="B350" s="47"/>
      <c r="C350" s="207"/>
      <c r="D350" s="296"/>
      <c r="E350" s="302"/>
    </row>
    <row r="351" spans="2:5" ht="15.75">
      <c r="B351" s="47"/>
      <c r="C351" s="207"/>
      <c r="D351" s="296"/>
      <c r="E351" s="302"/>
    </row>
    <row r="352" spans="2:5" ht="15.75">
      <c r="B352" s="47"/>
      <c r="C352" s="207"/>
      <c r="D352" s="296"/>
      <c r="E352" s="302"/>
    </row>
    <row r="353" spans="2:5" ht="15.75">
      <c r="B353" s="47"/>
      <c r="C353" s="207"/>
      <c r="D353" s="296"/>
      <c r="E353" s="302"/>
    </row>
    <row r="354" spans="2:5" ht="15.75">
      <c r="B354" s="47"/>
      <c r="C354" s="207"/>
      <c r="D354" s="296"/>
      <c r="E354" s="302"/>
    </row>
    <row r="355" spans="2:5" ht="15.75">
      <c r="B355" s="47"/>
      <c r="C355" s="207"/>
      <c r="D355" s="296"/>
      <c r="E355" s="302"/>
    </row>
    <row r="356" spans="2:5" ht="15.75">
      <c r="B356" s="47"/>
      <c r="C356" s="207"/>
      <c r="D356" s="296"/>
      <c r="E356" s="302"/>
    </row>
    <row r="357" spans="2:5" ht="15.75">
      <c r="B357" s="47"/>
      <c r="C357" s="207"/>
      <c r="D357" s="296"/>
      <c r="E357" s="302"/>
    </row>
    <row r="358" spans="2:5" ht="15.75">
      <c r="B358" s="47"/>
      <c r="C358" s="207"/>
      <c r="D358" s="296"/>
      <c r="E358" s="302"/>
    </row>
    <row r="359" spans="2:5" ht="15.75">
      <c r="B359" s="47"/>
      <c r="C359" s="207"/>
      <c r="D359" s="296"/>
      <c r="E359" s="302"/>
    </row>
    <row r="360" spans="2:5" ht="15.75">
      <c r="B360" s="47"/>
      <c r="C360" s="207"/>
      <c r="D360" s="296"/>
      <c r="E360" s="302"/>
    </row>
    <row r="361" spans="2:5" ht="15.75">
      <c r="B361" s="47"/>
      <c r="C361" s="207"/>
      <c r="D361" s="296"/>
      <c r="E361" s="302"/>
    </row>
    <row r="362" spans="2:5" ht="15.75">
      <c r="B362" s="47"/>
      <c r="C362" s="207"/>
      <c r="D362" s="296"/>
      <c r="E362" s="302"/>
    </row>
    <row r="363" spans="2:5" ht="15.75">
      <c r="B363" s="47"/>
      <c r="C363" s="207"/>
      <c r="D363" s="296"/>
      <c r="E363" s="302"/>
    </row>
    <row r="364" spans="2:5" ht="15.75">
      <c r="B364" s="47"/>
      <c r="C364" s="207"/>
      <c r="D364" s="296"/>
      <c r="E364" s="302"/>
    </row>
    <row r="365" spans="2:5" ht="15.75">
      <c r="B365" s="47"/>
      <c r="C365" s="207"/>
      <c r="D365" s="296"/>
      <c r="E365" s="302"/>
    </row>
    <row r="366" spans="2:5" ht="15.75">
      <c r="B366" s="47"/>
      <c r="C366" s="207"/>
      <c r="D366" s="296"/>
      <c r="E366" s="302"/>
    </row>
    <row r="367" spans="2:5" ht="15.75">
      <c r="B367" s="47"/>
      <c r="C367" s="207"/>
      <c r="D367" s="296"/>
      <c r="E367" s="302"/>
    </row>
    <row r="368" spans="2:5" ht="15.75">
      <c r="B368" s="47"/>
      <c r="C368" s="207"/>
      <c r="D368" s="296"/>
      <c r="E368" s="302"/>
    </row>
    <row r="369" spans="2:5" ht="15.75">
      <c r="B369" s="47"/>
      <c r="C369" s="207"/>
      <c r="D369" s="296"/>
      <c r="E369" s="302"/>
    </row>
    <row r="370" spans="2:5" ht="15.75">
      <c r="B370" s="47"/>
      <c r="C370" s="207"/>
      <c r="D370" s="296"/>
      <c r="E370" s="302"/>
    </row>
    <row r="371" spans="2:5" ht="15.75">
      <c r="B371" s="47"/>
      <c r="C371" s="207"/>
      <c r="D371" s="296"/>
      <c r="E371" s="302"/>
    </row>
    <row r="372" spans="2:5" ht="15.75">
      <c r="B372" s="47"/>
      <c r="C372" s="207"/>
      <c r="D372" s="296"/>
      <c r="E372" s="302"/>
    </row>
    <row r="373" spans="2:5" ht="15.75">
      <c r="B373" s="47"/>
      <c r="C373" s="207"/>
      <c r="D373" s="296"/>
      <c r="E373" s="302"/>
    </row>
    <row r="374" spans="2:5" ht="15.75">
      <c r="B374" s="47"/>
      <c r="C374" s="207"/>
      <c r="D374" s="296"/>
      <c r="E374" s="302"/>
    </row>
    <row r="375" spans="2:5" ht="15.75">
      <c r="B375" s="47"/>
      <c r="C375" s="207"/>
      <c r="D375" s="296"/>
      <c r="E375" s="302"/>
    </row>
    <row r="376" spans="2:5" ht="15.75">
      <c r="B376" s="47"/>
      <c r="C376" s="207"/>
      <c r="D376" s="296"/>
      <c r="E376" s="302"/>
    </row>
    <row r="377" spans="2:5" ht="15.75">
      <c r="B377" s="47"/>
      <c r="C377" s="207"/>
      <c r="D377" s="296"/>
      <c r="E377" s="302"/>
    </row>
    <row r="378" spans="2:5" ht="15.75">
      <c r="B378" s="47"/>
      <c r="C378" s="207"/>
      <c r="D378" s="296"/>
      <c r="E378" s="302"/>
    </row>
    <row r="379" spans="2:5" ht="15.75">
      <c r="B379" s="47"/>
      <c r="C379" s="207"/>
      <c r="D379" s="296"/>
      <c r="E379" s="302"/>
    </row>
    <row r="380" spans="2:5" ht="15.75">
      <c r="B380" s="47"/>
      <c r="C380" s="207"/>
      <c r="D380" s="296"/>
      <c r="E380" s="302"/>
    </row>
    <row r="381" spans="2:5" ht="15.75">
      <c r="B381" s="47"/>
      <c r="C381" s="207"/>
      <c r="D381" s="296"/>
      <c r="E381" s="302"/>
    </row>
    <row r="382" spans="2:5" ht="15.75">
      <c r="B382" s="47"/>
      <c r="C382" s="207"/>
      <c r="D382" s="296"/>
      <c r="E382" s="302"/>
    </row>
    <row r="383" spans="2:5" ht="15.75">
      <c r="B383" s="47"/>
      <c r="C383" s="207"/>
      <c r="D383" s="296"/>
      <c r="E383" s="302"/>
    </row>
    <row r="384" spans="2:5" ht="15.75">
      <c r="B384" s="47"/>
      <c r="C384" s="207"/>
      <c r="D384" s="296"/>
      <c r="E384" s="302"/>
    </row>
    <row r="385" spans="2:5" ht="15.75">
      <c r="B385" s="47"/>
      <c r="C385" s="207"/>
      <c r="D385" s="296"/>
      <c r="E385" s="302"/>
    </row>
    <row r="386" spans="2:5" ht="15.75">
      <c r="B386" s="47"/>
      <c r="C386" s="207"/>
      <c r="D386" s="296"/>
      <c r="E386" s="302"/>
    </row>
    <row r="387" spans="2:5" ht="15.75">
      <c r="B387" s="47"/>
      <c r="C387" s="207"/>
      <c r="D387" s="296"/>
      <c r="E387" s="302"/>
    </row>
    <row r="388" spans="2:5" ht="15.75">
      <c r="B388" s="47"/>
      <c r="C388" s="207"/>
      <c r="D388" s="296"/>
      <c r="E388" s="302"/>
    </row>
    <row r="389" spans="2:5" ht="15.75">
      <c r="B389" s="47"/>
      <c r="C389" s="207"/>
      <c r="D389" s="296"/>
      <c r="E389" s="302"/>
    </row>
    <row r="390" spans="2:5" ht="15.75">
      <c r="B390" s="47"/>
      <c r="C390" s="207"/>
      <c r="D390" s="296"/>
      <c r="E390" s="302"/>
    </row>
    <row r="391" spans="2:5" ht="15.75">
      <c r="B391" s="47"/>
      <c r="C391" s="207"/>
      <c r="D391" s="296"/>
      <c r="E391" s="302"/>
    </row>
    <row r="392" spans="2:5" ht="15.75">
      <c r="B392" s="47"/>
      <c r="C392" s="207"/>
      <c r="D392" s="296"/>
      <c r="E392" s="302"/>
    </row>
    <row r="393" spans="2:5" ht="15.75">
      <c r="B393" s="47"/>
      <c r="C393" s="207"/>
      <c r="D393" s="296"/>
      <c r="E393" s="302"/>
    </row>
    <row r="394" spans="2:5" ht="15.75">
      <c r="B394" s="47"/>
      <c r="C394" s="207"/>
      <c r="D394" s="296"/>
      <c r="E394" s="302"/>
    </row>
    <row r="395" spans="2:5" ht="15.75">
      <c r="B395" s="47"/>
      <c r="C395" s="207"/>
      <c r="D395" s="296"/>
      <c r="E395" s="302"/>
    </row>
    <row r="396" spans="2:5" ht="15.75">
      <c r="B396" s="47"/>
      <c r="C396" s="207"/>
      <c r="D396" s="296"/>
      <c r="E396" s="302"/>
    </row>
    <row r="397" spans="2:5" ht="15.75">
      <c r="B397" s="47"/>
      <c r="C397" s="207"/>
      <c r="D397" s="296"/>
      <c r="E397" s="302"/>
    </row>
    <row r="398" spans="2:5" ht="15.75">
      <c r="B398" s="47"/>
      <c r="C398" s="207"/>
      <c r="D398" s="296"/>
      <c r="E398" s="302"/>
    </row>
    <row r="399" spans="2:5" ht="15.75">
      <c r="B399" s="47"/>
      <c r="C399" s="207"/>
      <c r="D399" s="296"/>
      <c r="E399" s="302"/>
    </row>
    <row r="400" spans="2:5" ht="15.75">
      <c r="B400" s="47"/>
      <c r="C400" s="207"/>
      <c r="D400" s="296"/>
      <c r="E400" s="302"/>
    </row>
    <row r="401" spans="2:5" ht="15.75">
      <c r="B401" s="47"/>
      <c r="C401" s="207"/>
      <c r="D401" s="296"/>
      <c r="E401" s="302"/>
    </row>
    <row r="402" spans="2:5" ht="15.75">
      <c r="B402" s="47"/>
      <c r="C402" s="207"/>
      <c r="D402" s="296"/>
      <c r="E402" s="302"/>
    </row>
    <row r="403" spans="2:5" ht="15.75">
      <c r="B403" s="47"/>
      <c r="C403" s="207"/>
      <c r="D403" s="296"/>
      <c r="E403" s="302"/>
    </row>
    <row r="404" spans="2:5" ht="15.75">
      <c r="B404" s="47"/>
      <c r="C404" s="207"/>
      <c r="D404" s="296"/>
      <c r="E404" s="302"/>
    </row>
    <row r="405" spans="2:5" ht="15.75">
      <c r="B405" s="47"/>
      <c r="C405" s="207"/>
      <c r="D405" s="296"/>
      <c r="E405" s="302"/>
    </row>
    <row r="406" spans="2:5" ht="15.75">
      <c r="B406" s="47"/>
      <c r="C406" s="207"/>
      <c r="D406" s="296"/>
      <c r="E406" s="302"/>
    </row>
    <row r="407" spans="2:5" ht="15.75">
      <c r="B407" s="47"/>
      <c r="C407" s="207"/>
      <c r="D407" s="296"/>
      <c r="E407" s="302"/>
    </row>
    <row r="408" spans="2:5" ht="15.75">
      <c r="B408" s="47"/>
      <c r="C408" s="207"/>
      <c r="D408" s="296"/>
      <c r="E408" s="302"/>
    </row>
    <row r="409" spans="2:5" ht="15.75">
      <c r="B409" s="47"/>
      <c r="C409" s="207"/>
      <c r="D409" s="296"/>
      <c r="E409" s="302"/>
    </row>
    <row r="410" spans="2:5" ht="15.75">
      <c r="B410" s="47"/>
      <c r="C410" s="207"/>
      <c r="D410" s="296"/>
      <c r="E410" s="302"/>
    </row>
    <row r="411" spans="2:5" ht="15.75">
      <c r="B411" s="47"/>
      <c r="C411" s="207"/>
      <c r="D411" s="296"/>
      <c r="E411" s="302"/>
    </row>
    <row r="412" spans="2:5" ht="15.75">
      <c r="B412" s="47"/>
      <c r="C412" s="207"/>
      <c r="D412" s="296"/>
      <c r="E412" s="302"/>
    </row>
    <row r="413" spans="2:5" ht="15.75">
      <c r="B413" s="47"/>
      <c r="C413" s="207"/>
      <c r="D413" s="296"/>
      <c r="E413" s="302"/>
    </row>
    <row r="414" spans="2:5" ht="15.75">
      <c r="B414" s="47"/>
      <c r="C414" s="207"/>
      <c r="D414" s="296"/>
      <c r="E414" s="302"/>
    </row>
    <row r="415" spans="2:5" ht="15.75">
      <c r="B415" s="47"/>
      <c r="C415" s="207"/>
      <c r="D415" s="296"/>
      <c r="E415" s="302"/>
    </row>
    <row r="416" spans="2:5" ht="15.75">
      <c r="B416" s="47"/>
      <c r="C416" s="207"/>
      <c r="D416" s="296"/>
      <c r="E416" s="302"/>
    </row>
    <row r="417" spans="2:5" ht="15.75">
      <c r="B417" s="47"/>
      <c r="C417" s="207"/>
      <c r="D417" s="296"/>
      <c r="E417" s="302"/>
    </row>
    <row r="418" spans="2:5" ht="15.75">
      <c r="B418" s="47"/>
      <c r="C418" s="207"/>
      <c r="D418" s="296"/>
      <c r="E418" s="302"/>
    </row>
    <row r="419" spans="2:5" ht="15.75">
      <c r="B419" s="47"/>
      <c r="C419" s="207"/>
      <c r="D419" s="296"/>
      <c r="E419" s="302"/>
    </row>
    <row r="420" spans="2:5" ht="15.75">
      <c r="B420" s="47"/>
      <c r="C420" s="207"/>
      <c r="D420" s="296"/>
      <c r="E420" s="302"/>
    </row>
    <row r="421" spans="2:5" ht="15.75">
      <c r="B421" s="47"/>
      <c r="C421" s="207"/>
      <c r="D421" s="296"/>
      <c r="E421" s="302"/>
    </row>
    <row r="422" spans="2:5" ht="15.75">
      <c r="B422" s="47"/>
      <c r="C422" s="207"/>
      <c r="D422" s="296"/>
      <c r="E422" s="302"/>
    </row>
    <row r="423" spans="2:5" ht="15.75">
      <c r="B423" s="47"/>
      <c r="C423" s="207"/>
      <c r="D423" s="296"/>
      <c r="E423" s="302"/>
    </row>
    <row r="424" spans="2:5" ht="15.75">
      <c r="B424" s="47"/>
      <c r="C424" s="207"/>
      <c r="D424" s="296"/>
      <c r="E424" s="302"/>
    </row>
    <row r="425" spans="2:5" ht="15.75">
      <c r="B425" s="47"/>
      <c r="C425" s="207"/>
      <c r="D425" s="296"/>
      <c r="E425" s="302"/>
    </row>
    <row r="426" spans="2:5" ht="15.75">
      <c r="B426" s="47"/>
      <c r="C426" s="207"/>
      <c r="D426" s="296"/>
      <c r="E426" s="302"/>
    </row>
    <row r="427" spans="2:5" ht="15.75">
      <c r="B427" s="47"/>
      <c r="C427" s="207"/>
      <c r="D427" s="296"/>
      <c r="E427" s="302"/>
    </row>
    <row r="428" spans="2:5" ht="15.75">
      <c r="B428" s="47"/>
      <c r="C428" s="207"/>
      <c r="D428" s="296"/>
      <c r="E428" s="302"/>
    </row>
    <row r="429" spans="2:5" ht="15.75">
      <c r="B429" s="47"/>
      <c r="C429" s="207"/>
      <c r="D429" s="296"/>
      <c r="E429" s="302"/>
    </row>
    <row r="430" spans="2:5" ht="15.75">
      <c r="B430" s="47"/>
      <c r="C430" s="207"/>
      <c r="D430" s="296"/>
      <c r="E430" s="302"/>
    </row>
    <row r="431" spans="2:5" ht="15.75">
      <c r="B431" s="47"/>
      <c r="C431" s="207"/>
      <c r="D431" s="296"/>
      <c r="E431" s="302"/>
    </row>
    <row r="432" spans="2:5" ht="15.75">
      <c r="B432" s="47"/>
      <c r="C432" s="207"/>
      <c r="D432" s="296"/>
      <c r="E432" s="302"/>
    </row>
    <row r="433" spans="2:5" ht="15.75">
      <c r="B433" s="47"/>
      <c r="C433" s="207"/>
      <c r="D433" s="296"/>
      <c r="E433" s="302"/>
    </row>
    <row r="434" spans="2:5" ht="15.75">
      <c r="B434" s="47"/>
      <c r="C434" s="207"/>
      <c r="D434" s="296"/>
      <c r="E434" s="302"/>
    </row>
    <row r="435" spans="2:5" ht="15.75">
      <c r="B435" s="47"/>
      <c r="C435" s="207"/>
      <c r="D435" s="296"/>
      <c r="E435" s="302"/>
    </row>
    <row r="436" spans="2:5" ht="15.75">
      <c r="B436" s="47"/>
      <c r="C436" s="207"/>
      <c r="D436" s="296"/>
      <c r="E436" s="302"/>
    </row>
    <row r="437" spans="2:5" ht="15.75">
      <c r="B437" s="47"/>
      <c r="C437" s="207"/>
      <c r="D437" s="296"/>
      <c r="E437" s="302"/>
    </row>
    <row r="438" spans="2:5" ht="15.75">
      <c r="B438" s="47"/>
      <c r="C438" s="207"/>
      <c r="D438" s="296"/>
      <c r="E438" s="302"/>
    </row>
    <row r="439" spans="2:5" ht="15.75">
      <c r="B439" s="47"/>
      <c r="C439" s="207"/>
      <c r="D439" s="296"/>
      <c r="E439" s="302"/>
    </row>
    <row r="440" spans="2:5" ht="15.75">
      <c r="B440" s="47"/>
      <c r="C440" s="207"/>
      <c r="D440" s="296"/>
      <c r="E440" s="302"/>
    </row>
    <row r="441" spans="2:5" ht="15.75">
      <c r="B441" s="47"/>
      <c r="C441" s="207"/>
      <c r="D441" s="296"/>
      <c r="E441" s="302"/>
    </row>
    <row r="442" spans="2:5" ht="15.75">
      <c r="B442" s="47"/>
      <c r="C442" s="207"/>
      <c r="D442" s="296"/>
      <c r="E442" s="302"/>
    </row>
    <row r="443" spans="2:5" ht="15.75">
      <c r="B443" s="47"/>
      <c r="C443" s="207"/>
      <c r="D443" s="296"/>
      <c r="E443" s="302"/>
    </row>
    <row r="444" spans="2:5" ht="15.75">
      <c r="B444" s="47"/>
      <c r="C444" s="207"/>
      <c r="D444" s="296"/>
      <c r="E444" s="302"/>
    </row>
    <row r="445" spans="2:5" ht="15.75">
      <c r="B445" s="47"/>
      <c r="C445" s="207"/>
      <c r="D445" s="296"/>
      <c r="E445" s="302"/>
    </row>
    <row r="446" spans="2:5" ht="15.75">
      <c r="B446" s="47"/>
      <c r="C446" s="207"/>
      <c r="D446" s="296"/>
      <c r="E446" s="302"/>
    </row>
    <row r="447" spans="2:5" ht="15.75">
      <c r="B447" s="47"/>
      <c r="C447" s="207"/>
      <c r="D447" s="296"/>
      <c r="E447" s="302"/>
    </row>
    <row r="448" spans="2:5" ht="15.75">
      <c r="B448" s="47"/>
      <c r="C448" s="207"/>
      <c r="D448" s="296"/>
      <c r="E448" s="302"/>
    </row>
    <row r="449" spans="2:5" ht="15.75">
      <c r="B449" s="47"/>
      <c r="C449" s="207"/>
      <c r="D449" s="296"/>
      <c r="E449" s="302"/>
    </row>
    <row r="450" spans="2:5" ht="15.75">
      <c r="B450" s="47"/>
      <c r="C450" s="207"/>
      <c r="D450" s="296"/>
      <c r="E450" s="302"/>
    </row>
    <row r="451" spans="2:5" ht="15.75">
      <c r="B451" s="47"/>
      <c r="C451" s="207"/>
      <c r="D451" s="296"/>
      <c r="E451" s="302"/>
    </row>
    <row r="452" spans="2:5" ht="15.75">
      <c r="B452" s="47"/>
      <c r="C452" s="207"/>
      <c r="D452" s="296"/>
      <c r="E452" s="302"/>
    </row>
    <row r="453" spans="2:5" ht="15.75">
      <c r="B453" s="47"/>
      <c r="C453" s="207"/>
      <c r="D453" s="296"/>
      <c r="E453" s="302"/>
    </row>
    <row r="454" spans="2:5" ht="15.75">
      <c r="B454" s="47"/>
      <c r="C454" s="207"/>
      <c r="D454" s="296"/>
      <c r="E454" s="302"/>
    </row>
    <row r="455" spans="2:5" ht="15.75">
      <c r="B455" s="47"/>
      <c r="C455" s="207"/>
      <c r="D455" s="296"/>
      <c r="E455" s="302"/>
    </row>
    <row r="456" spans="2:5" ht="15.75">
      <c r="B456" s="47"/>
      <c r="C456" s="207"/>
      <c r="D456" s="296"/>
      <c r="E456" s="302"/>
    </row>
    <row r="457" spans="2:5" ht="15.75">
      <c r="B457" s="47"/>
      <c r="C457" s="207"/>
      <c r="D457" s="296"/>
      <c r="E457" s="302"/>
    </row>
    <row r="458" spans="2:5" ht="15.75">
      <c r="B458" s="47"/>
      <c r="C458" s="207"/>
      <c r="D458" s="296"/>
      <c r="E458" s="302"/>
    </row>
    <row r="459" spans="2:5" ht="15.75">
      <c r="B459" s="47"/>
      <c r="C459" s="207"/>
      <c r="D459" s="296"/>
      <c r="E459" s="302"/>
    </row>
    <row r="460" spans="2:5" ht="15.75">
      <c r="B460" s="47"/>
      <c r="C460" s="207"/>
      <c r="D460" s="296"/>
      <c r="E460" s="302"/>
    </row>
    <row r="461" spans="2:5" ht="15.75">
      <c r="B461" s="47"/>
      <c r="C461" s="880"/>
      <c r="D461" s="880"/>
    </row>
    <row r="462" spans="2:5" ht="15.75">
      <c r="B462" s="47"/>
      <c r="C462" s="880"/>
      <c r="D462" s="880"/>
    </row>
    <row r="463" spans="2:5" ht="15.75">
      <c r="B463" s="47"/>
      <c r="C463" s="880"/>
      <c r="D463" s="880"/>
    </row>
    <row r="464" spans="2:5" ht="15.75">
      <c r="B464" s="47"/>
      <c r="C464" s="880"/>
      <c r="D464" s="880"/>
    </row>
    <row r="465" spans="2:2" ht="15.75">
      <c r="B465" s="47"/>
    </row>
    <row r="466" spans="2:2" ht="15.75">
      <c r="B466" s="47"/>
    </row>
    <row r="467" spans="2:2" ht="15.75">
      <c r="B467" s="47"/>
    </row>
    <row r="468" spans="2:2" ht="15.75">
      <c r="B468" s="47"/>
    </row>
    <row r="469" spans="2:2" ht="15.75">
      <c r="B469" s="47"/>
    </row>
    <row r="470" spans="2:2" ht="15.75">
      <c r="B470" s="47"/>
    </row>
    <row r="471" spans="2:2" ht="15.75">
      <c r="B471" s="47"/>
    </row>
    <row r="472" spans="2:2" ht="15.75">
      <c r="B472" s="47"/>
    </row>
    <row r="473" spans="2:2" ht="15.75">
      <c r="B473" s="47"/>
    </row>
    <row r="474" spans="2:2" ht="15.75">
      <c r="B474" s="47"/>
    </row>
    <row r="475" spans="2:2" ht="15.75">
      <c r="B475" s="47"/>
    </row>
    <row r="476" spans="2:2" ht="15.75">
      <c r="B476" s="47"/>
    </row>
    <row r="477" spans="2:2" ht="15.75">
      <c r="B477" s="47"/>
    </row>
    <row r="478" spans="2:2" ht="15.75">
      <c r="B478" s="47"/>
    </row>
    <row r="479" spans="2:2" ht="15.75">
      <c r="B479" s="47"/>
    </row>
    <row r="480" spans="2:2" ht="15.75">
      <c r="B480" s="47"/>
    </row>
    <row r="481" spans="2:2" ht="15.75">
      <c r="B481" s="47"/>
    </row>
    <row r="482" spans="2:2" ht="15.75">
      <c r="B482" s="47"/>
    </row>
    <row r="483" spans="2:2" ht="15.75">
      <c r="B483" s="47"/>
    </row>
    <row r="484" spans="2:2" ht="15.75">
      <c r="B484" s="47"/>
    </row>
    <row r="485" spans="2:2" ht="15.75">
      <c r="B485" s="47"/>
    </row>
    <row r="486" spans="2:2" ht="15.75">
      <c r="B486" s="47"/>
    </row>
    <row r="487" spans="2:2" ht="15.75">
      <c r="B487" s="47"/>
    </row>
    <row r="488" spans="2:2" ht="15.75">
      <c r="B488" s="47"/>
    </row>
    <row r="489" spans="2:2" ht="15.75">
      <c r="B489" s="47"/>
    </row>
    <row r="490" spans="2:2" ht="15.75">
      <c r="B490" s="47"/>
    </row>
    <row r="491" spans="2:2" ht="15.75">
      <c r="B491" s="47"/>
    </row>
    <row r="492" spans="2:2" ht="15.75">
      <c r="B492" s="47"/>
    </row>
    <row r="493" spans="2:2" ht="15.75">
      <c r="B493" s="47"/>
    </row>
    <row r="494" spans="2:2" ht="15.75">
      <c r="B494" s="47"/>
    </row>
    <row r="495" spans="2:2" ht="15.75">
      <c r="B495" s="47"/>
    </row>
    <row r="496" spans="2:2" ht="15.75">
      <c r="B496" s="47"/>
    </row>
    <row r="497" spans="2:2" ht="15.75">
      <c r="B497" s="47"/>
    </row>
    <row r="498" spans="2:2" ht="15.75">
      <c r="B498" s="47"/>
    </row>
    <row r="499" spans="2:2" ht="15.75">
      <c r="B499" s="47"/>
    </row>
    <row r="500" spans="2:2" ht="15.75">
      <c r="B500" s="47"/>
    </row>
    <row r="501" spans="2:2" ht="15.75">
      <c r="B501" s="47"/>
    </row>
    <row r="502" spans="2:2" ht="15.75">
      <c r="B502" s="47"/>
    </row>
    <row r="503" spans="2:2" ht="15.75">
      <c r="B503" s="47"/>
    </row>
    <row r="504" spans="2:2" ht="15.75">
      <c r="B504" s="47"/>
    </row>
    <row r="505" spans="2:2" ht="15.75">
      <c r="B505" s="47"/>
    </row>
    <row r="506" spans="2:2" ht="15.75">
      <c r="B506" s="47"/>
    </row>
    <row r="507" spans="2:2" ht="15.75">
      <c r="B507" s="47"/>
    </row>
    <row r="508" spans="2:2" ht="15.75">
      <c r="B508" s="47"/>
    </row>
    <row r="509" spans="2:2" ht="15.75">
      <c r="B509" s="47"/>
    </row>
    <row r="510" spans="2:2" ht="15.75">
      <c r="B510" s="47"/>
    </row>
    <row r="511" spans="2:2" ht="15.75">
      <c r="B511" s="47"/>
    </row>
    <row r="512" spans="2:2" ht="15.75">
      <c r="B512" s="47"/>
    </row>
    <row r="513" spans="2:2" ht="15.75">
      <c r="B513" s="47"/>
    </row>
    <row r="514" spans="2:2" ht="15.75">
      <c r="B514" s="47"/>
    </row>
    <row r="515" spans="2:2" ht="15.75">
      <c r="B515" s="47"/>
    </row>
    <row r="516" spans="2:2" ht="15.75">
      <c r="B516" s="47"/>
    </row>
    <row r="517" spans="2:2" ht="15.75">
      <c r="B517" s="47"/>
    </row>
    <row r="518" spans="2:2" ht="15.75">
      <c r="B518" s="47"/>
    </row>
    <row r="519" spans="2:2" ht="15.75">
      <c r="B519" s="47"/>
    </row>
    <row r="520" spans="2:2" ht="15.75">
      <c r="B520" s="47"/>
    </row>
    <row r="521" spans="2:2" ht="15.75">
      <c r="B521" s="47"/>
    </row>
    <row r="522" spans="2:2" ht="15.75">
      <c r="B522" s="47"/>
    </row>
    <row r="523" spans="2:2" ht="15.75">
      <c r="B523" s="47"/>
    </row>
    <row r="524" spans="2:2" ht="15.75">
      <c r="B524" s="47"/>
    </row>
    <row r="525" spans="2:2" ht="15.75">
      <c r="B525" s="47"/>
    </row>
    <row r="526" spans="2:2" ht="15.75">
      <c r="B526" s="47"/>
    </row>
    <row r="527" spans="2:2" ht="15.75">
      <c r="B527" s="47"/>
    </row>
    <row r="528" spans="2:2" ht="15.75">
      <c r="B528" s="47"/>
    </row>
    <row r="529" spans="2:2" ht="15.75">
      <c r="B529" s="47"/>
    </row>
    <row r="530" spans="2:2" ht="15.75">
      <c r="B530" s="47"/>
    </row>
    <row r="531" spans="2:2" ht="15.75">
      <c r="B531" s="47"/>
    </row>
    <row r="532" spans="2:2" ht="15.75">
      <c r="B532" s="47"/>
    </row>
    <row r="533" spans="2:2" ht="15.75">
      <c r="B533" s="47"/>
    </row>
    <row r="534" spans="2:2" ht="15.75">
      <c r="B534" s="47"/>
    </row>
    <row r="535" spans="2:2" ht="15.75">
      <c r="B535" s="47"/>
    </row>
    <row r="536" spans="2:2" ht="15.75">
      <c r="B536" s="47"/>
    </row>
    <row r="537" spans="2:2" ht="15.75">
      <c r="B537" s="47"/>
    </row>
    <row r="538" spans="2:2" ht="15.75">
      <c r="B538" s="47"/>
    </row>
    <row r="539" spans="2:2" ht="15.75">
      <c r="B539" s="47"/>
    </row>
    <row r="540" spans="2:2" ht="15.75">
      <c r="B540" s="47"/>
    </row>
    <row r="541" spans="2:2" ht="15.75">
      <c r="B541" s="47"/>
    </row>
    <row r="542" spans="2:2" ht="15.75">
      <c r="B542" s="47"/>
    </row>
    <row r="543" spans="2:2" ht="15.75">
      <c r="B543" s="47"/>
    </row>
    <row r="544" spans="2:2" ht="15.75">
      <c r="B544" s="47"/>
    </row>
    <row r="545" spans="2:2" ht="15.75">
      <c r="B545" s="47"/>
    </row>
    <row r="546" spans="2:2" ht="15.75">
      <c r="B546" s="47"/>
    </row>
    <row r="547" spans="2:2" ht="15.75">
      <c r="B547" s="47"/>
    </row>
    <row r="548" spans="2:2" ht="15.75">
      <c r="B548" s="47"/>
    </row>
    <row r="549" spans="2:2" ht="15.75">
      <c r="B549" s="47"/>
    </row>
    <row r="550" spans="2:2" ht="15.75">
      <c r="B550" s="47"/>
    </row>
    <row r="551" spans="2:2" ht="15.75">
      <c r="B551" s="47"/>
    </row>
    <row r="552" spans="2:2" ht="15.75">
      <c r="B552" s="47"/>
    </row>
    <row r="553" spans="2:2" ht="15.75">
      <c r="B553" s="47"/>
    </row>
    <row r="554" spans="2:2" ht="15.75">
      <c r="B554" s="47"/>
    </row>
    <row r="555" spans="2:2" ht="15.75">
      <c r="B555" s="47"/>
    </row>
    <row r="556" spans="2:2" ht="15.75">
      <c r="B556" s="47"/>
    </row>
    <row r="557" spans="2:2" ht="15.75">
      <c r="B557" s="47"/>
    </row>
    <row r="558" spans="2:2" ht="15.75">
      <c r="B558" s="47"/>
    </row>
    <row r="559" spans="2:2" ht="15.75">
      <c r="B559" s="47"/>
    </row>
    <row r="560" spans="2:2" ht="15.75">
      <c r="B560" s="47"/>
    </row>
    <row r="561" spans="2:2" ht="15.75">
      <c r="B561" s="47"/>
    </row>
    <row r="562" spans="2:2" ht="15.75">
      <c r="B562" s="47"/>
    </row>
    <row r="563" spans="2:2" ht="15.75">
      <c r="B563" s="47"/>
    </row>
    <row r="564" spans="2:2" ht="15.75">
      <c r="B564" s="47"/>
    </row>
    <row r="565" spans="2:2" ht="15.75">
      <c r="B565" s="47"/>
    </row>
    <row r="566" spans="2:2" ht="15.75">
      <c r="B566" s="47"/>
    </row>
    <row r="567" spans="2:2" ht="15.75">
      <c r="B567" s="47"/>
    </row>
    <row r="568" spans="2:2" ht="15.75">
      <c r="B568" s="47"/>
    </row>
    <row r="569" spans="2:2" ht="15.75">
      <c r="B569" s="47"/>
    </row>
    <row r="570" spans="2:2" ht="15.75">
      <c r="B570" s="47"/>
    </row>
    <row r="571" spans="2:2" ht="15.75">
      <c r="B571" s="47"/>
    </row>
    <row r="572" spans="2:2" ht="15.75">
      <c r="B572" s="47"/>
    </row>
    <row r="573" spans="2:2" ht="15.75">
      <c r="B573" s="47"/>
    </row>
    <row r="574" spans="2:2" ht="15.75">
      <c r="B574" s="47"/>
    </row>
    <row r="575" spans="2:2" ht="15.75">
      <c r="B575" s="47"/>
    </row>
    <row r="576" spans="2:2" ht="15.75">
      <c r="B576" s="47"/>
    </row>
    <row r="577" spans="2:2" ht="15.75">
      <c r="B577" s="47"/>
    </row>
    <row r="578" spans="2:2" ht="15.75">
      <c r="B578" s="47"/>
    </row>
    <row r="579" spans="2:2" ht="15.75">
      <c r="B579" s="47"/>
    </row>
    <row r="580" spans="2:2" ht="15.75">
      <c r="B580" s="47"/>
    </row>
    <row r="581" spans="2:2" ht="15.75">
      <c r="B581" s="47"/>
    </row>
    <row r="582" spans="2:2" ht="15.75">
      <c r="B582" s="47"/>
    </row>
    <row r="583" spans="2:2" ht="15.75">
      <c r="B583" s="47"/>
    </row>
    <row r="584" spans="2:2" ht="15.75">
      <c r="B584" s="47"/>
    </row>
    <row r="585" spans="2:2" ht="15.75">
      <c r="B585" s="47"/>
    </row>
    <row r="586" spans="2:2" ht="15.75">
      <c r="B586" s="47"/>
    </row>
    <row r="587" spans="2:2" ht="15.75">
      <c r="B587" s="47"/>
    </row>
    <row r="588" spans="2:2" ht="15.75">
      <c r="B588" s="47"/>
    </row>
    <row r="589" spans="2:2" ht="15.75">
      <c r="B589" s="47"/>
    </row>
    <row r="590" spans="2:2" ht="15.75">
      <c r="B590" s="47"/>
    </row>
    <row r="591" spans="2:2" ht="15.75">
      <c r="B591" s="47"/>
    </row>
    <row r="592" spans="2:2" ht="15.75">
      <c r="B592" s="47"/>
    </row>
    <row r="593" spans="2:2" ht="15.75">
      <c r="B593" s="47"/>
    </row>
    <row r="594" spans="2:2" ht="15.75">
      <c r="B594" s="47"/>
    </row>
    <row r="595" spans="2:2" ht="15.75">
      <c r="B595" s="47"/>
    </row>
    <row r="596" spans="2:2" ht="15.75">
      <c r="B596" s="47"/>
    </row>
    <row r="597" spans="2:2" ht="15.75">
      <c r="B597" s="47"/>
    </row>
    <row r="598" spans="2:2" ht="15.75">
      <c r="B598" s="47"/>
    </row>
    <row r="599" spans="2:2" ht="15.75">
      <c r="B599" s="47"/>
    </row>
    <row r="600" spans="2:2" ht="15.75">
      <c r="B600" s="47"/>
    </row>
    <row r="601" spans="2:2" ht="15.75">
      <c r="B601" s="47"/>
    </row>
    <row r="602" spans="2:2" ht="15.75">
      <c r="B602" s="47"/>
    </row>
    <row r="603" spans="2:2" ht="15.75">
      <c r="B603" s="47"/>
    </row>
    <row r="604" spans="2:2" ht="15.75">
      <c r="B604" s="47"/>
    </row>
    <row r="605" spans="2:2" ht="15.75">
      <c r="B605" s="47"/>
    </row>
    <row r="606" spans="2:2" ht="15.75">
      <c r="B606" s="47"/>
    </row>
    <row r="607" spans="2:2" ht="15.75">
      <c r="B607" s="47"/>
    </row>
    <row r="608" spans="2:2" ht="15.75">
      <c r="B608" s="47"/>
    </row>
    <row r="609" spans="2:2" ht="15.75">
      <c r="B609" s="47"/>
    </row>
    <row r="610" spans="2:2" ht="15.75">
      <c r="B610" s="47"/>
    </row>
    <row r="611" spans="2:2" ht="15.75">
      <c r="B611" s="47"/>
    </row>
    <row r="612" spans="2:2" ht="15.75">
      <c r="B612" s="47"/>
    </row>
    <row r="613" spans="2:2" ht="15.75">
      <c r="B613" s="47"/>
    </row>
    <row r="614" spans="2:2" ht="15.75">
      <c r="B614" s="47"/>
    </row>
    <row r="615" spans="2:2" ht="15.75">
      <c r="B615" s="47"/>
    </row>
    <row r="616" spans="2:2" ht="15.75">
      <c r="B616" s="47"/>
    </row>
    <row r="617" spans="2:2" ht="15.75">
      <c r="B617" s="47"/>
    </row>
    <row r="618" spans="2:2" ht="15.75">
      <c r="B618" s="47"/>
    </row>
    <row r="619" spans="2:2" ht="15.75">
      <c r="B619" s="47"/>
    </row>
    <row r="620" spans="2:2" ht="15.75">
      <c r="B620" s="47"/>
    </row>
    <row r="621" spans="2:2" ht="15.75">
      <c r="B621" s="47"/>
    </row>
    <row r="622" spans="2:2" ht="15.75">
      <c r="B622" s="47"/>
    </row>
    <row r="623" spans="2:2" ht="15.75">
      <c r="B623" s="47"/>
    </row>
    <row r="624" spans="2:2" ht="15.75">
      <c r="B624" s="47"/>
    </row>
    <row r="625" spans="2:2" ht="15.75">
      <c r="B625" s="47"/>
    </row>
    <row r="626" spans="2:2" ht="15.75">
      <c r="B626" s="47"/>
    </row>
    <row r="627" spans="2:2" ht="15.75">
      <c r="B627" s="47"/>
    </row>
    <row r="628" spans="2:2" ht="15.75">
      <c r="B628" s="47"/>
    </row>
    <row r="629" spans="2:2" ht="15.75">
      <c r="B629" s="47"/>
    </row>
    <row r="630" spans="2:2" ht="15.75">
      <c r="B630" s="47"/>
    </row>
    <row r="631" spans="2:2" ht="15.75">
      <c r="B631" s="47"/>
    </row>
    <row r="632" spans="2:2" ht="15.75">
      <c r="B632" s="47"/>
    </row>
    <row r="633" spans="2:2" ht="15.75">
      <c r="B633" s="47"/>
    </row>
    <row r="634" spans="2:2" ht="15.75">
      <c r="B634" s="47"/>
    </row>
    <row r="635" spans="2:2" ht="15.75">
      <c r="B635" s="47"/>
    </row>
    <row r="636" spans="2:2" ht="15.75">
      <c r="B636" s="47"/>
    </row>
    <row r="637" spans="2:2" ht="15.75">
      <c r="B637" s="47"/>
    </row>
    <row r="638" spans="2:2" ht="15.75">
      <c r="B638" s="47"/>
    </row>
    <row r="639" spans="2:2" ht="15.75">
      <c r="B639" s="47"/>
    </row>
    <row r="640" spans="2:2" ht="15.75">
      <c r="B640" s="47"/>
    </row>
    <row r="641" spans="2:2" ht="15.75">
      <c r="B641" s="47"/>
    </row>
    <row r="642" spans="2:2" ht="15.75">
      <c r="B642" s="47"/>
    </row>
    <row r="643" spans="2:2" ht="15.75">
      <c r="B643" s="47"/>
    </row>
    <row r="644" spans="2:2" ht="15.75">
      <c r="B644" s="47"/>
    </row>
    <row r="645" spans="2:2" ht="15.75">
      <c r="B645" s="47"/>
    </row>
    <row r="646" spans="2:2" ht="15.75">
      <c r="B646" s="47"/>
    </row>
    <row r="647" spans="2:2" ht="15.75">
      <c r="B647" s="47"/>
    </row>
    <row r="648" spans="2:2" ht="15.75">
      <c r="B648" s="47"/>
    </row>
    <row r="649" spans="2:2" ht="15.75">
      <c r="B649" s="47"/>
    </row>
    <row r="650" spans="2:2" ht="15.75">
      <c r="B650" s="47"/>
    </row>
    <row r="651" spans="2:2" ht="15.75">
      <c r="B651" s="47"/>
    </row>
  </sheetData>
  <mergeCells count="9">
    <mergeCell ref="L7:N7"/>
    <mergeCell ref="Q7:Q8"/>
    <mergeCell ref="B2:P2"/>
    <mergeCell ref="B3:P3"/>
    <mergeCell ref="B4:P4"/>
    <mergeCell ref="B5:P5"/>
    <mergeCell ref="C7:E7"/>
    <mergeCell ref="F7:H7"/>
    <mergeCell ref="I7:K7"/>
  </mergeCells>
  <conditionalFormatting sqref="C135:C141">
    <cfRule type="expression" dxfId="0" priority="1" stopIfTrue="1">
      <formula>OR(XES135="BANCOS",XES135="MUTUALES", XES135="FFP", XES135="COOPERATIVAS", XES135="TOTAL")</formula>
    </cfRule>
  </conditionalFormatting>
  <pageMargins left="0.9" right="0.65" top="0.56000000000000005" bottom="0.28000000000000003" header="0.5" footer="0.23"/>
  <pageSetup scale="4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2"/>
  <sheetViews>
    <sheetView showGridLines="0" topLeftCell="B1" zoomScale="70" zoomScaleNormal="70" workbookViewId="0">
      <selection activeCell="X17" sqref="X17"/>
    </sheetView>
  </sheetViews>
  <sheetFormatPr baseColWidth="10" defaultColWidth="9.140625" defaultRowHeight="18"/>
  <cols>
    <col min="1" max="1" width="26" style="852" hidden="1" customWidth="1"/>
    <col min="2" max="2" width="27" style="49" customWidth="1"/>
    <col min="3" max="3" width="19.85546875" style="852" customWidth="1"/>
    <col min="4" max="4" width="21.5703125" style="852" customWidth="1"/>
    <col min="5" max="5" width="14.42578125" style="852" customWidth="1"/>
    <col min="6" max="6" width="19.85546875" style="852" customWidth="1"/>
    <col min="7" max="7" width="21.5703125" style="852" customWidth="1"/>
    <col min="8" max="8" width="14.42578125" style="852" customWidth="1"/>
    <col min="9" max="9" width="19.85546875" style="852" customWidth="1"/>
    <col min="10" max="10" width="21.5703125" style="852" customWidth="1"/>
    <col min="11" max="11" width="14.42578125" style="852" customWidth="1"/>
    <col min="12" max="12" width="19.85546875" style="852" customWidth="1"/>
    <col min="13" max="13" width="21.5703125" style="852" customWidth="1"/>
    <col min="14" max="14" width="14.42578125" style="852" customWidth="1"/>
    <col min="15" max="15" width="22.7109375" style="852" hidden="1" customWidth="1"/>
    <col min="16" max="16" width="25" style="852" hidden="1" customWidth="1"/>
    <col min="17" max="17" width="4" style="852" customWidth="1"/>
    <col min="18" max="21" width="9.140625" style="852" customWidth="1"/>
    <col min="22" max="25" width="9.140625" style="25" customWidth="1"/>
    <col min="26" max="256" width="9.140625" style="852"/>
    <col min="257" max="257" width="0" style="852" hidden="1" customWidth="1"/>
    <col min="258" max="258" width="27" style="852" customWidth="1"/>
    <col min="259" max="259" width="19.85546875" style="852" customWidth="1"/>
    <col min="260" max="260" width="21.5703125" style="852" customWidth="1"/>
    <col min="261" max="261" width="14.42578125" style="852" customWidth="1"/>
    <col min="262" max="262" width="19.85546875" style="852" customWidth="1"/>
    <col min="263" max="263" width="21.5703125" style="852" customWidth="1"/>
    <col min="264" max="264" width="14.42578125" style="852" customWidth="1"/>
    <col min="265" max="265" width="19.85546875" style="852" customWidth="1"/>
    <col min="266" max="266" width="21.5703125" style="852" customWidth="1"/>
    <col min="267" max="267" width="14.42578125" style="852" customWidth="1"/>
    <col min="268" max="268" width="19.85546875" style="852" customWidth="1"/>
    <col min="269" max="269" width="21.5703125" style="852" customWidth="1"/>
    <col min="270" max="270" width="14.42578125" style="852" customWidth="1"/>
    <col min="271" max="272" width="0" style="852" hidden="1" customWidth="1"/>
    <col min="273" max="273" width="4" style="852" customWidth="1"/>
    <col min="274" max="281" width="9.140625" style="852" customWidth="1"/>
    <col min="282" max="512" width="9.140625" style="852"/>
    <col min="513" max="513" width="0" style="852" hidden="1" customWidth="1"/>
    <col min="514" max="514" width="27" style="852" customWidth="1"/>
    <col min="515" max="515" width="19.85546875" style="852" customWidth="1"/>
    <col min="516" max="516" width="21.5703125" style="852" customWidth="1"/>
    <col min="517" max="517" width="14.42578125" style="852" customWidth="1"/>
    <col min="518" max="518" width="19.85546875" style="852" customWidth="1"/>
    <col min="519" max="519" width="21.5703125" style="852" customWidth="1"/>
    <col min="520" max="520" width="14.42578125" style="852" customWidth="1"/>
    <col min="521" max="521" width="19.85546875" style="852" customWidth="1"/>
    <col min="522" max="522" width="21.5703125" style="852" customWidth="1"/>
    <col min="523" max="523" width="14.42578125" style="852" customWidth="1"/>
    <col min="524" max="524" width="19.85546875" style="852" customWidth="1"/>
    <col min="525" max="525" width="21.5703125" style="852" customWidth="1"/>
    <col min="526" max="526" width="14.42578125" style="852" customWidth="1"/>
    <col min="527" max="528" width="0" style="852" hidden="1" customWidth="1"/>
    <col min="529" max="529" width="4" style="852" customWidth="1"/>
    <col min="530" max="537" width="9.140625" style="852" customWidth="1"/>
    <col min="538" max="768" width="9.140625" style="852"/>
    <col min="769" max="769" width="0" style="852" hidden="1" customWidth="1"/>
    <col min="770" max="770" width="27" style="852" customWidth="1"/>
    <col min="771" max="771" width="19.85546875" style="852" customWidth="1"/>
    <col min="772" max="772" width="21.5703125" style="852" customWidth="1"/>
    <col min="773" max="773" width="14.42578125" style="852" customWidth="1"/>
    <col min="774" max="774" width="19.85546875" style="852" customWidth="1"/>
    <col min="775" max="775" width="21.5703125" style="852" customWidth="1"/>
    <col min="776" max="776" width="14.42578125" style="852" customWidth="1"/>
    <col min="777" max="777" width="19.85546875" style="852" customWidth="1"/>
    <col min="778" max="778" width="21.5703125" style="852" customWidth="1"/>
    <col min="779" max="779" width="14.42578125" style="852" customWidth="1"/>
    <col min="780" max="780" width="19.85546875" style="852" customWidth="1"/>
    <col min="781" max="781" width="21.5703125" style="852" customWidth="1"/>
    <col min="782" max="782" width="14.42578125" style="852" customWidth="1"/>
    <col min="783" max="784" width="0" style="852" hidden="1" customWidth="1"/>
    <col min="785" max="785" width="4" style="852" customWidth="1"/>
    <col min="786" max="793" width="9.140625" style="852" customWidth="1"/>
    <col min="794" max="1024" width="9.140625" style="852"/>
    <col min="1025" max="1025" width="0" style="852" hidden="1" customWidth="1"/>
    <col min="1026" max="1026" width="27" style="852" customWidth="1"/>
    <col min="1027" max="1027" width="19.85546875" style="852" customWidth="1"/>
    <col min="1028" max="1028" width="21.5703125" style="852" customWidth="1"/>
    <col min="1029" max="1029" width="14.42578125" style="852" customWidth="1"/>
    <col min="1030" max="1030" width="19.85546875" style="852" customWidth="1"/>
    <col min="1031" max="1031" width="21.5703125" style="852" customWidth="1"/>
    <col min="1032" max="1032" width="14.42578125" style="852" customWidth="1"/>
    <col min="1033" max="1033" width="19.85546875" style="852" customWidth="1"/>
    <col min="1034" max="1034" width="21.5703125" style="852" customWidth="1"/>
    <col min="1035" max="1035" width="14.42578125" style="852" customWidth="1"/>
    <col min="1036" max="1036" width="19.85546875" style="852" customWidth="1"/>
    <col min="1037" max="1037" width="21.5703125" style="852" customWidth="1"/>
    <col min="1038" max="1038" width="14.42578125" style="852" customWidth="1"/>
    <col min="1039" max="1040" width="0" style="852" hidden="1" customWidth="1"/>
    <col min="1041" max="1041" width="4" style="852" customWidth="1"/>
    <col min="1042" max="1049" width="9.140625" style="852" customWidth="1"/>
    <col min="1050" max="1280" width="9.140625" style="852"/>
    <col min="1281" max="1281" width="0" style="852" hidden="1" customWidth="1"/>
    <col min="1282" max="1282" width="27" style="852" customWidth="1"/>
    <col min="1283" max="1283" width="19.85546875" style="852" customWidth="1"/>
    <col min="1284" max="1284" width="21.5703125" style="852" customWidth="1"/>
    <col min="1285" max="1285" width="14.42578125" style="852" customWidth="1"/>
    <col min="1286" max="1286" width="19.85546875" style="852" customWidth="1"/>
    <col min="1287" max="1287" width="21.5703125" style="852" customWidth="1"/>
    <col min="1288" max="1288" width="14.42578125" style="852" customWidth="1"/>
    <col min="1289" max="1289" width="19.85546875" style="852" customWidth="1"/>
    <col min="1290" max="1290" width="21.5703125" style="852" customWidth="1"/>
    <col min="1291" max="1291" width="14.42578125" style="852" customWidth="1"/>
    <col min="1292" max="1292" width="19.85546875" style="852" customWidth="1"/>
    <col min="1293" max="1293" width="21.5703125" style="852" customWidth="1"/>
    <col min="1294" max="1294" width="14.42578125" style="852" customWidth="1"/>
    <col min="1295" max="1296" width="0" style="852" hidden="1" customWidth="1"/>
    <col min="1297" max="1297" width="4" style="852" customWidth="1"/>
    <col min="1298" max="1305" width="9.140625" style="852" customWidth="1"/>
    <col min="1306" max="1536" width="9.140625" style="852"/>
    <col min="1537" max="1537" width="0" style="852" hidden="1" customWidth="1"/>
    <col min="1538" max="1538" width="27" style="852" customWidth="1"/>
    <col min="1539" max="1539" width="19.85546875" style="852" customWidth="1"/>
    <col min="1540" max="1540" width="21.5703125" style="852" customWidth="1"/>
    <col min="1541" max="1541" width="14.42578125" style="852" customWidth="1"/>
    <col min="1542" max="1542" width="19.85546875" style="852" customWidth="1"/>
    <col min="1543" max="1543" width="21.5703125" style="852" customWidth="1"/>
    <col min="1544" max="1544" width="14.42578125" style="852" customWidth="1"/>
    <col min="1545" max="1545" width="19.85546875" style="852" customWidth="1"/>
    <col min="1546" max="1546" width="21.5703125" style="852" customWidth="1"/>
    <col min="1547" max="1547" width="14.42578125" style="852" customWidth="1"/>
    <col min="1548" max="1548" width="19.85546875" style="852" customWidth="1"/>
    <col min="1549" max="1549" width="21.5703125" style="852" customWidth="1"/>
    <col min="1550" max="1550" width="14.42578125" style="852" customWidth="1"/>
    <col min="1551" max="1552" width="0" style="852" hidden="1" customWidth="1"/>
    <col min="1553" max="1553" width="4" style="852" customWidth="1"/>
    <col min="1554" max="1561" width="9.140625" style="852" customWidth="1"/>
    <col min="1562" max="1792" width="9.140625" style="852"/>
    <col min="1793" max="1793" width="0" style="852" hidden="1" customWidth="1"/>
    <col min="1794" max="1794" width="27" style="852" customWidth="1"/>
    <col min="1795" max="1795" width="19.85546875" style="852" customWidth="1"/>
    <col min="1796" max="1796" width="21.5703125" style="852" customWidth="1"/>
    <col min="1797" max="1797" width="14.42578125" style="852" customWidth="1"/>
    <col min="1798" max="1798" width="19.85546875" style="852" customWidth="1"/>
    <col min="1799" max="1799" width="21.5703125" style="852" customWidth="1"/>
    <col min="1800" max="1800" width="14.42578125" style="852" customWidth="1"/>
    <col min="1801" max="1801" width="19.85546875" style="852" customWidth="1"/>
    <col min="1802" max="1802" width="21.5703125" style="852" customWidth="1"/>
    <col min="1803" max="1803" width="14.42578125" style="852" customWidth="1"/>
    <col min="1804" max="1804" width="19.85546875" style="852" customWidth="1"/>
    <col min="1805" max="1805" width="21.5703125" style="852" customWidth="1"/>
    <col min="1806" max="1806" width="14.42578125" style="852" customWidth="1"/>
    <col min="1807" max="1808" width="0" style="852" hidden="1" customWidth="1"/>
    <col min="1809" max="1809" width="4" style="852" customWidth="1"/>
    <col min="1810" max="1817" width="9.140625" style="852" customWidth="1"/>
    <col min="1818" max="2048" width="9.140625" style="852"/>
    <col min="2049" max="2049" width="0" style="852" hidden="1" customWidth="1"/>
    <col min="2050" max="2050" width="27" style="852" customWidth="1"/>
    <col min="2051" max="2051" width="19.85546875" style="852" customWidth="1"/>
    <col min="2052" max="2052" width="21.5703125" style="852" customWidth="1"/>
    <col min="2053" max="2053" width="14.42578125" style="852" customWidth="1"/>
    <col min="2054" max="2054" width="19.85546875" style="852" customWidth="1"/>
    <col min="2055" max="2055" width="21.5703125" style="852" customWidth="1"/>
    <col min="2056" max="2056" width="14.42578125" style="852" customWidth="1"/>
    <col min="2057" max="2057" width="19.85546875" style="852" customWidth="1"/>
    <col min="2058" max="2058" width="21.5703125" style="852" customWidth="1"/>
    <col min="2059" max="2059" width="14.42578125" style="852" customWidth="1"/>
    <col min="2060" max="2060" width="19.85546875" style="852" customWidth="1"/>
    <col min="2061" max="2061" width="21.5703125" style="852" customWidth="1"/>
    <col min="2062" max="2062" width="14.42578125" style="852" customWidth="1"/>
    <col min="2063" max="2064" width="0" style="852" hidden="1" customWidth="1"/>
    <col min="2065" max="2065" width="4" style="852" customWidth="1"/>
    <col min="2066" max="2073" width="9.140625" style="852" customWidth="1"/>
    <col min="2074" max="2304" width="9.140625" style="852"/>
    <col min="2305" max="2305" width="0" style="852" hidden="1" customWidth="1"/>
    <col min="2306" max="2306" width="27" style="852" customWidth="1"/>
    <col min="2307" max="2307" width="19.85546875" style="852" customWidth="1"/>
    <col min="2308" max="2308" width="21.5703125" style="852" customWidth="1"/>
    <col min="2309" max="2309" width="14.42578125" style="852" customWidth="1"/>
    <col min="2310" max="2310" width="19.85546875" style="852" customWidth="1"/>
    <col min="2311" max="2311" width="21.5703125" style="852" customWidth="1"/>
    <col min="2312" max="2312" width="14.42578125" style="852" customWidth="1"/>
    <col min="2313" max="2313" width="19.85546875" style="852" customWidth="1"/>
    <col min="2314" max="2314" width="21.5703125" style="852" customWidth="1"/>
    <col min="2315" max="2315" width="14.42578125" style="852" customWidth="1"/>
    <col min="2316" max="2316" width="19.85546875" style="852" customWidth="1"/>
    <col min="2317" max="2317" width="21.5703125" style="852" customWidth="1"/>
    <col min="2318" max="2318" width="14.42578125" style="852" customWidth="1"/>
    <col min="2319" max="2320" width="0" style="852" hidden="1" customWidth="1"/>
    <col min="2321" max="2321" width="4" style="852" customWidth="1"/>
    <col min="2322" max="2329" width="9.140625" style="852" customWidth="1"/>
    <col min="2330" max="2560" width="9.140625" style="852"/>
    <col min="2561" max="2561" width="0" style="852" hidden="1" customWidth="1"/>
    <col min="2562" max="2562" width="27" style="852" customWidth="1"/>
    <col min="2563" max="2563" width="19.85546875" style="852" customWidth="1"/>
    <col min="2564" max="2564" width="21.5703125" style="852" customWidth="1"/>
    <col min="2565" max="2565" width="14.42578125" style="852" customWidth="1"/>
    <col min="2566" max="2566" width="19.85546875" style="852" customWidth="1"/>
    <col min="2567" max="2567" width="21.5703125" style="852" customWidth="1"/>
    <col min="2568" max="2568" width="14.42578125" style="852" customWidth="1"/>
    <col min="2569" max="2569" width="19.85546875" style="852" customWidth="1"/>
    <col min="2570" max="2570" width="21.5703125" style="852" customWidth="1"/>
    <col min="2571" max="2571" width="14.42578125" style="852" customWidth="1"/>
    <col min="2572" max="2572" width="19.85546875" style="852" customWidth="1"/>
    <col min="2573" max="2573" width="21.5703125" style="852" customWidth="1"/>
    <col min="2574" max="2574" width="14.42578125" style="852" customWidth="1"/>
    <col min="2575" max="2576" width="0" style="852" hidden="1" customWidth="1"/>
    <col min="2577" max="2577" width="4" style="852" customWidth="1"/>
    <col min="2578" max="2585" width="9.140625" style="852" customWidth="1"/>
    <col min="2586" max="2816" width="9.140625" style="852"/>
    <col min="2817" max="2817" width="0" style="852" hidden="1" customWidth="1"/>
    <col min="2818" max="2818" width="27" style="852" customWidth="1"/>
    <col min="2819" max="2819" width="19.85546875" style="852" customWidth="1"/>
    <col min="2820" max="2820" width="21.5703125" style="852" customWidth="1"/>
    <col min="2821" max="2821" width="14.42578125" style="852" customWidth="1"/>
    <col min="2822" max="2822" width="19.85546875" style="852" customWidth="1"/>
    <col min="2823" max="2823" width="21.5703125" style="852" customWidth="1"/>
    <col min="2824" max="2824" width="14.42578125" style="852" customWidth="1"/>
    <col min="2825" max="2825" width="19.85546875" style="852" customWidth="1"/>
    <col min="2826" max="2826" width="21.5703125" style="852" customWidth="1"/>
    <col min="2827" max="2827" width="14.42578125" style="852" customWidth="1"/>
    <col min="2828" max="2828" width="19.85546875" style="852" customWidth="1"/>
    <col min="2829" max="2829" width="21.5703125" style="852" customWidth="1"/>
    <col min="2830" max="2830" width="14.42578125" style="852" customWidth="1"/>
    <col min="2831" max="2832" width="0" style="852" hidden="1" customWidth="1"/>
    <col min="2833" max="2833" width="4" style="852" customWidth="1"/>
    <col min="2834" max="2841" width="9.140625" style="852" customWidth="1"/>
    <col min="2842" max="3072" width="9.140625" style="852"/>
    <col min="3073" max="3073" width="0" style="852" hidden="1" customWidth="1"/>
    <col min="3074" max="3074" width="27" style="852" customWidth="1"/>
    <col min="3075" max="3075" width="19.85546875" style="852" customWidth="1"/>
    <col min="3076" max="3076" width="21.5703125" style="852" customWidth="1"/>
    <col min="3077" max="3077" width="14.42578125" style="852" customWidth="1"/>
    <col min="3078" max="3078" width="19.85546875" style="852" customWidth="1"/>
    <col min="3079" max="3079" width="21.5703125" style="852" customWidth="1"/>
    <col min="3080" max="3080" width="14.42578125" style="852" customWidth="1"/>
    <col min="3081" max="3081" width="19.85546875" style="852" customWidth="1"/>
    <col min="3082" max="3082" width="21.5703125" style="852" customWidth="1"/>
    <col min="3083" max="3083" width="14.42578125" style="852" customWidth="1"/>
    <col min="3084" max="3084" width="19.85546875" style="852" customWidth="1"/>
    <col min="3085" max="3085" width="21.5703125" style="852" customWidth="1"/>
    <col min="3086" max="3086" width="14.42578125" style="852" customWidth="1"/>
    <col min="3087" max="3088" width="0" style="852" hidden="1" customWidth="1"/>
    <col min="3089" max="3089" width="4" style="852" customWidth="1"/>
    <col min="3090" max="3097" width="9.140625" style="852" customWidth="1"/>
    <col min="3098" max="3328" width="9.140625" style="852"/>
    <col min="3329" max="3329" width="0" style="852" hidden="1" customWidth="1"/>
    <col min="3330" max="3330" width="27" style="852" customWidth="1"/>
    <col min="3331" max="3331" width="19.85546875" style="852" customWidth="1"/>
    <col min="3332" max="3332" width="21.5703125" style="852" customWidth="1"/>
    <col min="3333" max="3333" width="14.42578125" style="852" customWidth="1"/>
    <col min="3334" max="3334" width="19.85546875" style="852" customWidth="1"/>
    <col min="3335" max="3335" width="21.5703125" style="852" customWidth="1"/>
    <col min="3336" max="3336" width="14.42578125" style="852" customWidth="1"/>
    <col min="3337" max="3337" width="19.85546875" style="852" customWidth="1"/>
    <col min="3338" max="3338" width="21.5703125" style="852" customWidth="1"/>
    <col min="3339" max="3339" width="14.42578125" style="852" customWidth="1"/>
    <col min="3340" max="3340" width="19.85546875" style="852" customWidth="1"/>
    <col min="3341" max="3341" width="21.5703125" style="852" customWidth="1"/>
    <col min="3342" max="3342" width="14.42578125" style="852" customWidth="1"/>
    <col min="3343" max="3344" width="0" style="852" hidden="1" customWidth="1"/>
    <col min="3345" max="3345" width="4" style="852" customWidth="1"/>
    <col min="3346" max="3353" width="9.140625" style="852" customWidth="1"/>
    <col min="3354" max="3584" width="9.140625" style="852"/>
    <col min="3585" max="3585" width="0" style="852" hidden="1" customWidth="1"/>
    <col min="3586" max="3586" width="27" style="852" customWidth="1"/>
    <col min="3587" max="3587" width="19.85546875" style="852" customWidth="1"/>
    <col min="3588" max="3588" width="21.5703125" style="852" customWidth="1"/>
    <col min="3589" max="3589" width="14.42578125" style="852" customWidth="1"/>
    <col min="3590" max="3590" width="19.85546875" style="852" customWidth="1"/>
    <col min="3591" max="3591" width="21.5703125" style="852" customWidth="1"/>
    <col min="3592" max="3592" width="14.42578125" style="852" customWidth="1"/>
    <col min="3593" max="3593" width="19.85546875" style="852" customWidth="1"/>
    <col min="3594" max="3594" width="21.5703125" style="852" customWidth="1"/>
    <col min="3595" max="3595" width="14.42578125" style="852" customWidth="1"/>
    <col min="3596" max="3596" width="19.85546875" style="852" customWidth="1"/>
    <col min="3597" max="3597" width="21.5703125" style="852" customWidth="1"/>
    <col min="3598" max="3598" width="14.42578125" style="852" customWidth="1"/>
    <col min="3599" max="3600" width="0" style="852" hidden="1" customWidth="1"/>
    <col min="3601" max="3601" width="4" style="852" customWidth="1"/>
    <col min="3602" max="3609" width="9.140625" style="852" customWidth="1"/>
    <col min="3610" max="3840" width="9.140625" style="852"/>
    <col min="3841" max="3841" width="0" style="852" hidden="1" customWidth="1"/>
    <col min="3842" max="3842" width="27" style="852" customWidth="1"/>
    <col min="3843" max="3843" width="19.85546875" style="852" customWidth="1"/>
    <col min="3844" max="3844" width="21.5703125" style="852" customWidth="1"/>
    <col min="3845" max="3845" width="14.42578125" style="852" customWidth="1"/>
    <col min="3846" max="3846" width="19.85546875" style="852" customWidth="1"/>
    <col min="3847" max="3847" width="21.5703125" style="852" customWidth="1"/>
    <col min="3848" max="3848" width="14.42578125" style="852" customWidth="1"/>
    <col min="3849" max="3849" width="19.85546875" style="852" customWidth="1"/>
    <col min="3850" max="3850" width="21.5703125" style="852" customWidth="1"/>
    <col min="3851" max="3851" width="14.42578125" style="852" customWidth="1"/>
    <col min="3852" max="3852" width="19.85546875" style="852" customWidth="1"/>
    <col min="3853" max="3853" width="21.5703125" style="852" customWidth="1"/>
    <col min="3854" max="3854" width="14.42578125" style="852" customWidth="1"/>
    <col min="3855" max="3856" width="0" style="852" hidden="1" customWidth="1"/>
    <col min="3857" max="3857" width="4" style="852" customWidth="1"/>
    <col min="3858" max="3865" width="9.140625" style="852" customWidth="1"/>
    <col min="3866" max="4096" width="9.140625" style="852"/>
    <col min="4097" max="4097" width="0" style="852" hidden="1" customWidth="1"/>
    <col min="4098" max="4098" width="27" style="852" customWidth="1"/>
    <col min="4099" max="4099" width="19.85546875" style="852" customWidth="1"/>
    <col min="4100" max="4100" width="21.5703125" style="852" customWidth="1"/>
    <col min="4101" max="4101" width="14.42578125" style="852" customWidth="1"/>
    <col min="4102" max="4102" width="19.85546875" style="852" customWidth="1"/>
    <col min="4103" max="4103" width="21.5703125" style="852" customWidth="1"/>
    <col min="4104" max="4104" width="14.42578125" style="852" customWidth="1"/>
    <col min="4105" max="4105" width="19.85546875" style="852" customWidth="1"/>
    <col min="4106" max="4106" width="21.5703125" style="852" customWidth="1"/>
    <col min="4107" max="4107" width="14.42578125" style="852" customWidth="1"/>
    <col min="4108" max="4108" width="19.85546875" style="852" customWidth="1"/>
    <col min="4109" max="4109" width="21.5703125" style="852" customWidth="1"/>
    <col min="4110" max="4110" width="14.42578125" style="852" customWidth="1"/>
    <col min="4111" max="4112" width="0" style="852" hidden="1" customWidth="1"/>
    <col min="4113" max="4113" width="4" style="852" customWidth="1"/>
    <col min="4114" max="4121" width="9.140625" style="852" customWidth="1"/>
    <col min="4122" max="4352" width="9.140625" style="852"/>
    <col min="4353" max="4353" width="0" style="852" hidden="1" customWidth="1"/>
    <col min="4354" max="4354" width="27" style="852" customWidth="1"/>
    <col min="4355" max="4355" width="19.85546875" style="852" customWidth="1"/>
    <col min="4356" max="4356" width="21.5703125" style="852" customWidth="1"/>
    <col min="4357" max="4357" width="14.42578125" style="852" customWidth="1"/>
    <col min="4358" max="4358" width="19.85546875" style="852" customWidth="1"/>
    <col min="4359" max="4359" width="21.5703125" style="852" customWidth="1"/>
    <col min="4360" max="4360" width="14.42578125" style="852" customWidth="1"/>
    <col min="4361" max="4361" width="19.85546875" style="852" customWidth="1"/>
    <col min="4362" max="4362" width="21.5703125" style="852" customWidth="1"/>
    <col min="4363" max="4363" width="14.42578125" style="852" customWidth="1"/>
    <col min="4364" max="4364" width="19.85546875" style="852" customWidth="1"/>
    <col min="4365" max="4365" width="21.5703125" style="852" customWidth="1"/>
    <col min="4366" max="4366" width="14.42578125" style="852" customWidth="1"/>
    <col min="4367" max="4368" width="0" style="852" hidden="1" customWidth="1"/>
    <col min="4369" max="4369" width="4" style="852" customWidth="1"/>
    <col min="4370" max="4377" width="9.140625" style="852" customWidth="1"/>
    <col min="4378" max="4608" width="9.140625" style="852"/>
    <col min="4609" max="4609" width="0" style="852" hidden="1" customWidth="1"/>
    <col min="4610" max="4610" width="27" style="852" customWidth="1"/>
    <col min="4611" max="4611" width="19.85546875" style="852" customWidth="1"/>
    <col min="4612" max="4612" width="21.5703125" style="852" customWidth="1"/>
    <col min="4613" max="4613" width="14.42578125" style="852" customWidth="1"/>
    <col min="4614" max="4614" width="19.85546875" style="852" customWidth="1"/>
    <col min="4615" max="4615" width="21.5703125" style="852" customWidth="1"/>
    <col min="4616" max="4616" width="14.42578125" style="852" customWidth="1"/>
    <col min="4617" max="4617" width="19.85546875" style="852" customWidth="1"/>
    <col min="4618" max="4618" width="21.5703125" style="852" customWidth="1"/>
    <col min="4619" max="4619" width="14.42578125" style="852" customWidth="1"/>
    <col min="4620" max="4620" width="19.85546875" style="852" customWidth="1"/>
    <col min="4621" max="4621" width="21.5703125" style="852" customWidth="1"/>
    <col min="4622" max="4622" width="14.42578125" style="852" customWidth="1"/>
    <col min="4623" max="4624" width="0" style="852" hidden="1" customWidth="1"/>
    <col min="4625" max="4625" width="4" style="852" customWidth="1"/>
    <col min="4626" max="4633" width="9.140625" style="852" customWidth="1"/>
    <col min="4634" max="4864" width="9.140625" style="852"/>
    <col min="4865" max="4865" width="0" style="852" hidden="1" customWidth="1"/>
    <col min="4866" max="4866" width="27" style="852" customWidth="1"/>
    <col min="4867" max="4867" width="19.85546875" style="852" customWidth="1"/>
    <col min="4868" max="4868" width="21.5703125" style="852" customWidth="1"/>
    <col min="4869" max="4869" width="14.42578125" style="852" customWidth="1"/>
    <col min="4870" max="4870" width="19.85546875" style="852" customWidth="1"/>
    <col min="4871" max="4871" width="21.5703125" style="852" customWidth="1"/>
    <col min="4872" max="4872" width="14.42578125" style="852" customWidth="1"/>
    <col min="4873" max="4873" width="19.85546875" style="852" customWidth="1"/>
    <col min="4874" max="4874" width="21.5703125" style="852" customWidth="1"/>
    <col min="4875" max="4875" width="14.42578125" style="852" customWidth="1"/>
    <col min="4876" max="4876" width="19.85546875" style="852" customWidth="1"/>
    <col min="4877" max="4877" width="21.5703125" style="852" customWidth="1"/>
    <col min="4878" max="4878" width="14.42578125" style="852" customWidth="1"/>
    <col min="4879" max="4880" width="0" style="852" hidden="1" customWidth="1"/>
    <col min="4881" max="4881" width="4" style="852" customWidth="1"/>
    <col min="4882" max="4889" width="9.140625" style="852" customWidth="1"/>
    <col min="4890" max="5120" width="9.140625" style="852"/>
    <col min="5121" max="5121" width="0" style="852" hidden="1" customWidth="1"/>
    <col min="5122" max="5122" width="27" style="852" customWidth="1"/>
    <col min="5123" max="5123" width="19.85546875" style="852" customWidth="1"/>
    <col min="5124" max="5124" width="21.5703125" style="852" customWidth="1"/>
    <col min="5125" max="5125" width="14.42578125" style="852" customWidth="1"/>
    <col min="5126" max="5126" width="19.85546875" style="852" customWidth="1"/>
    <col min="5127" max="5127" width="21.5703125" style="852" customWidth="1"/>
    <col min="5128" max="5128" width="14.42578125" style="852" customWidth="1"/>
    <col min="5129" max="5129" width="19.85546875" style="852" customWidth="1"/>
    <col min="5130" max="5130" width="21.5703125" style="852" customWidth="1"/>
    <col min="5131" max="5131" width="14.42578125" style="852" customWidth="1"/>
    <col min="5132" max="5132" width="19.85546875" style="852" customWidth="1"/>
    <col min="5133" max="5133" width="21.5703125" style="852" customWidth="1"/>
    <col min="5134" max="5134" width="14.42578125" style="852" customWidth="1"/>
    <col min="5135" max="5136" width="0" style="852" hidden="1" customWidth="1"/>
    <col min="5137" max="5137" width="4" style="852" customWidth="1"/>
    <col min="5138" max="5145" width="9.140625" style="852" customWidth="1"/>
    <col min="5146" max="5376" width="9.140625" style="852"/>
    <col min="5377" max="5377" width="0" style="852" hidden="1" customWidth="1"/>
    <col min="5378" max="5378" width="27" style="852" customWidth="1"/>
    <col min="5379" max="5379" width="19.85546875" style="852" customWidth="1"/>
    <col min="5380" max="5380" width="21.5703125" style="852" customWidth="1"/>
    <col min="5381" max="5381" width="14.42578125" style="852" customWidth="1"/>
    <col min="5382" max="5382" width="19.85546875" style="852" customWidth="1"/>
    <col min="5383" max="5383" width="21.5703125" style="852" customWidth="1"/>
    <col min="5384" max="5384" width="14.42578125" style="852" customWidth="1"/>
    <col min="5385" max="5385" width="19.85546875" style="852" customWidth="1"/>
    <col min="5386" max="5386" width="21.5703125" style="852" customWidth="1"/>
    <col min="5387" max="5387" width="14.42578125" style="852" customWidth="1"/>
    <col min="5388" max="5388" width="19.85546875" style="852" customWidth="1"/>
    <col min="5389" max="5389" width="21.5703125" style="852" customWidth="1"/>
    <col min="5390" max="5390" width="14.42578125" style="852" customWidth="1"/>
    <col min="5391" max="5392" width="0" style="852" hidden="1" customWidth="1"/>
    <col min="5393" max="5393" width="4" style="852" customWidth="1"/>
    <col min="5394" max="5401" width="9.140625" style="852" customWidth="1"/>
    <col min="5402" max="5632" width="9.140625" style="852"/>
    <col min="5633" max="5633" width="0" style="852" hidden="1" customWidth="1"/>
    <col min="5634" max="5634" width="27" style="852" customWidth="1"/>
    <col min="5635" max="5635" width="19.85546875" style="852" customWidth="1"/>
    <col min="5636" max="5636" width="21.5703125" style="852" customWidth="1"/>
    <col min="5637" max="5637" width="14.42578125" style="852" customWidth="1"/>
    <col min="5638" max="5638" width="19.85546875" style="852" customWidth="1"/>
    <col min="5639" max="5639" width="21.5703125" style="852" customWidth="1"/>
    <col min="5640" max="5640" width="14.42578125" style="852" customWidth="1"/>
    <col min="5641" max="5641" width="19.85546875" style="852" customWidth="1"/>
    <col min="5642" max="5642" width="21.5703125" style="852" customWidth="1"/>
    <col min="5643" max="5643" width="14.42578125" style="852" customWidth="1"/>
    <col min="5644" max="5644" width="19.85546875" style="852" customWidth="1"/>
    <col min="5645" max="5645" width="21.5703125" style="852" customWidth="1"/>
    <col min="5646" max="5646" width="14.42578125" style="852" customWidth="1"/>
    <col min="5647" max="5648" width="0" style="852" hidden="1" customWidth="1"/>
    <col min="5649" max="5649" width="4" style="852" customWidth="1"/>
    <col min="5650" max="5657" width="9.140625" style="852" customWidth="1"/>
    <col min="5658" max="5888" width="9.140625" style="852"/>
    <col min="5889" max="5889" width="0" style="852" hidden="1" customWidth="1"/>
    <col min="5890" max="5890" width="27" style="852" customWidth="1"/>
    <col min="5891" max="5891" width="19.85546875" style="852" customWidth="1"/>
    <col min="5892" max="5892" width="21.5703125" style="852" customWidth="1"/>
    <col min="5893" max="5893" width="14.42578125" style="852" customWidth="1"/>
    <col min="5894" max="5894" width="19.85546875" style="852" customWidth="1"/>
    <col min="5895" max="5895" width="21.5703125" style="852" customWidth="1"/>
    <col min="5896" max="5896" width="14.42578125" style="852" customWidth="1"/>
    <col min="5897" max="5897" width="19.85546875" style="852" customWidth="1"/>
    <col min="5898" max="5898" width="21.5703125" style="852" customWidth="1"/>
    <col min="5899" max="5899" width="14.42578125" style="852" customWidth="1"/>
    <col min="5900" max="5900" width="19.85546875" style="852" customWidth="1"/>
    <col min="5901" max="5901" width="21.5703125" style="852" customWidth="1"/>
    <col min="5902" max="5902" width="14.42578125" style="852" customWidth="1"/>
    <col min="5903" max="5904" width="0" style="852" hidden="1" customWidth="1"/>
    <col min="5905" max="5905" width="4" style="852" customWidth="1"/>
    <col min="5906" max="5913" width="9.140625" style="852" customWidth="1"/>
    <col min="5914" max="6144" width="9.140625" style="852"/>
    <col min="6145" max="6145" width="0" style="852" hidden="1" customWidth="1"/>
    <col min="6146" max="6146" width="27" style="852" customWidth="1"/>
    <col min="6147" max="6147" width="19.85546875" style="852" customWidth="1"/>
    <col min="6148" max="6148" width="21.5703125" style="852" customWidth="1"/>
    <col min="6149" max="6149" width="14.42578125" style="852" customWidth="1"/>
    <col min="6150" max="6150" width="19.85546875" style="852" customWidth="1"/>
    <col min="6151" max="6151" width="21.5703125" style="852" customWidth="1"/>
    <col min="6152" max="6152" width="14.42578125" style="852" customWidth="1"/>
    <col min="6153" max="6153" width="19.85546875" style="852" customWidth="1"/>
    <col min="6154" max="6154" width="21.5703125" style="852" customWidth="1"/>
    <col min="6155" max="6155" width="14.42578125" style="852" customWidth="1"/>
    <col min="6156" max="6156" width="19.85546875" style="852" customWidth="1"/>
    <col min="6157" max="6157" width="21.5703125" style="852" customWidth="1"/>
    <col min="6158" max="6158" width="14.42578125" style="852" customWidth="1"/>
    <col min="6159" max="6160" width="0" style="852" hidden="1" customWidth="1"/>
    <col min="6161" max="6161" width="4" style="852" customWidth="1"/>
    <col min="6162" max="6169" width="9.140625" style="852" customWidth="1"/>
    <col min="6170" max="6400" width="9.140625" style="852"/>
    <col min="6401" max="6401" width="0" style="852" hidden="1" customWidth="1"/>
    <col min="6402" max="6402" width="27" style="852" customWidth="1"/>
    <col min="6403" max="6403" width="19.85546875" style="852" customWidth="1"/>
    <col min="6404" max="6404" width="21.5703125" style="852" customWidth="1"/>
    <col min="6405" max="6405" width="14.42578125" style="852" customWidth="1"/>
    <col min="6406" max="6406" width="19.85546875" style="852" customWidth="1"/>
    <col min="6407" max="6407" width="21.5703125" style="852" customWidth="1"/>
    <col min="6408" max="6408" width="14.42578125" style="852" customWidth="1"/>
    <col min="6409" max="6409" width="19.85546875" style="852" customWidth="1"/>
    <col min="6410" max="6410" width="21.5703125" style="852" customWidth="1"/>
    <col min="6411" max="6411" width="14.42578125" style="852" customWidth="1"/>
    <col min="6412" max="6412" width="19.85546875" style="852" customWidth="1"/>
    <col min="6413" max="6413" width="21.5703125" style="852" customWidth="1"/>
    <col min="6414" max="6414" width="14.42578125" style="852" customWidth="1"/>
    <col min="6415" max="6416" width="0" style="852" hidden="1" customWidth="1"/>
    <col min="6417" max="6417" width="4" style="852" customWidth="1"/>
    <col min="6418" max="6425" width="9.140625" style="852" customWidth="1"/>
    <col min="6426" max="6656" width="9.140625" style="852"/>
    <col min="6657" max="6657" width="0" style="852" hidden="1" customWidth="1"/>
    <col min="6658" max="6658" width="27" style="852" customWidth="1"/>
    <col min="6659" max="6659" width="19.85546875" style="852" customWidth="1"/>
    <col min="6660" max="6660" width="21.5703125" style="852" customWidth="1"/>
    <col min="6661" max="6661" width="14.42578125" style="852" customWidth="1"/>
    <col min="6662" max="6662" width="19.85546875" style="852" customWidth="1"/>
    <col min="6663" max="6663" width="21.5703125" style="852" customWidth="1"/>
    <col min="6664" max="6664" width="14.42578125" style="852" customWidth="1"/>
    <col min="6665" max="6665" width="19.85546875" style="852" customWidth="1"/>
    <col min="6666" max="6666" width="21.5703125" style="852" customWidth="1"/>
    <col min="6667" max="6667" width="14.42578125" style="852" customWidth="1"/>
    <col min="6668" max="6668" width="19.85546875" style="852" customWidth="1"/>
    <col min="6669" max="6669" width="21.5703125" style="852" customWidth="1"/>
    <col min="6670" max="6670" width="14.42578125" style="852" customWidth="1"/>
    <col min="6671" max="6672" width="0" style="852" hidden="1" customWidth="1"/>
    <col min="6673" max="6673" width="4" style="852" customWidth="1"/>
    <col min="6674" max="6681" width="9.140625" style="852" customWidth="1"/>
    <col min="6682" max="6912" width="9.140625" style="852"/>
    <col min="6913" max="6913" width="0" style="852" hidden="1" customWidth="1"/>
    <col min="6914" max="6914" width="27" style="852" customWidth="1"/>
    <col min="6915" max="6915" width="19.85546875" style="852" customWidth="1"/>
    <col min="6916" max="6916" width="21.5703125" style="852" customWidth="1"/>
    <col min="6917" max="6917" width="14.42578125" style="852" customWidth="1"/>
    <col min="6918" max="6918" width="19.85546875" style="852" customWidth="1"/>
    <col min="6919" max="6919" width="21.5703125" style="852" customWidth="1"/>
    <col min="6920" max="6920" width="14.42578125" style="852" customWidth="1"/>
    <col min="6921" max="6921" width="19.85546875" style="852" customWidth="1"/>
    <col min="6922" max="6922" width="21.5703125" style="852" customWidth="1"/>
    <col min="6923" max="6923" width="14.42578125" style="852" customWidth="1"/>
    <col min="6924" max="6924" width="19.85546875" style="852" customWidth="1"/>
    <col min="6925" max="6925" width="21.5703125" style="852" customWidth="1"/>
    <col min="6926" max="6926" width="14.42578125" style="852" customWidth="1"/>
    <col min="6927" max="6928" width="0" style="852" hidden="1" customWidth="1"/>
    <col min="6929" max="6929" width="4" style="852" customWidth="1"/>
    <col min="6930" max="6937" width="9.140625" style="852" customWidth="1"/>
    <col min="6938" max="7168" width="9.140625" style="852"/>
    <col min="7169" max="7169" width="0" style="852" hidden="1" customWidth="1"/>
    <col min="7170" max="7170" width="27" style="852" customWidth="1"/>
    <col min="7171" max="7171" width="19.85546875" style="852" customWidth="1"/>
    <col min="7172" max="7172" width="21.5703125" style="852" customWidth="1"/>
    <col min="7173" max="7173" width="14.42578125" style="852" customWidth="1"/>
    <col min="7174" max="7174" width="19.85546875" style="852" customWidth="1"/>
    <col min="7175" max="7175" width="21.5703125" style="852" customWidth="1"/>
    <col min="7176" max="7176" width="14.42578125" style="852" customWidth="1"/>
    <col min="7177" max="7177" width="19.85546875" style="852" customWidth="1"/>
    <col min="7178" max="7178" width="21.5703125" style="852" customWidth="1"/>
    <col min="7179" max="7179" width="14.42578125" style="852" customWidth="1"/>
    <col min="7180" max="7180" width="19.85546875" style="852" customWidth="1"/>
    <col min="7181" max="7181" width="21.5703125" style="852" customWidth="1"/>
    <col min="7182" max="7182" width="14.42578125" style="852" customWidth="1"/>
    <col min="7183" max="7184" width="0" style="852" hidden="1" customWidth="1"/>
    <col min="7185" max="7185" width="4" style="852" customWidth="1"/>
    <col min="7186" max="7193" width="9.140625" style="852" customWidth="1"/>
    <col min="7194" max="7424" width="9.140625" style="852"/>
    <col min="7425" max="7425" width="0" style="852" hidden="1" customWidth="1"/>
    <col min="7426" max="7426" width="27" style="852" customWidth="1"/>
    <col min="7427" max="7427" width="19.85546875" style="852" customWidth="1"/>
    <col min="7428" max="7428" width="21.5703125" style="852" customWidth="1"/>
    <col min="7429" max="7429" width="14.42578125" style="852" customWidth="1"/>
    <col min="7430" max="7430" width="19.85546875" style="852" customWidth="1"/>
    <col min="7431" max="7431" width="21.5703125" style="852" customWidth="1"/>
    <col min="7432" max="7432" width="14.42578125" style="852" customWidth="1"/>
    <col min="7433" max="7433" width="19.85546875" style="852" customWidth="1"/>
    <col min="7434" max="7434" width="21.5703125" style="852" customWidth="1"/>
    <col min="7435" max="7435" width="14.42578125" style="852" customWidth="1"/>
    <col min="7436" max="7436" width="19.85546875" style="852" customWidth="1"/>
    <col min="7437" max="7437" width="21.5703125" style="852" customWidth="1"/>
    <col min="7438" max="7438" width="14.42578125" style="852" customWidth="1"/>
    <col min="7439" max="7440" width="0" style="852" hidden="1" customWidth="1"/>
    <col min="7441" max="7441" width="4" style="852" customWidth="1"/>
    <col min="7442" max="7449" width="9.140625" style="852" customWidth="1"/>
    <col min="7450" max="7680" width="9.140625" style="852"/>
    <col min="7681" max="7681" width="0" style="852" hidden="1" customWidth="1"/>
    <col min="7682" max="7682" width="27" style="852" customWidth="1"/>
    <col min="7683" max="7683" width="19.85546875" style="852" customWidth="1"/>
    <col min="7684" max="7684" width="21.5703125" style="852" customWidth="1"/>
    <col min="7685" max="7685" width="14.42578125" style="852" customWidth="1"/>
    <col min="7686" max="7686" width="19.85546875" style="852" customWidth="1"/>
    <col min="7687" max="7687" width="21.5703125" style="852" customWidth="1"/>
    <col min="7688" max="7688" width="14.42578125" style="852" customWidth="1"/>
    <col min="7689" max="7689" width="19.85546875" style="852" customWidth="1"/>
    <col min="7690" max="7690" width="21.5703125" style="852" customWidth="1"/>
    <col min="7691" max="7691" width="14.42578125" style="852" customWidth="1"/>
    <col min="7692" max="7692" width="19.85546875" style="852" customWidth="1"/>
    <col min="7693" max="7693" width="21.5703125" style="852" customWidth="1"/>
    <col min="7694" max="7694" width="14.42578125" style="852" customWidth="1"/>
    <col min="7695" max="7696" width="0" style="852" hidden="1" customWidth="1"/>
    <col min="7697" max="7697" width="4" style="852" customWidth="1"/>
    <col min="7698" max="7705" width="9.140625" style="852" customWidth="1"/>
    <col min="7706" max="7936" width="9.140625" style="852"/>
    <col min="7937" max="7937" width="0" style="852" hidden="1" customWidth="1"/>
    <col min="7938" max="7938" width="27" style="852" customWidth="1"/>
    <col min="7939" max="7939" width="19.85546875" style="852" customWidth="1"/>
    <col min="7940" max="7940" width="21.5703125" style="852" customWidth="1"/>
    <col min="7941" max="7941" width="14.42578125" style="852" customWidth="1"/>
    <col min="7942" max="7942" width="19.85546875" style="852" customWidth="1"/>
    <col min="7943" max="7943" width="21.5703125" style="852" customWidth="1"/>
    <col min="7944" max="7944" width="14.42578125" style="852" customWidth="1"/>
    <col min="7945" max="7945" width="19.85546875" style="852" customWidth="1"/>
    <col min="7946" max="7946" width="21.5703125" style="852" customWidth="1"/>
    <col min="7947" max="7947" width="14.42578125" style="852" customWidth="1"/>
    <col min="7948" max="7948" width="19.85546875" style="852" customWidth="1"/>
    <col min="7949" max="7949" width="21.5703125" style="852" customWidth="1"/>
    <col min="7950" max="7950" width="14.42578125" style="852" customWidth="1"/>
    <col min="7951" max="7952" width="0" style="852" hidden="1" customWidth="1"/>
    <col min="7953" max="7953" width="4" style="852" customWidth="1"/>
    <col min="7954" max="7961" width="9.140625" style="852" customWidth="1"/>
    <col min="7962" max="8192" width="9.140625" style="852"/>
    <col min="8193" max="8193" width="0" style="852" hidden="1" customWidth="1"/>
    <col min="8194" max="8194" width="27" style="852" customWidth="1"/>
    <col min="8195" max="8195" width="19.85546875" style="852" customWidth="1"/>
    <col min="8196" max="8196" width="21.5703125" style="852" customWidth="1"/>
    <col min="8197" max="8197" width="14.42578125" style="852" customWidth="1"/>
    <col min="8198" max="8198" width="19.85546875" style="852" customWidth="1"/>
    <col min="8199" max="8199" width="21.5703125" style="852" customWidth="1"/>
    <col min="8200" max="8200" width="14.42578125" style="852" customWidth="1"/>
    <col min="8201" max="8201" width="19.85546875" style="852" customWidth="1"/>
    <col min="8202" max="8202" width="21.5703125" style="852" customWidth="1"/>
    <col min="8203" max="8203" width="14.42578125" style="852" customWidth="1"/>
    <col min="8204" max="8204" width="19.85546875" style="852" customWidth="1"/>
    <col min="8205" max="8205" width="21.5703125" style="852" customWidth="1"/>
    <col min="8206" max="8206" width="14.42578125" style="852" customWidth="1"/>
    <col min="8207" max="8208" width="0" style="852" hidden="1" customWidth="1"/>
    <col min="8209" max="8209" width="4" style="852" customWidth="1"/>
    <col min="8210" max="8217" width="9.140625" style="852" customWidth="1"/>
    <col min="8218" max="8448" width="9.140625" style="852"/>
    <col min="8449" max="8449" width="0" style="852" hidden="1" customWidth="1"/>
    <col min="8450" max="8450" width="27" style="852" customWidth="1"/>
    <col min="8451" max="8451" width="19.85546875" style="852" customWidth="1"/>
    <col min="8452" max="8452" width="21.5703125" style="852" customWidth="1"/>
    <col min="8453" max="8453" width="14.42578125" style="852" customWidth="1"/>
    <col min="8454" max="8454" width="19.85546875" style="852" customWidth="1"/>
    <col min="8455" max="8455" width="21.5703125" style="852" customWidth="1"/>
    <col min="8456" max="8456" width="14.42578125" style="852" customWidth="1"/>
    <col min="8457" max="8457" width="19.85546875" style="852" customWidth="1"/>
    <col min="8458" max="8458" width="21.5703125" style="852" customWidth="1"/>
    <col min="8459" max="8459" width="14.42578125" style="852" customWidth="1"/>
    <col min="8460" max="8460" width="19.85546875" style="852" customWidth="1"/>
    <col min="8461" max="8461" width="21.5703125" style="852" customWidth="1"/>
    <col min="8462" max="8462" width="14.42578125" style="852" customWidth="1"/>
    <col min="8463" max="8464" width="0" style="852" hidden="1" customWidth="1"/>
    <col min="8465" max="8465" width="4" style="852" customWidth="1"/>
    <col min="8466" max="8473" width="9.140625" style="852" customWidth="1"/>
    <col min="8474" max="8704" width="9.140625" style="852"/>
    <col min="8705" max="8705" width="0" style="852" hidden="1" customWidth="1"/>
    <col min="8706" max="8706" width="27" style="852" customWidth="1"/>
    <col min="8707" max="8707" width="19.85546875" style="852" customWidth="1"/>
    <col min="8708" max="8708" width="21.5703125" style="852" customWidth="1"/>
    <col min="8709" max="8709" width="14.42578125" style="852" customWidth="1"/>
    <col min="8710" max="8710" width="19.85546875" style="852" customWidth="1"/>
    <col min="8711" max="8711" width="21.5703125" style="852" customWidth="1"/>
    <col min="8712" max="8712" width="14.42578125" style="852" customWidth="1"/>
    <col min="8713" max="8713" width="19.85546875" style="852" customWidth="1"/>
    <col min="8714" max="8714" width="21.5703125" style="852" customWidth="1"/>
    <col min="8715" max="8715" width="14.42578125" style="852" customWidth="1"/>
    <col min="8716" max="8716" width="19.85546875" style="852" customWidth="1"/>
    <col min="8717" max="8717" width="21.5703125" style="852" customWidth="1"/>
    <col min="8718" max="8718" width="14.42578125" style="852" customWidth="1"/>
    <col min="8719" max="8720" width="0" style="852" hidden="1" customWidth="1"/>
    <col min="8721" max="8721" width="4" style="852" customWidth="1"/>
    <col min="8722" max="8729" width="9.140625" style="852" customWidth="1"/>
    <col min="8730" max="8960" width="9.140625" style="852"/>
    <col min="8961" max="8961" width="0" style="852" hidden="1" customWidth="1"/>
    <col min="8962" max="8962" width="27" style="852" customWidth="1"/>
    <col min="8963" max="8963" width="19.85546875" style="852" customWidth="1"/>
    <col min="8964" max="8964" width="21.5703125" style="852" customWidth="1"/>
    <col min="8965" max="8965" width="14.42578125" style="852" customWidth="1"/>
    <col min="8966" max="8966" width="19.85546875" style="852" customWidth="1"/>
    <col min="8967" max="8967" width="21.5703125" style="852" customWidth="1"/>
    <col min="8968" max="8968" width="14.42578125" style="852" customWidth="1"/>
    <col min="8969" max="8969" width="19.85546875" style="852" customWidth="1"/>
    <col min="8970" max="8970" width="21.5703125" style="852" customWidth="1"/>
    <col min="8971" max="8971" width="14.42578125" style="852" customWidth="1"/>
    <col min="8972" max="8972" width="19.85546875" style="852" customWidth="1"/>
    <col min="8973" max="8973" width="21.5703125" style="852" customWidth="1"/>
    <col min="8974" max="8974" width="14.42578125" style="852" customWidth="1"/>
    <col min="8975" max="8976" width="0" style="852" hidden="1" customWidth="1"/>
    <col min="8977" max="8977" width="4" style="852" customWidth="1"/>
    <col min="8978" max="8985" width="9.140625" style="852" customWidth="1"/>
    <col min="8986" max="9216" width="9.140625" style="852"/>
    <col min="9217" max="9217" width="0" style="852" hidden="1" customWidth="1"/>
    <col min="9218" max="9218" width="27" style="852" customWidth="1"/>
    <col min="9219" max="9219" width="19.85546875" style="852" customWidth="1"/>
    <col min="9220" max="9220" width="21.5703125" style="852" customWidth="1"/>
    <col min="9221" max="9221" width="14.42578125" style="852" customWidth="1"/>
    <col min="9222" max="9222" width="19.85546875" style="852" customWidth="1"/>
    <col min="9223" max="9223" width="21.5703125" style="852" customWidth="1"/>
    <col min="9224" max="9224" width="14.42578125" style="852" customWidth="1"/>
    <col min="9225" max="9225" width="19.85546875" style="852" customWidth="1"/>
    <col min="9226" max="9226" width="21.5703125" style="852" customWidth="1"/>
    <col min="9227" max="9227" width="14.42578125" style="852" customWidth="1"/>
    <col min="9228" max="9228" width="19.85546875" style="852" customWidth="1"/>
    <col min="9229" max="9229" width="21.5703125" style="852" customWidth="1"/>
    <col min="9230" max="9230" width="14.42578125" style="852" customWidth="1"/>
    <col min="9231" max="9232" width="0" style="852" hidden="1" customWidth="1"/>
    <col min="9233" max="9233" width="4" style="852" customWidth="1"/>
    <col min="9234" max="9241" width="9.140625" style="852" customWidth="1"/>
    <col min="9242" max="9472" width="9.140625" style="852"/>
    <col min="9473" max="9473" width="0" style="852" hidden="1" customWidth="1"/>
    <col min="9474" max="9474" width="27" style="852" customWidth="1"/>
    <col min="9475" max="9475" width="19.85546875" style="852" customWidth="1"/>
    <col min="9476" max="9476" width="21.5703125" style="852" customWidth="1"/>
    <col min="9477" max="9477" width="14.42578125" style="852" customWidth="1"/>
    <col min="9478" max="9478" width="19.85546875" style="852" customWidth="1"/>
    <col min="9479" max="9479" width="21.5703125" style="852" customWidth="1"/>
    <col min="9480" max="9480" width="14.42578125" style="852" customWidth="1"/>
    <col min="9481" max="9481" width="19.85546875" style="852" customWidth="1"/>
    <col min="9482" max="9482" width="21.5703125" style="852" customWidth="1"/>
    <col min="9483" max="9483" width="14.42578125" style="852" customWidth="1"/>
    <col min="9484" max="9484" width="19.85546875" style="852" customWidth="1"/>
    <col min="9485" max="9485" width="21.5703125" style="852" customWidth="1"/>
    <col min="9486" max="9486" width="14.42578125" style="852" customWidth="1"/>
    <col min="9487" max="9488" width="0" style="852" hidden="1" customWidth="1"/>
    <col min="9489" max="9489" width="4" style="852" customWidth="1"/>
    <col min="9490" max="9497" width="9.140625" style="852" customWidth="1"/>
    <col min="9498" max="9728" width="9.140625" style="852"/>
    <col min="9729" max="9729" width="0" style="852" hidden="1" customWidth="1"/>
    <col min="9730" max="9730" width="27" style="852" customWidth="1"/>
    <col min="9731" max="9731" width="19.85546875" style="852" customWidth="1"/>
    <col min="9732" max="9732" width="21.5703125" style="852" customWidth="1"/>
    <col min="9733" max="9733" width="14.42578125" style="852" customWidth="1"/>
    <col min="9734" max="9734" width="19.85546875" style="852" customWidth="1"/>
    <col min="9735" max="9735" width="21.5703125" style="852" customWidth="1"/>
    <col min="9736" max="9736" width="14.42578125" style="852" customWidth="1"/>
    <col min="9737" max="9737" width="19.85546875" style="852" customWidth="1"/>
    <col min="9738" max="9738" width="21.5703125" style="852" customWidth="1"/>
    <col min="9739" max="9739" width="14.42578125" style="852" customWidth="1"/>
    <col min="9740" max="9740" width="19.85546875" style="852" customWidth="1"/>
    <col min="9741" max="9741" width="21.5703125" style="852" customWidth="1"/>
    <col min="9742" max="9742" width="14.42578125" style="852" customWidth="1"/>
    <col min="9743" max="9744" width="0" style="852" hidden="1" customWidth="1"/>
    <col min="9745" max="9745" width="4" style="852" customWidth="1"/>
    <col min="9746" max="9753" width="9.140625" style="852" customWidth="1"/>
    <col min="9754" max="9984" width="9.140625" style="852"/>
    <col min="9985" max="9985" width="0" style="852" hidden="1" customWidth="1"/>
    <col min="9986" max="9986" width="27" style="852" customWidth="1"/>
    <col min="9987" max="9987" width="19.85546875" style="852" customWidth="1"/>
    <col min="9988" max="9988" width="21.5703125" style="852" customWidth="1"/>
    <col min="9989" max="9989" width="14.42578125" style="852" customWidth="1"/>
    <col min="9990" max="9990" width="19.85546875" style="852" customWidth="1"/>
    <col min="9991" max="9991" width="21.5703125" style="852" customWidth="1"/>
    <col min="9992" max="9992" width="14.42578125" style="852" customWidth="1"/>
    <col min="9993" max="9993" width="19.85546875" style="852" customWidth="1"/>
    <col min="9994" max="9994" width="21.5703125" style="852" customWidth="1"/>
    <col min="9995" max="9995" width="14.42578125" style="852" customWidth="1"/>
    <col min="9996" max="9996" width="19.85546875" style="852" customWidth="1"/>
    <col min="9997" max="9997" width="21.5703125" style="852" customWidth="1"/>
    <col min="9998" max="9998" width="14.42578125" style="852" customWidth="1"/>
    <col min="9999" max="10000" width="0" style="852" hidden="1" customWidth="1"/>
    <col min="10001" max="10001" width="4" style="852" customWidth="1"/>
    <col min="10002" max="10009" width="9.140625" style="852" customWidth="1"/>
    <col min="10010" max="10240" width="9.140625" style="852"/>
    <col min="10241" max="10241" width="0" style="852" hidden="1" customWidth="1"/>
    <col min="10242" max="10242" width="27" style="852" customWidth="1"/>
    <col min="10243" max="10243" width="19.85546875" style="852" customWidth="1"/>
    <col min="10244" max="10244" width="21.5703125" style="852" customWidth="1"/>
    <col min="10245" max="10245" width="14.42578125" style="852" customWidth="1"/>
    <col min="10246" max="10246" width="19.85546875" style="852" customWidth="1"/>
    <col min="10247" max="10247" width="21.5703125" style="852" customWidth="1"/>
    <col min="10248" max="10248" width="14.42578125" style="852" customWidth="1"/>
    <col min="10249" max="10249" width="19.85546875" style="852" customWidth="1"/>
    <col min="10250" max="10250" width="21.5703125" style="852" customWidth="1"/>
    <col min="10251" max="10251" width="14.42578125" style="852" customWidth="1"/>
    <col min="10252" max="10252" width="19.85546875" style="852" customWidth="1"/>
    <col min="10253" max="10253" width="21.5703125" style="852" customWidth="1"/>
    <col min="10254" max="10254" width="14.42578125" style="852" customWidth="1"/>
    <col min="10255" max="10256" width="0" style="852" hidden="1" customWidth="1"/>
    <col min="10257" max="10257" width="4" style="852" customWidth="1"/>
    <col min="10258" max="10265" width="9.140625" style="852" customWidth="1"/>
    <col min="10266" max="10496" width="9.140625" style="852"/>
    <col min="10497" max="10497" width="0" style="852" hidden="1" customWidth="1"/>
    <col min="10498" max="10498" width="27" style="852" customWidth="1"/>
    <col min="10499" max="10499" width="19.85546875" style="852" customWidth="1"/>
    <col min="10500" max="10500" width="21.5703125" style="852" customWidth="1"/>
    <col min="10501" max="10501" width="14.42578125" style="852" customWidth="1"/>
    <col min="10502" max="10502" width="19.85546875" style="852" customWidth="1"/>
    <col min="10503" max="10503" width="21.5703125" style="852" customWidth="1"/>
    <col min="10504" max="10504" width="14.42578125" style="852" customWidth="1"/>
    <col min="10505" max="10505" width="19.85546875" style="852" customWidth="1"/>
    <col min="10506" max="10506" width="21.5703125" style="852" customWidth="1"/>
    <col min="10507" max="10507" width="14.42578125" style="852" customWidth="1"/>
    <col min="10508" max="10508" width="19.85546875" style="852" customWidth="1"/>
    <col min="10509" max="10509" width="21.5703125" style="852" customWidth="1"/>
    <col min="10510" max="10510" width="14.42578125" style="852" customWidth="1"/>
    <col min="10511" max="10512" width="0" style="852" hidden="1" customWidth="1"/>
    <col min="10513" max="10513" width="4" style="852" customWidth="1"/>
    <col min="10514" max="10521" width="9.140625" style="852" customWidth="1"/>
    <col min="10522" max="10752" width="9.140625" style="852"/>
    <col min="10753" max="10753" width="0" style="852" hidden="1" customWidth="1"/>
    <col min="10754" max="10754" width="27" style="852" customWidth="1"/>
    <col min="10755" max="10755" width="19.85546875" style="852" customWidth="1"/>
    <col min="10756" max="10756" width="21.5703125" style="852" customWidth="1"/>
    <col min="10757" max="10757" width="14.42578125" style="852" customWidth="1"/>
    <col min="10758" max="10758" width="19.85546875" style="852" customWidth="1"/>
    <col min="10759" max="10759" width="21.5703125" style="852" customWidth="1"/>
    <col min="10760" max="10760" width="14.42578125" style="852" customWidth="1"/>
    <col min="10761" max="10761" width="19.85546875" style="852" customWidth="1"/>
    <col min="10762" max="10762" width="21.5703125" style="852" customWidth="1"/>
    <col min="10763" max="10763" width="14.42578125" style="852" customWidth="1"/>
    <col min="10764" max="10764" width="19.85546875" style="852" customWidth="1"/>
    <col min="10765" max="10765" width="21.5703125" style="852" customWidth="1"/>
    <col min="10766" max="10766" width="14.42578125" style="852" customWidth="1"/>
    <col min="10767" max="10768" width="0" style="852" hidden="1" customWidth="1"/>
    <col min="10769" max="10769" width="4" style="852" customWidth="1"/>
    <col min="10770" max="10777" width="9.140625" style="852" customWidth="1"/>
    <col min="10778" max="11008" width="9.140625" style="852"/>
    <col min="11009" max="11009" width="0" style="852" hidden="1" customWidth="1"/>
    <col min="11010" max="11010" width="27" style="852" customWidth="1"/>
    <col min="11011" max="11011" width="19.85546875" style="852" customWidth="1"/>
    <col min="11012" max="11012" width="21.5703125" style="852" customWidth="1"/>
    <col min="11013" max="11013" width="14.42578125" style="852" customWidth="1"/>
    <col min="11014" max="11014" width="19.85546875" style="852" customWidth="1"/>
    <col min="11015" max="11015" width="21.5703125" style="852" customWidth="1"/>
    <col min="11016" max="11016" width="14.42578125" style="852" customWidth="1"/>
    <col min="11017" max="11017" width="19.85546875" style="852" customWidth="1"/>
    <col min="11018" max="11018" width="21.5703125" style="852" customWidth="1"/>
    <col min="11019" max="11019" width="14.42578125" style="852" customWidth="1"/>
    <col min="11020" max="11020" width="19.85546875" style="852" customWidth="1"/>
    <col min="11021" max="11021" width="21.5703125" style="852" customWidth="1"/>
    <col min="11022" max="11022" width="14.42578125" style="852" customWidth="1"/>
    <col min="11023" max="11024" width="0" style="852" hidden="1" customWidth="1"/>
    <col min="11025" max="11025" width="4" style="852" customWidth="1"/>
    <col min="11026" max="11033" width="9.140625" style="852" customWidth="1"/>
    <col min="11034" max="11264" width="9.140625" style="852"/>
    <col min="11265" max="11265" width="0" style="852" hidden="1" customWidth="1"/>
    <col min="11266" max="11266" width="27" style="852" customWidth="1"/>
    <col min="11267" max="11267" width="19.85546875" style="852" customWidth="1"/>
    <col min="11268" max="11268" width="21.5703125" style="852" customWidth="1"/>
    <col min="11269" max="11269" width="14.42578125" style="852" customWidth="1"/>
    <col min="11270" max="11270" width="19.85546875" style="852" customWidth="1"/>
    <col min="11271" max="11271" width="21.5703125" style="852" customWidth="1"/>
    <col min="11272" max="11272" width="14.42578125" style="852" customWidth="1"/>
    <col min="11273" max="11273" width="19.85546875" style="852" customWidth="1"/>
    <col min="11274" max="11274" width="21.5703125" style="852" customWidth="1"/>
    <col min="11275" max="11275" width="14.42578125" style="852" customWidth="1"/>
    <col min="11276" max="11276" width="19.85546875" style="852" customWidth="1"/>
    <col min="11277" max="11277" width="21.5703125" style="852" customWidth="1"/>
    <col min="11278" max="11278" width="14.42578125" style="852" customWidth="1"/>
    <col min="11279" max="11280" width="0" style="852" hidden="1" customWidth="1"/>
    <col min="11281" max="11281" width="4" style="852" customWidth="1"/>
    <col min="11282" max="11289" width="9.140625" style="852" customWidth="1"/>
    <col min="11290" max="11520" width="9.140625" style="852"/>
    <col min="11521" max="11521" width="0" style="852" hidden="1" customWidth="1"/>
    <col min="11522" max="11522" width="27" style="852" customWidth="1"/>
    <col min="11523" max="11523" width="19.85546875" style="852" customWidth="1"/>
    <col min="11524" max="11524" width="21.5703125" style="852" customWidth="1"/>
    <col min="11525" max="11525" width="14.42578125" style="852" customWidth="1"/>
    <col min="11526" max="11526" width="19.85546875" style="852" customWidth="1"/>
    <col min="11527" max="11527" width="21.5703125" style="852" customWidth="1"/>
    <col min="11528" max="11528" width="14.42578125" style="852" customWidth="1"/>
    <col min="11529" max="11529" width="19.85546875" style="852" customWidth="1"/>
    <col min="11530" max="11530" width="21.5703125" style="852" customWidth="1"/>
    <col min="11531" max="11531" width="14.42578125" style="852" customWidth="1"/>
    <col min="11532" max="11532" width="19.85546875" style="852" customWidth="1"/>
    <col min="11533" max="11533" width="21.5703125" style="852" customWidth="1"/>
    <col min="11534" max="11534" width="14.42578125" style="852" customWidth="1"/>
    <col min="11535" max="11536" width="0" style="852" hidden="1" customWidth="1"/>
    <col min="11537" max="11537" width="4" style="852" customWidth="1"/>
    <col min="11538" max="11545" width="9.140625" style="852" customWidth="1"/>
    <col min="11546" max="11776" width="9.140625" style="852"/>
    <col min="11777" max="11777" width="0" style="852" hidden="1" customWidth="1"/>
    <col min="11778" max="11778" width="27" style="852" customWidth="1"/>
    <col min="11779" max="11779" width="19.85546875" style="852" customWidth="1"/>
    <col min="11780" max="11780" width="21.5703125" style="852" customWidth="1"/>
    <col min="11781" max="11781" width="14.42578125" style="852" customWidth="1"/>
    <col min="11782" max="11782" width="19.85546875" style="852" customWidth="1"/>
    <col min="11783" max="11783" width="21.5703125" style="852" customWidth="1"/>
    <col min="11784" max="11784" width="14.42578125" style="852" customWidth="1"/>
    <col min="11785" max="11785" width="19.85546875" style="852" customWidth="1"/>
    <col min="11786" max="11786" width="21.5703125" style="852" customWidth="1"/>
    <col min="11787" max="11787" width="14.42578125" style="852" customWidth="1"/>
    <col min="11788" max="11788" width="19.85546875" style="852" customWidth="1"/>
    <col min="11789" max="11789" width="21.5703125" style="852" customWidth="1"/>
    <col min="11790" max="11790" width="14.42578125" style="852" customWidth="1"/>
    <col min="11791" max="11792" width="0" style="852" hidden="1" customWidth="1"/>
    <col min="11793" max="11793" width="4" style="852" customWidth="1"/>
    <col min="11794" max="11801" width="9.140625" style="852" customWidth="1"/>
    <col min="11802" max="12032" width="9.140625" style="852"/>
    <col min="12033" max="12033" width="0" style="852" hidden="1" customWidth="1"/>
    <col min="12034" max="12034" width="27" style="852" customWidth="1"/>
    <col min="12035" max="12035" width="19.85546875" style="852" customWidth="1"/>
    <col min="12036" max="12036" width="21.5703125" style="852" customWidth="1"/>
    <col min="12037" max="12037" width="14.42578125" style="852" customWidth="1"/>
    <col min="12038" max="12038" width="19.85546875" style="852" customWidth="1"/>
    <col min="12039" max="12039" width="21.5703125" style="852" customWidth="1"/>
    <col min="12040" max="12040" width="14.42578125" style="852" customWidth="1"/>
    <col min="12041" max="12041" width="19.85546875" style="852" customWidth="1"/>
    <col min="12042" max="12042" width="21.5703125" style="852" customWidth="1"/>
    <col min="12043" max="12043" width="14.42578125" style="852" customWidth="1"/>
    <col min="12044" max="12044" width="19.85546875" style="852" customWidth="1"/>
    <col min="12045" max="12045" width="21.5703125" style="852" customWidth="1"/>
    <col min="12046" max="12046" width="14.42578125" style="852" customWidth="1"/>
    <col min="12047" max="12048" width="0" style="852" hidden="1" customWidth="1"/>
    <col min="12049" max="12049" width="4" style="852" customWidth="1"/>
    <col min="12050" max="12057" width="9.140625" style="852" customWidth="1"/>
    <col min="12058" max="12288" width="9.140625" style="852"/>
    <col min="12289" max="12289" width="0" style="852" hidden="1" customWidth="1"/>
    <col min="12290" max="12290" width="27" style="852" customWidth="1"/>
    <col min="12291" max="12291" width="19.85546875" style="852" customWidth="1"/>
    <col min="12292" max="12292" width="21.5703125" style="852" customWidth="1"/>
    <col min="12293" max="12293" width="14.42578125" style="852" customWidth="1"/>
    <col min="12294" max="12294" width="19.85546875" style="852" customWidth="1"/>
    <col min="12295" max="12295" width="21.5703125" style="852" customWidth="1"/>
    <col min="12296" max="12296" width="14.42578125" style="852" customWidth="1"/>
    <col min="12297" max="12297" width="19.85546875" style="852" customWidth="1"/>
    <col min="12298" max="12298" width="21.5703125" style="852" customWidth="1"/>
    <col min="12299" max="12299" width="14.42578125" style="852" customWidth="1"/>
    <col min="12300" max="12300" width="19.85546875" style="852" customWidth="1"/>
    <col min="12301" max="12301" width="21.5703125" style="852" customWidth="1"/>
    <col min="12302" max="12302" width="14.42578125" style="852" customWidth="1"/>
    <col min="12303" max="12304" width="0" style="852" hidden="1" customWidth="1"/>
    <col min="12305" max="12305" width="4" style="852" customWidth="1"/>
    <col min="12306" max="12313" width="9.140625" style="852" customWidth="1"/>
    <col min="12314" max="12544" width="9.140625" style="852"/>
    <col min="12545" max="12545" width="0" style="852" hidden="1" customWidth="1"/>
    <col min="12546" max="12546" width="27" style="852" customWidth="1"/>
    <col min="12547" max="12547" width="19.85546875" style="852" customWidth="1"/>
    <col min="12548" max="12548" width="21.5703125" style="852" customWidth="1"/>
    <col min="12549" max="12549" width="14.42578125" style="852" customWidth="1"/>
    <col min="12550" max="12550" width="19.85546875" style="852" customWidth="1"/>
    <col min="12551" max="12551" width="21.5703125" style="852" customWidth="1"/>
    <col min="12552" max="12552" width="14.42578125" style="852" customWidth="1"/>
    <col min="12553" max="12553" width="19.85546875" style="852" customWidth="1"/>
    <col min="12554" max="12554" width="21.5703125" style="852" customWidth="1"/>
    <col min="12555" max="12555" width="14.42578125" style="852" customWidth="1"/>
    <col min="12556" max="12556" width="19.85546875" style="852" customWidth="1"/>
    <col min="12557" max="12557" width="21.5703125" style="852" customWidth="1"/>
    <col min="12558" max="12558" width="14.42578125" style="852" customWidth="1"/>
    <col min="12559" max="12560" width="0" style="852" hidden="1" customWidth="1"/>
    <col min="12561" max="12561" width="4" style="852" customWidth="1"/>
    <col min="12562" max="12569" width="9.140625" style="852" customWidth="1"/>
    <col min="12570" max="12800" width="9.140625" style="852"/>
    <col min="12801" max="12801" width="0" style="852" hidden="1" customWidth="1"/>
    <col min="12802" max="12802" width="27" style="852" customWidth="1"/>
    <col min="12803" max="12803" width="19.85546875" style="852" customWidth="1"/>
    <col min="12804" max="12804" width="21.5703125" style="852" customWidth="1"/>
    <col min="12805" max="12805" width="14.42578125" style="852" customWidth="1"/>
    <col min="12806" max="12806" width="19.85546875" style="852" customWidth="1"/>
    <col min="12807" max="12807" width="21.5703125" style="852" customWidth="1"/>
    <col min="12808" max="12808" width="14.42578125" style="852" customWidth="1"/>
    <col min="12809" max="12809" width="19.85546875" style="852" customWidth="1"/>
    <col min="12810" max="12810" width="21.5703125" style="852" customWidth="1"/>
    <col min="12811" max="12811" width="14.42578125" style="852" customWidth="1"/>
    <col min="12812" max="12812" width="19.85546875" style="852" customWidth="1"/>
    <col min="12813" max="12813" width="21.5703125" style="852" customWidth="1"/>
    <col min="12814" max="12814" width="14.42578125" style="852" customWidth="1"/>
    <col min="12815" max="12816" width="0" style="852" hidden="1" customWidth="1"/>
    <col min="12817" max="12817" width="4" style="852" customWidth="1"/>
    <col min="12818" max="12825" width="9.140625" style="852" customWidth="1"/>
    <col min="12826" max="13056" width="9.140625" style="852"/>
    <col min="13057" max="13057" width="0" style="852" hidden="1" customWidth="1"/>
    <col min="13058" max="13058" width="27" style="852" customWidth="1"/>
    <col min="13059" max="13059" width="19.85546875" style="852" customWidth="1"/>
    <col min="13060" max="13060" width="21.5703125" style="852" customWidth="1"/>
    <col min="13061" max="13061" width="14.42578125" style="852" customWidth="1"/>
    <col min="13062" max="13062" width="19.85546875" style="852" customWidth="1"/>
    <col min="13063" max="13063" width="21.5703125" style="852" customWidth="1"/>
    <col min="13064" max="13064" width="14.42578125" style="852" customWidth="1"/>
    <col min="13065" max="13065" width="19.85546875" style="852" customWidth="1"/>
    <col min="13066" max="13066" width="21.5703125" style="852" customWidth="1"/>
    <col min="13067" max="13067" width="14.42578125" style="852" customWidth="1"/>
    <col min="13068" max="13068" width="19.85546875" style="852" customWidth="1"/>
    <col min="13069" max="13069" width="21.5703125" style="852" customWidth="1"/>
    <col min="13070" max="13070" width="14.42578125" style="852" customWidth="1"/>
    <col min="13071" max="13072" width="0" style="852" hidden="1" customWidth="1"/>
    <col min="13073" max="13073" width="4" style="852" customWidth="1"/>
    <col min="13074" max="13081" width="9.140625" style="852" customWidth="1"/>
    <col min="13082" max="13312" width="9.140625" style="852"/>
    <col min="13313" max="13313" width="0" style="852" hidden="1" customWidth="1"/>
    <col min="13314" max="13314" width="27" style="852" customWidth="1"/>
    <col min="13315" max="13315" width="19.85546875" style="852" customWidth="1"/>
    <col min="13316" max="13316" width="21.5703125" style="852" customWidth="1"/>
    <col min="13317" max="13317" width="14.42578125" style="852" customWidth="1"/>
    <col min="13318" max="13318" width="19.85546875" style="852" customWidth="1"/>
    <col min="13319" max="13319" width="21.5703125" style="852" customWidth="1"/>
    <col min="13320" max="13320" width="14.42578125" style="852" customWidth="1"/>
    <col min="13321" max="13321" width="19.85546875" style="852" customWidth="1"/>
    <col min="13322" max="13322" width="21.5703125" style="852" customWidth="1"/>
    <col min="13323" max="13323" width="14.42578125" style="852" customWidth="1"/>
    <col min="13324" max="13324" width="19.85546875" style="852" customWidth="1"/>
    <col min="13325" max="13325" width="21.5703125" style="852" customWidth="1"/>
    <col min="13326" max="13326" width="14.42578125" style="852" customWidth="1"/>
    <col min="13327" max="13328" width="0" style="852" hidden="1" customWidth="1"/>
    <col min="13329" max="13329" width="4" style="852" customWidth="1"/>
    <col min="13330" max="13337" width="9.140625" style="852" customWidth="1"/>
    <col min="13338" max="13568" width="9.140625" style="852"/>
    <col min="13569" max="13569" width="0" style="852" hidden="1" customWidth="1"/>
    <col min="13570" max="13570" width="27" style="852" customWidth="1"/>
    <col min="13571" max="13571" width="19.85546875" style="852" customWidth="1"/>
    <col min="13572" max="13572" width="21.5703125" style="852" customWidth="1"/>
    <col min="13573" max="13573" width="14.42578125" style="852" customWidth="1"/>
    <col min="13574" max="13574" width="19.85546875" style="852" customWidth="1"/>
    <col min="13575" max="13575" width="21.5703125" style="852" customWidth="1"/>
    <col min="13576" max="13576" width="14.42578125" style="852" customWidth="1"/>
    <col min="13577" max="13577" width="19.85546875" style="852" customWidth="1"/>
    <col min="13578" max="13578" width="21.5703125" style="852" customWidth="1"/>
    <col min="13579" max="13579" width="14.42578125" style="852" customWidth="1"/>
    <col min="13580" max="13580" width="19.85546875" style="852" customWidth="1"/>
    <col min="13581" max="13581" width="21.5703125" style="852" customWidth="1"/>
    <col min="13582" max="13582" width="14.42578125" style="852" customWidth="1"/>
    <col min="13583" max="13584" width="0" style="852" hidden="1" customWidth="1"/>
    <col min="13585" max="13585" width="4" style="852" customWidth="1"/>
    <col min="13586" max="13593" width="9.140625" style="852" customWidth="1"/>
    <col min="13594" max="13824" width="9.140625" style="852"/>
    <col min="13825" max="13825" width="0" style="852" hidden="1" customWidth="1"/>
    <col min="13826" max="13826" width="27" style="852" customWidth="1"/>
    <col min="13827" max="13827" width="19.85546875" style="852" customWidth="1"/>
    <col min="13828" max="13828" width="21.5703125" style="852" customWidth="1"/>
    <col min="13829" max="13829" width="14.42578125" style="852" customWidth="1"/>
    <col min="13830" max="13830" width="19.85546875" style="852" customWidth="1"/>
    <col min="13831" max="13831" width="21.5703125" style="852" customWidth="1"/>
    <col min="13832" max="13832" width="14.42578125" style="852" customWidth="1"/>
    <col min="13833" max="13833" width="19.85546875" style="852" customWidth="1"/>
    <col min="13834" max="13834" width="21.5703125" style="852" customWidth="1"/>
    <col min="13835" max="13835" width="14.42578125" style="852" customWidth="1"/>
    <col min="13836" max="13836" width="19.85546875" style="852" customWidth="1"/>
    <col min="13837" max="13837" width="21.5703125" style="852" customWidth="1"/>
    <col min="13838" max="13838" width="14.42578125" style="852" customWidth="1"/>
    <col min="13839" max="13840" width="0" style="852" hidden="1" customWidth="1"/>
    <col min="13841" max="13841" width="4" style="852" customWidth="1"/>
    <col min="13842" max="13849" width="9.140625" style="852" customWidth="1"/>
    <col min="13850" max="14080" width="9.140625" style="852"/>
    <col min="14081" max="14081" width="0" style="852" hidden="1" customWidth="1"/>
    <col min="14082" max="14082" width="27" style="852" customWidth="1"/>
    <col min="14083" max="14083" width="19.85546875" style="852" customWidth="1"/>
    <col min="14084" max="14084" width="21.5703125" style="852" customWidth="1"/>
    <col min="14085" max="14085" width="14.42578125" style="852" customWidth="1"/>
    <col min="14086" max="14086" width="19.85546875" style="852" customWidth="1"/>
    <col min="14087" max="14087" width="21.5703125" style="852" customWidth="1"/>
    <col min="14088" max="14088" width="14.42578125" style="852" customWidth="1"/>
    <col min="14089" max="14089" width="19.85546875" style="852" customWidth="1"/>
    <col min="14090" max="14090" width="21.5703125" style="852" customWidth="1"/>
    <col min="14091" max="14091" width="14.42578125" style="852" customWidth="1"/>
    <col min="14092" max="14092" width="19.85546875" style="852" customWidth="1"/>
    <col min="14093" max="14093" width="21.5703125" style="852" customWidth="1"/>
    <col min="14094" max="14094" width="14.42578125" style="852" customWidth="1"/>
    <col min="14095" max="14096" width="0" style="852" hidden="1" customWidth="1"/>
    <col min="14097" max="14097" width="4" style="852" customWidth="1"/>
    <col min="14098" max="14105" width="9.140625" style="852" customWidth="1"/>
    <col min="14106" max="14336" width="9.140625" style="852"/>
    <col min="14337" max="14337" width="0" style="852" hidden="1" customWidth="1"/>
    <col min="14338" max="14338" width="27" style="852" customWidth="1"/>
    <col min="14339" max="14339" width="19.85546875" style="852" customWidth="1"/>
    <col min="14340" max="14340" width="21.5703125" style="852" customWidth="1"/>
    <col min="14341" max="14341" width="14.42578125" style="852" customWidth="1"/>
    <col min="14342" max="14342" width="19.85546875" style="852" customWidth="1"/>
    <col min="14343" max="14343" width="21.5703125" style="852" customWidth="1"/>
    <col min="14344" max="14344" width="14.42578125" style="852" customWidth="1"/>
    <col min="14345" max="14345" width="19.85546875" style="852" customWidth="1"/>
    <col min="14346" max="14346" width="21.5703125" style="852" customWidth="1"/>
    <col min="14347" max="14347" width="14.42578125" style="852" customWidth="1"/>
    <col min="14348" max="14348" width="19.85546875" style="852" customWidth="1"/>
    <col min="14349" max="14349" width="21.5703125" style="852" customWidth="1"/>
    <col min="14350" max="14350" width="14.42578125" style="852" customWidth="1"/>
    <col min="14351" max="14352" width="0" style="852" hidden="1" customWidth="1"/>
    <col min="14353" max="14353" width="4" style="852" customWidth="1"/>
    <col min="14354" max="14361" width="9.140625" style="852" customWidth="1"/>
    <col min="14362" max="14592" width="9.140625" style="852"/>
    <col min="14593" max="14593" width="0" style="852" hidden="1" customWidth="1"/>
    <col min="14594" max="14594" width="27" style="852" customWidth="1"/>
    <col min="14595" max="14595" width="19.85546875" style="852" customWidth="1"/>
    <col min="14596" max="14596" width="21.5703125" style="852" customWidth="1"/>
    <col min="14597" max="14597" width="14.42578125" style="852" customWidth="1"/>
    <col min="14598" max="14598" width="19.85546875" style="852" customWidth="1"/>
    <col min="14599" max="14599" width="21.5703125" style="852" customWidth="1"/>
    <col min="14600" max="14600" width="14.42578125" style="852" customWidth="1"/>
    <col min="14601" max="14601" width="19.85546875" style="852" customWidth="1"/>
    <col min="14602" max="14602" width="21.5703125" style="852" customWidth="1"/>
    <col min="14603" max="14603" width="14.42578125" style="852" customWidth="1"/>
    <col min="14604" max="14604" width="19.85546875" style="852" customWidth="1"/>
    <col min="14605" max="14605" width="21.5703125" style="852" customWidth="1"/>
    <col min="14606" max="14606" width="14.42578125" style="852" customWidth="1"/>
    <col min="14607" max="14608" width="0" style="852" hidden="1" customWidth="1"/>
    <col min="14609" max="14609" width="4" style="852" customWidth="1"/>
    <col min="14610" max="14617" width="9.140625" style="852" customWidth="1"/>
    <col min="14618" max="14848" width="9.140625" style="852"/>
    <col min="14849" max="14849" width="0" style="852" hidden="1" customWidth="1"/>
    <col min="14850" max="14850" width="27" style="852" customWidth="1"/>
    <col min="14851" max="14851" width="19.85546875" style="852" customWidth="1"/>
    <col min="14852" max="14852" width="21.5703125" style="852" customWidth="1"/>
    <col min="14853" max="14853" width="14.42578125" style="852" customWidth="1"/>
    <col min="14854" max="14854" width="19.85546875" style="852" customWidth="1"/>
    <col min="14855" max="14855" width="21.5703125" style="852" customWidth="1"/>
    <col min="14856" max="14856" width="14.42578125" style="852" customWidth="1"/>
    <col min="14857" max="14857" width="19.85546875" style="852" customWidth="1"/>
    <col min="14858" max="14858" width="21.5703125" style="852" customWidth="1"/>
    <col min="14859" max="14859" width="14.42578125" style="852" customWidth="1"/>
    <col min="14860" max="14860" width="19.85546875" style="852" customWidth="1"/>
    <col min="14861" max="14861" width="21.5703125" style="852" customWidth="1"/>
    <col min="14862" max="14862" width="14.42578125" style="852" customWidth="1"/>
    <col min="14863" max="14864" width="0" style="852" hidden="1" customWidth="1"/>
    <col min="14865" max="14865" width="4" style="852" customWidth="1"/>
    <col min="14866" max="14873" width="9.140625" style="852" customWidth="1"/>
    <col min="14874" max="15104" width="9.140625" style="852"/>
    <col min="15105" max="15105" width="0" style="852" hidden="1" customWidth="1"/>
    <col min="15106" max="15106" width="27" style="852" customWidth="1"/>
    <col min="15107" max="15107" width="19.85546875" style="852" customWidth="1"/>
    <col min="15108" max="15108" width="21.5703125" style="852" customWidth="1"/>
    <col min="15109" max="15109" width="14.42578125" style="852" customWidth="1"/>
    <col min="15110" max="15110" width="19.85546875" style="852" customWidth="1"/>
    <col min="15111" max="15111" width="21.5703125" style="852" customWidth="1"/>
    <col min="15112" max="15112" width="14.42578125" style="852" customWidth="1"/>
    <col min="15113" max="15113" width="19.85546875" style="852" customWidth="1"/>
    <col min="15114" max="15114" width="21.5703125" style="852" customWidth="1"/>
    <col min="15115" max="15115" width="14.42578125" style="852" customWidth="1"/>
    <col min="15116" max="15116" width="19.85546875" style="852" customWidth="1"/>
    <col min="15117" max="15117" width="21.5703125" style="852" customWidth="1"/>
    <col min="15118" max="15118" width="14.42578125" style="852" customWidth="1"/>
    <col min="15119" max="15120" width="0" style="852" hidden="1" customWidth="1"/>
    <col min="15121" max="15121" width="4" style="852" customWidth="1"/>
    <col min="15122" max="15129" width="9.140625" style="852" customWidth="1"/>
    <col min="15130" max="15360" width="9.140625" style="852"/>
    <col min="15361" max="15361" width="0" style="852" hidden="1" customWidth="1"/>
    <col min="15362" max="15362" width="27" style="852" customWidth="1"/>
    <col min="15363" max="15363" width="19.85546875" style="852" customWidth="1"/>
    <col min="15364" max="15364" width="21.5703125" style="852" customWidth="1"/>
    <col min="15365" max="15365" width="14.42578125" style="852" customWidth="1"/>
    <col min="15366" max="15366" width="19.85546875" style="852" customWidth="1"/>
    <col min="15367" max="15367" width="21.5703125" style="852" customWidth="1"/>
    <col min="15368" max="15368" width="14.42578125" style="852" customWidth="1"/>
    <col min="15369" max="15369" width="19.85546875" style="852" customWidth="1"/>
    <col min="15370" max="15370" width="21.5703125" style="852" customWidth="1"/>
    <col min="15371" max="15371" width="14.42578125" style="852" customWidth="1"/>
    <col min="15372" max="15372" width="19.85546875" style="852" customWidth="1"/>
    <col min="15373" max="15373" width="21.5703125" style="852" customWidth="1"/>
    <col min="15374" max="15374" width="14.42578125" style="852" customWidth="1"/>
    <col min="15375" max="15376" width="0" style="852" hidden="1" customWidth="1"/>
    <col min="15377" max="15377" width="4" style="852" customWidth="1"/>
    <col min="15378" max="15385" width="9.140625" style="852" customWidth="1"/>
    <col min="15386" max="15616" width="9.140625" style="852"/>
    <col min="15617" max="15617" width="0" style="852" hidden="1" customWidth="1"/>
    <col min="15618" max="15618" width="27" style="852" customWidth="1"/>
    <col min="15619" max="15619" width="19.85546875" style="852" customWidth="1"/>
    <col min="15620" max="15620" width="21.5703125" style="852" customWidth="1"/>
    <col min="15621" max="15621" width="14.42578125" style="852" customWidth="1"/>
    <col min="15622" max="15622" width="19.85546875" style="852" customWidth="1"/>
    <col min="15623" max="15623" width="21.5703125" style="852" customWidth="1"/>
    <col min="15624" max="15624" width="14.42578125" style="852" customWidth="1"/>
    <col min="15625" max="15625" width="19.85546875" style="852" customWidth="1"/>
    <col min="15626" max="15626" width="21.5703125" style="852" customWidth="1"/>
    <col min="15627" max="15627" width="14.42578125" style="852" customWidth="1"/>
    <col min="15628" max="15628" width="19.85546875" style="852" customWidth="1"/>
    <col min="15629" max="15629" width="21.5703125" style="852" customWidth="1"/>
    <col min="15630" max="15630" width="14.42578125" style="852" customWidth="1"/>
    <col min="15631" max="15632" width="0" style="852" hidden="1" customWidth="1"/>
    <col min="15633" max="15633" width="4" style="852" customWidth="1"/>
    <col min="15634" max="15641" width="9.140625" style="852" customWidth="1"/>
    <col min="15642" max="15872" width="9.140625" style="852"/>
    <col min="15873" max="15873" width="0" style="852" hidden="1" customWidth="1"/>
    <col min="15874" max="15874" width="27" style="852" customWidth="1"/>
    <col min="15875" max="15875" width="19.85546875" style="852" customWidth="1"/>
    <col min="15876" max="15876" width="21.5703125" style="852" customWidth="1"/>
    <col min="15877" max="15877" width="14.42578125" style="852" customWidth="1"/>
    <col min="15878" max="15878" width="19.85546875" style="852" customWidth="1"/>
    <col min="15879" max="15879" width="21.5703125" style="852" customWidth="1"/>
    <col min="15880" max="15880" width="14.42578125" style="852" customWidth="1"/>
    <col min="15881" max="15881" width="19.85546875" style="852" customWidth="1"/>
    <col min="15882" max="15882" width="21.5703125" style="852" customWidth="1"/>
    <col min="15883" max="15883" width="14.42578125" style="852" customWidth="1"/>
    <col min="15884" max="15884" width="19.85546875" style="852" customWidth="1"/>
    <col min="15885" max="15885" width="21.5703125" style="852" customWidth="1"/>
    <col min="15886" max="15886" width="14.42578125" style="852" customWidth="1"/>
    <col min="15887" max="15888" width="0" style="852" hidden="1" customWidth="1"/>
    <col min="15889" max="15889" width="4" style="852" customWidth="1"/>
    <col min="15890" max="15897" width="9.140625" style="852" customWidth="1"/>
    <col min="15898" max="16128" width="9.140625" style="852"/>
    <col min="16129" max="16129" width="0" style="852" hidden="1" customWidth="1"/>
    <col min="16130" max="16130" width="27" style="852" customWidth="1"/>
    <col min="16131" max="16131" width="19.85546875" style="852" customWidth="1"/>
    <col min="16132" max="16132" width="21.5703125" style="852" customWidth="1"/>
    <col min="16133" max="16133" width="14.42578125" style="852" customWidth="1"/>
    <col min="16134" max="16134" width="19.85546875" style="852" customWidth="1"/>
    <col min="16135" max="16135" width="21.5703125" style="852" customWidth="1"/>
    <col min="16136" max="16136" width="14.42578125" style="852" customWidth="1"/>
    <col min="16137" max="16137" width="19.85546875" style="852" customWidth="1"/>
    <col min="16138" max="16138" width="21.5703125" style="852" customWidth="1"/>
    <col min="16139" max="16139" width="14.42578125" style="852" customWidth="1"/>
    <col min="16140" max="16140" width="19.85546875" style="852" customWidth="1"/>
    <col min="16141" max="16141" width="21.5703125" style="852" customWidth="1"/>
    <col min="16142" max="16142" width="14.42578125" style="852" customWidth="1"/>
    <col min="16143" max="16144" width="0" style="852" hidden="1" customWidth="1"/>
    <col min="16145" max="16145" width="4" style="852" customWidth="1"/>
    <col min="16146" max="16153" width="9.140625" style="852" customWidth="1"/>
    <col min="16154" max="16384" width="9.140625" style="852"/>
  </cols>
  <sheetData>
    <row r="1" spans="1:27" s="308" customFormat="1" ht="2.25" customHeight="1">
      <c r="B1" s="309"/>
      <c r="C1" s="310"/>
      <c r="D1" s="310"/>
      <c r="E1" s="310"/>
      <c r="F1" s="310"/>
      <c r="G1" s="310"/>
      <c r="H1" s="310"/>
      <c r="I1" s="310"/>
      <c r="J1" s="310"/>
      <c r="K1" s="310"/>
      <c r="L1" s="310"/>
      <c r="M1" s="310"/>
      <c r="N1" s="310"/>
      <c r="O1" s="310"/>
      <c r="P1" s="310"/>
    </row>
    <row r="2" spans="1:27" s="308" customFormat="1" ht="39" customHeight="1">
      <c r="B2" s="1084" t="s">
        <v>975</v>
      </c>
      <c r="C2" s="1084"/>
      <c r="D2" s="1084"/>
      <c r="E2" s="1084"/>
      <c r="F2" s="1084"/>
      <c r="G2" s="1084"/>
      <c r="H2" s="1084"/>
      <c r="I2" s="1084"/>
      <c r="J2" s="1084"/>
      <c r="K2" s="1084"/>
      <c r="L2" s="1084"/>
      <c r="M2" s="1084"/>
      <c r="N2" s="1084"/>
      <c r="O2" s="1084"/>
      <c r="P2" s="1084"/>
    </row>
    <row r="3" spans="1:27" s="388" customFormat="1" ht="31.5" customHeight="1">
      <c r="B3" s="1084" t="s">
        <v>971</v>
      </c>
      <c r="C3" s="1084"/>
      <c r="D3" s="1084"/>
      <c r="E3" s="1084"/>
      <c r="F3" s="1084"/>
      <c r="G3" s="1084"/>
      <c r="H3" s="1084"/>
      <c r="I3" s="1084"/>
      <c r="J3" s="1084"/>
      <c r="K3" s="1084"/>
      <c r="L3" s="1084"/>
      <c r="M3" s="1084"/>
      <c r="N3" s="1084"/>
      <c r="O3" s="1084"/>
      <c r="P3" s="1084"/>
    </row>
    <row r="4" spans="1:27" s="308" customFormat="1" ht="12" customHeight="1">
      <c r="A4" s="308" t="s">
        <v>1530</v>
      </c>
      <c r="B4" s="1084"/>
      <c r="C4" s="1084"/>
      <c r="D4" s="1084"/>
      <c r="E4" s="1084"/>
      <c r="F4" s="1084"/>
      <c r="G4" s="1084"/>
      <c r="H4" s="1084"/>
      <c r="I4" s="1084"/>
      <c r="J4" s="1084"/>
      <c r="K4" s="1084"/>
      <c r="L4" s="1084"/>
      <c r="M4" s="1084"/>
      <c r="N4" s="1084"/>
      <c r="O4" s="1084"/>
      <c r="P4" s="1084"/>
    </row>
    <row r="5" spans="1:27" s="389" customFormat="1" ht="33.75" customHeight="1">
      <c r="B5" s="1134" t="s">
        <v>1156</v>
      </c>
      <c r="C5" s="1134"/>
      <c r="D5" s="1134"/>
      <c r="E5" s="1134"/>
      <c r="F5" s="1134"/>
      <c r="G5" s="1134"/>
      <c r="H5" s="1134"/>
      <c r="I5" s="1134"/>
      <c r="J5" s="1134"/>
      <c r="K5" s="1134"/>
      <c r="L5" s="1134"/>
      <c r="M5" s="1134"/>
      <c r="N5" s="1134"/>
      <c r="O5" s="1134"/>
      <c r="P5" s="1134"/>
    </row>
    <row r="6" spans="1:27" s="54" customFormat="1" ht="4.5" customHeight="1">
      <c r="Q6" s="390"/>
      <c r="V6" s="25"/>
      <c r="W6" s="25"/>
      <c r="X6" s="25"/>
      <c r="Y6" s="25"/>
    </row>
    <row r="7" spans="1:27" s="225" customFormat="1" ht="17.25" customHeight="1">
      <c r="B7" s="391"/>
      <c r="C7" s="1135" t="s">
        <v>1243</v>
      </c>
      <c r="D7" s="1135"/>
      <c r="E7" s="1135"/>
      <c r="F7" s="1135" t="s">
        <v>1292</v>
      </c>
      <c r="G7" s="1135"/>
      <c r="H7" s="1135"/>
      <c r="I7" s="1135" t="s">
        <v>1384</v>
      </c>
      <c r="J7" s="1135"/>
      <c r="K7" s="1135"/>
      <c r="L7" s="1135" t="s">
        <v>1974</v>
      </c>
      <c r="M7" s="1135"/>
      <c r="N7" s="1135"/>
      <c r="O7" s="783" t="s">
        <v>1416</v>
      </c>
      <c r="P7" s="783"/>
      <c r="Q7" s="1138"/>
    </row>
    <row r="8" spans="1:27" s="204" customFormat="1" ht="33.75" customHeight="1">
      <c r="B8" s="392"/>
      <c r="C8" s="393" t="s">
        <v>972</v>
      </c>
      <c r="D8" s="459" t="s">
        <v>965</v>
      </c>
      <c r="E8" s="393" t="s">
        <v>966</v>
      </c>
      <c r="F8" s="393" t="s">
        <v>972</v>
      </c>
      <c r="G8" s="459" t="s">
        <v>965</v>
      </c>
      <c r="H8" s="393" t="s">
        <v>966</v>
      </c>
      <c r="I8" s="393" t="s">
        <v>972</v>
      </c>
      <c r="J8" s="459" t="s">
        <v>965</v>
      </c>
      <c r="K8" s="393" t="s">
        <v>966</v>
      </c>
      <c r="L8" s="393" t="s">
        <v>972</v>
      </c>
      <c r="M8" s="459" t="s">
        <v>965</v>
      </c>
      <c r="N8" s="393" t="s">
        <v>966</v>
      </c>
      <c r="O8" s="393" t="s">
        <v>1417</v>
      </c>
      <c r="P8" s="393" t="s">
        <v>1418</v>
      </c>
      <c r="Q8" s="1138"/>
    </row>
    <row r="9" spans="1:27" s="54" customFormat="1" ht="3" customHeight="1">
      <c r="B9" s="286"/>
      <c r="Q9" s="394"/>
      <c r="V9" s="25"/>
      <c r="W9" s="25"/>
      <c r="X9" s="25"/>
      <c r="Y9" s="25"/>
      <c r="Z9" s="85"/>
      <c r="AA9" s="85"/>
    </row>
    <row r="10" spans="1:27" s="85" customFormat="1" ht="22.5" customHeight="1">
      <c r="B10" s="395" t="s">
        <v>1072</v>
      </c>
      <c r="C10" s="460"/>
      <c r="D10" s="460"/>
      <c r="E10" s="460"/>
      <c r="F10" s="460"/>
      <c r="G10" s="460"/>
      <c r="H10" s="460"/>
      <c r="I10" s="460"/>
      <c r="J10" s="460"/>
      <c r="K10" s="460"/>
      <c r="L10" s="460"/>
      <c r="M10" s="460"/>
      <c r="N10" s="460"/>
      <c r="Q10" s="396"/>
      <c r="V10" s="419"/>
      <c r="X10" s="214"/>
    </row>
    <row r="11" spans="1:27" s="28" customFormat="1" ht="22.5" customHeight="1">
      <c r="A11" s="28" t="s">
        <v>1519</v>
      </c>
      <c r="B11" s="28" t="s">
        <v>297</v>
      </c>
      <c r="C11" s="208">
        <v>3603510.24364</v>
      </c>
      <c r="D11" s="209">
        <v>0.19205562060200326</v>
      </c>
      <c r="E11" s="302">
        <v>2</v>
      </c>
      <c r="F11" s="208">
        <v>4426580.4471899997</v>
      </c>
      <c r="G11" s="209">
        <v>0.19541372583018968</v>
      </c>
      <c r="H11" s="302">
        <v>2</v>
      </c>
      <c r="I11" s="208">
        <v>4487317</v>
      </c>
      <c r="J11" s="209">
        <v>0.2092</v>
      </c>
      <c r="K11" s="302">
        <v>2</v>
      </c>
      <c r="L11" s="208">
        <v>4246548.54079</v>
      </c>
      <c r="M11" s="209">
        <v>0.20008659464892756</v>
      </c>
      <c r="N11" s="208">
        <v>2</v>
      </c>
      <c r="O11" s="296">
        <v>0.55969157450581242</v>
      </c>
      <c r="P11" s="296">
        <v>0.56419935362288154</v>
      </c>
      <c r="Q11" s="476"/>
      <c r="V11" s="420"/>
      <c r="X11" s="207"/>
    </row>
    <row r="12" spans="1:27" s="28" customFormat="1" ht="22.5" customHeight="1">
      <c r="A12" s="28" t="s">
        <v>1519</v>
      </c>
      <c r="B12" s="28" t="s">
        <v>298</v>
      </c>
      <c r="C12" s="208">
        <v>1507792.5715300001</v>
      </c>
      <c r="D12" s="209">
        <v>8.036054249474596E-2</v>
      </c>
      <c r="E12" s="302">
        <v>5</v>
      </c>
      <c r="F12" s="208">
        <v>1590394.90329</v>
      </c>
      <c r="G12" s="209">
        <v>7.0208820849631204E-2</v>
      </c>
      <c r="H12" s="302">
        <v>5</v>
      </c>
      <c r="I12" s="208">
        <v>1456490</v>
      </c>
      <c r="J12" s="209">
        <v>6.7900000000000002E-2</v>
      </c>
      <c r="K12" s="302">
        <v>5</v>
      </c>
      <c r="L12" s="208">
        <v>1181635.4988199999</v>
      </c>
      <c r="M12" s="209">
        <v>5.5675667145723209E-2</v>
      </c>
      <c r="N12" s="208">
        <v>5</v>
      </c>
      <c r="O12" s="296">
        <v>0.436217337808954</v>
      </c>
      <c r="P12" s="296">
        <v>0.44036825497025167</v>
      </c>
      <c r="Q12" s="476"/>
      <c r="V12" s="420"/>
      <c r="X12" s="207"/>
    </row>
    <row r="13" spans="1:27" s="28" customFormat="1" ht="22.5" customHeight="1">
      <c r="A13" s="28" t="s">
        <v>1519</v>
      </c>
      <c r="B13" s="28" t="s">
        <v>299</v>
      </c>
      <c r="C13" s="208">
        <v>3462976.7984499997</v>
      </c>
      <c r="D13" s="209">
        <v>0.18456563550235233</v>
      </c>
      <c r="E13" s="302">
        <v>3</v>
      </c>
      <c r="F13" s="208">
        <v>4130453.9725300004</v>
      </c>
      <c r="G13" s="209">
        <v>0.18234106660245467</v>
      </c>
      <c r="H13" s="302">
        <v>3</v>
      </c>
      <c r="I13" s="208">
        <v>3184105</v>
      </c>
      <c r="J13" s="209">
        <v>0.14849999999999999</v>
      </c>
      <c r="K13" s="302">
        <v>3</v>
      </c>
      <c r="L13" s="208">
        <v>3147415.0649200003</v>
      </c>
      <c r="M13" s="209">
        <v>0.14829821353447206</v>
      </c>
      <c r="N13" s="208">
        <v>4</v>
      </c>
      <c r="O13" s="296">
        <v>0.57722051285499631</v>
      </c>
      <c r="P13" s="296">
        <v>0.58177895364359467</v>
      </c>
      <c r="Q13" s="476"/>
      <c r="V13" s="420"/>
      <c r="X13" s="207"/>
    </row>
    <row r="14" spans="1:27" s="28" customFormat="1" ht="22.5" customHeight="1">
      <c r="A14" s="28" t="s">
        <v>1519</v>
      </c>
      <c r="B14" s="28" t="s">
        <v>300</v>
      </c>
      <c r="C14" s="208">
        <v>5873857.4799600001</v>
      </c>
      <c r="D14" s="209">
        <v>0.31305789837353315</v>
      </c>
      <c r="E14" s="302">
        <v>1</v>
      </c>
      <c r="F14" s="208">
        <v>7111593.8951599998</v>
      </c>
      <c r="G14" s="209">
        <v>0.3139450589961903</v>
      </c>
      <c r="H14" s="302">
        <v>1</v>
      </c>
      <c r="I14" s="208">
        <v>6938425</v>
      </c>
      <c r="J14" s="209">
        <v>0.32350000000000001</v>
      </c>
      <c r="K14" s="302">
        <v>1</v>
      </c>
      <c r="L14" s="208">
        <v>6832909.3504099995</v>
      </c>
      <c r="M14" s="209">
        <v>0.32194935494932847</v>
      </c>
      <c r="N14" s="208">
        <v>1</v>
      </c>
      <c r="O14" s="296">
        <v>0.55822174160672589</v>
      </c>
      <c r="P14" s="296">
        <v>0.56272527265183214</v>
      </c>
      <c r="Q14" s="476"/>
      <c r="V14" s="420"/>
      <c r="X14" s="207"/>
    </row>
    <row r="15" spans="1:27" s="28" customFormat="1" ht="22.5" customHeight="1">
      <c r="A15" s="28" t="s">
        <v>1519</v>
      </c>
      <c r="B15" s="28" t="s">
        <v>301</v>
      </c>
      <c r="C15" s="208">
        <v>2430208.22126</v>
      </c>
      <c r="D15" s="209">
        <v>0.12952235919127522</v>
      </c>
      <c r="E15" s="302">
        <v>4</v>
      </c>
      <c r="F15" s="208">
        <v>3307542.34522</v>
      </c>
      <c r="G15" s="209">
        <v>0.1460131992926641</v>
      </c>
      <c r="H15" s="302">
        <v>4</v>
      </c>
      <c r="I15" s="208">
        <v>3060669</v>
      </c>
      <c r="J15" s="209">
        <v>0.14269999999999999</v>
      </c>
      <c r="K15" s="302">
        <v>4</v>
      </c>
      <c r="L15" s="208">
        <v>3485122.7712900001</v>
      </c>
      <c r="M15" s="209">
        <v>0.16421014396579189</v>
      </c>
      <c r="N15" s="208">
        <v>3</v>
      </c>
      <c r="O15" s="296">
        <v>0.75509676085870248</v>
      </c>
      <c r="P15" s="296">
        <v>0.76016929484962348</v>
      </c>
      <c r="Q15" s="476"/>
      <c r="V15" s="420"/>
      <c r="X15" s="207"/>
    </row>
    <row r="16" spans="1:27" s="28" customFormat="1" ht="22.5" customHeight="1">
      <c r="A16" s="28" t="s">
        <v>1519</v>
      </c>
      <c r="B16" s="28" t="s">
        <v>302</v>
      </c>
      <c r="C16" s="208">
        <v>576714.29308000009</v>
      </c>
      <c r="D16" s="209">
        <v>3.0737035273595396E-2</v>
      </c>
      <c r="E16" s="302">
        <v>6</v>
      </c>
      <c r="F16" s="208">
        <v>481237.08393999998</v>
      </c>
      <c r="G16" s="209">
        <v>2.1244464593446637E-2</v>
      </c>
      <c r="H16" s="302">
        <v>6</v>
      </c>
      <c r="I16" s="208">
        <v>447788</v>
      </c>
      <c r="J16" s="209">
        <v>2.0899999999999998E-2</v>
      </c>
      <c r="K16" s="302">
        <v>7</v>
      </c>
      <c r="L16" s="208">
        <v>398367.21061000001</v>
      </c>
      <c r="M16" s="209">
        <v>1.877005239081023E-2</v>
      </c>
      <c r="N16" s="208">
        <v>7</v>
      </c>
      <c r="O16" s="296">
        <v>-0.3235664998790172</v>
      </c>
      <c r="P16" s="296">
        <v>-0.32161148976306053</v>
      </c>
      <c r="Q16" s="476"/>
      <c r="V16" s="420"/>
      <c r="X16" s="207"/>
    </row>
    <row r="17" spans="1:24" s="28" customFormat="1" ht="22.5" customHeight="1">
      <c r="A17" s="28" t="s">
        <v>1519</v>
      </c>
      <c r="B17" s="28" t="s">
        <v>303</v>
      </c>
      <c r="C17" s="208">
        <v>248436.04494999998</v>
      </c>
      <c r="D17" s="209">
        <v>1.3240850050861166E-2</v>
      </c>
      <c r="E17" s="302">
        <v>8</v>
      </c>
      <c r="F17" s="208">
        <v>302677.98375000001</v>
      </c>
      <c r="G17" s="209">
        <v>1.3361879047946364E-2</v>
      </c>
      <c r="H17" s="302">
        <v>9</v>
      </c>
      <c r="I17" s="208">
        <v>385106</v>
      </c>
      <c r="J17" s="209">
        <v>1.7999999999999999E-2</v>
      </c>
      <c r="K17" s="302">
        <v>8</v>
      </c>
      <c r="L17" s="208">
        <v>393215.66209</v>
      </c>
      <c r="M17" s="209">
        <v>1.8527324492933952E-2</v>
      </c>
      <c r="N17" s="208">
        <v>8</v>
      </c>
      <c r="O17" s="296">
        <v>8.5569283588464939E-2</v>
      </c>
      <c r="P17" s="296">
        <v>8.8706767067044279E-2</v>
      </c>
      <c r="Q17" s="476"/>
      <c r="V17" s="420"/>
      <c r="X17" s="207"/>
    </row>
    <row r="18" spans="1:24" s="28" customFormat="1" ht="22.5" customHeight="1">
      <c r="A18" s="28" t="s">
        <v>1519</v>
      </c>
      <c r="B18" s="28" t="s">
        <v>304</v>
      </c>
      <c r="C18" s="208">
        <v>527.56547999999998</v>
      </c>
      <c r="D18" s="209">
        <v>2.811756005090354E-5</v>
      </c>
      <c r="E18" s="302">
        <v>19</v>
      </c>
      <c r="F18" s="208">
        <v>804.95119999999997</v>
      </c>
      <c r="G18" s="209">
        <v>3.5534994784368035E-5</v>
      </c>
      <c r="H18" s="302">
        <v>20</v>
      </c>
      <c r="I18" s="208">
        <v>900</v>
      </c>
      <c r="J18" s="209">
        <v>0</v>
      </c>
      <c r="K18" s="302">
        <v>19</v>
      </c>
      <c r="L18" s="208">
        <v>894.05817000000002</v>
      </c>
      <c r="M18" s="209">
        <v>4.2125752934422513E-5</v>
      </c>
      <c r="N18" s="208">
        <v>19</v>
      </c>
      <c r="O18" s="296">
        <v>-0.20713149754005755</v>
      </c>
      <c r="P18" s="296">
        <v>-0.2048399700763005</v>
      </c>
      <c r="Q18" s="476"/>
      <c r="V18" s="420"/>
      <c r="X18" s="207"/>
    </row>
    <row r="19" spans="1:24" s="28" customFormat="1" ht="22.5" customHeight="1">
      <c r="A19" s="28" t="s">
        <v>1519</v>
      </c>
      <c r="B19" s="28" t="s">
        <v>305</v>
      </c>
      <c r="C19" s="208">
        <v>89885.581430000006</v>
      </c>
      <c r="D19" s="209">
        <v>4.7906152494443062E-3</v>
      </c>
      <c r="E19" s="302">
        <v>12</v>
      </c>
      <c r="F19" s="208">
        <v>89695.080370000011</v>
      </c>
      <c r="G19" s="209">
        <v>3.9596365756475946E-3</v>
      </c>
      <c r="H19" s="302">
        <v>12</v>
      </c>
      <c r="I19" s="208">
        <v>52791</v>
      </c>
      <c r="J19" s="209">
        <v>2.5000000000000001E-3</v>
      </c>
      <c r="K19" s="302">
        <v>13</v>
      </c>
      <c r="L19" s="208">
        <v>34274.761760000001</v>
      </c>
      <c r="M19" s="209">
        <v>1.6149398263291441E-3</v>
      </c>
      <c r="N19" s="208">
        <v>14</v>
      </c>
      <c r="O19" s="296">
        <v>0.43423342520972685</v>
      </c>
      <c r="P19" s="296">
        <v>0.43837860851958177</v>
      </c>
      <c r="Q19" s="476"/>
      <c r="V19" s="420"/>
      <c r="X19" s="207"/>
    </row>
    <row r="20" spans="1:24" s="28" customFormat="1" ht="22.5" customHeight="1">
      <c r="A20" s="28" t="s">
        <v>1519</v>
      </c>
      <c r="B20" s="28" t="s">
        <v>306</v>
      </c>
      <c r="C20" s="208">
        <v>195585.42144000001</v>
      </c>
      <c r="D20" s="209">
        <v>1.0424080120671423E-2</v>
      </c>
      <c r="E20" s="302">
        <v>10</v>
      </c>
      <c r="F20" s="208">
        <v>228039.40343000001</v>
      </c>
      <c r="G20" s="209">
        <v>1.0066919598996124E-2</v>
      </c>
      <c r="H20" s="302">
        <v>10</v>
      </c>
      <c r="I20" s="208">
        <v>306385</v>
      </c>
      <c r="J20" s="209">
        <v>1.43E-2</v>
      </c>
      <c r="K20" s="302">
        <v>10</v>
      </c>
      <c r="L20" s="208">
        <v>275765.54566</v>
      </c>
      <c r="M20" s="209">
        <v>1.2993372952790499E-2</v>
      </c>
      <c r="N20" s="208">
        <v>10</v>
      </c>
      <c r="O20" s="296">
        <v>0.55396476596299982</v>
      </c>
      <c r="P20" s="296">
        <v>0.55845599361029175</v>
      </c>
      <c r="Q20" s="476"/>
      <c r="V20" s="420"/>
      <c r="X20" s="207"/>
    </row>
    <row r="21" spans="1:24" s="28" customFormat="1" ht="22.5" customHeight="1">
      <c r="B21" s="28" t="s">
        <v>307</v>
      </c>
      <c r="C21" s="208">
        <v>51511.406240000004</v>
      </c>
      <c r="D21" s="209">
        <v>2.745393914438237E-3</v>
      </c>
      <c r="E21" s="302">
        <v>14</v>
      </c>
      <c r="F21" s="208">
        <v>50907.77145</v>
      </c>
      <c r="G21" s="209">
        <v>2.2473503896379681E-3</v>
      </c>
      <c r="H21" s="302">
        <v>14</v>
      </c>
      <c r="I21" s="208">
        <v>42297</v>
      </c>
      <c r="J21" s="209">
        <v>2E-3</v>
      </c>
      <c r="K21" s="302">
        <v>14</v>
      </c>
      <c r="L21" s="208">
        <v>162567.04025999998</v>
      </c>
      <c r="M21" s="209">
        <v>7.659746538945085E-3</v>
      </c>
      <c r="N21" s="208">
        <v>11</v>
      </c>
      <c r="O21" s="296">
        <v>-6.7184239827332792E-2</v>
      </c>
      <c r="P21" s="296">
        <v>-6.4488240520475304E-2</v>
      </c>
      <c r="Q21" s="476"/>
      <c r="V21" s="420"/>
      <c r="X21" s="207"/>
    </row>
    <row r="22" spans="1:24" s="28" customFormat="1" ht="22.5" customHeight="1">
      <c r="B22" s="28" t="s">
        <v>308</v>
      </c>
      <c r="C22" s="208">
        <v>220665.89622999998</v>
      </c>
      <c r="D22" s="209">
        <v>1.1760789558167213E-2</v>
      </c>
      <c r="E22" s="302">
        <v>9</v>
      </c>
      <c r="F22" s="208">
        <v>392672.43607999996</v>
      </c>
      <c r="G22" s="209">
        <v>1.7334731556481797E-2</v>
      </c>
      <c r="H22" s="302">
        <v>7</v>
      </c>
      <c r="I22" s="208">
        <v>480287</v>
      </c>
      <c r="J22" s="209">
        <v>2.24E-2</v>
      </c>
      <c r="K22" s="302">
        <v>6</v>
      </c>
      <c r="L22" s="208">
        <v>481578.27273000003</v>
      </c>
      <c r="M22" s="209">
        <v>2.2690746549086312E-2</v>
      </c>
      <c r="N22" s="208">
        <v>6</v>
      </c>
      <c r="O22" s="296">
        <v>1.9807519859193641</v>
      </c>
      <c r="P22" s="296">
        <v>1.9893668760520793</v>
      </c>
      <c r="Q22" s="476"/>
      <c r="V22" s="420"/>
      <c r="X22" s="207"/>
    </row>
    <row r="23" spans="1:24" s="28" customFormat="1" ht="22.5" customHeight="1">
      <c r="A23" s="28" t="s">
        <v>1519</v>
      </c>
      <c r="B23" s="28" t="s">
        <v>1074</v>
      </c>
      <c r="C23" s="208">
        <v>290850.51474000001</v>
      </c>
      <c r="D23" s="209">
        <v>1.5501406221722762E-2</v>
      </c>
      <c r="E23" s="304">
        <v>7</v>
      </c>
      <c r="F23" s="208">
        <v>305353.38844000001</v>
      </c>
      <c r="G23" s="209">
        <v>1.3479986197429742E-2</v>
      </c>
      <c r="H23" s="304">
        <v>8</v>
      </c>
      <c r="I23" s="208">
        <v>361984</v>
      </c>
      <c r="J23" s="209">
        <v>1.6899999999999998E-2</v>
      </c>
      <c r="K23" s="304">
        <v>9</v>
      </c>
      <c r="L23" s="208">
        <v>329741.62268999999</v>
      </c>
      <c r="M23" s="209">
        <v>1.5536588776583192E-2</v>
      </c>
      <c r="N23" s="208">
        <v>9</v>
      </c>
      <c r="O23" s="296">
        <v>0.61570768481785176</v>
      </c>
      <c r="P23" s="296">
        <v>0.6203773602074989</v>
      </c>
      <c r="Q23" s="476"/>
      <c r="V23" s="420"/>
      <c r="X23" s="207"/>
    </row>
    <row r="24" spans="1:24" s="28" customFormat="1" ht="22.5" customHeight="1">
      <c r="A24" s="28" t="s">
        <v>1519</v>
      </c>
      <c r="B24" s="28" t="s">
        <v>1075</v>
      </c>
      <c r="C24" s="208">
        <v>119828.16426000001</v>
      </c>
      <c r="D24" s="209">
        <v>6.3864595620814375E-3</v>
      </c>
      <c r="E24" s="304">
        <v>11</v>
      </c>
      <c r="F24" s="208">
        <v>140403.91438999999</v>
      </c>
      <c r="G24" s="209">
        <v>6.19820476763499E-3</v>
      </c>
      <c r="H24" s="304">
        <v>11</v>
      </c>
      <c r="I24" s="208">
        <v>138897</v>
      </c>
      <c r="J24" s="209">
        <v>6.4999999999999997E-3</v>
      </c>
      <c r="K24" s="304">
        <v>11</v>
      </c>
      <c r="L24" s="208">
        <v>157567.83481999999</v>
      </c>
      <c r="M24" s="209">
        <v>7.4241966605363228E-3</v>
      </c>
      <c r="N24" s="208">
        <v>12</v>
      </c>
      <c r="O24" s="296">
        <v>0.32981709481232158</v>
      </c>
      <c r="P24" s="296">
        <v>0.33366049682044974</v>
      </c>
      <c r="Q24" s="476"/>
      <c r="V24" s="420"/>
      <c r="X24" s="207"/>
    </row>
    <row r="25" spans="1:24" s="85" customFormat="1" ht="22.5" customHeight="1">
      <c r="B25" s="91" t="s">
        <v>968</v>
      </c>
      <c r="C25" s="208">
        <v>18672350.202690005</v>
      </c>
      <c r="D25" s="209">
        <v>0.99517680367494277</v>
      </c>
      <c r="E25" s="302"/>
      <c r="F25" s="208">
        <v>22558357.576440006</v>
      </c>
      <c r="G25" s="209">
        <v>0.99585057929313547</v>
      </c>
      <c r="H25" s="302"/>
      <c r="I25" s="208">
        <v>21343440</v>
      </c>
      <c r="J25" s="209">
        <v>0.99509999999999998</v>
      </c>
      <c r="K25" s="302"/>
      <c r="L25" s="207">
        <v>21127603.235019993</v>
      </c>
      <c r="M25" s="209">
        <v>0.99547906818519205</v>
      </c>
      <c r="N25" s="302"/>
      <c r="O25" s="786">
        <v>0.53519117467438493</v>
      </c>
      <c r="P25" s="786">
        <v>0.53962814338731691</v>
      </c>
      <c r="Q25" s="396"/>
      <c r="V25" s="419"/>
      <c r="X25" s="214"/>
    </row>
    <row r="26" spans="1:24" s="28" customFormat="1" ht="12" customHeight="1">
      <c r="C26" s="302"/>
      <c r="D26" s="302"/>
      <c r="E26" s="302"/>
      <c r="F26" s="302"/>
      <c r="G26" s="302"/>
      <c r="H26" s="302"/>
      <c r="I26" s="302"/>
      <c r="J26" s="302"/>
      <c r="K26" s="302"/>
      <c r="L26" s="302"/>
      <c r="M26" s="302"/>
      <c r="N26" s="302"/>
      <c r="Q26" s="476"/>
      <c r="V26" s="420"/>
      <c r="X26" s="207"/>
    </row>
    <row r="27" spans="1:24" s="85" customFormat="1" ht="22.5" customHeight="1">
      <c r="B27" s="285" t="s">
        <v>1073</v>
      </c>
      <c r="C27" s="465"/>
      <c r="D27" s="465"/>
      <c r="E27" s="465"/>
      <c r="F27" s="465"/>
      <c r="G27" s="465"/>
      <c r="H27" s="465"/>
      <c r="I27" s="465"/>
      <c r="J27" s="465"/>
      <c r="K27" s="465"/>
      <c r="L27" s="465"/>
      <c r="M27" s="465"/>
      <c r="N27" s="465"/>
      <c r="Q27" s="396"/>
      <c r="V27" s="419"/>
      <c r="X27" s="214"/>
    </row>
    <row r="28" spans="1:24" s="28" customFormat="1" ht="22.5" customHeight="1">
      <c r="A28" s="28" t="s">
        <v>1519</v>
      </c>
      <c r="B28" s="28" t="s">
        <v>1390</v>
      </c>
      <c r="C28" s="208">
        <v>9154.3131400000002</v>
      </c>
      <c r="D28" s="209">
        <v>4.8789573843748332E-4</v>
      </c>
      <c r="E28" s="302">
        <v>15</v>
      </c>
      <c r="F28" s="208">
        <v>9482.3485899999996</v>
      </c>
      <c r="G28" s="209">
        <v>4.1860327394904138E-4</v>
      </c>
      <c r="H28" s="302">
        <v>15</v>
      </c>
      <c r="I28" s="208" t="s">
        <v>967</v>
      </c>
      <c r="J28" s="209" t="s">
        <v>967</v>
      </c>
      <c r="K28" s="302" t="s">
        <v>967</v>
      </c>
      <c r="L28" s="302" t="s">
        <v>967</v>
      </c>
      <c r="M28" s="302" t="s">
        <v>967</v>
      </c>
      <c r="N28" s="302" t="s">
        <v>967</v>
      </c>
      <c r="O28" s="296">
        <v>-0.43531527050152174</v>
      </c>
      <c r="P28" s="296">
        <v>-0.43368323371106354</v>
      </c>
      <c r="Q28" s="476"/>
      <c r="V28" s="420"/>
      <c r="X28" s="207"/>
    </row>
    <row r="29" spans="1:24" s="28" customFormat="1" ht="22.5" customHeight="1">
      <c r="B29" s="28" t="s">
        <v>1077</v>
      </c>
      <c r="C29" s="208">
        <v>436.40499999999997</v>
      </c>
      <c r="D29" s="209">
        <v>2.3258996767594722E-5</v>
      </c>
      <c r="E29" s="302">
        <v>20</v>
      </c>
      <c r="F29" s="208">
        <v>4087.8991499999997</v>
      </c>
      <c r="G29" s="209">
        <v>1.8046246154334886E-4</v>
      </c>
      <c r="H29" s="302">
        <v>17</v>
      </c>
      <c r="I29" s="208">
        <v>6762</v>
      </c>
      <c r="J29" s="209">
        <v>2.9999999999999997E-4</v>
      </c>
      <c r="K29" s="302">
        <v>15</v>
      </c>
      <c r="L29" s="208">
        <v>11437.682570000001</v>
      </c>
      <c r="M29" s="209">
        <v>5.389145877232694E-4</v>
      </c>
      <c r="N29" s="208">
        <v>15</v>
      </c>
      <c r="O29" s="296"/>
      <c r="P29" s="296"/>
      <c r="Q29" s="476"/>
      <c r="V29" s="420"/>
      <c r="X29" s="207"/>
    </row>
    <row r="30" spans="1:24" s="28" customFormat="1" ht="22.5" customHeight="1">
      <c r="A30" s="28" t="s">
        <v>1519</v>
      </c>
      <c r="B30" s="28" t="s">
        <v>1078</v>
      </c>
      <c r="C30" s="304">
        <v>70856.858519999994</v>
      </c>
      <c r="D30" s="209">
        <v>3.7764449153391841E-3</v>
      </c>
      <c r="E30" s="304">
        <v>13</v>
      </c>
      <c r="F30" s="304">
        <v>71663.501340000003</v>
      </c>
      <c r="G30" s="209">
        <v>3.1636230200619017E-3</v>
      </c>
      <c r="H30" s="304">
        <v>13</v>
      </c>
      <c r="I30" s="304">
        <v>88421</v>
      </c>
      <c r="J30" s="209">
        <v>4.1000000000000003E-3</v>
      </c>
      <c r="K30" s="304">
        <v>12</v>
      </c>
      <c r="L30" s="208">
        <v>75804.052069999991</v>
      </c>
      <c r="M30" s="209">
        <v>3.5716946347337992E-3</v>
      </c>
      <c r="N30" s="208">
        <v>13</v>
      </c>
      <c r="O30" s="296">
        <v>5.2627553733118448E-2</v>
      </c>
      <c r="P30" s="296">
        <v>5.5669829899977374E-2</v>
      </c>
      <c r="Q30" s="476"/>
      <c r="V30" s="420"/>
      <c r="X30" s="207"/>
    </row>
    <row r="31" spans="1:24" s="85" customFormat="1" ht="22.5" customHeight="1">
      <c r="B31" s="91" t="s">
        <v>968</v>
      </c>
      <c r="C31" s="208">
        <v>80447.576659999992</v>
      </c>
      <c r="D31" s="209">
        <v>4.2875996505442621E-3</v>
      </c>
      <c r="E31" s="302"/>
      <c r="F31" s="208">
        <v>85233.749080000009</v>
      </c>
      <c r="G31" s="209">
        <v>3.762688755554292E-3</v>
      </c>
      <c r="H31" s="302"/>
      <c r="I31" s="208">
        <v>95183</v>
      </c>
      <c r="J31" s="209">
        <v>4.4000000000000003E-3</v>
      </c>
      <c r="K31" s="302"/>
      <c r="L31" s="207">
        <v>87241.734639999995</v>
      </c>
      <c r="M31" s="209">
        <v>4.1106092224570687E-3</v>
      </c>
      <c r="N31" s="302"/>
      <c r="O31" s="786">
        <v>4.251941527676717E-3</v>
      </c>
      <c r="P31" s="786">
        <v>7.154403786427288E-3</v>
      </c>
      <c r="Q31" s="396"/>
      <c r="V31" s="419"/>
      <c r="X31" s="214"/>
    </row>
    <row r="32" spans="1:24" s="28" customFormat="1" ht="12" customHeight="1">
      <c r="C32" s="302"/>
      <c r="D32" s="302"/>
      <c r="E32" s="302"/>
      <c r="F32" s="302"/>
      <c r="G32" s="302"/>
      <c r="H32" s="302"/>
      <c r="I32" s="302"/>
      <c r="J32" s="302"/>
      <c r="K32" s="302"/>
      <c r="L32" s="302"/>
      <c r="M32" s="302"/>
      <c r="N32" s="302"/>
      <c r="Q32" s="476"/>
      <c r="V32" s="420"/>
      <c r="X32" s="207"/>
    </row>
    <row r="33" spans="1:25" s="85" customFormat="1" ht="22.5" customHeight="1">
      <c r="B33" s="285" t="s">
        <v>1391</v>
      </c>
      <c r="C33" s="465"/>
      <c r="D33" s="465"/>
      <c r="E33" s="465"/>
      <c r="F33" s="465"/>
      <c r="G33" s="465"/>
      <c r="H33" s="465"/>
      <c r="I33" s="465"/>
      <c r="J33" s="465"/>
      <c r="K33" s="465"/>
      <c r="L33" s="465"/>
      <c r="M33" s="465"/>
      <c r="N33" s="465"/>
      <c r="Q33" s="396"/>
      <c r="V33" s="419"/>
      <c r="X33" s="214"/>
    </row>
    <row r="34" spans="1:25" s="28" customFormat="1" ht="22.5" customHeight="1">
      <c r="A34" s="28" t="s">
        <v>1519</v>
      </c>
      <c r="B34" s="28" t="s">
        <v>1212</v>
      </c>
      <c r="C34" s="208">
        <v>3111.4854100000002</v>
      </c>
      <c r="D34" s="209">
        <v>1.6583226382284381E-4</v>
      </c>
      <c r="E34" s="302">
        <v>17</v>
      </c>
      <c r="F34" s="208">
        <v>2994.1173199999998</v>
      </c>
      <c r="G34" s="209">
        <v>1.3217688643732192E-4</v>
      </c>
      <c r="H34" s="302">
        <v>18</v>
      </c>
      <c r="I34" s="208">
        <v>4149</v>
      </c>
      <c r="J34" s="209">
        <v>2.0000000000000001E-4</v>
      </c>
      <c r="K34" s="302">
        <v>16</v>
      </c>
      <c r="L34" s="208">
        <v>4205.4157800000003</v>
      </c>
      <c r="M34" s="209">
        <v>1.9814852330559402E-4</v>
      </c>
      <c r="N34" s="208">
        <v>16</v>
      </c>
      <c r="O34" s="296" t="e">
        <v>#VALUE!</v>
      </c>
      <c r="P34" s="296" t="e">
        <v>#VALUE!</v>
      </c>
      <c r="Q34" s="476"/>
      <c r="V34" s="420"/>
      <c r="X34" s="207"/>
    </row>
    <row r="35" spans="1:25" s="28" customFormat="1" ht="22.5" customHeight="1">
      <c r="A35" s="28" t="s">
        <v>1519</v>
      </c>
      <c r="B35" s="28" t="s">
        <v>1392</v>
      </c>
      <c r="C35" s="304">
        <v>2926.1239999999998</v>
      </c>
      <c r="D35" s="209">
        <v>1.5595309095354395E-4</v>
      </c>
      <c r="E35" s="304">
        <v>18</v>
      </c>
      <c r="F35" s="304" t="s">
        <v>967</v>
      </c>
      <c r="G35" s="304" t="s">
        <v>967</v>
      </c>
      <c r="H35" s="304" t="s">
        <v>967</v>
      </c>
      <c r="I35" s="304" t="s">
        <v>967</v>
      </c>
      <c r="J35" s="304" t="s">
        <v>967</v>
      </c>
      <c r="K35" s="304" t="s">
        <v>967</v>
      </c>
      <c r="L35" s="304" t="s">
        <v>967</v>
      </c>
      <c r="M35" s="304" t="s">
        <v>967</v>
      </c>
      <c r="N35" s="304" t="s">
        <v>967</v>
      </c>
      <c r="O35" s="296" t="e">
        <v>#VALUE!</v>
      </c>
      <c r="P35" s="296" t="e">
        <v>#VALUE!</v>
      </c>
      <c r="Q35" s="476"/>
      <c r="V35" s="420"/>
      <c r="X35" s="207"/>
    </row>
    <row r="36" spans="1:25" s="28" customFormat="1" ht="22.5" customHeight="1">
      <c r="A36" s="28" t="s">
        <v>1519</v>
      </c>
      <c r="B36" s="28" t="s">
        <v>1403</v>
      </c>
      <c r="C36" s="304">
        <v>3964.26143</v>
      </c>
      <c r="D36" s="209">
        <v>2.112825100222739E-4</v>
      </c>
      <c r="E36" s="304">
        <v>16</v>
      </c>
      <c r="F36" s="304">
        <v>4188.6727300000002</v>
      </c>
      <c r="G36" s="209">
        <v>1.8491116432148264E-4</v>
      </c>
      <c r="H36" s="304">
        <v>16</v>
      </c>
      <c r="I36" s="304" t="s">
        <v>967</v>
      </c>
      <c r="J36" s="209" t="s">
        <v>967</v>
      </c>
      <c r="K36" s="304" t="s">
        <v>967</v>
      </c>
      <c r="L36" s="304" t="s">
        <v>967</v>
      </c>
      <c r="M36" s="304" t="s">
        <v>967</v>
      </c>
      <c r="N36" s="304" t="s">
        <v>967</v>
      </c>
      <c r="O36" s="296" t="e">
        <v>#VALUE!</v>
      </c>
      <c r="P36" s="296" t="e">
        <v>#VALUE!</v>
      </c>
      <c r="Q36" s="476"/>
      <c r="V36" s="420"/>
      <c r="X36" s="207"/>
    </row>
    <row r="37" spans="1:25" s="28" customFormat="1" ht="22.5" customHeight="1">
      <c r="A37" s="28" t="s">
        <v>1519</v>
      </c>
      <c r="B37" s="28" t="s">
        <v>1217</v>
      </c>
      <c r="C37" s="208" t="s">
        <v>967</v>
      </c>
      <c r="D37" s="209" t="s">
        <v>967</v>
      </c>
      <c r="E37" s="208" t="s">
        <v>967</v>
      </c>
      <c r="F37" s="304" t="s">
        <v>967</v>
      </c>
      <c r="G37" s="209" t="s">
        <v>967</v>
      </c>
      <c r="H37" s="304" t="s">
        <v>967</v>
      </c>
      <c r="I37" s="304" t="s">
        <v>967</v>
      </c>
      <c r="J37" s="209" t="s">
        <v>967</v>
      </c>
      <c r="K37" s="304" t="s">
        <v>967</v>
      </c>
      <c r="L37" s="304" t="s">
        <v>967</v>
      </c>
      <c r="M37" s="304" t="s">
        <v>967</v>
      </c>
      <c r="N37" s="304" t="s">
        <v>967</v>
      </c>
      <c r="O37" s="296" t="e">
        <v>#VALUE!</v>
      </c>
      <c r="P37" s="296" t="e">
        <v>#VALUE!</v>
      </c>
      <c r="Q37" s="476"/>
      <c r="V37" s="420"/>
      <c r="X37" s="207"/>
    </row>
    <row r="38" spans="1:25" s="85" customFormat="1" ht="22.5" customHeight="1">
      <c r="B38" s="91" t="s">
        <v>968</v>
      </c>
      <c r="C38" s="208">
        <v>10001.87084</v>
      </c>
      <c r="D38" s="209">
        <v>5.3306786479866163E-4</v>
      </c>
      <c r="E38" s="302"/>
      <c r="F38" s="208">
        <v>7182.7900499999996</v>
      </c>
      <c r="G38" s="209">
        <v>3.1708805075880459E-4</v>
      </c>
      <c r="H38" s="302"/>
      <c r="I38" s="208">
        <v>4149</v>
      </c>
      <c r="J38" s="209">
        <v>2.0000000000000001E-4</v>
      </c>
      <c r="K38" s="302"/>
      <c r="L38" s="207">
        <v>4205.4157800000003</v>
      </c>
      <c r="M38" s="209">
        <v>1.9814852330559402E-4</v>
      </c>
      <c r="N38" s="302"/>
      <c r="O38" s="786">
        <v>0</v>
      </c>
      <c r="P38" s="786">
        <v>0</v>
      </c>
      <c r="Q38" s="396"/>
      <c r="V38" s="419"/>
      <c r="X38" s="214"/>
    </row>
    <row r="39" spans="1:25" s="28" customFormat="1" ht="12" customHeight="1">
      <c r="C39" s="302"/>
      <c r="D39" s="302"/>
      <c r="E39" s="302"/>
      <c r="F39" s="302"/>
      <c r="G39" s="302"/>
      <c r="H39" s="302"/>
      <c r="I39" s="302"/>
      <c r="J39" s="302"/>
      <c r="K39" s="302"/>
      <c r="L39" s="302"/>
      <c r="M39" s="302"/>
      <c r="N39" s="302"/>
      <c r="Q39" s="476"/>
      <c r="V39" s="420"/>
      <c r="X39" s="207"/>
    </row>
    <row r="40" spans="1:25" s="85" customFormat="1" ht="22.5" customHeight="1">
      <c r="B40" s="285" t="s">
        <v>873</v>
      </c>
      <c r="C40" s="465"/>
      <c r="D40" s="465"/>
      <c r="E40" s="465"/>
      <c r="F40" s="465"/>
      <c r="G40" s="465"/>
      <c r="H40" s="465"/>
      <c r="I40" s="465"/>
      <c r="J40" s="465"/>
      <c r="K40" s="465"/>
      <c r="L40" s="465"/>
      <c r="M40" s="465"/>
      <c r="N40" s="465"/>
      <c r="Q40" s="396"/>
      <c r="V40" s="419"/>
      <c r="X40" s="214"/>
    </row>
    <row r="41" spans="1:25" s="28" customFormat="1" ht="22.5" customHeight="1">
      <c r="A41" s="28" t="s">
        <v>1519</v>
      </c>
      <c r="B41" s="28" t="s">
        <v>847</v>
      </c>
      <c r="C41" s="208">
        <v>47.447669999999995</v>
      </c>
      <c r="D41" s="209">
        <v>2.5288097138206506E-6</v>
      </c>
      <c r="E41" s="302">
        <v>21</v>
      </c>
      <c r="F41" s="208">
        <v>1577.5981299999999</v>
      </c>
      <c r="G41" s="209">
        <v>6.9643900551212009E-5</v>
      </c>
      <c r="H41" s="302">
        <v>19</v>
      </c>
      <c r="I41" s="208">
        <v>3195</v>
      </c>
      <c r="J41" s="209">
        <v>1E-4</v>
      </c>
      <c r="K41" s="302">
        <v>17</v>
      </c>
      <c r="L41" s="208">
        <v>2787.7337000000002</v>
      </c>
      <c r="M41" s="209">
        <v>1.3135094005478808E-4</v>
      </c>
      <c r="N41" s="208">
        <v>17</v>
      </c>
      <c r="O41" s="296">
        <v>25.986730710049848</v>
      </c>
      <c r="P41" s="296">
        <v>26.064727041581783</v>
      </c>
      <c r="Q41" s="476"/>
      <c r="V41" s="420"/>
      <c r="X41" s="207"/>
    </row>
    <row r="42" spans="1:25" s="28" customFormat="1" ht="22.5" customHeight="1">
      <c r="A42" s="28" t="s">
        <v>1519</v>
      </c>
      <c r="B42" s="28" t="s">
        <v>1293</v>
      </c>
      <c r="C42" s="208" t="s">
        <v>967</v>
      </c>
      <c r="D42" s="209" t="s">
        <v>967</v>
      </c>
      <c r="E42" s="208" t="s">
        <v>967</v>
      </c>
      <c r="F42" s="304" t="s">
        <v>967</v>
      </c>
      <c r="G42" s="209" t="s">
        <v>967</v>
      </c>
      <c r="H42" s="304" t="s">
        <v>967</v>
      </c>
      <c r="I42" s="208">
        <v>1715</v>
      </c>
      <c r="J42" s="209">
        <v>1E-4</v>
      </c>
      <c r="K42" s="302">
        <v>18</v>
      </c>
      <c r="L42" s="208">
        <v>1715.354</v>
      </c>
      <c r="M42" s="209">
        <v>8.0823128990671153E-5</v>
      </c>
      <c r="N42" s="208">
        <v>18</v>
      </c>
      <c r="O42" s="296">
        <v>25.986730710049848</v>
      </c>
      <c r="P42" s="296">
        <v>26.064727041581783</v>
      </c>
      <c r="Q42" s="476"/>
      <c r="V42" s="420"/>
      <c r="X42" s="207"/>
    </row>
    <row r="43" spans="1:25" s="85" customFormat="1" ht="22.5" customHeight="1">
      <c r="B43" s="91" t="s">
        <v>968</v>
      </c>
      <c r="C43" s="208">
        <v>47.447669999999995</v>
      </c>
      <c r="D43" s="209">
        <v>2.5288097138206506E-6</v>
      </c>
      <c r="E43" s="302"/>
      <c r="F43" s="208">
        <v>1577.5981299999999</v>
      </c>
      <c r="G43" s="209">
        <v>6.9643900551212009E-5</v>
      </c>
      <c r="H43" s="302"/>
      <c r="I43" s="208">
        <v>4910</v>
      </c>
      <c r="J43" s="209">
        <v>2.0000000000000001E-4</v>
      </c>
      <c r="K43" s="302"/>
      <c r="L43" s="207">
        <v>4503.0877</v>
      </c>
      <c r="M43" s="209">
        <v>2.1217406904545922E-4</v>
      </c>
      <c r="N43" s="302"/>
      <c r="O43" s="786">
        <v>25.986730710049848</v>
      </c>
      <c r="P43" s="786">
        <v>26.064727041581783</v>
      </c>
      <c r="Q43" s="396"/>
      <c r="V43" s="419"/>
      <c r="X43" s="214"/>
    </row>
    <row r="44" spans="1:25" s="85" customFormat="1" ht="11.25" customHeight="1">
      <c r="B44" s="91"/>
      <c r="C44" s="208"/>
      <c r="D44" s="209"/>
      <c r="E44" s="302"/>
      <c r="F44" s="208"/>
      <c r="G44" s="209"/>
      <c r="H44" s="302"/>
      <c r="I44" s="208"/>
      <c r="J44" s="209"/>
      <c r="K44" s="302"/>
      <c r="L44" s="208"/>
      <c r="M44" s="209"/>
      <c r="N44" s="302"/>
      <c r="O44" s="786"/>
      <c r="P44" s="786"/>
      <c r="Q44" s="396"/>
      <c r="V44" s="419"/>
      <c r="X44" s="214"/>
    </row>
    <row r="45" spans="1:25" s="85" customFormat="1" ht="22.5" customHeight="1">
      <c r="B45" s="285" t="s">
        <v>6</v>
      </c>
      <c r="C45" s="457">
        <v>18762847.097860008</v>
      </c>
      <c r="D45" s="1046">
        <v>0.99999999999999956</v>
      </c>
      <c r="E45" s="465"/>
      <c r="F45" s="457">
        <v>22652351.713700004</v>
      </c>
      <c r="G45" s="1046">
        <v>0.99999999999999978</v>
      </c>
      <c r="H45" s="465"/>
      <c r="I45" s="457">
        <v>21447683</v>
      </c>
      <c r="J45" s="1046">
        <v>0.99999999999999978</v>
      </c>
      <c r="K45" s="465"/>
      <c r="L45" s="211">
        <v>21223553.47313999</v>
      </c>
      <c r="M45" s="212">
        <v>1</v>
      </c>
      <c r="N45" s="465"/>
      <c r="O45" s="786">
        <v>0.5311775114243773</v>
      </c>
      <c r="P45" s="786">
        <v>0.5356028799545054</v>
      </c>
      <c r="Q45" s="477"/>
      <c r="V45" s="419"/>
      <c r="X45" s="214"/>
    </row>
    <row r="46" spans="1:25" s="25" customFormat="1" ht="4.5" customHeight="1" thickBot="1">
      <c r="B46" s="397"/>
      <c r="C46" s="478"/>
      <c r="D46" s="397"/>
      <c r="E46" s="397"/>
      <c r="F46" s="478"/>
      <c r="G46" s="397"/>
      <c r="H46" s="397"/>
      <c r="I46" s="478"/>
      <c r="J46" s="397"/>
      <c r="K46" s="397"/>
      <c r="L46" s="478"/>
      <c r="M46" s="397"/>
      <c r="N46" s="397"/>
      <c r="O46" s="397"/>
      <c r="P46" s="791"/>
    </row>
    <row r="47" spans="1:25" s="54" customFormat="1" ht="14.25" customHeight="1" thickTop="1">
      <c r="B47" s="204" t="s">
        <v>1393</v>
      </c>
      <c r="C47" s="741"/>
      <c r="D47" s="742"/>
      <c r="E47" s="741"/>
      <c r="F47" s="741"/>
      <c r="G47" s="742"/>
      <c r="H47" s="162"/>
      <c r="I47" s="162"/>
      <c r="J47" s="218"/>
      <c r="K47" s="162"/>
      <c r="L47" s="162"/>
      <c r="M47" s="218"/>
      <c r="N47" s="162"/>
      <c r="O47" s="218"/>
      <c r="P47" s="218"/>
      <c r="V47" s="25"/>
      <c r="W47" s="25"/>
      <c r="X47" s="25"/>
      <c r="Y47" s="25"/>
    </row>
    <row r="48" spans="1:25" s="54" customFormat="1" ht="14.25" customHeight="1">
      <c r="B48" s="204" t="s">
        <v>1394</v>
      </c>
      <c r="C48" s="741"/>
      <c r="D48" s="742"/>
      <c r="E48" s="741"/>
      <c r="F48" s="741"/>
      <c r="G48" s="742"/>
      <c r="H48" s="162"/>
      <c r="I48" s="162"/>
      <c r="J48" s="218"/>
      <c r="K48" s="162"/>
      <c r="L48" s="162"/>
      <c r="M48" s="218"/>
      <c r="N48" s="162"/>
      <c r="O48" s="218"/>
      <c r="P48" s="218"/>
      <c r="V48" s="25"/>
      <c r="W48" s="25"/>
      <c r="X48" s="25"/>
      <c r="Y48" s="25"/>
    </row>
    <row r="49" spans="2:25" s="54" customFormat="1" ht="14.25" customHeight="1">
      <c r="B49" s="204" t="s">
        <v>1395</v>
      </c>
      <c r="C49" s="741"/>
      <c r="D49" s="742"/>
      <c r="E49" s="741"/>
      <c r="F49" s="741"/>
      <c r="G49" s="742"/>
      <c r="H49" s="162"/>
      <c r="I49" s="162"/>
      <c r="J49" s="218"/>
      <c r="K49" s="162"/>
      <c r="L49" s="162"/>
      <c r="M49" s="218"/>
      <c r="N49" s="162"/>
      <c r="O49" s="218"/>
      <c r="P49" s="218"/>
      <c r="V49" s="25"/>
      <c r="W49" s="25"/>
      <c r="X49" s="25"/>
      <c r="Y49" s="25"/>
    </row>
    <row r="50" spans="2:25" s="54" customFormat="1" ht="14.25" customHeight="1">
      <c r="B50" s="204" t="s">
        <v>1396</v>
      </c>
      <c r="C50" s="741"/>
      <c r="D50" s="742"/>
      <c r="E50" s="741"/>
      <c r="F50" s="741"/>
      <c r="G50" s="742"/>
      <c r="H50" s="162"/>
      <c r="I50" s="162"/>
      <c r="J50" s="218"/>
      <c r="K50" s="162"/>
      <c r="L50" s="162"/>
      <c r="M50" s="218"/>
      <c r="N50" s="162"/>
      <c r="O50" s="218"/>
      <c r="P50" s="218"/>
      <c r="V50" s="25"/>
      <c r="W50" s="25"/>
      <c r="X50" s="25"/>
      <c r="Y50" s="25"/>
    </row>
    <row r="51" spans="2:25" s="54" customFormat="1">
      <c r="C51" s="162"/>
      <c r="D51" s="218"/>
      <c r="E51" s="162"/>
      <c r="F51" s="162"/>
      <c r="G51" s="218"/>
      <c r="H51" s="162"/>
      <c r="I51" s="162"/>
      <c r="J51" s="218"/>
      <c r="K51" s="162"/>
      <c r="L51" s="162"/>
      <c r="M51" s="218"/>
      <c r="N51" s="162"/>
      <c r="O51" s="218"/>
      <c r="P51" s="218"/>
      <c r="V51" s="25"/>
      <c r="W51" s="25"/>
      <c r="X51" s="25"/>
      <c r="Y51" s="25"/>
    </row>
    <row r="52" spans="2:25" s="54" customFormat="1">
      <c r="C52" s="162"/>
      <c r="D52" s="218"/>
      <c r="E52" s="162"/>
      <c r="F52" s="162"/>
      <c r="G52" s="218"/>
      <c r="H52" s="162"/>
      <c r="I52" s="162"/>
      <c r="J52" s="218"/>
      <c r="K52" s="162"/>
      <c r="L52" s="162"/>
      <c r="M52" s="218"/>
      <c r="N52" s="162"/>
      <c r="O52" s="218"/>
      <c r="P52" s="218"/>
      <c r="V52" s="25"/>
      <c r="W52" s="25"/>
      <c r="X52" s="25"/>
      <c r="Y52" s="25"/>
    </row>
    <row r="53" spans="2:25" s="54" customFormat="1">
      <c r="C53" s="162"/>
      <c r="D53" s="218"/>
      <c r="E53" s="162"/>
      <c r="F53" s="162"/>
      <c r="G53" s="218"/>
      <c r="H53" s="162"/>
      <c r="I53" s="162"/>
      <c r="J53" s="218"/>
      <c r="K53" s="162"/>
      <c r="L53" s="162"/>
      <c r="M53" s="218"/>
      <c r="N53" s="162"/>
      <c r="O53" s="218"/>
      <c r="P53" s="218"/>
      <c r="V53" s="25"/>
      <c r="W53" s="25"/>
      <c r="X53" s="25"/>
      <c r="Y53" s="25"/>
    </row>
    <row r="54" spans="2:25" s="54" customFormat="1">
      <c r="C54" s="162"/>
      <c r="D54" s="218"/>
      <c r="E54" s="162"/>
      <c r="F54" s="162"/>
      <c r="G54" s="218"/>
      <c r="H54" s="162"/>
      <c r="I54" s="162"/>
      <c r="J54" s="218"/>
      <c r="K54" s="162"/>
      <c r="L54" s="162"/>
      <c r="M54" s="218"/>
      <c r="N54" s="162"/>
      <c r="O54" s="218"/>
      <c r="P54" s="218"/>
      <c r="V54" s="25"/>
      <c r="W54" s="25"/>
      <c r="X54" s="25"/>
      <c r="Y54" s="25"/>
    </row>
    <row r="55" spans="2:25" s="54" customFormat="1">
      <c r="C55" s="162"/>
      <c r="D55" s="218"/>
      <c r="E55" s="162"/>
      <c r="F55" s="162"/>
      <c r="G55" s="218"/>
      <c r="H55" s="162"/>
      <c r="I55" s="162"/>
      <c r="J55" s="218"/>
      <c r="K55" s="162"/>
      <c r="L55" s="162"/>
      <c r="M55" s="218"/>
      <c r="N55" s="162"/>
      <c r="O55" s="218"/>
      <c r="P55" s="218"/>
      <c r="V55" s="25"/>
      <c r="W55" s="25"/>
      <c r="X55" s="25"/>
      <c r="Y55" s="25"/>
    </row>
    <row r="56" spans="2:25" s="54" customFormat="1">
      <c r="C56" s="162"/>
      <c r="D56" s="218"/>
      <c r="E56" s="162"/>
      <c r="F56" s="162"/>
      <c r="G56" s="218"/>
      <c r="H56" s="162"/>
      <c r="I56" s="162"/>
      <c r="J56" s="218"/>
      <c r="K56" s="162"/>
      <c r="L56" s="162"/>
      <c r="M56" s="218"/>
      <c r="N56" s="162"/>
      <c r="O56" s="218"/>
      <c r="P56" s="218"/>
      <c r="V56" s="25"/>
      <c r="W56" s="25"/>
      <c r="X56" s="25"/>
      <c r="Y56" s="25"/>
    </row>
    <row r="57" spans="2:25" s="54" customFormat="1">
      <c r="C57" s="162"/>
      <c r="D57" s="218"/>
      <c r="E57" s="162"/>
      <c r="F57" s="162"/>
      <c r="G57" s="218"/>
      <c r="H57" s="162"/>
      <c r="I57" s="162"/>
      <c r="J57" s="218"/>
      <c r="K57" s="162"/>
      <c r="L57" s="162"/>
      <c r="M57" s="218"/>
      <c r="N57" s="162"/>
      <c r="O57" s="218"/>
      <c r="P57" s="218"/>
      <c r="V57" s="25"/>
      <c r="W57" s="25"/>
      <c r="X57" s="25"/>
      <c r="Y57" s="25"/>
    </row>
    <row r="58" spans="2:25" s="54" customFormat="1">
      <c r="C58" s="162"/>
      <c r="D58" s="218"/>
      <c r="E58" s="162"/>
      <c r="F58" s="162"/>
      <c r="G58" s="218"/>
      <c r="H58" s="162"/>
      <c r="I58" s="162"/>
      <c r="J58" s="218"/>
      <c r="K58" s="162"/>
      <c r="L58" s="162"/>
      <c r="M58" s="218"/>
      <c r="N58" s="162"/>
      <c r="O58" s="218"/>
      <c r="P58" s="218"/>
      <c r="V58" s="25"/>
      <c r="W58" s="25"/>
      <c r="X58" s="25"/>
      <c r="Y58" s="25"/>
    </row>
    <row r="59" spans="2:25" s="54" customFormat="1">
      <c r="C59" s="162"/>
      <c r="D59" s="218"/>
      <c r="E59" s="162"/>
      <c r="F59" s="162"/>
      <c r="G59" s="218"/>
      <c r="H59" s="162"/>
      <c r="I59" s="162"/>
      <c r="J59" s="218"/>
      <c r="K59" s="162"/>
      <c r="L59" s="162"/>
      <c r="M59" s="218"/>
      <c r="N59" s="162"/>
      <c r="O59" s="218"/>
      <c r="P59" s="218"/>
      <c r="V59" s="25"/>
      <c r="W59" s="25"/>
      <c r="X59" s="25"/>
      <c r="Y59" s="25"/>
    </row>
    <row r="60" spans="2:25" s="54" customFormat="1">
      <c r="C60" s="162"/>
      <c r="D60" s="218"/>
      <c r="E60" s="162"/>
      <c r="F60" s="162"/>
      <c r="G60" s="218"/>
      <c r="H60" s="162"/>
      <c r="I60" s="162"/>
      <c r="J60" s="218"/>
      <c r="K60" s="162"/>
      <c r="L60" s="162"/>
      <c r="M60" s="218"/>
      <c r="N60" s="162"/>
      <c r="O60" s="218"/>
      <c r="P60" s="218"/>
      <c r="V60" s="25"/>
      <c r="W60" s="25"/>
      <c r="X60" s="25"/>
      <c r="Y60" s="25"/>
    </row>
    <row r="61" spans="2:25" s="54" customFormat="1">
      <c r="C61" s="162"/>
      <c r="D61" s="218"/>
      <c r="E61" s="162"/>
      <c r="F61" s="162"/>
      <c r="G61" s="218"/>
      <c r="H61" s="162"/>
      <c r="I61" s="162"/>
      <c r="J61" s="218"/>
      <c r="K61" s="162"/>
      <c r="L61" s="162"/>
      <c r="M61" s="218"/>
      <c r="N61" s="162"/>
      <c r="O61" s="218"/>
      <c r="P61" s="218"/>
      <c r="V61" s="25"/>
      <c r="W61" s="25"/>
      <c r="X61" s="25"/>
      <c r="Y61" s="25"/>
    </row>
    <row r="62" spans="2:25" s="54" customFormat="1">
      <c r="C62" s="162"/>
      <c r="D62" s="218"/>
      <c r="E62" s="162"/>
      <c r="F62" s="162"/>
      <c r="G62" s="218"/>
      <c r="H62" s="162"/>
      <c r="I62" s="162"/>
      <c r="J62" s="218"/>
      <c r="K62" s="162"/>
      <c r="L62" s="162"/>
      <c r="M62" s="218"/>
      <c r="N62" s="162"/>
      <c r="O62" s="218"/>
      <c r="P62" s="218"/>
      <c r="V62" s="25"/>
      <c r="W62" s="25"/>
      <c r="X62" s="25"/>
      <c r="Y62" s="25"/>
    </row>
    <row r="63" spans="2:25" s="54" customFormat="1">
      <c r="C63" s="162"/>
      <c r="D63" s="218"/>
      <c r="E63" s="162"/>
      <c r="F63" s="162"/>
      <c r="G63" s="218"/>
      <c r="H63" s="162"/>
      <c r="I63" s="162"/>
      <c r="J63" s="218"/>
      <c r="K63" s="162"/>
      <c r="L63" s="162"/>
      <c r="M63" s="218"/>
      <c r="N63" s="162"/>
      <c r="O63" s="218"/>
      <c r="P63" s="218"/>
      <c r="V63" s="25"/>
      <c r="W63" s="25"/>
      <c r="X63" s="25"/>
      <c r="Y63" s="25"/>
    </row>
    <row r="64" spans="2:25" s="54" customFormat="1">
      <c r="C64" s="162"/>
      <c r="D64" s="218"/>
      <c r="E64" s="162"/>
      <c r="F64" s="162"/>
      <c r="G64" s="218"/>
      <c r="H64" s="162"/>
      <c r="I64" s="162"/>
      <c r="J64" s="218"/>
      <c r="K64" s="162"/>
      <c r="L64" s="162"/>
      <c r="M64" s="218"/>
      <c r="N64" s="162"/>
      <c r="O64" s="218"/>
      <c r="P64" s="218"/>
      <c r="V64" s="25"/>
      <c r="W64" s="25"/>
      <c r="X64" s="25"/>
      <c r="Y64" s="25"/>
    </row>
    <row r="65" spans="2:25" s="54" customFormat="1">
      <c r="C65" s="162"/>
      <c r="D65" s="218"/>
      <c r="E65" s="162"/>
      <c r="F65" s="162"/>
      <c r="G65" s="218"/>
      <c r="H65" s="162"/>
      <c r="I65" s="162"/>
      <c r="J65" s="218"/>
      <c r="K65" s="162"/>
      <c r="L65" s="162"/>
      <c r="M65" s="218"/>
      <c r="N65" s="162"/>
      <c r="O65" s="218"/>
      <c r="P65" s="218"/>
      <c r="V65" s="25"/>
      <c r="W65" s="25"/>
      <c r="X65" s="25"/>
      <c r="Y65" s="25"/>
    </row>
    <row r="66" spans="2:25" s="54" customFormat="1">
      <c r="B66" s="297"/>
      <c r="C66" s="162"/>
      <c r="D66" s="218"/>
      <c r="E66" s="162"/>
      <c r="F66" s="162"/>
      <c r="G66" s="218"/>
      <c r="H66" s="162"/>
      <c r="I66" s="162"/>
      <c r="J66" s="218"/>
      <c r="K66" s="162"/>
      <c r="L66" s="162"/>
      <c r="M66" s="218"/>
      <c r="N66" s="162"/>
      <c r="O66" s="218"/>
      <c r="P66" s="218"/>
      <c r="V66" s="25"/>
      <c r="W66" s="25"/>
      <c r="X66" s="25"/>
      <c r="Y66" s="25"/>
    </row>
    <row r="67" spans="2:25" s="54" customFormat="1">
      <c r="B67" s="297"/>
      <c r="C67" s="162"/>
      <c r="D67" s="218"/>
      <c r="E67" s="162"/>
      <c r="F67" s="162"/>
      <c r="G67" s="218"/>
      <c r="H67" s="162"/>
      <c r="I67" s="162"/>
      <c r="J67" s="218"/>
      <c r="K67" s="162"/>
      <c r="L67" s="162"/>
      <c r="M67" s="218"/>
      <c r="N67" s="162"/>
      <c r="O67" s="218"/>
      <c r="P67" s="218"/>
      <c r="V67" s="25"/>
      <c r="W67" s="25"/>
      <c r="X67" s="25"/>
      <c r="Y67" s="25"/>
    </row>
    <row r="68" spans="2:25" s="54" customFormat="1">
      <c r="B68" s="297"/>
      <c r="C68" s="162"/>
      <c r="D68" s="218"/>
      <c r="E68" s="162"/>
      <c r="F68" s="162"/>
      <c r="G68" s="218"/>
      <c r="H68" s="162"/>
      <c r="I68" s="162"/>
      <c r="J68" s="218"/>
      <c r="K68" s="162"/>
      <c r="L68" s="162"/>
      <c r="M68" s="218"/>
      <c r="N68" s="162"/>
      <c r="O68" s="218"/>
      <c r="P68" s="218"/>
      <c r="V68" s="25"/>
      <c r="W68" s="25"/>
      <c r="X68" s="25"/>
      <c r="Y68" s="25"/>
    </row>
    <row r="69" spans="2:25" s="54" customFormat="1">
      <c r="B69" s="297"/>
      <c r="C69" s="162"/>
      <c r="D69" s="218"/>
      <c r="E69" s="162"/>
      <c r="F69" s="162"/>
      <c r="G69" s="218"/>
      <c r="H69" s="162"/>
      <c r="I69" s="162"/>
      <c r="J69" s="218"/>
      <c r="K69" s="162"/>
      <c r="L69" s="162"/>
      <c r="M69" s="218"/>
      <c r="N69" s="162"/>
      <c r="O69" s="218"/>
      <c r="P69" s="218"/>
      <c r="V69" s="25"/>
      <c r="W69" s="25"/>
      <c r="X69" s="25"/>
      <c r="Y69" s="25"/>
    </row>
    <row r="70" spans="2:25" s="54" customFormat="1">
      <c r="B70" s="297"/>
      <c r="C70" s="162"/>
      <c r="D70" s="218"/>
      <c r="E70" s="162"/>
      <c r="F70" s="162"/>
      <c r="G70" s="218"/>
      <c r="H70" s="162"/>
      <c r="I70" s="162"/>
      <c r="J70" s="218"/>
      <c r="K70" s="162"/>
      <c r="L70" s="162"/>
      <c r="M70" s="218"/>
      <c r="N70" s="162"/>
      <c r="O70" s="218"/>
      <c r="P70" s="218"/>
      <c r="V70" s="25"/>
      <c r="W70" s="25"/>
      <c r="X70" s="25"/>
      <c r="Y70" s="25"/>
    </row>
    <row r="71" spans="2:25" s="54" customFormat="1">
      <c r="B71" s="297"/>
      <c r="C71" s="162"/>
      <c r="D71" s="218"/>
      <c r="E71" s="162"/>
      <c r="F71" s="162"/>
      <c r="G71" s="218"/>
      <c r="H71" s="162"/>
      <c r="I71" s="162"/>
      <c r="J71" s="218"/>
      <c r="K71" s="162"/>
      <c r="L71" s="162"/>
      <c r="M71" s="218"/>
      <c r="N71" s="162"/>
      <c r="O71" s="218"/>
      <c r="P71" s="218"/>
      <c r="V71" s="25"/>
      <c r="W71" s="25"/>
      <c r="X71" s="25"/>
      <c r="Y71" s="25"/>
    </row>
    <row r="72" spans="2:25" s="54" customFormat="1">
      <c r="B72" s="297"/>
      <c r="C72" s="162"/>
      <c r="D72" s="218"/>
      <c r="E72" s="162"/>
      <c r="F72" s="162"/>
      <c r="G72" s="218"/>
      <c r="H72" s="162"/>
      <c r="I72" s="162"/>
      <c r="J72" s="218"/>
      <c r="K72" s="162"/>
      <c r="L72" s="162"/>
      <c r="M72" s="218"/>
      <c r="N72" s="162"/>
      <c r="O72" s="218"/>
      <c r="P72" s="218"/>
      <c r="V72" s="25"/>
      <c r="W72" s="25"/>
      <c r="X72" s="25"/>
      <c r="Y72" s="25"/>
    </row>
    <row r="73" spans="2:25">
      <c r="B73" s="47"/>
      <c r="C73" s="55"/>
      <c r="D73" s="147"/>
      <c r="E73" s="55"/>
      <c r="F73" s="55"/>
      <c r="G73" s="147"/>
      <c r="H73" s="55"/>
      <c r="I73" s="55"/>
      <c r="J73" s="147"/>
      <c r="K73" s="55"/>
      <c r="L73" s="55"/>
      <c r="M73" s="147"/>
      <c r="N73" s="55"/>
      <c r="O73" s="147"/>
      <c r="P73" s="147"/>
      <c r="Q73" s="880"/>
      <c r="R73" s="880"/>
      <c r="S73" s="880"/>
      <c r="T73" s="880"/>
      <c r="U73" s="880"/>
    </row>
    <row r="74" spans="2:25">
      <c r="B74" s="47"/>
      <c r="C74" s="55"/>
      <c r="D74" s="147"/>
      <c r="E74" s="55"/>
      <c r="F74" s="55"/>
      <c r="G74" s="147"/>
      <c r="H74" s="55"/>
      <c r="I74" s="55"/>
      <c r="J74" s="147"/>
      <c r="K74" s="55"/>
      <c r="L74" s="55"/>
      <c r="M74" s="147"/>
      <c r="N74" s="55"/>
      <c r="O74" s="147"/>
      <c r="P74" s="147"/>
      <c r="Q74" s="880"/>
      <c r="R74" s="880"/>
      <c r="S74" s="880"/>
      <c r="T74" s="880"/>
      <c r="U74" s="880"/>
    </row>
    <row r="75" spans="2:25">
      <c r="B75" s="47"/>
      <c r="C75" s="55"/>
      <c r="D75" s="147"/>
      <c r="E75" s="55"/>
      <c r="F75" s="55"/>
      <c r="G75" s="147"/>
      <c r="H75" s="55"/>
      <c r="I75" s="55"/>
      <c r="J75" s="147"/>
      <c r="K75" s="55"/>
      <c r="L75" s="55"/>
      <c r="M75" s="147"/>
      <c r="N75" s="55"/>
      <c r="O75" s="147"/>
      <c r="P75" s="147"/>
      <c r="Q75" s="880"/>
      <c r="R75" s="880"/>
      <c r="S75" s="880"/>
      <c r="T75" s="880"/>
      <c r="U75" s="880"/>
    </row>
    <row r="76" spans="2:25">
      <c r="B76" s="47"/>
      <c r="C76" s="55"/>
      <c r="D76" s="147"/>
      <c r="E76" s="55"/>
      <c r="F76" s="55"/>
      <c r="G76" s="147"/>
      <c r="H76" s="55"/>
      <c r="I76" s="55"/>
      <c r="J76" s="147"/>
      <c r="K76" s="55"/>
      <c r="L76" s="55"/>
      <c r="M76" s="147"/>
      <c r="N76" s="55"/>
      <c r="O76" s="147"/>
      <c r="P76" s="147"/>
      <c r="Q76" s="880"/>
      <c r="R76" s="880"/>
      <c r="S76" s="880"/>
      <c r="T76" s="880"/>
      <c r="U76" s="880"/>
    </row>
    <row r="77" spans="2:25">
      <c r="B77" s="47"/>
      <c r="C77" s="55"/>
      <c r="D77" s="147"/>
      <c r="E77" s="55"/>
      <c r="F77" s="55"/>
      <c r="G77" s="147"/>
      <c r="H77" s="55"/>
      <c r="I77" s="55"/>
      <c r="J77" s="147"/>
      <c r="K77" s="55"/>
      <c r="L77" s="55"/>
      <c r="M77" s="147"/>
      <c r="N77" s="55"/>
      <c r="O77" s="147"/>
      <c r="P77" s="147"/>
      <c r="Q77" s="880"/>
      <c r="R77" s="880"/>
      <c r="S77" s="880"/>
      <c r="T77" s="880"/>
      <c r="U77" s="880"/>
    </row>
    <row r="78" spans="2:25">
      <c r="B78" s="47"/>
      <c r="C78" s="55"/>
      <c r="D78" s="147"/>
      <c r="E78" s="55"/>
      <c r="F78" s="55"/>
      <c r="G78" s="147"/>
      <c r="H78" s="55"/>
      <c r="I78" s="55"/>
      <c r="J78" s="147"/>
      <c r="K78" s="55"/>
      <c r="L78" s="55"/>
      <c r="M78" s="147"/>
      <c r="N78" s="55"/>
      <c r="O78" s="147"/>
      <c r="P78" s="147"/>
      <c r="Q78" s="880"/>
      <c r="R78" s="880"/>
      <c r="S78" s="880"/>
      <c r="T78" s="880"/>
      <c r="U78" s="880"/>
    </row>
    <row r="79" spans="2:25">
      <c r="B79" s="47"/>
      <c r="C79" s="55"/>
      <c r="D79" s="147"/>
      <c r="E79" s="55"/>
      <c r="F79" s="55"/>
      <c r="G79" s="147"/>
      <c r="H79" s="55"/>
      <c r="I79" s="55"/>
      <c r="J79" s="147"/>
      <c r="K79" s="55"/>
      <c r="L79" s="55"/>
      <c r="M79" s="147"/>
      <c r="N79" s="55"/>
      <c r="O79" s="147"/>
      <c r="P79" s="147"/>
      <c r="Q79" s="880"/>
      <c r="R79" s="880"/>
      <c r="S79" s="880"/>
      <c r="T79" s="880"/>
      <c r="U79" s="880"/>
    </row>
    <row r="80" spans="2:25">
      <c r="B80" s="47"/>
      <c r="C80" s="55"/>
      <c r="D80" s="147"/>
      <c r="E80" s="55"/>
      <c r="F80" s="55"/>
      <c r="G80" s="147"/>
      <c r="H80" s="55"/>
      <c r="I80" s="55"/>
      <c r="J80" s="147"/>
      <c r="K80" s="55"/>
      <c r="L80" s="55"/>
      <c r="M80" s="147"/>
      <c r="N80" s="55"/>
      <c r="O80" s="147"/>
      <c r="P80" s="147"/>
      <c r="Q80" s="880"/>
      <c r="R80" s="880"/>
      <c r="S80" s="880"/>
      <c r="T80" s="880"/>
      <c r="U80" s="880"/>
    </row>
    <row r="81" spans="2:16">
      <c r="B81" s="47"/>
      <c r="C81" s="55"/>
      <c r="D81" s="147"/>
      <c r="E81" s="55"/>
      <c r="F81" s="55"/>
      <c r="G81" s="147"/>
      <c r="H81" s="55"/>
      <c r="I81" s="55"/>
      <c r="J81" s="147"/>
      <c r="K81" s="55"/>
      <c r="L81" s="55"/>
      <c r="M81" s="147"/>
      <c r="N81" s="55"/>
      <c r="O81" s="147"/>
      <c r="P81" s="147"/>
    </row>
    <row r="82" spans="2:16">
      <c r="B82" s="47"/>
      <c r="C82" s="55"/>
      <c r="D82" s="147"/>
      <c r="E82" s="55"/>
      <c r="F82" s="55"/>
      <c r="G82" s="147"/>
      <c r="H82" s="55"/>
      <c r="I82" s="55"/>
      <c r="J82" s="147"/>
      <c r="K82" s="55"/>
      <c r="L82" s="55"/>
      <c r="M82" s="147"/>
      <c r="N82" s="55"/>
      <c r="O82" s="147"/>
      <c r="P82" s="147"/>
    </row>
    <row r="83" spans="2:16">
      <c r="B83" s="47"/>
      <c r="C83" s="55"/>
      <c r="D83" s="147"/>
      <c r="E83" s="55"/>
      <c r="F83" s="55"/>
      <c r="G83" s="147"/>
      <c r="H83" s="55"/>
      <c r="I83" s="55"/>
      <c r="J83" s="147"/>
      <c r="K83" s="55"/>
      <c r="L83" s="55"/>
      <c r="M83" s="147"/>
      <c r="N83" s="55"/>
      <c r="O83" s="147"/>
      <c r="P83" s="147"/>
    </row>
    <row r="84" spans="2:16">
      <c r="B84" s="47"/>
      <c r="C84" s="55"/>
      <c r="D84" s="147"/>
      <c r="E84" s="55"/>
      <c r="F84" s="55"/>
      <c r="G84" s="147"/>
      <c r="H84" s="55"/>
      <c r="I84" s="55"/>
      <c r="J84" s="147"/>
      <c r="K84" s="55"/>
      <c r="L84" s="55"/>
      <c r="M84" s="147"/>
      <c r="N84" s="55"/>
      <c r="O84" s="147"/>
      <c r="P84" s="147"/>
    </row>
    <row r="85" spans="2:16">
      <c r="B85" s="47"/>
      <c r="C85" s="55"/>
      <c r="D85" s="147"/>
      <c r="E85" s="55"/>
      <c r="F85" s="55"/>
      <c r="G85" s="147"/>
      <c r="H85" s="55"/>
      <c r="I85" s="55"/>
      <c r="J85" s="147"/>
      <c r="K85" s="55"/>
      <c r="L85" s="55"/>
      <c r="M85" s="147"/>
      <c r="N85" s="55"/>
      <c r="O85" s="147"/>
      <c r="P85" s="147"/>
    </row>
    <row r="86" spans="2:16">
      <c r="B86" s="47"/>
      <c r="C86" s="55"/>
      <c r="D86" s="147"/>
      <c r="E86" s="55"/>
      <c r="F86" s="55"/>
      <c r="G86" s="147"/>
      <c r="H86" s="55"/>
      <c r="I86" s="55"/>
      <c r="J86" s="147"/>
      <c r="K86" s="55"/>
      <c r="L86" s="55"/>
      <c r="M86" s="147"/>
      <c r="N86" s="55"/>
      <c r="O86" s="147"/>
      <c r="P86" s="147"/>
    </row>
    <row r="87" spans="2:16">
      <c r="B87" s="47"/>
      <c r="C87" s="55"/>
      <c r="D87" s="147"/>
      <c r="E87" s="55"/>
      <c r="F87" s="55"/>
      <c r="G87" s="147"/>
      <c r="H87" s="55"/>
      <c r="I87" s="55"/>
      <c r="J87" s="147"/>
      <c r="K87" s="55"/>
      <c r="L87" s="55"/>
      <c r="M87" s="147"/>
      <c r="N87" s="55"/>
      <c r="O87" s="147"/>
      <c r="P87" s="147"/>
    </row>
    <row r="88" spans="2:16">
      <c r="B88" s="47"/>
      <c r="C88" s="55"/>
      <c r="D88" s="147"/>
      <c r="E88" s="55"/>
      <c r="F88" s="55"/>
      <c r="G88" s="147"/>
      <c r="H88" s="55"/>
      <c r="I88" s="55"/>
      <c r="J88" s="147"/>
      <c r="K88" s="55"/>
      <c r="L88" s="55"/>
      <c r="M88" s="147"/>
      <c r="N88" s="55"/>
      <c r="O88" s="147"/>
      <c r="P88" s="147"/>
    </row>
    <row r="89" spans="2:16">
      <c r="B89" s="47"/>
      <c r="C89" s="55"/>
      <c r="D89" s="147"/>
      <c r="E89" s="55"/>
      <c r="F89" s="55"/>
      <c r="G89" s="147"/>
      <c r="H89" s="55"/>
      <c r="I89" s="55"/>
      <c r="J89" s="147"/>
      <c r="K89" s="55"/>
      <c r="L89" s="55"/>
      <c r="M89" s="147"/>
      <c r="N89" s="55"/>
      <c r="O89" s="147"/>
      <c r="P89" s="147"/>
    </row>
    <row r="90" spans="2:16">
      <c r="B90" s="47"/>
      <c r="C90" s="55"/>
      <c r="D90" s="147"/>
      <c r="E90" s="55"/>
      <c r="F90" s="55"/>
      <c r="G90" s="147"/>
      <c r="H90" s="55"/>
      <c r="I90" s="55"/>
      <c r="J90" s="147"/>
      <c r="K90" s="55"/>
      <c r="L90" s="55"/>
      <c r="M90" s="147"/>
      <c r="N90" s="55"/>
      <c r="O90" s="147"/>
      <c r="P90" s="147"/>
    </row>
    <row r="91" spans="2:16">
      <c r="B91" s="47"/>
      <c r="C91" s="55"/>
      <c r="D91" s="147"/>
      <c r="E91" s="55"/>
      <c r="F91" s="55"/>
      <c r="G91" s="147"/>
      <c r="H91" s="55"/>
      <c r="I91" s="55"/>
      <c r="J91" s="147"/>
      <c r="K91" s="55"/>
      <c r="L91" s="55"/>
      <c r="M91" s="147"/>
      <c r="N91" s="55"/>
      <c r="O91" s="147"/>
      <c r="P91" s="147"/>
    </row>
    <row r="92" spans="2:16">
      <c r="B92" s="47"/>
      <c r="C92" s="55"/>
      <c r="D92" s="147"/>
      <c r="E92" s="55"/>
      <c r="F92" s="55"/>
      <c r="G92" s="147"/>
      <c r="H92" s="55"/>
      <c r="I92" s="55"/>
      <c r="J92" s="147"/>
      <c r="K92" s="55"/>
      <c r="L92" s="55"/>
      <c r="M92" s="147"/>
      <c r="N92" s="55"/>
      <c r="O92" s="147"/>
      <c r="P92" s="147"/>
    </row>
    <row r="93" spans="2:16">
      <c r="B93" s="47"/>
      <c r="C93" s="55"/>
      <c r="D93" s="147"/>
      <c r="E93" s="55"/>
      <c r="F93" s="55"/>
      <c r="G93" s="147"/>
      <c r="H93" s="55"/>
      <c r="I93" s="55"/>
      <c r="J93" s="147"/>
      <c r="K93" s="55"/>
      <c r="L93" s="55"/>
      <c r="M93" s="147"/>
      <c r="N93" s="55"/>
      <c r="O93" s="147"/>
      <c r="P93" s="147"/>
    </row>
    <row r="94" spans="2:16">
      <c r="B94" s="47"/>
      <c r="C94" s="55"/>
      <c r="D94" s="147"/>
      <c r="E94" s="55"/>
      <c r="F94" s="55"/>
      <c r="G94" s="147"/>
      <c r="H94" s="55"/>
      <c r="I94" s="55"/>
      <c r="J94" s="147"/>
      <c r="K94" s="55"/>
      <c r="L94" s="55"/>
      <c r="M94" s="147"/>
      <c r="N94" s="55"/>
      <c r="O94" s="147"/>
      <c r="P94" s="147"/>
    </row>
    <row r="95" spans="2:16">
      <c r="B95" s="47"/>
      <c r="C95" s="55"/>
      <c r="D95" s="147"/>
      <c r="E95" s="55"/>
      <c r="F95" s="55"/>
      <c r="G95" s="147"/>
      <c r="H95" s="55"/>
      <c r="I95" s="55"/>
      <c r="J95" s="147"/>
      <c r="K95" s="55"/>
      <c r="L95" s="55"/>
      <c r="M95" s="147"/>
      <c r="N95" s="55"/>
      <c r="O95" s="147"/>
      <c r="P95" s="147"/>
    </row>
    <row r="96" spans="2:16">
      <c r="B96" s="47"/>
      <c r="C96" s="55"/>
      <c r="D96" s="147"/>
      <c r="E96" s="55"/>
      <c r="F96" s="55"/>
      <c r="G96" s="147"/>
      <c r="H96" s="55"/>
      <c r="I96" s="55"/>
      <c r="J96" s="147"/>
      <c r="K96" s="55"/>
      <c r="L96" s="55"/>
      <c r="M96" s="147"/>
      <c r="N96" s="55"/>
      <c r="O96" s="147"/>
      <c r="P96" s="147"/>
    </row>
    <row r="97" spans="2:16">
      <c r="B97" s="47"/>
      <c r="C97" s="55"/>
      <c r="D97" s="147"/>
      <c r="E97" s="55"/>
      <c r="F97" s="55"/>
      <c r="G97" s="147"/>
      <c r="H97" s="55"/>
      <c r="I97" s="55"/>
      <c r="J97" s="147"/>
      <c r="K97" s="55"/>
      <c r="L97" s="55"/>
      <c r="M97" s="147"/>
      <c r="N97" s="55"/>
      <c r="O97" s="147"/>
      <c r="P97" s="147"/>
    </row>
    <row r="98" spans="2:16">
      <c r="B98" s="47"/>
      <c r="C98" s="55"/>
      <c r="D98" s="147"/>
      <c r="E98" s="55"/>
      <c r="F98" s="55"/>
      <c r="G98" s="147"/>
      <c r="H98" s="55"/>
      <c r="I98" s="55"/>
      <c r="J98" s="147"/>
      <c r="K98" s="55"/>
      <c r="L98" s="55"/>
      <c r="M98" s="147"/>
      <c r="N98" s="55"/>
      <c r="O98" s="147"/>
      <c r="P98" s="147"/>
    </row>
    <row r="99" spans="2:16">
      <c r="B99" s="47"/>
      <c r="C99" s="55"/>
      <c r="D99" s="147"/>
      <c r="E99" s="55"/>
      <c r="F99" s="55"/>
      <c r="G99" s="147"/>
      <c r="H99" s="55"/>
      <c r="I99" s="55"/>
      <c r="J99" s="147"/>
      <c r="K99" s="55"/>
      <c r="L99" s="55"/>
      <c r="M99" s="147"/>
      <c r="N99" s="55"/>
      <c r="O99" s="147"/>
      <c r="P99" s="147"/>
    </row>
    <row r="100" spans="2:16">
      <c r="B100" s="47"/>
      <c r="C100" s="55"/>
      <c r="D100" s="147"/>
      <c r="E100" s="55"/>
      <c r="F100" s="55"/>
      <c r="G100" s="147"/>
      <c r="H100" s="55"/>
      <c r="I100" s="55"/>
      <c r="J100" s="147"/>
      <c r="K100" s="55"/>
      <c r="L100" s="55"/>
      <c r="M100" s="147"/>
      <c r="N100" s="55"/>
      <c r="O100" s="147"/>
      <c r="P100" s="147"/>
    </row>
    <row r="101" spans="2:16">
      <c r="B101" s="47"/>
      <c r="C101" s="55"/>
      <c r="D101" s="147"/>
      <c r="E101" s="55"/>
      <c r="F101" s="55"/>
      <c r="G101" s="147"/>
      <c r="H101" s="55"/>
      <c r="I101" s="55"/>
      <c r="J101" s="147"/>
      <c r="K101" s="55"/>
      <c r="L101" s="55"/>
      <c r="M101" s="147"/>
      <c r="N101" s="55"/>
      <c r="O101" s="147"/>
      <c r="P101" s="147"/>
    </row>
    <row r="102" spans="2:16">
      <c r="B102" s="47"/>
      <c r="C102" s="55"/>
      <c r="D102" s="147"/>
      <c r="E102" s="55"/>
      <c r="F102" s="55"/>
      <c r="G102" s="147"/>
      <c r="H102" s="55"/>
      <c r="I102" s="55"/>
      <c r="J102" s="147"/>
      <c r="K102" s="55"/>
      <c r="L102" s="55"/>
      <c r="M102" s="147"/>
      <c r="N102" s="55"/>
      <c r="O102" s="147"/>
      <c r="P102" s="147"/>
    </row>
    <row r="103" spans="2:16">
      <c r="B103" s="47"/>
      <c r="C103" s="55"/>
      <c r="D103" s="147"/>
      <c r="E103" s="55"/>
      <c r="F103" s="55"/>
      <c r="G103" s="147"/>
      <c r="H103" s="55"/>
      <c r="I103" s="55"/>
      <c r="J103" s="147"/>
      <c r="K103" s="55"/>
      <c r="L103" s="55"/>
      <c r="M103" s="147"/>
      <c r="N103" s="55"/>
      <c r="O103" s="147"/>
      <c r="P103" s="147"/>
    </row>
    <row r="104" spans="2:16">
      <c r="B104" s="47"/>
      <c r="C104" s="55"/>
      <c r="D104" s="147"/>
      <c r="E104" s="55"/>
      <c r="F104" s="55"/>
      <c r="G104" s="147"/>
      <c r="H104" s="55"/>
      <c r="I104" s="55"/>
      <c r="J104" s="147"/>
      <c r="K104" s="55"/>
      <c r="L104" s="55"/>
      <c r="M104" s="147"/>
      <c r="N104" s="55"/>
      <c r="O104" s="147"/>
      <c r="P104" s="147"/>
    </row>
    <row r="105" spans="2:16">
      <c r="B105" s="47"/>
      <c r="C105" s="55"/>
      <c r="D105" s="147"/>
      <c r="E105" s="55"/>
      <c r="F105" s="55"/>
      <c r="G105" s="147"/>
      <c r="H105" s="55"/>
      <c r="I105" s="55"/>
      <c r="J105" s="147"/>
      <c r="K105" s="55"/>
      <c r="L105" s="55"/>
      <c r="M105" s="147"/>
      <c r="N105" s="55"/>
      <c r="O105" s="147"/>
      <c r="P105" s="147"/>
    </row>
    <row r="106" spans="2:16">
      <c r="B106" s="47"/>
      <c r="C106" s="55"/>
      <c r="D106" s="147"/>
      <c r="E106" s="55"/>
      <c r="F106" s="55"/>
      <c r="G106" s="147"/>
      <c r="H106" s="55"/>
      <c r="I106" s="55"/>
      <c r="J106" s="147"/>
      <c r="K106" s="55"/>
      <c r="L106" s="55"/>
      <c r="M106" s="147"/>
      <c r="N106" s="55"/>
      <c r="O106" s="147"/>
      <c r="P106" s="147"/>
    </row>
    <row r="107" spans="2:16">
      <c r="B107" s="47"/>
      <c r="C107" s="55"/>
      <c r="D107" s="147"/>
      <c r="E107" s="55"/>
      <c r="F107" s="55"/>
      <c r="G107" s="147"/>
      <c r="H107" s="55"/>
      <c r="I107" s="55"/>
      <c r="J107" s="147"/>
      <c r="K107" s="55"/>
      <c r="L107" s="55"/>
      <c r="M107" s="147"/>
      <c r="N107" s="55"/>
      <c r="O107" s="147"/>
      <c r="P107" s="147"/>
    </row>
    <row r="108" spans="2:16">
      <c r="B108" s="47"/>
      <c r="C108" s="55"/>
      <c r="D108" s="147"/>
      <c r="E108" s="55"/>
      <c r="F108" s="55"/>
      <c r="G108" s="147"/>
      <c r="H108" s="55"/>
      <c r="I108" s="55"/>
      <c r="J108" s="147"/>
      <c r="K108" s="55"/>
      <c r="L108" s="55"/>
      <c r="M108" s="147"/>
      <c r="N108" s="55"/>
      <c r="O108" s="147"/>
      <c r="P108" s="147"/>
    </row>
    <row r="109" spans="2:16">
      <c r="B109" s="47"/>
      <c r="C109" s="55"/>
      <c r="D109" s="147"/>
      <c r="E109" s="55"/>
      <c r="F109" s="55"/>
      <c r="G109" s="147"/>
      <c r="H109" s="55"/>
      <c r="I109" s="55"/>
      <c r="J109" s="147"/>
      <c r="K109" s="55"/>
      <c r="L109" s="55"/>
      <c r="M109" s="147"/>
      <c r="N109" s="55"/>
      <c r="O109" s="147"/>
      <c r="P109" s="147"/>
    </row>
    <row r="110" spans="2:16">
      <c r="B110" s="47"/>
      <c r="C110" s="55"/>
      <c r="D110" s="147"/>
      <c r="E110" s="55"/>
      <c r="F110" s="55"/>
      <c r="G110" s="147"/>
      <c r="H110" s="55"/>
      <c r="I110" s="55"/>
      <c r="J110" s="147"/>
      <c r="K110" s="55"/>
      <c r="L110" s="55"/>
      <c r="M110" s="147"/>
      <c r="N110" s="55"/>
      <c r="O110" s="147"/>
      <c r="P110" s="147"/>
    </row>
    <row r="111" spans="2:16">
      <c r="B111" s="47"/>
      <c r="C111" s="55"/>
      <c r="D111" s="147"/>
      <c r="E111" s="55"/>
      <c r="F111" s="55"/>
      <c r="G111" s="147"/>
      <c r="H111" s="55"/>
      <c r="I111" s="55"/>
      <c r="J111" s="147"/>
      <c r="K111" s="55"/>
      <c r="L111" s="55"/>
      <c r="M111" s="147"/>
      <c r="N111" s="55"/>
      <c r="O111" s="147"/>
      <c r="P111" s="147"/>
    </row>
    <row r="112" spans="2:16">
      <c r="B112" s="47"/>
      <c r="C112" s="55"/>
      <c r="D112" s="147"/>
      <c r="E112" s="55"/>
      <c r="F112" s="55"/>
      <c r="G112" s="147"/>
      <c r="H112" s="55"/>
      <c r="I112" s="55"/>
      <c r="J112" s="147"/>
      <c r="K112" s="55"/>
      <c r="L112" s="55"/>
      <c r="M112" s="147"/>
      <c r="N112" s="55"/>
      <c r="O112" s="147"/>
      <c r="P112" s="147"/>
    </row>
    <row r="113" spans="2:16">
      <c r="B113" s="47"/>
      <c r="C113" s="55"/>
      <c r="D113" s="147"/>
      <c r="E113" s="55"/>
      <c r="F113" s="55"/>
      <c r="G113" s="147"/>
      <c r="H113" s="55"/>
      <c r="I113" s="55"/>
      <c r="J113" s="147"/>
      <c r="K113" s="55"/>
      <c r="L113" s="55"/>
      <c r="M113" s="147"/>
      <c r="N113" s="55"/>
      <c r="O113" s="147"/>
      <c r="P113" s="147"/>
    </row>
    <row r="114" spans="2:16">
      <c r="B114" s="47"/>
      <c r="C114" s="55"/>
      <c r="D114" s="147"/>
      <c r="E114" s="55"/>
      <c r="F114" s="55"/>
      <c r="G114" s="147"/>
      <c r="H114" s="55"/>
      <c r="I114" s="55"/>
      <c r="J114" s="147"/>
      <c r="K114" s="55"/>
      <c r="L114" s="55"/>
      <c r="M114" s="147"/>
      <c r="N114" s="55"/>
      <c r="O114" s="147"/>
      <c r="P114" s="147"/>
    </row>
    <row r="115" spans="2:16">
      <c r="B115" s="47"/>
      <c r="C115" s="55"/>
      <c r="D115" s="147"/>
      <c r="E115" s="55"/>
      <c r="F115" s="55"/>
      <c r="G115" s="147"/>
      <c r="H115" s="55"/>
      <c r="I115" s="55"/>
      <c r="J115" s="147"/>
      <c r="K115" s="55"/>
      <c r="L115" s="55"/>
      <c r="M115" s="147"/>
      <c r="N115" s="55"/>
      <c r="O115" s="147"/>
      <c r="P115" s="147"/>
    </row>
    <row r="116" spans="2:16">
      <c r="B116" s="47"/>
      <c r="C116" s="55"/>
      <c r="D116" s="147"/>
      <c r="E116" s="55"/>
      <c r="F116" s="55"/>
      <c r="G116" s="147"/>
      <c r="H116" s="55"/>
      <c r="I116" s="55"/>
      <c r="J116" s="147"/>
      <c r="K116" s="55"/>
      <c r="L116" s="55"/>
      <c r="M116" s="147"/>
      <c r="N116" s="55"/>
      <c r="O116" s="147"/>
      <c r="P116" s="147"/>
    </row>
    <row r="117" spans="2:16">
      <c r="B117" s="47"/>
      <c r="C117" s="55"/>
      <c r="D117" s="147"/>
      <c r="E117" s="55"/>
      <c r="F117" s="55"/>
      <c r="G117" s="147"/>
      <c r="H117" s="55"/>
      <c r="I117" s="55"/>
      <c r="J117" s="147"/>
      <c r="K117" s="55"/>
      <c r="L117" s="55"/>
      <c r="M117" s="147"/>
      <c r="N117" s="55"/>
      <c r="O117" s="147"/>
      <c r="P117" s="147"/>
    </row>
    <row r="118" spans="2:16">
      <c r="B118" s="47"/>
      <c r="C118" s="55"/>
      <c r="D118" s="147"/>
      <c r="E118" s="55"/>
      <c r="F118" s="55"/>
      <c r="G118" s="147"/>
      <c r="H118" s="55"/>
      <c r="I118" s="55"/>
      <c r="J118" s="147"/>
      <c r="K118" s="55"/>
      <c r="L118" s="55"/>
      <c r="M118" s="147"/>
      <c r="N118" s="55"/>
      <c r="O118" s="147"/>
      <c r="P118" s="147"/>
    </row>
    <row r="119" spans="2:16">
      <c r="B119" s="47"/>
      <c r="C119" s="55"/>
      <c r="D119" s="147"/>
      <c r="E119" s="55"/>
      <c r="F119" s="55"/>
      <c r="G119" s="147"/>
      <c r="H119" s="55"/>
      <c r="I119" s="55"/>
      <c r="J119" s="147"/>
      <c r="K119" s="55"/>
      <c r="L119" s="55"/>
      <c r="M119" s="147"/>
      <c r="N119" s="55"/>
      <c r="O119" s="147"/>
      <c r="P119" s="147"/>
    </row>
    <row r="120" spans="2:16">
      <c r="B120" s="47"/>
      <c r="C120" s="55"/>
      <c r="D120" s="147"/>
      <c r="E120" s="55"/>
      <c r="F120" s="55"/>
      <c r="G120" s="147"/>
      <c r="H120" s="55"/>
      <c r="I120" s="55"/>
      <c r="J120" s="147"/>
      <c r="K120" s="55"/>
      <c r="L120" s="55"/>
      <c r="M120" s="147"/>
      <c r="N120" s="55"/>
      <c r="O120" s="147"/>
      <c r="P120" s="147"/>
    </row>
    <row r="121" spans="2:16">
      <c r="B121" s="47"/>
      <c r="C121" s="55"/>
      <c r="D121" s="880"/>
      <c r="E121" s="55"/>
      <c r="F121" s="55"/>
      <c r="G121" s="880"/>
      <c r="H121" s="55"/>
      <c r="I121" s="55"/>
      <c r="J121" s="880"/>
      <c r="K121" s="55"/>
      <c r="L121" s="55"/>
      <c r="M121" s="880"/>
      <c r="N121" s="55"/>
      <c r="O121" s="147"/>
      <c r="P121" s="147"/>
    </row>
    <row r="122" spans="2:16">
      <c r="B122" s="47"/>
      <c r="C122" s="55"/>
      <c r="D122" s="880"/>
      <c r="E122" s="55"/>
      <c r="F122" s="55"/>
      <c r="G122" s="880"/>
      <c r="H122" s="55"/>
      <c r="I122" s="55"/>
      <c r="J122" s="880"/>
      <c r="K122" s="55"/>
      <c r="L122" s="55"/>
      <c r="M122" s="880"/>
      <c r="N122" s="55"/>
      <c r="O122" s="147"/>
      <c r="P122" s="147"/>
    </row>
    <row r="123" spans="2:16">
      <c r="B123" s="47"/>
      <c r="C123" s="55"/>
      <c r="D123" s="880"/>
      <c r="E123" s="55"/>
      <c r="F123" s="55"/>
      <c r="G123" s="880"/>
      <c r="H123" s="55"/>
      <c r="I123" s="55"/>
      <c r="J123" s="880"/>
      <c r="K123" s="55"/>
      <c r="L123" s="55"/>
      <c r="M123" s="880"/>
      <c r="N123" s="55"/>
      <c r="O123" s="147"/>
      <c r="P123" s="147"/>
    </row>
    <row r="124" spans="2:16">
      <c r="B124" s="47"/>
      <c r="C124" s="55"/>
      <c r="D124" s="880"/>
      <c r="E124" s="55"/>
      <c r="F124" s="55"/>
      <c r="G124" s="880"/>
      <c r="H124" s="55"/>
      <c r="I124" s="55"/>
      <c r="J124" s="880"/>
      <c r="K124" s="55"/>
      <c r="L124" s="55"/>
      <c r="M124" s="880"/>
      <c r="N124" s="55"/>
      <c r="O124" s="147"/>
      <c r="P124" s="147"/>
    </row>
    <row r="125" spans="2:16">
      <c r="B125" s="47"/>
      <c r="C125" s="55"/>
      <c r="D125" s="880"/>
      <c r="E125" s="55"/>
      <c r="F125" s="55"/>
      <c r="G125" s="880"/>
      <c r="H125" s="55"/>
      <c r="I125" s="55"/>
      <c r="J125" s="880"/>
      <c r="K125" s="55"/>
      <c r="L125" s="55"/>
      <c r="M125" s="880"/>
      <c r="N125" s="55"/>
      <c r="O125" s="147"/>
      <c r="P125" s="147"/>
    </row>
    <row r="126" spans="2:16">
      <c r="B126" s="47"/>
      <c r="C126" s="55"/>
      <c r="D126" s="880"/>
      <c r="E126" s="55"/>
      <c r="F126" s="55"/>
      <c r="G126" s="880"/>
      <c r="H126" s="55"/>
      <c r="I126" s="55"/>
      <c r="J126" s="880"/>
      <c r="K126" s="55"/>
      <c r="L126" s="55"/>
      <c r="M126" s="880"/>
      <c r="N126" s="55"/>
      <c r="O126" s="147"/>
      <c r="P126" s="147"/>
    </row>
    <row r="127" spans="2:16">
      <c r="B127" s="47"/>
      <c r="C127" s="55"/>
      <c r="D127" s="880"/>
      <c r="E127" s="55"/>
      <c r="F127" s="55"/>
      <c r="G127" s="880"/>
      <c r="H127" s="55"/>
      <c r="I127" s="55"/>
      <c r="J127" s="880"/>
      <c r="K127" s="55"/>
      <c r="L127" s="55"/>
      <c r="M127" s="880"/>
      <c r="N127" s="55"/>
      <c r="O127" s="147"/>
      <c r="P127" s="147"/>
    </row>
    <row r="128" spans="2:16">
      <c r="B128" s="47"/>
      <c r="C128" s="55"/>
      <c r="D128" s="880"/>
      <c r="E128" s="55"/>
      <c r="F128" s="55"/>
      <c r="G128" s="880"/>
      <c r="H128" s="55"/>
      <c r="I128" s="55"/>
      <c r="J128" s="880"/>
      <c r="K128" s="55"/>
      <c r="L128" s="55"/>
      <c r="M128" s="880"/>
      <c r="N128" s="55"/>
      <c r="O128" s="147"/>
      <c r="P128" s="147"/>
    </row>
    <row r="129" spans="2:16">
      <c r="B129" s="47"/>
      <c r="C129" s="55"/>
      <c r="D129" s="880"/>
      <c r="E129" s="55"/>
      <c r="F129" s="55"/>
      <c r="G129" s="880"/>
      <c r="H129" s="55"/>
      <c r="I129" s="55"/>
      <c r="J129" s="880"/>
      <c r="K129" s="55"/>
      <c r="L129" s="55"/>
      <c r="M129" s="880"/>
      <c r="N129" s="55"/>
      <c r="O129" s="147"/>
      <c r="P129" s="147"/>
    </row>
    <row r="130" spans="2:16">
      <c r="B130" s="47"/>
      <c r="C130" s="55"/>
      <c r="D130" s="880"/>
      <c r="E130" s="55"/>
      <c r="F130" s="55"/>
      <c r="G130" s="880"/>
      <c r="H130" s="55"/>
      <c r="I130" s="55"/>
      <c r="J130" s="880"/>
      <c r="K130" s="55"/>
      <c r="L130" s="55"/>
      <c r="M130" s="880"/>
      <c r="N130" s="55"/>
      <c r="O130" s="147"/>
      <c r="P130" s="147"/>
    </row>
    <row r="131" spans="2:16">
      <c r="B131" s="47"/>
      <c r="C131" s="55"/>
      <c r="D131" s="880"/>
      <c r="E131" s="55"/>
      <c r="F131" s="55"/>
      <c r="G131" s="880"/>
      <c r="H131" s="55"/>
      <c r="I131" s="55"/>
      <c r="J131" s="880"/>
      <c r="K131" s="55"/>
      <c r="L131" s="55"/>
      <c r="M131" s="880"/>
      <c r="N131" s="55"/>
      <c r="O131" s="147"/>
      <c r="P131" s="147"/>
    </row>
    <row r="132" spans="2:16">
      <c r="B132" s="47"/>
      <c r="C132" s="55"/>
      <c r="D132" s="880"/>
      <c r="E132" s="55"/>
      <c r="F132" s="55"/>
      <c r="G132" s="880"/>
      <c r="H132" s="55"/>
      <c r="I132" s="55"/>
      <c r="J132" s="880"/>
      <c r="K132" s="55"/>
      <c r="L132" s="55"/>
      <c r="M132" s="880"/>
      <c r="N132" s="55"/>
      <c r="O132" s="147"/>
      <c r="P132" s="147"/>
    </row>
    <row r="133" spans="2:16">
      <c r="B133" s="47"/>
      <c r="C133" s="55"/>
      <c r="D133" s="880"/>
      <c r="E133" s="55"/>
      <c r="F133" s="55"/>
      <c r="G133" s="880"/>
      <c r="H133" s="55"/>
      <c r="I133" s="55"/>
      <c r="J133" s="880"/>
      <c r="K133" s="55"/>
      <c r="L133" s="55"/>
      <c r="M133" s="880"/>
      <c r="N133" s="55"/>
      <c r="O133" s="147"/>
      <c r="P133" s="147"/>
    </row>
    <row r="134" spans="2:16">
      <c r="B134" s="47"/>
      <c r="C134" s="55"/>
      <c r="D134" s="880"/>
      <c r="E134" s="55"/>
      <c r="F134" s="55"/>
      <c r="G134" s="880"/>
      <c r="H134" s="55"/>
      <c r="I134" s="55"/>
      <c r="J134" s="880"/>
      <c r="K134" s="55"/>
      <c r="L134" s="55"/>
      <c r="M134" s="880"/>
      <c r="N134" s="55"/>
      <c r="O134" s="147"/>
      <c r="P134" s="147"/>
    </row>
    <row r="135" spans="2:16">
      <c r="B135" s="47"/>
      <c r="C135" s="55"/>
      <c r="D135" s="880"/>
      <c r="E135" s="55"/>
      <c r="F135" s="55"/>
      <c r="G135" s="880"/>
      <c r="H135" s="55"/>
      <c r="I135" s="55"/>
      <c r="J135" s="880"/>
      <c r="K135" s="55"/>
      <c r="L135" s="55"/>
      <c r="M135" s="880"/>
      <c r="N135" s="55"/>
      <c r="O135" s="147"/>
      <c r="P135" s="147"/>
    </row>
    <row r="136" spans="2:16">
      <c r="B136" s="47"/>
      <c r="C136" s="55"/>
      <c r="D136" s="880"/>
      <c r="E136" s="55"/>
      <c r="F136" s="55"/>
      <c r="G136" s="880"/>
      <c r="H136" s="55"/>
      <c r="I136" s="55"/>
      <c r="J136" s="880"/>
      <c r="K136" s="55"/>
      <c r="L136" s="55"/>
      <c r="M136" s="880"/>
      <c r="N136" s="55"/>
      <c r="O136" s="147"/>
      <c r="P136" s="147"/>
    </row>
    <row r="137" spans="2:16">
      <c r="B137" s="47"/>
      <c r="C137" s="55"/>
      <c r="D137" s="880"/>
      <c r="E137" s="55"/>
      <c r="F137" s="55"/>
      <c r="G137" s="880"/>
      <c r="H137" s="55"/>
      <c r="I137" s="55"/>
      <c r="J137" s="880"/>
      <c r="K137" s="55"/>
      <c r="L137" s="55"/>
      <c r="M137" s="880"/>
      <c r="N137" s="55"/>
      <c r="O137" s="147"/>
      <c r="P137" s="147"/>
    </row>
    <row r="138" spans="2:16">
      <c r="B138" s="47"/>
      <c r="C138" s="55"/>
      <c r="D138" s="880"/>
      <c r="E138" s="55"/>
      <c r="F138" s="55"/>
      <c r="G138" s="880"/>
      <c r="H138" s="55"/>
      <c r="I138" s="55"/>
      <c r="J138" s="880"/>
      <c r="K138" s="55"/>
      <c r="L138" s="55"/>
      <c r="M138" s="880"/>
      <c r="N138" s="55"/>
      <c r="O138" s="147"/>
      <c r="P138" s="147"/>
    </row>
    <row r="139" spans="2:16">
      <c r="B139" s="47"/>
      <c r="C139" s="55"/>
      <c r="D139" s="880"/>
      <c r="E139" s="55"/>
      <c r="F139" s="55"/>
      <c r="G139" s="880"/>
      <c r="H139" s="55"/>
      <c r="I139" s="55"/>
      <c r="J139" s="880"/>
      <c r="K139" s="55"/>
      <c r="L139" s="55"/>
      <c r="M139" s="880"/>
      <c r="N139" s="55"/>
      <c r="O139" s="147"/>
      <c r="P139" s="147"/>
    </row>
    <row r="140" spans="2:16">
      <c r="B140" s="47"/>
      <c r="C140" s="55"/>
      <c r="D140" s="880"/>
      <c r="E140" s="55"/>
      <c r="F140" s="55"/>
      <c r="G140" s="880"/>
      <c r="H140" s="55"/>
      <c r="I140" s="55"/>
      <c r="J140" s="880"/>
      <c r="K140" s="55"/>
      <c r="L140" s="55"/>
      <c r="M140" s="880"/>
      <c r="N140" s="55"/>
      <c r="O140" s="147"/>
      <c r="P140" s="147"/>
    </row>
    <row r="141" spans="2:16">
      <c r="B141" s="47"/>
      <c r="C141" s="55"/>
      <c r="D141" s="880"/>
      <c r="E141" s="55"/>
      <c r="F141" s="55"/>
      <c r="G141" s="880"/>
      <c r="H141" s="55"/>
      <c r="I141" s="55"/>
      <c r="J141" s="880"/>
      <c r="K141" s="55"/>
      <c r="L141" s="55"/>
      <c r="M141" s="880"/>
      <c r="N141" s="55"/>
      <c r="O141" s="147"/>
      <c r="P141" s="147"/>
    </row>
    <row r="142" spans="2:16">
      <c r="B142" s="47"/>
      <c r="C142" s="55"/>
      <c r="D142" s="880"/>
      <c r="E142" s="55"/>
      <c r="F142" s="55"/>
      <c r="G142" s="880"/>
      <c r="H142" s="55"/>
      <c r="I142" s="55"/>
      <c r="J142" s="880"/>
      <c r="K142" s="55"/>
      <c r="L142" s="55"/>
      <c r="M142" s="880"/>
      <c r="N142" s="55"/>
      <c r="O142" s="147"/>
      <c r="P142" s="147"/>
    </row>
    <row r="143" spans="2:16">
      <c r="B143" s="47"/>
      <c r="C143" s="55"/>
      <c r="D143" s="880"/>
      <c r="E143" s="147"/>
      <c r="F143" s="55"/>
      <c r="G143" s="880"/>
      <c r="H143" s="147"/>
      <c r="I143" s="55"/>
      <c r="J143" s="880"/>
      <c r="K143" s="147"/>
      <c r="L143" s="55"/>
      <c r="M143" s="880"/>
      <c r="N143" s="147"/>
      <c r="O143" s="147"/>
      <c r="P143" s="147"/>
    </row>
    <row r="144" spans="2:16">
      <c r="B144" s="47"/>
      <c r="C144" s="55"/>
      <c r="D144" s="880"/>
      <c r="E144" s="147"/>
      <c r="F144" s="55"/>
      <c r="G144" s="880"/>
      <c r="H144" s="147"/>
      <c r="I144" s="55"/>
      <c r="J144" s="880"/>
      <c r="K144" s="147"/>
      <c r="L144" s="55"/>
      <c r="M144" s="880"/>
      <c r="N144" s="147"/>
      <c r="O144" s="147"/>
      <c r="P144" s="147"/>
    </row>
    <row r="145" spans="2:16">
      <c r="B145" s="47"/>
      <c r="C145" s="55"/>
      <c r="D145" s="880"/>
      <c r="E145" s="147"/>
      <c r="F145" s="55"/>
      <c r="G145" s="880"/>
      <c r="H145" s="147"/>
      <c r="I145" s="55"/>
      <c r="J145" s="880"/>
      <c r="K145" s="147"/>
      <c r="L145" s="55"/>
      <c r="M145" s="880"/>
      <c r="N145" s="147"/>
      <c r="O145" s="147"/>
      <c r="P145" s="147"/>
    </row>
    <row r="146" spans="2:16">
      <c r="B146" s="47"/>
      <c r="C146" s="55"/>
      <c r="D146" s="880"/>
      <c r="E146" s="147"/>
      <c r="F146" s="55"/>
      <c r="G146" s="880"/>
      <c r="H146" s="147"/>
      <c r="I146" s="55"/>
      <c r="J146" s="880"/>
      <c r="K146" s="147"/>
      <c r="L146" s="55"/>
      <c r="M146" s="880"/>
      <c r="N146" s="147"/>
      <c r="O146" s="147"/>
      <c r="P146" s="147"/>
    </row>
    <row r="147" spans="2:16">
      <c r="B147" s="47"/>
      <c r="C147" s="55"/>
      <c r="D147" s="880"/>
      <c r="E147" s="147"/>
      <c r="F147" s="55"/>
      <c r="G147" s="880"/>
      <c r="H147" s="147"/>
      <c r="I147" s="55"/>
      <c r="J147" s="880"/>
      <c r="K147" s="147"/>
      <c r="L147" s="55"/>
      <c r="M147" s="880"/>
      <c r="N147" s="147"/>
      <c r="O147" s="147"/>
      <c r="P147" s="147"/>
    </row>
    <row r="148" spans="2:16">
      <c r="B148" s="47"/>
      <c r="C148" s="55"/>
      <c r="D148" s="880"/>
      <c r="E148" s="147"/>
      <c r="F148" s="55"/>
      <c r="G148" s="880"/>
      <c r="H148" s="147"/>
      <c r="I148" s="55"/>
      <c r="J148" s="880"/>
      <c r="K148" s="147"/>
      <c r="L148" s="55"/>
      <c r="M148" s="880"/>
      <c r="N148" s="147"/>
      <c r="O148" s="147"/>
      <c r="P148" s="147"/>
    </row>
    <row r="149" spans="2:16">
      <c r="B149" s="47"/>
      <c r="C149" s="55"/>
      <c r="D149" s="880"/>
      <c r="E149" s="147"/>
      <c r="F149" s="55"/>
      <c r="G149" s="880"/>
      <c r="H149" s="147"/>
      <c r="I149" s="55"/>
      <c r="J149" s="880"/>
      <c r="K149" s="147"/>
      <c r="L149" s="55"/>
      <c r="M149" s="880"/>
      <c r="N149" s="147"/>
      <c r="O149" s="147"/>
      <c r="P149" s="147"/>
    </row>
    <row r="150" spans="2:16">
      <c r="B150" s="47"/>
      <c r="C150" s="55"/>
      <c r="D150" s="880"/>
      <c r="E150" s="147"/>
      <c r="F150" s="55"/>
      <c r="G150" s="880"/>
      <c r="H150" s="147"/>
      <c r="I150" s="55"/>
      <c r="J150" s="880"/>
      <c r="K150" s="147"/>
      <c r="L150" s="55"/>
      <c r="M150" s="880"/>
      <c r="N150" s="147"/>
      <c r="O150" s="147"/>
      <c r="P150" s="147"/>
    </row>
    <row r="151" spans="2:16">
      <c r="B151" s="47"/>
      <c r="C151" s="55"/>
      <c r="D151" s="880"/>
      <c r="E151" s="147"/>
      <c r="F151" s="55"/>
      <c r="G151" s="880"/>
      <c r="H151" s="147"/>
      <c r="I151" s="55"/>
      <c r="J151" s="880"/>
      <c r="K151" s="147"/>
      <c r="L151" s="55"/>
      <c r="M151" s="880"/>
      <c r="N151" s="147"/>
      <c r="O151" s="147"/>
      <c r="P151" s="147"/>
    </row>
    <row r="152" spans="2:16">
      <c r="B152" s="47"/>
      <c r="C152" s="55"/>
      <c r="D152" s="880"/>
      <c r="E152" s="147"/>
      <c r="F152" s="55"/>
      <c r="G152" s="880"/>
      <c r="H152" s="147"/>
      <c r="I152" s="55"/>
      <c r="J152" s="880"/>
      <c r="K152" s="147"/>
      <c r="L152" s="55"/>
      <c r="M152" s="880"/>
      <c r="N152" s="147"/>
      <c r="O152" s="147"/>
      <c r="P152" s="147"/>
    </row>
    <row r="153" spans="2:16">
      <c r="B153" s="47"/>
      <c r="C153" s="55"/>
      <c r="D153" s="880"/>
      <c r="E153" s="147"/>
      <c r="F153" s="55"/>
      <c r="G153" s="880"/>
      <c r="H153" s="147"/>
      <c r="I153" s="55"/>
      <c r="J153" s="880"/>
      <c r="K153" s="147"/>
      <c r="L153" s="55"/>
      <c r="M153" s="880"/>
      <c r="N153" s="147"/>
      <c r="O153" s="147"/>
      <c r="P153" s="147"/>
    </row>
    <row r="154" spans="2:16">
      <c r="B154" s="47"/>
      <c r="C154" s="55"/>
      <c r="D154" s="880"/>
      <c r="E154" s="147"/>
      <c r="F154" s="55"/>
      <c r="G154" s="880"/>
      <c r="H154" s="147"/>
      <c r="I154" s="55"/>
      <c r="J154" s="880"/>
      <c r="K154" s="147"/>
      <c r="L154" s="55"/>
      <c r="M154" s="880"/>
      <c r="N154" s="147"/>
      <c r="O154" s="147"/>
      <c r="P154" s="147"/>
    </row>
    <row r="155" spans="2:16">
      <c r="B155" s="47"/>
      <c r="C155" s="55"/>
      <c r="D155" s="880"/>
      <c r="E155" s="147"/>
      <c r="F155" s="55"/>
      <c r="G155" s="880"/>
      <c r="H155" s="147"/>
      <c r="I155" s="55"/>
      <c r="J155" s="880"/>
      <c r="K155" s="147"/>
      <c r="L155" s="55"/>
      <c r="M155" s="880"/>
      <c r="N155" s="147"/>
      <c r="O155" s="147"/>
      <c r="P155" s="147"/>
    </row>
    <row r="156" spans="2:16">
      <c r="B156" s="47"/>
      <c r="C156" s="55"/>
      <c r="D156" s="880"/>
      <c r="E156" s="147"/>
      <c r="F156" s="55"/>
      <c r="G156" s="880"/>
      <c r="H156" s="147"/>
      <c r="I156" s="55"/>
      <c r="J156" s="880"/>
      <c r="K156" s="147"/>
      <c r="L156" s="55"/>
      <c r="M156" s="880"/>
      <c r="N156" s="147"/>
      <c r="O156" s="147"/>
      <c r="P156" s="147"/>
    </row>
    <row r="157" spans="2:16">
      <c r="B157" s="47"/>
      <c r="C157" s="55"/>
      <c r="D157" s="880"/>
      <c r="E157" s="147"/>
      <c r="F157" s="55"/>
      <c r="G157" s="880"/>
      <c r="H157" s="147"/>
      <c r="I157" s="55"/>
      <c r="J157" s="880"/>
      <c r="K157" s="147"/>
      <c r="L157" s="55"/>
      <c r="M157" s="880"/>
      <c r="N157" s="147"/>
      <c r="O157" s="147"/>
      <c r="P157" s="147"/>
    </row>
    <row r="158" spans="2:16">
      <c r="B158" s="47"/>
      <c r="C158" s="55"/>
      <c r="D158" s="880"/>
      <c r="E158" s="147"/>
      <c r="F158" s="55"/>
      <c r="G158" s="880"/>
      <c r="H158" s="147"/>
      <c r="I158" s="55"/>
      <c r="J158" s="880"/>
      <c r="K158" s="147"/>
      <c r="L158" s="55"/>
      <c r="M158" s="880"/>
      <c r="N158" s="147"/>
      <c r="O158" s="147"/>
      <c r="P158" s="147"/>
    </row>
    <row r="159" spans="2:16">
      <c r="B159" s="47"/>
      <c r="C159" s="55"/>
      <c r="D159" s="880"/>
      <c r="E159" s="147"/>
      <c r="F159" s="55"/>
      <c r="G159" s="880"/>
      <c r="H159" s="147"/>
      <c r="I159" s="55"/>
      <c r="J159" s="880"/>
      <c r="K159" s="147"/>
      <c r="L159" s="55"/>
      <c r="M159" s="880"/>
      <c r="N159" s="147"/>
      <c r="O159" s="147"/>
      <c r="P159" s="147"/>
    </row>
    <row r="160" spans="2:16">
      <c r="B160" s="47"/>
      <c r="C160" s="55"/>
      <c r="D160" s="880"/>
      <c r="E160" s="147"/>
      <c r="F160" s="55"/>
      <c r="G160" s="880"/>
      <c r="H160" s="147"/>
      <c r="I160" s="55"/>
      <c r="J160" s="880"/>
      <c r="K160" s="147"/>
      <c r="L160" s="55"/>
      <c r="M160" s="880"/>
      <c r="N160" s="147"/>
      <c r="O160" s="147"/>
      <c r="P160" s="147"/>
    </row>
    <row r="161" spans="2:16">
      <c r="B161" s="47"/>
      <c r="C161" s="55"/>
      <c r="D161" s="880"/>
      <c r="E161" s="147"/>
      <c r="F161" s="55"/>
      <c r="G161" s="880"/>
      <c r="H161" s="147"/>
      <c r="I161" s="55"/>
      <c r="J161" s="880"/>
      <c r="K161" s="147"/>
      <c r="L161" s="55"/>
      <c r="M161" s="880"/>
      <c r="N161" s="147"/>
      <c r="O161" s="147"/>
      <c r="P161" s="147"/>
    </row>
    <row r="162" spans="2:16">
      <c r="B162" s="47"/>
      <c r="C162" s="55"/>
      <c r="D162" s="880"/>
      <c r="E162" s="880"/>
      <c r="F162" s="55"/>
      <c r="G162" s="880"/>
      <c r="H162" s="880"/>
      <c r="I162" s="55"/>
      <c r="J162" s="880"/>
      <c r="K162" s="880"/>
      <c r="L162" s="55"/>
      <c r="M162" s="880"/>
      <c r="N162" s="880"/>
      <c r="O162" s="880"/>
      <c r="P162" s="880"/>
    </row>
    <row r="163" spans="2:16">
      <c r="B163" s="47"/>
      <c r="C163" s="880"/>
      <c r="D163" s="880"/>
      <c r="E163" s="880"/>
      <c r="F163" s="880"/>
      <c r="G163" s="880"/>
      <c r="H163" s="880"/>
      <c r="I163" s="880"/>
      <c r="J163" s="880"/>
      <c r="K163" s="880"/>
      <c r="L163" s="880"/>
      <c r="M163" s="880"/>
      <c r="N163" s="880"/>
      <c r="O163" s="880"/>
      <c r="P163" s="880"/>
    </row>
    <row r="164" spans="2:16">
      <c r="B164" s="47"/>
      <c r="C164" s="880"/>
      <c r="D164" s="880"/>
      <c r="E164" s="880"/>
      <c r="F164" s="880"/>
      <c r="G164" s="880"/>
      <c r="H164" s="880"/>
      <c r="I164" s="880"/>
      <c r="J164" s="880"/>
      <c r="K164" s="880"/>
      <c r="L164" s="880"/>
      <c r="M164" s="880"/>
      <c r="N164" s="880"/>
      <c r="O164" s="880"/>
      <c r="P164" s="880"/>
    </row>
    <row r="165" spans="2:16">
      <c r="B165" s="47"/>
      <c r="C165" s="880"/>
      <c r="D165" s="880"/>
      <c r="E165" s="880"/>
      <c r="F165" s="880"/>
      <c r="G165" s="880"/>
      <c r="H165" s="880"/>
      <c r="I165" s="880"/>
      <c r="J165" s="880"/>
      <c r="K165" s="880"/>
      <c r="L165" s="880"/>
      <c r="M165" s="880"/>
      <c r="N165" s="880"/>
      <c r="O165" s="880"/>
      <c r="P165" s="880"/>
    </row>
    <row r="166" spans="2:16">
      <c r="B166" s="47"/>
      <c r="C166" s="880"/>
      <c r="D166" s="880"/>
      <c r="E166" s="880"/>
      <c r="F166" s="880"/>
      <c r="G166" s="880"/>
      <c r="H166" s="880"/>
      <c r="I166" s="880"/>
      <c r="J166" s="880"/>
      <c r="K166" s="880"/>
      <c r="L166" s="880"/>
      <c r="M166" s="880"/>
      <c r="N166" s="880"/>
      <c r="O166" s="880"/>
      <c r="P166" s="880"/>
    </row>
    <row r="167" spans="2:16">
      <c r="B167" s="47"/>
      <c r="C167" s="880"/>
      <c r="D167" s="880"/>
      <c r="E167" s="880"/>
      <c r="F167" s="880"/>
      <c r="G167" s="880"/>
      <c r="H167" s="880"/>
      <c r="I167" s="880"/>
      <c r="J167" s="880"/>
      <c r="K167" s="880"/>
      <c r="L167" s="880"/>
      <c r="M167" s="880"/>
      <c r="N167" s="880"/>
      <c r="O167" s="880"/>
      <c r="P167" s="880"/>
    </row>
    <row r="168" spans="2:16">
      <c r="B168" s="47"/>
      <c r="C168" s="880"/>
      <c r="D168" s="880"/>
      <c r="E168" s="880"/>
      <c r="F168" s="880"/>
      <c r="G168" s="880"/>
      <c r="H168" s="880"/>
      <c r="I168" s="880"/>
      <c r="J168" s="880"/>
      <c r="K168" s="880"/>
      <c r="L168" s="880"/>
      <c r="M168" s="880"/>
      <c r="N168" s="880"/>
      <c r="O168" s="880"/>
      <c r="P168" s="880"/>
    </row>
    <row r="169" spans="2:16">
      <c r="B169" s="47"/>
      <c r="C169" s="880"/>
      <c r="D169" s="880"/>
      <c r="E169" s="880"/>
      <c r="F169" s="880"/>
      <c r="G169" s="880"/>
      <c r="H169" s="880"/>
      <c r="I169" s="880"/>
      <c r="J169" s="880"/>
      <c r="K169" s="880"/>
      <c r="L169" s="880"/>
      <c r="M169" s="880"/>
      <c r="N169" s="880"/>
      <c r="O169" s="880"/>
      <c r="P169" s="880"/>
    </row>
    <row r="170" spans="2:16">
      <c r="B170" s="47"/>
      <c r="C170" s="880"/>
      <c r="D170" s="880"/>
      <c r="E170" s="880"/>
      <c r="F170" s="880"/>
      <c r="G170" s="880"/>
      <c r="H170" s="880"/>
      <c r="I170" s="880"/>
      <c r="J170" s="880"/>
      <c r="K170" s="880"/>
      <c r="L170" s="880"/>
      <c r="M170" s="880"/>
      <c r="N170" s="880"/>
      <c r="O170" s="880"/>
      <c r="P170" s="880"/>
    </row>
    <row r="171" spans="2:16">
      <c r="B171" s="47"/>
      <c r="C171" s="880"/>
      <c r="D171" s="880"/>
      <c r="E171" s="880"/>
      <c r="F171" s="880"/>
      <c r="G171" s="880"/>
      <c r="H171" s="880"/>
      <c r="I171" s="880"/>
      <c r="J171" s="880"/>
      <c r="K171" s="880"/>
      <c r="L171" s="880"/>
      <c r="M171" s="880"/>
      <c r="N171" s="880"/>
      <c r="O171" s="880"/>
      <c r="P171" s="880"/>
    </row>
    <row r="172" spans="2:16">
      <c r="B172" s="47"/>
      <c r="C172" s="880"/>
      <c r="D172" s="880"/>
      <c r="E172" s="880"/>
      <c r="F172" s="880"/>
      <c r="G172" s="880"/>
      <c r="H172" s="880"/>
      <c r="I172" s="880"/>
      <c r="J172" s="880"/>
      <c r="K172" s="880"/>
      <c r="L172" s="880"/>
      <c r="M172" s="880"/>
      <c r="N172" s="880"/>
      <c r="O172" s="880"/>
      <c r="P172" s="880"/>
    </row>
    <row r="173" spans="2:16">
      <c r="B173" s="47"/>
      <c r="C173" s="880"/>
      <c r="D173" s="880"/>
      <c r="E173" s="880"/>
      <c r="F173" s="880"/>
      <c r="G173" s="880"/>
      <c r="H173" s="880"/>
      <c r="I173" s="880"/>
      <c r="J173" s="880"/>
      <c r="K173" s="880"/>
      <c r="L173" s="880"/>
      <c r="M173" s="880"/>
      <c r="N173" s="880"/>
      <c r="O173" s="880"/>
      <c r="P173" s="880"/>
    </row>
    <row r="174" spans="2:16">
      <c r="B174" s="47"/>
      <c r="C174" s="880"/>
      <c r="D174" s="880"/>
      <c r="E174" s="880"/>
      <c r="F174" s="880"/>
      <c r="G174" s="880"/>
      <c r="H174" s="880"/>
      <c r="I174" s="880"/>
      <c r="J174" s="880"/>
      <c r="K174" s="880"/>
      <c r="L174" s="880"/>
      <c r="M174" s="880"/>
      <c r="N174" s="880"/>
      <c r="O174" s="880"/>
      <c r="P174" s="880"/>
    </row>
    <row r="175" spans="2:16">
      <c r="B175" s="47"/>
      <c r="C175" s="880"/>
      <c r="D175" s="880"/>
      <c r="E175" s="880"/>
      <c r="F175" s="880"/>
      <c r="G175" s="880"/>
      <c r="H175" s="880"/>
      <c r="I175" s="880"/>
      <c r="J175" s="880"/>
      <c r="K175" s="880"/>
      <c r="L175" s="880"/>
      <c r="M175" s="880"/>
      <c r="N175" s="880"/>
      <c r="O175" s="880"/>
      <c r="P175" s="880"/>
    </row>
    <row r="176" spans="2:16">
      <c r="B176" s="47"/>
      <c r="C176" s="880"/>
      <c r="D176" s="880"/>
      <c r="E176" s="880"/>
      <c r="F176" s="880"/>
      <c r="G176" s="880"/>
      <c r="H176" s="880"/>
      <c r="I176" s="880"/>
      <c r="J176" s="880"/>
      <c r="K176" s="880"/>
      <c r="L176" s="880"/>
      <c r="M176" s="880"/>
      <c r="N176" s="880"/>
      <c r="O176" s="880"/>
      <c r="P176" s="880"/>
    </row>
    <row r="177" spans="2:2">
      <c r="B177" s="47"/>
    </row>
    <row r="178" spans="2:2">
      <c r="B178" s="47"/>
    </row>
    <row r="179" spans="2:2">
      <c r="B179" s="47"/>
    </row>
    <row r="180" spans="2:2">
      <c r="B180" s="47"/>
    </row>
    <row r="181" spans="2:2">
      <c r="B181" s="47"/>
    </row>
    <row r="182" spans="2:2">
      <c r="B182" s="47"/>
    </row>
    <row r="183" spans="2:2">
      <c r="B183" s="47"/>
    </row>
    <row r="184" spans="2:2">
      <c r="B184" s="47"/>
    </row>
    <row r="185" spans="2:2">
      <c r="B185" s="47"/>
    </row>
    <row r="186" spans="2:2">
      <c r="B186" s="47"/>
    </row>
    <row r="187" spans="2:2">
      <c r="B187" s="47"/>
    </row>
    <row r="188" spans="2:2">
      <c r="B188" s="47"/>
    </row>
    <row r="189" spans="2:2">
      <c r="B189" s="47"/>
    </row>
    <row r="190" spans="2:2">
      <c r="B190" s="47"/>
    </row>
    <row r="191" spans="2:2">
      <c r="B191" s="47"/>
    </row>
    <row r="192" spans="2:2">
      <c r="B192" s="47"/>
    </row>
    <row r="193" spans="2:2">
      <c r="B193" s="47"/>
    </row>
    <row r="194" spans="2:2">
      <c r="B194" s="47"/>
    </row>
    <row r="195" spans="2:2">
      <c r="B195" s="47"/>
    </row>
    <row r="196" spans="2:2">
      <c r="B196" s="47"/>
    </row>
    <row r="197" spans="2:2">
      <c r="B197" s="47"/>
    </row>
    <row r="198" spans="2:2">
      <c r="B198" s="47"/>
    </row>
    <row r="199" spans="2:2">
      <c r="B199" s="47"/>
    </row>
    <row r="200" spans="2:2">
      <c r="B200" s="47"/>
    </row>
    <row r="201" spans="2:2">
      <c r="B201" s="47"/>
    </row>
    <row r="202" spans="2:2">
      <c r="B202" s="47"/>
    </row>
    <row r="203" spans="2:2">
      <c r="B203" s="47"/>
    </row>
    <row r="204" spans="2:2">
      <c r="B204" s="47"/>
    </row>
    <row r="205" spans="2:2">
      <c r="B205" s="47"/>
    </row>
    <row r="206" spans="2:2">
      <c r="B206" s="47"/>
    </row>
    <row r="207" spans="2:2">
      <c r="B207" s="47"/>
    </row>
    <row r="208" spans="2:2">
      <c r="B208" s="47"/>
    </row>
    <row r="209" spans="2:2">
      <c r="B209" s="47"/>
    </row>
    <row r="210" spans="2:2">
      <c r="B210" s="47"/>
    </row>
    <row r="211" spans="2:2">
      <c r="B211" s="47"/>
    </row>
    <row r="212" spans="2:2">
      <c r="B212" s="47"/>
    </row>
    <row r="213" spans="2:2">
      <c r="B213" s="47"/>
    </row>
    <row r="214" spans="2:2">
      <c r="B214" s="47"/>
    </row>
    <row r="215" spans="2:2">
      <c r="B215" s="47"/>
    </row>
    <row r="216" spans="2:2">
      <c r="B216" s="47"/>
    </row>
    <row r="217" spans="2:2">
      <c r="B217" s="47"/>
    </row>
    <row r="218" spans="2:2">
      <c r="B218" s="47"/>
    </row>
    <row r="219" spans="2:2">
      <c r="B219" s="47"/>
    </row>
    <row r="220" spans="2:2">
      <c r="B220" s="47"/>
    </row>
    <row r="221" spans="2:2">
      <c r="B221" s="47"/>
    </row>
    <row r="222" spans="2:2">
      <c r="B222" s="47"/>
    </row>
    <row r="223" spans="2:2">
      <c r="B223" s="47"/>
    </row>
    <row r="224" spans="2:2">
      <c r="B224" s="47"/>
    </row>
    <row r="225" spans="2:2">
      <c r="B225" s="47"/>
    </row>
    <row r="226" spans="2:2">
      <c r="B226" s="47"/>
    </row>
    <row r="227" spans="2:2">
      <c r="B227" s="47"/>
    </row>
    <row r="228" spans="2:2">
      <c r="B228" s="47"/>
    </row>
    <row r="229" spans="2:2">
      <c r="B229" s="47"/>
    </row>
    <row r="230" spans="2:2">
      <c r="B230" s="47"/>
    </row>
    <row r="231" spans="2:2">
      <c r="B231" s="47"/>
    </row>
    <row r="232" spans="2:2">
      <c r="B232" s="47"/>
    </row>
    <row r="233" spans="2:2">
      <c r="B233" s="47"/>
    </row>
    <row r="234" spans="2:2">
      <c r="B234" s="47"/>
    </row>
    <row r="235" spans="2:2">
      <c r="B235" s="47"/>
    </row>
    <row r="236" spans="2:2">
      <c r="B236" s="47"/>
    </row>
    <row r="237" spans="2:2">
      <c r="B237" s="47"/>
    </row>
    <row r="238" spans="2:2">
      <c r="B238" s="47"/>
    </row>
    <row r="239" spans="2:2">
      <c r="B239" s="47"/>
    </row>
    <row r="240" spans="2:2">
      <c r="B240" s="47"/>
    </row>
    <row r="241" spans="2:2">
      <c r="B241" s="47"/>
    </row>
    <row r="242" spans="2:2">
      <c r="B242" s="47"/>
    </row>
    <row r="243" spans="2:2">
      <c r="B243" s="47"/>
    </row>
    <row r="244" spans="2:2">
      <c r="B244" s="47"/>
    </row>
    <row r="245" spans="2:2">
      <c r="B245" s="47"/>
    </row>
    <row r="246" spans="2:2">
      <c r="B246" s="47"/>
    </row>
    <row r="247" spans="2:2">
      <c r="B247" s="47"/>
    </row>
    <row r="248" spans="2:2">
      <c r="B248" s="47"/>
    </row>
    <row r="249" spans="2:2">
      <c r="B249" s="47"/>
    </row>
    <row r="250" spans="2:2">
      <c r="B250" s="47"/>
    </row>
    <row r="251" spans="2:2">
      <c r="B251" s="47"/>
    </row>
    <row r="252" spans="2:2">
      <c r="B252" s="47"/>
    </row>
    <row r="253" spans="2:2">
      <c r="B253" s="47"/>
    </row>
    <row r="254" spans="2:2">
      <c r="B254" s="47"/>
    </row>
    <row r="255" spans="2:2">
      <c r="B255" s="47"/>
    </row>
    <row r="256" spans="2:2">
      <c r="B256" s="47"/>
    </row>
    <row r="257" spans="2:2">
      <c r="B257" s="47"/>
    </row>
    <row r="258" spans="2:2">
      <c r="B258" s="47"/>
    </row>
    <row r="259" spans="2:2">
      <c r="B259" s="47"/>
    </row>
    <row r="260" spans="2:2">
      <c r="B260" s="47"/>
    </row>
    <row r="261" spans="2:2">
      <c r="B261" s="47"/>
    </row>
    <row r="262" spans="2:2">
      <c r="B262" s="47"/>
    </row>
    <row r="263" spans="2:2">
      <c r="B263" s="47"/>
    </row>
    <row r="264" spans="2:2">
      <c r="B264" s="47"/>
    </row>
    <row r="265" spans="2:2">
      <c r="B265" s="47"/>
    </row>
    <row r="266" spans="2:2">
      <c r="B266" s="47"/>
    </row>
    <row r="267" spans="2:2">
      <c r="B267" s="47"/>
    </row>
    <row r="268" spans="2:2">
      <c r="B268" s="47"/>
    </row>
    <row r="269" spans="2:2">
      <c r="B269" s="47"/>
    </row>
    <row r="270" spans="2:2">
      <c r="B270" s="47"/>
    </row>
    <row r="271" spans="2:2">
      <c r="B271" s="47"/>
    </row>
    <row r="272" spans="2:2">
      <c r="B272" s="47"/>
    </row>
    <row r="273" spans="2:2">
      <c r="B273" s="47"/>
    </row>
    <row r="274" spans="2:2">
      <c r="B274" s="47"/>
    </row>
    <row r="275" spans="2:2">
      <c r="B275" s="47"/>
    </row>
    <row r="276" spans="2:2">
      <c r="B276" s="47"/>
    </row>
    <row r="277" spans="2:2">
      <c r="B277" s="47"/>
    </row>
    <row r="278" spans="2:2">
      <c r="B278" s="47"/>
    </row>
    <row r="279" spans="2:2">
      <c r="B279" s="47"/>
    </row>
    <row r="280" spans="2:2">
      <c r="B280" s="47"/>
    </row>
    <row r="281" spans="2:2">
      <c r="B281" s="47"/>
    </row>
    <row r="282" spans="2:2">
      <c r="B282" s="47"/>
    </row>
    <row r="283" spans="2:2">
      <c r="B283" s="47"/>
    </row>
    <row r="284" spans="2:2">
      <c r="B284" s="47"/>
    </row>
    <row r="285" spans="2:2">
      <c r="B285" s="47"/>
    </row>
    <row r="286" spans="2:2">
      <c r="B286" s="47"/>
    </row>
    <row r="287" spans="2:2">
      <c r="B287" s="47"/>
    </row>
    <row r="288" spans="2:2">
      <c r="B288" s="47"/>
    </row>
    <row r="289" spans="2:2">
      <c r="B289" s="47"/>
    </row>
    <row r="290" spans="2:2">
      <c r="B290" s="47"/>
    </row>
    <row r="291" spans="2:2">
      <c r="B291" s="47"/>
    </row>
    <row r="292" spans="2:2">
      <c r="B292" s="47"/>
    </row>
    <row r="293" spans="2:2">
      <c r="B293" s="47"/>
    </row>
    <row r="294" spans="2:2">
      <c r="B294" s="47"/>
    </row>
    <row r="295" spans="2:2">
      <c r="B295" s="47"/>
    </row>
    <row r="296" spans="2:2">
      <c r="B296" s="47"/>
    </row>
    <row r="297" spans="2:2">
      <c r="B297" s="47"/>
    </row>
    <row r="298" spans="2:2">
      <c r="B298" s="47"/>
    </row>
    <row r="299" spans="2:2">
      <c r="B299" s="47"/>
    </row>
    <row r="300" spans="2:2">
      <c r="B300" s="47"/>
    </row>
    <row r="301" spans="2:2">
      <c r="B301" s="47"/>
    </row>
    <row r="302" spans="2:2">
      <c r="B302" s="47"/>
    </row>
    <row r="303" spans="2:2">
      <c r="B303" s="47"/>
    </row>
    <row r="304" spans="2:2">
      <c r="B304" s="47"/>
    </row>
    <row r="305" spans="2:2">
      <c r="B305" s="47"/>
    </row>
    <row r="306" spans="2:2">
      <c r="B306" s="47"/>
    </row>
    <row r="307" spans="2:2">
      <c r="B307" s="47"/>
    </row>
    <row r="308" spans="2:2">
      <c r="B308" s="47"/>
    </row>
    <row r="309" spans="2:2">
      <c r="B309" s="47"/>
    </row>
    <row r="310" spans="2:2">
      <c r="B310" s="47"/>
    </row>
    <row r="311" spans="2:2">
      <c r="B311" s="47"/>
    </row>
    <row r="312" spans="2:2">
      <c r="B312" s="47"/>
    </row>
    <row r="313" spans="2:2">
      <c r="B313" s="47"/>
    </row>
    <row r="314" spans="2:2">
      <c r="B314" s="47"/>
    </row>
    <row r="315" spans="2:2">
      <c r="B315" s="47"/>
    </row>
    <row r="316" spans="2:2">
      <c r="B316" s="47"/>
    </row>
    <row r="317" spans="2:2">
      <c r="B317" s="47"/>
    </row>
    <row r="318" spans="2:2">
      <c r="B318" s="47"/>
    </row>
    <row r="319" spans="2:2">
      <c r="B319" s="47"/>
    </row>
    <row r="320" spans="2:2">
      <c r="B320" s="47"/>
    </row>
    <row r="321" spans="2:2">
      <c r="B321" s="47"/>
    </row>
    <row r="322" spans="2:2">
      <c r="B322" s="47"/>
    </row>
    <row r="323" spans="2:2">
      <c r="B323" s="47"/>
    </row>
    <row r="324" spans="2:2">
      <c r="B324" s="47"/>
    </row>
    <row r="325" spans="2:2">
      <c r="B325" s="47"/>
    </row>
    <row r="326" spans="2:2">
      <c r="B326" s="47"/>
    </row>
    <row r="327" spans="2:2">
      <c r="B327" s="47"/>
    </row>
    <row r="328" spans="2:2">
      <c r="B328" s="47"/>
    </row>
    <row r="329" spans="2:2">
      <c r="B329" s="47"/>
    </row>
    <row r="330" spans="2:2">
      <c r="B330" s="47"/>
    </row>
    <row r="331" spans="2:2">
      <c r="B331" s="47"/>
    </row>
    <row r="332" spans="2:2">
      <c r="B332" s="47"/>
    </row>
    <row r="333" spans="2:2">
      <c r="B333" s="47"/>
    </row>
    <row r="334" spans="2:2">
      <c r="B334" s="47"/>
    </row>
    <row r="335" spans="2:2">
      <c r="B335" s="47"/>
    </row>
    <row r="336" spans="2:2">
      <c r="B336" s="47"/>
    </row>
    <row r="337" spans="2:2">
      <c r="B337" s="47"/>
    </row>
    <row r="338" spans="2:2">
      <c r="B338" s="47"/>
    </row>
    <row r="339" spans="2:2">
      <c r="B339" s="47"/>
    </row>
    <row r="340" spans="2:2">
      <c r="B340" s="47"/>
    </row>
    <row r="341" spans="2:2">
      <c r="B341" s="47"/>
    </row>
    <row r="342" spans="2:2">
      <c r="B342" s="47"/>
    </row>
    <row r="343" spans="2:2">
      <c r="B343" s="47"/>
    </row>
    <row r="344" spans="2:2">
      <c r="B344" s="47"/>
    </row>
    <row r="345" spans="2:2">
      <c r="B345" s="47"/>
    </row>
    <row r="346" spans="2:2">
      <c r="B346" s="47"/>
    </row>
    <row r="347" spans="2:2">
      <c r="B347" s="47"/>
    </row>
    <row r="348" spans="2:2">
      <c r="B348" s="47"/>
    </row>
    <row r="349" spans="2:2">
      <c r="B349" s="47"/>
    </row>
    <row r="350" spans="2:2">
      <c r="B350" s="47"/>
    </row>
    <row r="351" spans="2:2">
      <c r="B351" s="47"/>
    </row>
    <row r="352" spans="2:2">
      <c r="B352" s="47"/>
    </row>
    <row r="353" spans="2:2">
      <c r="B353" s="47"/>
    </row>
    <row r="354" spans="2:2">
      <c r="B354" s="47"/>
    </row>
    <row r="355" spans="2:2">
      <c r="B355" s="47"/>
    </row>
    <row r="356" spans="2:2">
      <c r="B356" s="47"/>
    </row>
    <row r="357" spans="2:2">
      <c r="B357" s="47"/>
    </row>
    <row r="358" spans="2:2">
      <c r="B358" s="47"/>
    </row>
    <row r="359" spans="2:2">
      <c r="B359" s="47"/>
    </row>
    <row r="360" spans="2:2">
      <c r="B360" s="47"/>
    </row>
    <row r="361" spans="2:2">
      <c r="B361" s="47"/>
    </row>
    <row r="362" spans="2:2">
      <c r="B362" s="47"/>
    </row>
    <row r="363" spans="2:2">
      <c r="B363" s="47"/>
    </row>
    <row r="364" spans="2:2">
      <c r="B364" s="47"/>
    </row>
    <row r="365" spans="2:2">
      <c r="B365" s="47"/>
    </row>
    <row r="366" spans="2:2">
      <c r="B366" s="47"/>
    </row>
    <row r="367" spans="2:2">
      <c r="B367" s="47"/>
    </row>
    <row r="368" spans="2:2">
      <c r="B368" s="47"/>
    </row>
    <row r="369" spans="2:2">
      <c r="B369" s="47"/>
    </row>
    <row r="370" spans="2:2">
      <c r="B370" s="47"/>
    </row>
    <row r="371" spans="2:2">
      <c r="B371" s="47"/>
    </row>
    <row r="372" spans="2:2">
      <c r="B372" s="47"/>
    </row>
    <row r="373" spans="2:2">
      <c r="B373" s="47"/>
    </row>
    <row r="374" spans="2:2">
      <c r="B374" s="47"/>
    </row>
    <row r="375" spans="2:2">
      <c r="B375" s="47"/>
    </row>
    <row r="376" spans="2:2">
      <c r="B376" s="47"/>
    </row>
    <row r="377" spans="2:2">
      <c r="B377" s="47"/>
    </row>
    <row r="378" spans="2:2">
      <c r="B378" s="47"/>
    </row>
    <row r="379" spans="2:2">
      <c r="B379" s="47"/>
    </row>
    <row r="380" spans="2:2">
      <c r="B380" s="47"/>
    </row>
    <row r="381" spans="2:2">
      <c r="B381" s="47"/>
    </row>
    <row r="382" spans="2:2">
      <c r="B382" s="47"/>
    </row>
    <row r="383" spans="2:2">
      <c r="B383" s="47"/>
    </row>
    <row r="384" spans="2:2">
      <c r="B384" s="47"/>
    </row>
    <row r="385" spans="2:2">
      <c r="B385" s="47"/>
    </row>
    <row r="386" spans="2:2">
      <c r="B386" s="47"/>
    </row>
    <row r="387" spans="2:2">
      <c r="B387" s="47"/>
    </row>
    <row r="388" spans="2:2">
      <c r="B388" s="47"/>
    </row>
    <row r="389" spans="2:2">
      <c r="B389" s="47"/>
    </row>
    <row r="390" spans="2:2">
      <c r="B390" s="47"/>
    </row>
    <row r="391" spans="2:2">
      <c r="B391" s="47"/>
    </row>
    <row r="392" spans="2:2">
      <c r="B392" s="47"/>
    </row>
    <row r="393" spans="2:2">
      <c r="B393" s="47"/>
    </row>
    <row r="394" spans="2:2">
      <c r="B394" s="47"/>
    </row>
    <row r="395" spans="2:2">
      <c r="B395" s="47"/>
    </row>
    <row r="396" spans="2:2">
      <c r="B396" s="47"/>
    </row>
    <row r="397" spans="2:2">
      <c r="B397" s="47"/>
    </row>
    <row r="398" spans="2:2">
      <c r="B398" s="47"/>
    </row>
    <row r="399" spans="2:2">
      <c r="B399" s="47"/>
    </row>
    <row r="400" spans="2:2">
      <c r="B400" s="47"/>
    </row>
    <row r="401" spans="2:2">
      <c r="B401" s="47"/>
    </row>
    <row r="402" spans="2:2">
      <c r="B402" s="47"/>
    </row>
    <row r="403" spans="2:2">
      <c r="B403" s="47"/>
    </row>
    <row r="404" spans="2:2">
      <c r="B404" s="47"/>
    </row>
    <row r="405" spans="2:2">
      <c r="B405" s="47"/>
    </row>
    <row r="406" spans="2:2">
      <c r="B406" s="47"/>
    </row>
    <row r="407" spans="2:2">
      <c r="B407" s="47"/>
    </row>
    <row r="408" spans="2:2">
      <c r="B408" s="47"/>
    </row>
    <row r="409" spans="2:2">
      <c r="B409" s="47"/>
    </row>
    <row r="410" spans="2:2">
      <c r="B410" s="47"/>
    </row>
    <row r="411" spans="2:2">
      <c r="B411" s="47"/>
    </row>
    <row r="412" spans="2:2">
      <c r="B412" s="47"/>
    </row>
    <row r="413" spans="2:2">
      <c r="B413" s="47"/>
    </row>
    <row r="414" spans="2:2">
      <c r="B414" s="47"/>
    </row>
    <row r="415" spans="2:2">
      <c r="B415" s="47"/>
    </row>
    <row r="416" spans="2:2">
      <c r="B416" s="47"/>
    </row>
    <row r="417" spans="2:2">
      <c r="B417" s="47"/>
    </row>
    <row r="418" spans="2:2">
      <c r="B418" s="47"/>
    </row>
    <row r="419" spans="2:2">
      <c r="B419" s="47"/>
    </row>
    <row r="420" spans="2:2">
      <c r="B420" s="47"/>
    </row>
    <row r="421" spans="2:2">
      <c r="B421" s="47"/>
    </row>
    <row r="422" spans="2:2">
      <c r="B422" s="47"/>
    </row>
    <row r="423" spans="2:2">
      <c r="B423" s="47"/>
    </row>
    <row r="424" spans="2:2">
      <c r="B424" s="47"/>
    </row>
    <row r="425" spans="2:2">
      <c r="B425" s="47"/>
    </row>
    <row r="426" spans="2:2">
      <c r="B426" s="47"/>
    </row>
    <row r="427" spans="2:2">
      <c r="B427" s="47"/>
    </row>
    <row r="428" spans="2:2">
      <c r="B428" s="47"/>
    </row>
    <row r="429" spans="2:2">
      <c r="B429" s="47"/>
    </row>
    <row r="430" spans="2:2">
      <c r="B430" s="47"/>
    </row>
    <row r="431" spans="2:2">
      <c r="B431" s="47"/>
    </row>
    <row r="432" spans="2:2">
      <c r="B432" s="47"/>
    </row>
    <row r="433" spans="2:2">
      <c r="B433" s="47"/>
    </row>
    <row r="434" spans="2:2">
      <c r="B434" s="47"/>
    </row>
    <row r="435" spans="2:2">
      <c r="B435" s="47"/>
    </row>
    <row r="436" spans="2:2">
      <c r="B436" s="47"/>
    </row>
    <row r="437" spans="2:2">
      <c r="B437" s="47"/>
    </row>
    <row r="438" spans="2:2">
      <c r="B438" s="47"/>
    </row>
    <row r="439" spans="2:2">
      <c r="B439" s="47"/>
    </row>
    <row r="440" spans="2:2">
      <c r="B440" s="47"/>
    </row>
    <row r="441" spans="2:2">
      <c r="B441" s="47"/>
    </row>
    <row r="442" spans="2:2">
      <c r="B442" s="47"/>
    </row>
    <row r="443" spans="2:2">
      <c r="B443" s="47"/>
    </row>
    <row r="444" spans="2:2">
      <c r="B444" s="47"/>
    </row>
    <row r="445" spans="2:2">
      <c r="B445" s="47"/>
    </row>
    <row r="446" spans="2:2">
      <c r="B446" s="47"/>
    </row>
    <row r="447" spans="2:2">
      <c r="B447" s="47"/>
    </row>
    <row r="448" spans="2:2">
      <c r="B448" s="47"/>
    </row>
    <row r="449" spans="2:2">
      <c r="B449" s="47"/>
    </row>
    <row r="450" spans="2:2">
      <c r="B450" s="47"/>
    </row>
    <row r="451" spans="2:2">
      <c r="B451" s="47"/>
    </row>
    <row r="452" spans="2:2">
      <c r="B452" s="47"/>
    </row>
    <row r="453" spans="2:2">
      <c r="B453" s="47"/>
    </row>
    <row r="454" spans="2:2">
      <c r="B454" s="47"/>
    </row>
    <row r="455" spans="2:2">
      <c r="B455" s="47"/>
    </row>
    <row r="456" spans="2:2">
      <c r="B456" s="47"/>
    </row>
    <row r="457" spans="2:2">
      <c r="B457" s="47"/>
    </row>
    <row r="458" spans="2:2">
      <c r="B458" s="47"/>
    </row>
    <row r="459" spans="2:2">
      <c r="B459" s="47"/>
    </row>
    <row r="460" spans="2:2">
      <c r="B460" s="47"/>
    </row>
    <row r="461" spans="2:2">
      <c r="B461" s="47"/>
    </row>
    <row r="462" spans="2:2">
      <c r="B462" s="47"/>
    </row>
    <row r="463" spans="2:2">
      <c r="B463" s="47"/>
    </row>
    <row r="464" spans="2:2">
      <c r="B464" s="47"/>
    </row>
    <row r="465" spans="2:2">
      <c r="B465" s="47"/>
    </row>
    <row r="466" spans="2:2">
      <c r="B466" s="47"/>
    </row>
    <row r="467" spans="2:2">
      <c r="B467" s="47"/>
    </row>
    <row r="468" spans="2:2">
      <c r="B468" s="47"/>
    </row>
    <row r="469" spans="2:2">
      <c r="B469" s="47"/>
    </row>
    <row r="470" spans="2:2">
      <c r="B470" s="47"/>
    </row>
    <row r="471" spans="2:2">
      <c r="B471" s="47"/>
    </row>
    <row r="472" spans="2:2">
      <c r="B472" s="47"/>
    </row>
    <row r="473" spans="2:2">
      <c r="B473" s="47"/>
    </row>
    <row r="474" spans="2:2">
      <c r="B474" s="47"/>
    </row>
    <row r="475" spans="2:2">
      <c r="B475" s="47"/>
    </row>
    <row r="476" spans="2:2">
      <c r="B476" s="47"/>
    </row>
    <row r="477" spans="2:2">
      <c r="B477" s="47"/>
    </row>
    <row r="478" spans="2:2">
      <c r="B478" s="47"/>
    </row>
    <row r="479" spans="2:2">
      <c r="B479" s="47"/>
    </row>
    <row r="480" spans="2:2">
      <c r="B480" s="47"/>
    </row>
    <row r="481" spans="2:2">
      <c r="B481" s="47"/>
    </row>
    <row r="482" spans="2:2">
      <c r="B482" s="47"/>
    </row>
    <row r="483" spans="2:2">
      <c r="B483" s="47"/>
    </row>
    <row r="484" spans="2:2">
      <c r="B484" s="47"/>
    </row>
    <row r="485" spans="2:2">
      <c r="B485" s="47"/>
    </row>
    <row r="486" spans="2:2">
      <c r="B486" s="47"/>
    </row>
    <row r="487" spans="2:2">
      <c r="B487" s="47"/>
    </row>
    <row r="488" spans="2:2">
      <c r="B488" s="47"/>
    </row>
    <row r="489" spans="2:2">
      <c r="B489" s="47"/>
    </row>
    <row r="490" spans="2:2">
      <c r="B490" s="47"/>
    </row>
    <row r="491" spans="2:2">
      <c r="B491" s="47"/>
    </row>
    <row r="492" spans="2:2">
      <c r="B492" s="47"/>
    </row>
    <row r="493" spans="2:2">
      <c r="B493" s="47"/>
    </row>
    <row r="494" spans="2:2">
      <c r="B494" s="47"/>
    </row>
    <row r="495" spans="2:2">
      <c r="B495" s="47"/>
    </row>
    <row r="496" spans="2:2">
      <c r="B496" s="47"/>
    </row>
    <row r="497" spans="2:2">
      <c r="B497" s="47"/>
    </row>
    <row r="498" spans="2:2">
      <c r="B498" s="47"/>
    </row>
    <row r="499" spans="2:2">
      <c r="B499" s="47"/>
    </row>
    <row r="500" spans="2:2">
      <c r="B500" s="47"/>
    </row>
    <row r="501" spans="2:2">
      <c r="B501" s="47"/>
    </row>
    <row r="502" spans="2:2">
      <c r="B502" s="47"/>
    </row>
    <row r="503" spans="2:2">
      <c r="B503" s="47"/>
    </row>
    <row r="504" spans="2:2">
      <c r="B504" s="47"/>
    </row>
    <row r="505" spans="2:2">
      <c r="B505" s="47"/>
    </row>
    <row r="506" spans="2:2">
      <c r="B506" s="47"/>
    </row>
    <row r="507" spans="2:2">
      <c r="B507" s="47"/>
    </row>
    <row r="508" spans="2:2">
      <c r="B508" s="47"/>
    </row>
    <row r="509" spans="2:2">
      <c r="B509" s="47"/>
    </row>
    <row r="510" spans="2:2">
      <c r="B510" s="47"/>
    </row>
    <row r="511" spans="2:2">
      <c r="B511" s="47"/>
    </row>
    <row r="512" spans="2:2">
      <c r="B512" s="47"/>
    </row>
    <row r="513" spans="2:2">
      <c r="B513" s="47"/>
    </row>
    <row r="514" spans="2:2">
      <c r="B514" s="47"/>
    </row>
    <row r="515" spans="2:2">
      <c r="B515" s="47"/>
    </row>
    <row r="516" spans="2:2">
      <c r="B516" s="47"/>
    </row>
    <row r="517" spans="2:2">
      <c r="B517" s="47"/>
    </row>
    <row r="518" spans="2:2">
      <c r="B518" s="47"/>
    </row>
    <row r="519" spans="2:2">
      <c r="B519" s="47"/>
    </row>
    <row r="520" spans="2:2">
      <c r="B520" s="47"/>
    </row>
    <row r="521" spans="2:2">
      <c r="B521" s="47"/>
    </row>
    <row r="522" spans="2:2">
      <c r="B522" s="47"/>
    </row>
    <row r="523" spans="2:2">
      <c r="B523" s="47"/>
    </row>
    <row r="524" spans="2:2">
      <c r="B524" s="47"/>
    </row>
    <row r="525" spans="2:2">
      <c r="B525" s="47"/>
    </row>
    <row r="526" spans="2:2">
      <c r="B526" s="47"/>
    </row>
    <row r="527" spans="2:2">
      <c r="B527" s="47"/>
    </row>
    <row r="528" spans="2:2">
      <c r="B528" s="47"/>
    </row>
    <row r="529" spans="2:2">
      <c r="B529" s="47"/>
    </row>
    <row r="530" spans="2:2">
      <c r="B530" s="47"/>
    </row>
    <row r="531" spans="2:2">
      <c r="B531" s="47"/>
    </row>
    <row r="532" spans="2:2">
      <c r="B532" s="47"/>
    </row>
    <row r="533" spans="2:2">
      <c r="B533" s="47"/>
    </row>
    <row r="534" spans="2:2">
      <c r="B534" s="47"/>
    </row>
    <row r="535" spans="2:2">
      <c r="B535" s="47"/>
    </row>
    <row r="536" spans="2:2">
      <c r="B536" s="47"/>
    </row>
    <row r="537" spans="2:2">
      <c r="B537" s="47"/>
    </row>
    <row r="538" spans="2:2">
      <c r="B538" s="47"/>
    </row>
    <row r="539" spans="2:2">
      <c r="B539" s="47"/>
    </row>
    <row r="540" spans="2:2">
      <c r="B540" s="47"/>
    </row>
    <row r="541" spans="2:2">
      <c r="B541" s="47"/>
    </row>
    <row r="542" spans="2:2">
      <c r="B542" s="47"/>
    </row>
    <row r="543" spans="2:2">
      <c r="B543" s="47"/>
    </row>
    <row r="544" spans="2:2">
      <c r="B544" s="47"/>
    </row>
    <row r="545" spans="2:2">
      <c r="B545" s="47"/>
    </row>
    <row r="546" spans="2:2">
      <c r="B546" s="47"/>
    </row>
    <row r="547" spans="2:2">
      <c r="B547" s="47"/>
    </row>
    <row r="548" spans="2:2">
      <c r="B548" s="47"/>
    </row>
    <row r="549" spans="2:2">
      <c r="B549" s="47"/>
    </row>
    <row r="550" spans="2:2">
      <c r="B550" s="47"/>
    </row>
    <row r="551" spans="2:2">
      <c r="B551" s="47"/>
    </row>
    <row r="552" spans="2:2">
      <c r="B552" s="47"/>
    </row>
    <row r="553" spans="2:2">
      <c r="B553" s="47"/>
    </row>
    <row r="554" spans="2:2">
      <c r="B554" s="47"/>
    </row>
    <row r="555" spans="2:2">
      <c r="B555" s="47"/>
    </row>
    <row r="556" spans="2:2">
      <c r="B556" s="47"/>
    </row>
    <row r="557" spans="2:2">
      <c r="B557" s="47"/>
    </row>
    <row r="558" spans="2:2">
      <c r="B558" s="47"/>
    </row>
    <row r="559" spans="2:2">
      <c r="B559" s="47"/>
    </row>
    <row r="560" spans="2:2">
      <c r="B560" s="47"/>
    </row>
    <row r="561" spans="2:2">
      <c r="B561" s="47"/>
    </row>
    <row r="562" spans="2:2">
      <c r="B562" s="47"/>
    </row>
    <row r="563" spans="2:2">
      <c r="B563" s="47"/>
    </row>
    <row r="564" spans="2:2">
      <c r="B564" s="47"/>
    </row>
    <row r="565" spans="2:2">
      <c r="B565" s="47"/>
    </row>
    <row r="566" spans="2:2">
      <c r="B566" s="47"/>
    </row>
    <row r="567" spans="2:2">
      <c r="B567" s="47"/>
    </row>
    <row r="568" spans="2:2">
      <c r="B568" s="47"/>
    </row>
    <row r="569" spans="2:2">
      <c r="B569" s="47"/>
    </row>
    <row r="570" spans="2:2">
      <c r="B570" s="47"/>
    </row>
    <row r="571" spans="2:2">
      <c r="B571" s="47"/>
    </row>
    <row r="572" spans="2:2">
      <c r="B572" s="47"/>
    </row>
    <row r="573" spans="2:2">
      <c r="B573" s="47"/>
    </row>
    <row r="574" spans="2:2">
      <c r="B574" s="47"/>
    </row>
    <row r="575" spans="2:2">
      <c r="B575" s="47"/>
    </row>
    <row r="576" spans="2:2">
      <c r="B576" s="47"/>
    </row>
    <row r="577" spans="2:2">
      <c r="B577" s="47"/>
    </row>
    <row r="578" spans="2:2">
      <c r="B578" s="47"/>
    </row>
    <row r="579" spans="2:2">
      <c r="B579" s="47"/>
    </row>
    <row r="580" spans="2:2">
      <c r="B580" s="47"/>
    </row>
    <row r="581" spans="2:2">
      <c r="B581" s="47"/>
    </row>
    <row r="582" spans="2:2">
      <c r="B582" s="47"/>
    </row>
    <row r="583" spans="2:2">
      <c r="B583" s="47"/>
    </row>
    <row r="584" spans="2:2">
      <c r="B584" s="47"/>
    </row>
    <row r="585" spans="2:2">
      <c r="B585" s="47"/>
    </row>
    <row r="586" spans="2:2">
      <c r="B586" s="47"/>
    </row>
    <row r="587" spans="2:2">
      <c r="B587" s="47"/>
    </row>
    <row r="588" spans="2:2">
      <c r="B588" s="47"/>
    </row>
    <row r="589" spans="2:2">
      <c r="B589" s="47"/>
    </row>
    <row r="590" spans="2:2">
      <c r="B590" s="47"/>
    </row>
    <row r="591" spans="2:2">
      <c r="B591" s="47"/>
    </row>
    <row r="592" spans="2:2">
      <c r="B592" s="47"/>
    </row>
    <row r="593" spans="2:2">
      <c r="B593" s="47"/>
    </row>
    <row r="594" spans="2:2">
      <c r="B594" s="47"/>
    </row>
    <row r="595" spans="2:2">
      <c r="B595" s="47"/>
    </row>
    <row r="596" spans="2:2">
      <c r="B596" s="47"/>
    </row>
    <row r="597" spans="2:2">
      <c r="B597" s="47"/>
    </row>
    <row r="598" spans="2:2">
      <c r="B598" s="47"/>
    </row>
    <row r="599" spans="2:2">
      <c r="B599" s="47"/>
    </row>
    <row r="600" spans="2:2">
      <c r="B600" s="47"/>
    </row>
    <row r="601" spans="2:2">
      <c r="B601" s="47"/>
    </row>
    <row r="602" spans="2:2">
      <c r="B602" s="47"/>
    </row>
    <row r="603" spans="2:2">
      <c r="B603" s="47"/>
    </row>
    <row r="604" spans="2:2">
      <c r="B604" s="47"/>
    </row>
    <row r="605" spans="2:2">
      <c r="B605" s="47"/>
    </row>
    <row r="606" spans="2:2">
      <c r="B606" s="47"/>
    </row>
    <row r="607" spans="2:2">
      <c r="B607" s="47"/>
    </row>
    <row r="608" spans="2:2">
      <c r="B608" s="47"/>
    </row>
    <row r="609" spans="2:2">
      <c r="B609" s="47"/>
    </row>
    <row r="610" spans="2:2">
      <c r="B610" s="47"/>
    </row>
    <row r="611" spans="2:2">
      <c r="B611" s="47"/>
    </row>
    <row r="612" spans="2:2">
      <c r="B612" s="47"/>
    </row>
  </sheetData>
  <mergeCells count="9">
    <mergeCell ref="L7:N7"/>
    <mergeCell ref="Q7:Q8"/>
    <mergeCell ref="B2:P2"/>
    <mergeCell ref="B3:P3"/>
    <mergeCell ref="B4:P4"/>
    <mergeCell ref="B5:P5"/>
    <mergeCell ref="C7:E7"/>
    <mergeCell ref="F7:H7"/>
    <mergeCell ref="I7:K7"/>
  </mergeCells>
  <pageMargins left="0.94" right="0.65" top="0.52" bottom="0.32" header="0.5" footer="0.25"/>
  <pageSetup scale="28"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8"/>
  <sheetViews>
    <sheetView showGridLines="0" zoomScale="70" zoomScaleNormal="70" workbookViewId="0">
      <selection activeCell="I30" sqref="I30"/>
    </sheetView>
  </sheetViews>
  <sheetFormatPr baseColWidth="10" defaultColWidth="9.140625" defaultRowHeight="12.75"/>
  <cols>
    <col min="1" max="1" width="65.7109375" style="598" customWidth="1"/>
    <col min="2" max="2" width="18.7109375" style="599" customWidth="1"/>
    <col min="3" max="3" width="15" style="599" customWidth="1"/>
    <col min="4" max="4" width="65.7109375" style="599" customWidth="1"/>
    <col min="5" max="5" width="18.7109375" style="599" customWidth="1"/>
    <col min="6" max="6" width="3.7109375" style="652" customWidth="1"/>
    <col min="7" max="7" width="18.28515625" style="576" customWidth="1"/>
    <col min="8" max="8" width="17.28515625" style="576" customWidth="1"/>
    <col min="9" max="9" width="19.28515625" style="576" customWidth="1"/>
    <col min="10" max="10" width="12.42578125" style="576" bestFit="1" customWidth="1"/>
    <col min="11" max="16384" width="9.140625" style="599"/>
  </cols>
  <sheetData>
    <row r="1" spans="1:10" s="645" customFormat="1" ht="3.75" customHeight="1">
      <c r="A1" s="1047"/>
      <c r="B1" s="1048"/>
      <c r="C1" s="1048"/>
      <c r="D1" s="1048"/>
      <c r="E1" s="876"/>
      <c r="F1" s="643"/>
      <c r="G1" s="644"/>
      <c r="H1" s="644"/>
      <c r="I1" s="644"/>
      <c r="J1" s="644"/>
    </row>
    <row r="2" spans="1:10" s="648" customFormat="1" ht="33.75" customHeight="1">
      <c r="A2" s="1140" t="s">
        <v>976</v>
      </c>
      <c r="B2" s="1140"/>
      <c r="C2" s="1140"/>
      <c r="D2" s="1140"/>
      <c r="E2" s="1140"/>
      <c r="F2" s="646"/>
      <c r="G2" s="647"/>
      <c r="H2" s="647"/>
      <c r="I2" s="647"/>
      <c r="J2" s="647"/>
    </row>
    <row r="3" spans="1:10" s="648" customFormat="1" ht="29.25" customHeight="1">
      <c r="A3" s="1140" t="s">
        <v>874</v>
      </c>
      <c r="B3" s="1140"/>
      <c r="C3" s="1140"/>
      <c r="D3" s="1140"/>
      <c r="E3" s="1140"/>
      <c r="F3" s="646"/>
      <c r="G3" s="647"/>
      <c r="H3" s="647"/>
      <c r="I3" s="647"/>
      <c r="J3" s="647"/>
    </row>
    <row r="4" spans="1:10" s="648" customFormat="1" ht="27.75" customHeight="1">
      <c r="A4" s="1140" t="s">
        <v>1530</v>
      </c>
      <c r="B4" s="1140"/>
      <c r="C4" s="1140"/>
      <c r="D4" s="1140"/>
      <c r="E4" s="1140"/>
      <c r="F4" s="646"/>
      <c r="G4" s="647"/>
      <c r="H4" s="647"/>
      <c r="I4" s="647"/>
      <c r="J4" s="647"/>
    </row>
    <row r="5" spans="1:10" s="651" customFormat="1" ht="41.25" customHeight="1">
      <c r="A5" s="1141" t="s">
        <v>1350</v>
      </c>
      <c r="B5" s="1141"/>
      <c r="C5" s="1141"/>
      <c r="D5" s="1141"/>
      <c r="E5" s="1141"/>
      <c r="F5" s="649"/>
      <c r="G5" s="650"/>
      <c r="H5" s="650"/>
      <c r="I5" s="650"/>
      <c r="J5" s="650"/>
    </row>
    <row r="6" spans="1:10" ht="6" customHeight="1"/>
    <row r="7" spans="1:10" s="576" customFormat="1" ht="42.75" customHeight="1">
      <c r="A7" s="1142" t="s">
        <v>1419</v>
      </c>
      <c r="B7" s="1142"/>
      <c r="C7" s="1142"/>
      <c r="D7" s="1142"/>
      <c r="E7" s="1142"/>
      <c r="F7" s="1049"/>
    </row>
    <row r="8" spans="1:10" s="576" customFormat="1" ht="9" customHeight="1">
      <c r="A8" s="578"/>
      <c r="B8" s="578"/>
      <c r="C8" s="578"/>
      <c r="D8" s="578"/>
      <c r="E8" s="578"/>
      <c r="F8" s="653"/>
    </row>
    <row r="9" spans="1:10" s="576" customFormat="1" ht="24.75" customHeight="1">
      <c r="A9" s="577" t="s">
        <v>1019</v>
      </c>
      <c r="B9" s="577">
        <v>70832118</v>
      </c>
      <c r="C9" s="578"/>
      <c r="D9" s="577" t="s">
        <v>1020</v>
      </c>
      <c r="E9" s="577">
        <v>3959407</v>
      </c>
      <c r="F9" s="654"/>
      <c r="G9" s="655"/>
    </row>
    <row r="10" spans="1:10" s="576" customFormat="1" ht="9.75" customHeight="1">
      <c r="A10" s="578"/>
      <c r="B10" s="578"/>
      <c r="C10" s="578"/>
      <c r="D10" s="578"/>
      <c r="E10" s="578"/>
      <c r="F10" s="654"/>
      <c r="G10" s="655"/>
    </row>
    <row r="11" spans="1:10" s="576" customFormat="1" ht="19.5" customHeight="1">
      <c r="A11" s="578" t="s">
        <v>1021</v>
      </c>
      <c r="B11" s="578">
        <v>65423976</v>
      </c>
      <c r="C11" s="578"/>
      <c r="D11" s="578" t="s">
        <v>1251</v>
      </c>
      <c r="E11" s="578">
        <v>13</v>
      </c>
      <c r="F11" s="654"/>
      <c r="G11" s="655"/>
    </row>
    <row r="12" spans="1:10" s="576" customFormat="1" ht="19.5" customHeight="1">
      <c r="A12" s="578" t="s">
        <v>1022</v>
      </c>
      <c r="B12" s="578">
        <v>11909356</v>
      </c>
      <c r="C12" s="578"/>
      <c r="D12" s="578" t="s">
        <v>1252</v>
      </c>
      <c r="E12" s="578">
        <v>13</v>
      </c>
      <c r="F12" s="654"/>
      <c r="G12" s="656"/>
      <c r="H12" s="657"/>
    </row>
    <row r="13" spans="1:10" s="576" customFormat="1" ht="19.5" customHeight="1">
      <c r="A13" s="578" t="s">
        <v>1023</v>
      </c>
      <c r="B13" s="578">
        <v>4293570</v>
      </c>
      <c r="C13" s="578"/>
      <c r="F13" s="654"/>
      <c r="G13" s="656"/>
      <c r="H13" s="657"/>
    </row>
    <row r="14" spans="1:10" s="576" customFormat="1" ht="19.5" customHeight="1">
      <c r="A14" s="578" t="s">
        <v>1024</v>
      </c>
      <c r="B14" s="578">
        <v>1861565</v>
      </c>
      <c r="C14" s="578"/>
      <c r="D14" s="578"/>
      <c r="E14" s="578"/>
      <c r="F14" s="654"/>
      <c r="G14" s="656"/>
    </row>
    <row r="15" spans="1:10" s="576" customFormat="1" ht="19.5" customHeight="1">
      <c r="A15" s="578" t="s">
        <v>1025</v>
      </c>
      <c r="B15" s="578">
        <v>47359485</v>
      </c>
      <c r="C15" s="578"/>
      <c r="D15" s="578"/>
      <c r="E15" s="578"/>
      <c r="F15" s="654"/>
      <c r="G15" s="656"/>
    </row>
    <row r="16" spans="1:10" s="576" customFormat="1" ht="17.25" customHeight="1">
      <c r="A16" s="578"/>
      <c r="B16" s="578"/>
      <c r="C16" s="578"/>
      <c r="D16" s="578"/>
      <c r="E16" s="578"/>
      <c r="F16" s="654"/>
      <c r="G16" s="656"/>
    </row>
    <row r="17" spans="1:8" s="576" customFormat="1" ht="11.25" hidden="1" customHeight="1">
      <c r="A17" s="578"/>
      <c r="B17" s="578"/>
      <c r="C17" s="578"/>
      <c r="D17" s="578"/>
      <c r="E17" s="578"/>
      <c r="F17" s="654"/>
      <c r="G17" s="655"/>
    </row>
    <row r="18" spans="1:8" s="576" customFormat="1" ht="20.25" customHeight="1">
      <c r="A18" s="578" t="s">
        <v>1026</v>
      </c>
      <c r="B18" s="578">
        <v>5408142</v>
      </c>
      <c r="C18" s="578"/>
      <c r="D18" s="578" t="s">
        <v>1027</v>
      </c>
      <c r="E18" s="578">
        <v>3959394</v>
      </c>
      <c r="F18" s="654"/>
      <c r="G18" s="655"/>
    </row>
    <row r="19" spans="1:8" s="576" customFormat="1" ht="20.25" customHeight="1">
      <c r="A19" s="578" t="s">
        <v>1028</v>
      </c>
      <c r="B19" s="578">
        <v>5117947</v>
      </c>
      <c r="C19" s="578"/>
      <c r="D19" s="578" t="s">
        <v>1029</v>
      </c>
      <c r="E19" s="578">
        <v>3959394</v>
      </c>
      <c r="F19" s="654"/>
      <c r="G19" s="656"/>
      <c r="H19" s="656"/>
    </row>
    <row r="20" spans="1:8" s="576" customFormat="1" ht="20.25" customHeight="1">
      <c r="A20" s="578" t="s">
        <v>1030</v>
      </c>
      <c r="B20" s="578">
        <v>290195</v>
      </c>
      <c r="C20" s="578"/>
      <c r="D20" s="578"/>
      <c r="E20" s="578"/>
      <c r="F20" s="654"/>
      <c r="G20" s="656"/>
    </row>
    <row r="21" spans="1:8" s="576" customFormat="1" ht="19.5" customHeight="1">
      <c r="A21" s="578"/>
      <c r="B21" s="578"/>
      <c r="C21" s="578"/>
      <c r="D21" s="578"/>
      <c r="E21" s="578"/>
      <c r="F21" s="654"/>
      <c r="G21" s="655"/>
    </row>
    <row r="22" spans="1:8" s="576" customFormat="1" ht="21" customHeight="1">
      <c r="A22" s="577" t="s">
        <v>1031</v>
      </c>
      <c r="B22" s="577">
        <v>57790742</v>
      </c>
      <c r="C22" s="578"/>
      <c r="D22" s="577" t="s">
        <v>1032</v>
      </c>
      <c r="E22" s="577">
        <v>120557707</v>
      </c>
      <c r="F22" s="654"/>
      <c r="G22" s="655"/>
    </row>
    <row r="23" spans="1:8" s="576" customFormat="1" ht="17.25" customHeight="1">
      <c r="A23" s="578"/>
      <c r="B23" s="578"/>
      <c r="C23" s="578"/>
      <c r="D23" s="578"/>
      <c r="E23" s="578"/>
      <c r="F23" s="654"/>
      <c r="G23" s="655"/>
    </row>
    <row r="24" spans="1:8" s="576" customFormat="1" ht="17.25" customHeight="1">
      <c r="A24" s="578" t="s">
        <v>1035</v>
      </c>
      <c r="B24" s="578">
        <v>45763103</v>
      </c>
      <c r="C24" s="578"/>
      <c r="D24" s="578" t="s">
        <v>1033</v>
      </c>
      <c r="E24" s="578">
        <v>44396367</v>
      </c>
      <c r="F24" s="654"/>
      <c r="G24" s="655"/>
    </row>
    <row r="25" spans="1:8" s="576" customFormat="1" ht="17.25" customHeight="1">
      <c r="A25" s="578" t="s">
        <v>1036</v>
      </c>
      <c r="B25" s="578">
        <v>45763103</v>
      </c>
      <c r="C25" s="578"/>
      <c r="D25" s="578" t="s">
        <v>1034</v>
      </c>
      <c r="E25" s="578">
        <v>44396367</v>
      </c>
      <c r="F25" s="654"/>
      <c r="G25" s="656"/>
      <c r="H25" s="656"/>
    </row>
    <row r="26" spans="1:8" s="576" customFormat="1" ht="17.25" customHeight="1">
      <c r="A26" s="578" t="s">
        <v>1203</v>
      </c>
      <c r="B26" s="578">
        <v>0</v>
      </c>
      <c r="C26" s="578"/>
      <c r="D26" s="578"/>
      <c r="E26" s="578"/>
      <c r="F26" s="654"/>
      <c r="G26" s="656"/>
    </row>
    <row r="27" spans="1:8" s="576" customFormat="1" ht="19.5" customHeight="1">
      <c r="A27" s="580"/>
      <c r="C27" s="578"/>
      <c r="D27" s="578" t="s">
        <v>1151</v>
      </c>
      <c r="E27" s="578">
        <v>10699621</v>
      </c>
      <c r="F27" s="654"/>
      <c r="G27" s="655"/>
    </row>
    <row r="28" spans="1:8" s="576" customFormat="1" ht="19.5" customHeight="1">
      <c r="A28" s="578" t="s">
        <v>1038</v>
      </c>
      <c r="B28" s="578">
        <v>3681724</v>
      </c>
      <c r="C28" s="578"/>
      <c r="D28" s="578" t="s">
        <v>1356</v>
      </c>
      <c r="E28" s="578">
        <v>2087224</v>
      </c>
      <c r="F28" s="654"/>
      <c r="G28" s="655"/>
      <c r="H28" s="656"/>
    </row>
    <row r="29" spans="1:8" s="576" customFormat="1" ht="19.5" customHeight="1">
      <c r="A29" s="578" t="s">
        <v>1039</v>
      </c>
      <c r="B29" s="578">
        <v>3681724</v>
      </c>
      <c r="C29" s="578"/>
      <c r="D29" s="578" t="s">
        <v>1357</v>
      </c>
      <c r="E29" s="578">
        <v>8612397</v>
      </c>
      <c r="F29" s="653"/>
      <c r="G29" s="656"/>
      <c r="H29" s="656"/>
    </row>
    <row r="30" spans="1:8" s="576" customFormat="1" ht="19.5" customHeight="1">
      <c r="A30" s="578"/>
      <c r="B30" s="578"/>
      <c r="C30" s="578"/>
      <c r="D30" s="578"/>
      <c r="E30" s="578"/>
      <c r="F30" s="654"/>
      <c r="G30" s="655"/>
    </row>
    <row r="31" spans="1:8" s="576" customFormat="1" ht="17.25" customHeight="1">
      <c r="A31" s="578" t="s">
        <v>1040</v>
      </c>
      <c r="B31" s="578">
        <v>8345915</v>
      </c>
      <c r="C31" s="578"/>
      <c r="D31" s="578" t="s">
        <v>1037</v>
      </c>
      <c r="E31" s="578">
        <v>45458647</v>
      </c>
      <c r="F31" s="653"/>
    </row>
    <row r="32" spans="1:8" s="576" customFormat="1" ht="18" customHeight="1">
      <c r="A32" s="578" t="s">
        <v>1042</v>
      </c>
      <c r="B32" s="578">
        <v>7530277</v>
      </c>
      <c r="C32" s="578"/>
      <c r="D32" s="578" t="s">
        <v>1036</v>
      </c>
      <c r="E32" s="578">
        <v>45458647</v>
      </c>
      <c r="F32" s="654"/>
      <c r="G32" s="655"/>
      <c r="H32" s="656"/>
    </row>
    <row r="33" spans="1:8" s="576" customFormat="1" ht="18" customHeight="1">
      <c r="A33" s="578" t="s">
        <v>1044</v>
      </c>
      <c r="B33" s="578">
        <v>806847</v>
      </c>
      <c r="C33" s="578"/>
      <c r="D33" s="578"/>
      <c r="E33" s="578"/>
      <c r="F33" s="654"/>
      <c r="G33" s="656"/>
      <c r="H33" s="656"/>
    </row>
    <row r="34" spans="1:8" s="576" customFormat="1" ht="18" customHeight="1">
      <c r="A34" s="578" t="s">
        <v>1045</v>
      </c>
      <c r="B34" s="578">
        <v>659</v>
      </c>
      <c r="C34" s="578"/>
      <c r="F34" s="654"/>
      <c r="G34" s="656"/>
    </row>
    <row r="35" spans="1:8" s="576" customFormat="1" ht="19.5" customHeight="1">
      <c r="A35" s="578" t="s">
        <v>1048</v>
      </c>
      <c r="B35" s="578">
        <v>666</v>
      </c>
      <c r="C35" s="578"/>
      <c r="D35" s="578" t="s">
        <v>1041</v>
      </c>
      <c r="E35" s="578">
        <v>19763603</v>
      </c>
      <c r="F35" s="654"/>
      <c r="G35" s="656"/>
    </row>
    <row r="36" spans="1:8" s="576" customFormat="1" ht="19.5" customHeight="1">
      <c r="A36" s="578" t="s">
        <v>1050</v>
      </c>
      <c r="B36" s="578">
        <v>7466</v>
      </c>
      <c r="C36" s="578"/>
      <c r="D36" s="578" t="s">
        <v>1043</v>
      </c>
      <c r="E36" s="578">
        <v>19763603</v>
      </c>
      <c r="F36" s="654"/>
      <c r="G36" s="656"/>
      <c r="H36" s="656"/>
    </row>
    <row r="37" spans="1:8" s="576" customFormat="1" ht="19.5" customHeight="1">
      <c r="A37" s="578"/>
      <c r="B37" s="578"/>
      <c r="C37" s="578"/>
      <c r="F37" s="654"/>
      <c r="G37" s="656"/>
    </row>
    <row r="38" spans="1:8" s="576" customFormat="1" ht="19.5" customHeight="1">
      <c r="A38" s="577" t="s">
        <v>901</v>
      </c>
      <c r="B38" s="577">
        <v>278356</v>
      </c>
      <c r="C38" s="578"/>
      <c r="D38" s="578" t="s">
        <v>1046</v>
      </c>
      <c r="E38" s="578">
        <v>239469</v>
      </c>
      <c r="F38" s="654"/>
      <c r="G38" s="656"/>
    </row>
    <row r="39" spans="1:8" s="576" customFormat="1" ht="19.5" customHeight="1">
      <c r="A39" s="578"/>
      <c r="B39" s="578"/>
      <c r="C39" s="578"/>
      <c r="D39" s="578" t="s">
        <v>1047</v>
      </c>
      <c r="E39" s="578">
        <v>16196</v>
      </c>
      <c r="F39" s="654"/>
      <c r="G39" s="655"/>
      <c r="H39" s="656"/>
    </row>
    <row r="40" spans="1:8" s="576" customFormat="1" ht="19.5" customHeight="1">
      <c r="A40" s="578" t="s">
        <v>1152</v>
      </c>
      <c r="B40" s="578">
        <v>278356</v>
      </c>
      <c r="C40" s="578"/>
      <c r="D40" s="578" t="s">
        <v>1049</v>
      </c>
      <c r="E40" s="578">
        <v>180</v>
      </c>
      <c r="F40" s="654"/>
      <c r="G40" s="655"/>
      <c r="H40" s="656"/>
    </row>
    <row r="41" spans="1:8" s="576" customFormat="1" ht="19.5" customHeight="1">
      <c r="A41" s="578" t="s">
        <v>1153</v>
      </c>
      <c r="B41" s="578">
        <v>278356</v>
      </c>
      <c r="C41" s="578"/>
      <c r="D41" s="578" t="s">
        <v>1048</v>
      </c>
      <c r="E41" s="578">
        <v>76223</v>
      </c>
      <c r="F41" s="654"/>
      <c r="G41" s="655"/>
      <c r="H41" s="656"/>
    </row>
    <row r="42" spans="1:8" s="576" customFormat="1" ht="18" customHeight="1">
      <c r="C42" s="578"/>
      <c r="D42" s="578" t="s">
        <v>1051</v>
      </c>
      <c r="E42" s="578">
        <v>146870</v>
      </c>
      <c r="F42" s="654"/>
      <c r="G42" s="655"/>
      <c r="H42" s="656"/>
    </row>
    <row r="43" spans="1:8" s="576" customFormat="1" ht="18" customHeight="1">
      <c r="A43" s="578"/>
      <c r="B43" s="578"/>
      <c r="C43" s="578"/>
      <c r="F43" s="654"/>
      <c r="G43" s="656"/>
    </row>
    <row r="44" spans="1:8" s="576" customFormat="1" ht="19.5" customHeight="1">
      <c r="C44" s="578"/>
      <c r="D44" s="577" t="s">
        <v>1224</v>
      </c>
      <c r="E44" s="577">
        <v>351777</v>
      </c>
      <c r="F44" s="654"/>
      <c r="G44" s="655"/>
    </row>
    <row r="45" spans="1:8" s="576" customFormat="1" ht="19.5" customHeight="1">
      <c r="C45" s="578"/>
      <c r="D45" s="578"/>
      <c r="E45" s="578"/>
      <c r="F45" s="654"/>
      <c r="G45" s="655"/>
    </row>
    <row r="46" spans="1:8" s="576" customFormat="1" ht="19.5" customHeight="1">
      <c r="C46" s="578"/>
      <c r="D46" s="578" t="s">
        <v>1152</v>
      </c>
      <c r="E46" s="578">
        <v>351777</v>
      </c>
      <c r="F46" s="654"/>
      <c r="G46" s="655"/>
      <c r="H46" s="656"/>
    </row>
    <row r="47" spans="1:8" s="576" customFormat="1" ht="18.75" customHeight="1">
      <c r="A47" s="578"/>
      <c r="B47" s="578"/>
      <c r="C47" s="578"/>
      <c r="D47" s="578" t="s">
        <v>1154</v>
      </c>
      <c r="E47" s="578">
        <v>351777</v>
      </c>
      <c r="F47" s="654"/>
      <c r="G47" s="655"/>
    </row>
    <row r="48" spans="1:8" s="576" customFormat="1" ht="19.5" customHeight="1">
      <c r="A48" s="578"/>
      <c r="B48" s="578"/>
      <c r="C48" s="578"/>
      <c r="D48" s="578"/>
      <c r="E48" s="578"/>
      <c r="F48" s="654"/>
      <c r="G48" s="655"/>
    </row>
    <row r="49" spans="1:9" s="576" customFormat="1" ht="32.25" customHeight="1">
      <c r="A49" s="578"/>
      <c r="B49" s="578"/>
      <c r="C49" s="578"/>
      <c r="D49" s="577" t="s">
        <v>1052</v>
      </c>
      <c r="E49" s="577">
        <v>124868891</v>
      </c>
      <c r="F49" s="654"/>
      <c r="G49" s="655"/>
    </row>
    <row r="50" spans="1:9" s="576" customFormat="1" ht="19.5" customHeight="1">
      <c r="A50" s="578"/>
      <c r="B50" s="578"/>
      <c r="C50" s="578"/>
      <c r="D50" s="577" t="s">
        <v>704</v>
      </c>
      <c r="F50" s="654"/>
      <c r="G50" s="655"/>
    </row>
    <row r="51" spans="1:9" s="576" customFormat="1" ht="18" customHeight="1">
      <c r="A51" s="578"/>
      <c r="B51" s="578"/>
      <c r="C51" s="578"/>
      <c r="D51" s="578" t="s">
        <v>1053</v>
      </c>
      <c r="E51" s="578">
        <v>515756</v>
      </c>
      <c r="F51" s="654"/>
      <c r="G51" s="656"/>
    </row>
    <row r="52" spans="1:9" s="576" customFormat="1" ht="18" customHeight="1">
      <c r="A52" s="578"/>
      <c r="B52" s="578"/>
      <c r="C52" s="578"/>
      <c r="D52" s="578" t="s">
        <v>160</v>
      </c>
      <c r="E52" s="578">
        <v>6496143</v>
      </c>
      <c r="F52" s="654"/>
      <c r="G52" s="656"/>
      <c r="H52" s="658"/>
    </row>
    <row r="53" spans="1:9" s="576" customFormat="1" ht="18" customHeight="1">
      <c r="A53" s="578"/>
      <c r="B53" s="578"/>
      <c r="C53" s="578"/>
      <c r="D53" s="578" t="s">
        <v>1207</v>
      </c>
      <c r="E53" s="578">
        <v>-3449831</v>
      </c>
      <c r="F53" s="654"/>
      <c r="G53" s="656"/>
    </row>
    <row r="54" spans="1:9" s="576" customFormat="1" ht="18" customHeight="1">
      <c r="A54" s="578"/>
      <c r="B54" s="578"/>
      <c r="C54" s="578"/>
      <c r="D54" s="578" t="s">
        <v>1296</v>
      </c>
      <c r="E54" s="578">
        <v>470257</v>
      </c>
      <c r="F54" s="654"/>
      <c r="G54" s="656"/>
    </row>
    <row r="55" spans="1:9" s="576" customFormat="1" ht="18" customHeight="1">
      <c r="A55" s="580"/>
      <c r="C55" s="578"/>
      <c r="D55" s="577" t="s">
        <v>1204</v>
      </c>
      <c r="E55" s="577">
        <v>4032325</v>
      </c>
      <c r="F55" s="654"/>
      <c r="G55" s="656"/>
    </row>
    <row r="56" spans="1:9" s="576" customFormat="1" ht="17.25" customHeight="1">
      <c r="A56" s="580"/>
      <c r="C56" s="578"/>
      <c r="D56" s="578"/>
      <c r="E56" s="578"/>
      <c r="F56" s="654"/>
      <c r="G56" s="656"/>
      <c r="H56" s="656"/>
      <c r="I56" s="656"/>
    </row>
    <row r="57" spans="1:9" s="576" customFormat="1" ht="39" customHeight="1">
      <c r="A57" s="577" t="s">
        <v>1205</v>
      </c>
      <c r="B57" s="577">
        <v>128901216</v>
      </c>
      <c r="C57" s="578"/>
      <c r="D57" s="577" t="s">
        <v>1054</v>
      </c>
      <c r="E57" s="577">
        <v>128901216</v>
      </c>
      <c r="F57" s="654"/>
      <c r="G57" s="656"/>
    </row>
    <row r="58" spans="1:9" s="576" customFormat="1" ht="17.25" customHeight="1">
      <c r="A58" s="578" t="s">
        <v>1055</v>
      </c>
      <c r="B58" s="578">
        <v>340207013</v>
      </c>
      <c r="C58" s="578"/>
      <c r="D58" s="578"/>
      <c r="E58" s="578"/>
      <c r="F58" s="654"/>
    </row>
    <row r="59" spans="1:9" s="576" customFormat="1" ht="15">
      <c r="A59" s="578"/>
      <c r="B59" s="578"/>
      <c r="C59" s="578"/>
      <c r="D59" s="578" t="s">
        <v>1056</v>
      </c>
      <c r="E59" s="578">
        <v>340207013</v>
      </c>
      <c r="F59" s="654"/>
      <c r="G59" s="656"/>
    </row>
    <row r="60" spans="1:9" s="661" customFormat="1" ht="35.25" customHeight="1">
      <c r="A60" s="1139" t="s">
        <v>1420</v>
      </c>
      <c r="B60" s="1139"/>
      <c r="C60" s="1139"/>
      <c r="D60" s="1139"/>
      <c r="E60" s="1139"/>
      <c r="F60" s="659"/>
      <c r="G60" s="660"/>
    </row>
    <row r="61" spans="1:9" s="663" customFormat="1" ht="15">
      <c r="A61" s="581"/>
      <c r="B61" s="581"/>
      <c r="C61" s="581"/>
      <c r="D61" s="581"/>
      <c r="E61" s="581"/>
      <c r="F61" s="659"/>
      <c r="G61" s="662"/>
    </row>
    <row r="62" spans="1:9" s="664" customFormat="1" ht="32.25" customHeight="1">
      <c r="A62" s="577" t="s">
        <v>1057</v>
      </c>
      <c r="B62" s="577"/>
      <c r="C62" s="577"/>
      <c r="D62" s="577" t="s">
        <v>1058</v>
      </c>
      <c r="E62" s="578"/>
      <c r="F62" s="578"/>
      <c r="G62" s="660"/>
    </row>
    <row r="63" spans="1:9" s="576" customFormat="1" ht="15">
      <c r="A63" s="578"/>
      <c r="B63" s="578"/>
      <c r="C63" s="578"/>
      <c r="D63" s="578"/>
      <c r="E63" s="578"/>
      <c r="F63" s="654"/>
      <c r="G63" s="656"/>
    </row>
    <row r="64" spans="1:9" s="576" customFormat="1" ht="21.75" customHeight="1">
      <c r="A64" s="578" t="s">
        <v>1059</v>
      </c>
      <c r="B64" s="578">
        <v>875425</v>
      </c>
      <c r="C64" s="578"/>
      <c r="D64" s="578" t="s">
        <v>1155</v>
      </c>
      <c r="E64" s="578">
        <v>72183</v>
      </c>
      <c r="F64" s="654"/>
      <c r="G64" s="656"/>
      <c r="H64" s="656"/>
    </row>
    <row r="65" spans="1:8" s="576" customFormat="1" ht="21.75" customHeight="1">
      <c r="A65" s="578" t="s">
        <v>1061</v>
      </c>
      <c r="B65" s="578">
        <v>12400</v>
      </c>
      <c r="C65" s="578"/>
      <c r="D65" s="578" t="s">
        <v>1060</v>
      </c>
      <c r="E65" s="578">
        <v>14725</v>
      </c>
      <c r="F65" s="654"/>
      <c r="G65" s="656"/>
      <c r="H65" s="656"/>
    </row>
    <row r="66" spans="1:8" s="576" customFormat="1" ht="21.75" customHeight="1">
      <c r="A66" s="578" t="s">
        <v>1404</v>
      </c>
      <c r="B66" s="578">
        <v>1812</v>
      </c>
      <c r="C66" s="578"/>
      <c r="D66" s="578" t="s">
        <v>1062</v>
      </c>
      <c r="E66" s="578">
        <v>108300</v>
      </c>
      <c r="F66" s="654"/>
      <c r="G66" s="578"/>
      <c r="H66" s="656"/>
    </row>
    <row r="67" spans="1:8" s="576" customFormat="1" ht="21.75" customHeight="1">
      <c r="A67" s="578"/>
      <c r="B67" s="578"/>
      <c r="C67" s="578"/>
      <c r="D67" s="578" t="s">
        <v>1327</v>
      </c>
      <c r="E67" s="578">
        <v>12370</v>
      </c>
      <c r="F67" s="654"/>
      <c r="G67" s="578"/>
      <c r="H67" s="656"/>
    </row>
    <row r="68" spans="1:8" s="576" customFormat="1" ht="21.75" customHeight="1">
      <c r="A68" s="578"/>
      <c r="B68" s="578"/>
      <c r="C68" s="578"/>
      <c r="D68" s="578" t="s">
        <v>1225</v>
      </c>
      <c r="E68" s="578">
        <v>26173</v>
      </c>
      <c r="F68" s="654"/>
      <c r="G68" s="578"/>
      <c r="H68" s="656"/>
    </row>
    <row r="69" spans="1:8" s="576" customFormat="1" ht="21.75" customHeight="1">
      <c r="A69" s="578"/>
      <c r="B69" s="578"/>
      <c r="C69" s="578"/>
      <c r="D69" s="578"/>
      <c r="E69" s="578"/>
      <c r="F69" s="654"/>
      <c r="G69" s="578"/>
      <c r="H69" s="578"/>
    </row>
    <row r="70" spans="1:8" s="576" customFormat="1" ht="21.75" customHeight="1">
      <c r="A70" s="577" t="s">
        <v>1063</v>
      </c>
      <c r="B70" s="577">
        <v>889637</v>
      </c>
      <c r="C70" s="578"/>
      <c r="D70" s="577" t="s">
        <v>1064</v>
      </c>
      <c r="E70" s="577">
        <v>233751</v>
      </c>
      <c r="F70" s="654"/>
      <c r="G70" s="578"/>
      <c r="H70" s="578"/>
    </row>
    <row r="71" spans="1:8" s="576" customFormat="1" ht="21.75" customHeight="1">
      <c r="A71" s="578"/>
      <c r="B71" s="578"/>
      <c r="C71" s="578"/>
      <c r="D71" s="578"/>
      <c r="E71" s="578"/>
      <c r="F71" s="654"/>
      <c r="G71" s="656"/>
    </row>
    <row r="72" spans="1:8" s="576" customFormat="1" ht="27.75" customHeight="1">
      <c r="A72" s="582"/>
      <c r="B72" s="581"/>
      <c r="C72" s="581"/>
      <c r="D72" s="583" t="s">
        <v>1421</v>
      </c>
      <c r="E72" s="578">
        <v>655886</v>
      </c>
      <c r="F72" s="654"/>
      <c r="G72" s="656"/>
    </row>
    <row r="73" spans="1:8" s="576" customFormat="1" ht="11.25" customHeight="1">
      <c r="A73" s="581"/>
      <c r="B73" s="581"/>
      <c r="C73" s="581"/>
      <c r="D73" s="578"/>
      <c r="E73" s="578"/>
      <c r="F73" s="654"/>
      <c r="G73" s="656"/>
    </row>
    <row r="74" spans="1:8" s="576" customFormat="1" ht="21.75" customHeight="1">
      <c r="A74" s="581"/>
      <c r="B74" s="581"/>
      <c r="C74" s="581"/>
      <c r="D74" s="578" t="s">
        <v>1520</v>
      </c>
      <c r="E74" s="578">
        <v>108901</v>
      </c>
      <c r="F74" s="654"/>
      <c r="G74" s="656"/>
      <c r="H74" s="656"/>
    </row>
    <row r="75" spans="1:8" s="576" customFormat="1" ht="11.25" customHeight="1">
      <c r="A75" s="581"/>
      <c r="B75" s="581"/>
      <c r="C75" s="581"/>
      <c r="F75" s="654"/>
      <c r="G75" s="656"/>
    </row>
    <row r="76" spans="1:8" s="576" customFormat="1" ht="6" customHeight="1">
      <c r="A76" s="581"/>
      <c r="B76" s="581"/>
      <c r="C76" s="581"/>
      <c r="D76" s="578"/>
      <c r="E76" s="584"/>
      <c r="F76" s="654"/>
      <c r="G76" s="656"/>
    </row>
    <row r="77" spans="1:8" s="576" customFormat="1" ht="31.5" customHeight="1">
      <c r="A77" s="582"/>
      <c r="B77" s="581"/>
      <c r="C77" s="581"/>
      <c r="D77" s="583" t="s">
        <v>1065</v>
      </c>
      <c r="E77" s="578">
        <v>546985</v>
      </c>
      <c r="F77" s="654"/>
      <c r="G77" s="656"/>
    </row>
    <row r="78" spans="1:8" s="576" customFormat="1" ht="5.25" customHeight="1">
      <c r="A78" s="585"/>
      <c r="B78" s="581"/>
      <c r="C78" s="581"/>
      <c r="D78" s="586"/>
      <c r="E78" s="578"/>
      <c r="F78" s="654"/>
      <c r="G78" s="656"/>
    </row>
    <row r="79" spans="1:8" s="576" customFormat="1" ht="18" customHeight="1">
      <c r="A79" s="581"/>
      <c r="B79" s="581"/>
      <c r="C79" s="581"/>
      <c r="D79" s="578" t="s">
        <v>1066</v>
      </c>
      <c r="E79" s="578">
        <v>-76728</v>
      </c>
      <c r="F79" s="654"/>
      <c r="G79" s="656"/>
      <c r="H79" s="656"/>
    </row>
    <row r="80" spans="1:8" s="576" customFormat="1" ht="6" customHeight="1">
      <c r="A80" s="581"/>
      <c r="B80" s="581"/>
      <c r="C80" s="581"/>
      <c r="D80" s="578"/>
      <c r="E80" s="584"/>
      <c r="F80" s="654"/>
      <c r="G80" s="656"/>
    </row>
    <row r="81" spans="1:7" s="576" customFormat="1" ht="24.75" customHeight="1">
      <c r="A81" s="581"/>
      <c r="B81" s="581"/>
      <c r="C81" s="581"/>
      <c r="D81" s="577" t="s">
        <v>1067</v>
      </c>
      <c r="E81" s="577">
        <v>470257</v>
      </c>
      <c r="F81" s="654"/>
      <c r="G81" s="578"/>
    </row>
    <row r="82" spans="1:7" s="576" customFormat="1" ht="13.5" customHeight="1">
      <c r="A82" s="587"/>
      <c r="B82" s="588"/>
      <c r="C82" s="587"/>
      <c r="D82" s="579"/>
      <c r="E82" s="589"/>
      <c r="F82" s="653"/>
      <c r="G82" s="579"/>
    </row>
    <row r="83" spans="1:7" s="576" customFormat="1" ht="11.25" customHeight="1" thickBot="1">
      <c r="A83" s="590"/>
      <c r="B83" s="591"/>
      <c r="C83" s="592"/>
      <c r="D83" s="593"/>
      <c r="E83" s="593"/>
      <c r="F83" s="653"/>
      <c r="G83" s="579"/>
    </row>
    <row r="84" spans="1:7" s="576" customFormat="1" ht="15">
      <c r="A84" s="580"/>
      <c r="F84" s="653"/>
      <c r="G84" s="579"/>
    </row>
    <row r="85" spans="1:7" s="576" customFormat="1" ht="15">
      <c r="A85" s="580"/>
      <c r="D85" s="583"/>
      <c r="F85" s="653"/>
      <c r="G85" s="579"/>
    </row>
    <row r="86" spans="1:7" s="576" customFormat="1" ht="15">
      <c r="A86" s="580"/>
      <c r="F86" s="653"/>
      <c r="G86" s="579"/>
    </row>
    <row r="87" spans="1:7" s="576" customFormat="1" ht="15">
      <c r="A87" s="580"/>
      <c r="F87" s="653"/>
      <c r="G87" s="579"/>
    </row>
    <row r="88" spans="1:7" s="576" customFormat="1" ht="15">
      <c r="A88" s="580"/>
      <c r="F88" s="653"/>
      <c r="G88" s="579"/>
    </row>
    <row r="89" spans="1:7" s="576" customFormat="1" ht="15">
      <c r="A89" s="580"/>
      <c r="F89" s="653"/>
      <c r="G89" s="579"/>
    </row>
    <row r="90" spans="1:7" s="576" customFormat="1">
      <c r="A90" s="580"/>
      <c r="F90" s="653"/>
    </row>
    <row r="91" spans="1:7" s="576" customFormat="1">
      <c r="A91" s="580"/>
      <c r="F91" s="653"/>
    </row>
    <row r="92" spans="1:7" s="576" customFormat="1">
      <c r="A92" s="580"/>
      <c r="F92" s="653"/>
    </row>
    <row r="93" spans="1:7" s="576" customFormat="1">
      <c r="A93" s="580"/>
      <c r="F93" s="653"/>
    </row>
    <row r="94" spans="1:7" s="576" customFormat="1">
      <c r="A94" s="580"/>
      <c r="F94" s="653"/>
    </row>
    <row r="95" spans="1:7" s="576" customFormat="1">
      <c r="A95" s="580"/>
      <c r="F95" s="653"/>
    </row>
    <row r="96" spans="1:7" s="576" customFormat="1">
      <c r="A96" s="580"/>
      <c r="F96" s="653"/>
    </row>
    <row r="97" spans="1:6" s="576" customFormat="1">
      <c r="A97" s="580"/>
      <c r="F97" s="653"/>
    </row>
    <row r="98" spans="1:6" s="576" customFormat="1">
      <c r="A98" s="580"/>
      <c r="F98" s="653"/>
    </row>
    <row r="99" spans="1:6" s="576" customFormat="1">
      <c r="A99" s="580"/>
      <c r="F99" s="653"/>
    </row>
    <row r="100" spans="1:6" s="576" customFormat="1">
      <c r="A100" s="580"/>
      <c r="F100" s="653"/>
    </row>
    <row r="101" spans="1:6" s="576" customFormat="1">
      <c r="A101" s="580"/>
      <c r="F101" s="653"/>
    </row>
    <row r="102" spans="1:6" s="576" customFormat="1">
      <c r="A102" s="580"/>
      <c r="F102" s="653"/>
    </row>
    <row r="103" spans="1:6" s="576" customFormat="1">
      <c r="A103" s="580"/>
      <c r="F103" s="653"/>
    </row>
    <row r="104" spans="1:6" s="576" customFormat="1">
      <c r="A104" s="580"/>
      <c r="F104" s="653"/>
    </row>
    <row r="105" spans="1:6" s="576" customFormat="1">
      <c r="A105" s="580"/>
      <c r="F105" s="653"/>
    </row>
    <row r="106" spans="1:6" s="576" customFormat="1">
      <c r="A106" s="580"/>
      <c r="F106" s="653"/>
    </row>
    <row r="107" spans="1:6" s="576" customFormat="1">
      <c r="A107" s="580"/>
      <c r="F107" s="653"/>
    </row>
    <row r="108" spans="1:6" s="576" customFormat="1">
      <c r="A108" s="580"/>
      <c r="F108" s="653"/>
    </row>
    <row r="109" spans="1:6" s="576" customFormat="1">
      <c r="A109" s="580"/>
      <c r="F109" s="653"/>
    </row>
    <row r="110" spans="1:6" s="576" customFormat="1">
      <c r="A110" s="580"/>
      <c r="F110" s="653"/>
    </row>
    <row r="111" spans="1:6" s="576" customFormat="1">
      <c r="A111" s="580"/>
      <c r="F111" s="653"/>
    </row>
    <row r="112" spans="1:6" s="576" customFormat="1">
      <c r="A112" s="580"/>
      <c r="F112" s="653"/>
    </row>
    <row r="113" spans="1:6" s="576" customFormat="1">
      <c r="A113" s="580"/>
      <c r="F113" s="653"/>
    </row>
    <row r="114" spans="1:6" s="576" customFormat="1">
      <c r="A114" s="580"/>
      <c r="F114" s="653"/>
    </row>
    <row r="115" spans="1:6" s="576" customFormat="1">
      <c r="A115" s="580"/>
      <c r="F115" s="653"/>
    </row>
    <row r="116" spans="1:6" s="576" customFormat="1">
      <c r="A116" s="580"/>
      <c r="F116" s="653"/>
    </row>
    <row r="117" spans="1:6" s="576" customFormat="1">
      <c r="A117" s="580"/>
      <c r="F117" s="653"/>
    </row>
    <row r="118" spans="1:6" s="576" customFormat="1">
      <c r="A118" s="580"/>
      <c r="F118" s="653"/>
    </row>
    <row r="119" spans="1:6" s="576" customFormat="1">
      <c r="A119" s="580"/>
      <c r="F119" s="653"/>
    </row>
    <row r="120" spans="1:6" s="576" customFormat="1">
      <c r="A120" s="580"/>
      <c r="F120" s="653"/>
    </row>
    <row r="121" spans="1:6" s="576" customFormat="1">
      <c r="A121" s="580"/>
      <c r="F121" s="653"/>
    </row>
    <row r="122" spans="1:6" s="576" customFormat="1">
      <c r="A122" s="580"/>
      <c r="F122" s="653"/>
    </row>
    <row r="123" spans="1:6" s="576" customFormat="1">
      <c r="A123" s="580"/>
      <c r="F123" s="653"/>
    </row>
    <row r="124" spans="1:6" s="576" customFormat="1">
      <c r="A124" s="580"/>
      <c r="F124" s="653"/>
    </row>
    <row r="125" spans="1:6" s="576" customFormat="1">
      <c r="A125" s="580"/>
      <c r="F125" s="653"/>
    </row>
    <row r="126" spans="1:6" s="576" customFormat="1">
      <c r="A126" s="580"/>
      <c r="F126" s="653"/>
    </row>
    <row r="127" spans="1:6" s="576" customFormat="1">
      <c r="A127" s="580"/>
      <c r="F127" s="653"/>
    </row>
    <row r="128" spans="1:6" s="576" customFormat="1">
      <c r="A128" s="580"/>
      <c r="F128" s="653"/>
    </row>
    <row r="129" spans="1:6" s="576" customFormat="1">
      <c r="A129" s="580"/>
      <c r="F129" s="653"/>
    </row>
    <row r="130" spans="1:6" s="576" customFormat="1">
      <c r="A130" s="580"/>
      <c r="F130" s="653"/>
    </row>
    <row r="131" spans="1:6" s="576" customFormat="1">
      <c r="A131" s="580"/>
      <c r="F131" s="653"/>
    </row>
    <row r="132" spans="1:6" s="576" customFormat="1">
      <c r="A132" s="580"/>
      <c r="F132" s="653"/>
    </row>
    <row r="133" spans="1:6" s="576" customFormat="1">
      <c r="A133" s="580"/>
      <c r="F133" s="653"/>
    </row>
    <row r="134" spans="1:6" s="576" customFormat="1">
      <c r="A134" s="580"/>
      <c r="F134" s="653"/>
    </row>
    <row r="135" spans="1:6" s="576" customFormat="1">
      <c r="A135" s="580"/>
      <c r="F135" s="653"/>
    </row>
    <row r="136" spans="1:6" s="576" customFormat="1">
      <c r="A136" s="580"/>
      <c r="F136" s="653"/>
    </row>
    <row r="137" spans="1:6" s="576" customFormat="1">
      <c r="A137" s="580"/>
      <c r="F137" s="653"/>
    </row>
    <row r="138" spans="1:6" s="576" customFormat="1">
      <c r="A138" s="580"/>
      <c r="F138" s="653"/>
    </row>
    <row r="139" spans="1:6" s="576" customFormat="1">
      <c r="A139" s="580"/>
      <c r="F139" s="653"/>
    </row>
    <row r="140" spans="1:6" s="576" customFormat="1">
      <c r="A140" s="580"/>
      <c r="F140" s="653"/>
    </row>
    <row r="141" spans="1:6" s="576" customFormat="1">
      <c r="A141" s="580"/>
      <c r="F141" s="653"/>
    </row>
    <row r="142" spans="1:6" s="576" customFormat="1">
      <c r="A142" s="580"/>
      <c r="F142" s="653"/>
    </row>
    <row r="143" spans="1:6" s="576" customFormat="1">
      <c r="A143" s="580"/>
      <c r="F143" s="653"/>
    </row>
    <row r="144" spans="1:6" s="576" customFormat="1">
      <c r="A144" s="580"/>
      <c r="F144" s="653"/>
    </row>
    <row r="145" spans="1:6" s="576" customFormat="1">
      <c r="A145" s="580"/>
      <c r="F145" s="653"/>
    </row>
    <row r="146" spans="1:6" s="576" customFormat="1">
      <c r="A146" s="580"/>
      <c r="F146" s="653"/>
    </row>
    <row r="147" spans="1:6" s="576" customFormat="1">
      <c r="A147" s="580"/>
      <c r="F147" s="653"/>
    </row>
    <row r="148" spans="1:6" s="576" customFormat="1">
      <c r="A148" s="580"/>
      <c r="F148" s="653"/>
    </row>
    <row r="149" spans="1:6" s="576" customFormat="1">
      <c r="A149" s="580"/>
      <c r="F149" s="653"/>
    </row>
    <row r="150" spans="1:6" s="576" customFormat="1">
      <c r="A150" s="580"/>
      <c r="F150" s="653"/>
    </row>
    <row r="151" spans="1:6" s="576" customFormat="1">
      <c r="A151" s="580"/>
      <c r="F151" s="653"/>
    </row>
    <row r="152" spans="1:6" s="576" customFormat="1">
      <c r="A152" s="580"/>
      <c r="F152" s="653"/>
    </row>
    <row r="153" spans="1:6" s="576" customFormat="1">
      <c r="A153" s="580"/>
      <c r="F153" s="653"/>
    </row>
    <row r="154" spans="1:6" s="576" customFormat="1">
      <c r="A154" s="580"/>
      <c r="F154" s="653"/>
    </row>
    <row r="155" spans="1:6" s="576" customFormat="1">
      <c r="A155" s="580"/>
      <c r="F155" s="653"/>
    </row>
    <row r="156" spans="1:6" s="576" customFormat="1">
      <c r="A156" s="580"/>
      <c r="F156" s="653"/>
    </row>
    <row r="157" spans="1:6" s="576" customFormat="1">
      <c r="A157" s="580"/>
      <c r="F157" s="653"/>
    </row>
    <row r="158" spans="1:6" s="576" customFormat="1">
      <c r="A158" s="580"/>
      <c r="F158" s="653"/>
    </row>
    <row r="159" spans="1:6" s="576" customFormat="1">
      <c r="A159" s="580"/>
      <c r="F159" s="653"/>
    </row>
    <row r="160" spans="1:6" s="576" customFormat="1">
      <c r="A160" s="580"/>
      <c r="F160" s="653"/>
    </row>
    <row r="161" spans="1:6" s="576" customFormat="1">
      <c r="A161" s="580"/>
      <c r="F161" s="653"/>
    </row>
    <row r="162" spans="1:6" s="576" customFormat="1">
      <c r="A162" s="580"/>
      <c r="F162" s="653"/>
    </row>
    <row r="163" spans="1:6" s="576" customFormat="1">
      <c r="A163" s="580"/>
      <c r="F163" s="653"/>
    </row>
    <row r="164" spans="1:6" s="576" customFormat="1">
      <c r="A164" s="580"/>
      <c r="F164" s="653"/>
    </row>
    <row r="165" spans="1:6" s="576" customFormat="1">
      <c r="A165" s="580"/>
      <c r="F165" s="653"/>
    </row>
    <row r="166" spans="1:6" s="576" customFormat="1">
      <c r="A166" s="580"/>
      <c r="F166" s="653"/>
    </row>
    <row r="167" spans="1:6" s="576" customFormat="1">
      <c r="A167" s="580"/>
      <c r="F167" s="653"/>
    </row>
    <row r="168" spans="1:6" s="576" customFormat="1">
      <c r="A168" s="580"/>
      <c r="F168" s="653"/>
    </row>
    <row r="169" spans="1:6" s="576" customFormat="1">
      <c r="A169" s="580"/>
      <c r="F169" s="653"/>
    </row>
    <row r="170" spans="1:6" s="576" customFormat="1">
      <c r="A170" s="580"/>
      <c r="F170" s="653"/>
    </row>
    <row r="171" spans="1:6" s="576" customFormat="1">
      <c r="A171" s="580"/>
      <c r="F171" s="653"/>
    </row>
    <row r="172" spans="1:6" s="576" customFormat="1">
      <c r="A172" s="580"/>
      <c r="F172" s="653"/>
    </row>
    <row r="173" spans="1:6" s="576" customFormat="1">
      <c r="A173" s="580"/>
      <c r="F173" s="653"/>
    </row>
    <row r="174" spans="1:6" s="576" customFormat="1">
      <c r="A174" s="580"/>
      <c r="F174" s="653"/>
    </row>
    <row r="175" spans="1:6" s="576" customFormat="1">
      <c r="A175" s="580"/>
      <c r="F175" s="653"/>
    </row>
    <row r="176" spans="1:6" s="576" customFormat="1">
      <c r="A176" s="580"/>
      <c r="F176" s="653"/>
    </row>
    <row r="177" spans="1:6" s="576" customFormat="1">
      <c r="A177" s="580"/>
      <c r="F177" s="653"/>
    </row>
    <row r="178" spans="1:6" s="576" customFormat="1">
      <c r="A178" s="580"/>
      <c r="F178" s="653"/>
    </row>
    <row r="179" spans="1:6" s="576" customFormat="1">
      <c r="A179" s="580"/>
      <c r="F179" s="653"/>
    </row>
    <row r="180" spans="1:6" s="576" customFormat="1">
      <c r="A180" s="580"/>
      <c r="F180" s="653"/>
    </row>
    <row r="181" spans="1:6" s="576" customFormat="1">
      <c r="A181" s="580"/>
      <c r="F181" s="653"/>
    </row>
    <row r="182" spans="1:6" s="576" customFormat="1">
      <c r="A182" s="580"/>
      <c r="F182" s="653"/>
    </row>
    <row r="183" spans="1:6" s="576" customFormat="1">
      <c r="A183" s="580"/>
      <c r="F183" s="653"/>
    </row>
    <row r="184" spans="1:6" s="576" customFormat="1">
      <c r="A184" s="580"/>
      <c r="F184" s="653"/>
    </row>
    <row r="188" spans="1:6">
      <c r="B188" s="599" t="s">
        <v>1397</v>
      </c>
    </row>
  </sheetData>
  <mergeCells count="6">
    <mergeCell ref="A60:E60"/>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sqref="A1:B1"/>
    </sheetView>
  </sheetViews>
  <sheetFormatPr baseColWidth="10" defaultColWidth="0" defaultRowHeight="12.75" zeroHeight="1"/>
  <cols>
    <col min="1" max="1" width="84.7109375" style="599" customWidth="1"/>
    <col min="2" max="2" width="20.85546875" style="599" customWidth="1"/>
    <col min="3" max="256" width="9.140625" style="599" hidden="1"/>
    <col min="257" max="257" width="60.42578125" style="599" hidden="1" customWidth="1"/>
    <col min="258" max="258" width="17.42578125" style="599" hidden="1" customWidth="1"/>
    <col min="259" max="512" width="9.140625" style="599" hidden="1"/>
    <col min="513" max="513" width="60.42578125" style="599" hidden="1" customWidth="1"/>
    <col min="514" max="514" width="17.42578125" style="599" hidden="1" customWidth="1"/>
    <col min="515" max="768" width="9.140625" style="599" hidden="1"/>
    <col min="769" max="769" width="60.42578125" style="599" hidden="1" customWidth="1"/>
    <col min="770" max="770" width="17.42578125" style="599" hidden="1" customWidth="1"/>
    <col min="771" max="1024" width="9.140625" style="599" hidden="1"/>
    <col min="1025" max="1025" width="60.42578125" style="599" hidden="1" customWidth="1"/>
    <col min="1026" max="1026" width="17.42578125" style="599" hidden="1" customWidth="1"/>
    <col min="1027" max="1280" width="9.140625" style="599" hidden="1"/>
    <col min="1281" max="1281" width="60.42578125" style="599" hidden="1" customWidth="1"/>
    <col min="1282" max="1282" width="17.42578125" style="599" hidden="1" customWidth="1"/>
    <col min="1283" max="1536" width="9.140625" style="599" hidden="1"/>
    <col min="1537" max="1537" width="60.42578125" style="599" hidden="1" customWidth="1"/>
    <col min="1538" max="1538" width="17.42578125" style="599" hidden="1" customWidth="1"/>
    <col min="1539" max="1792" width="9.140625" style="599" hidden="1"/>
    <col min="1793" max="1793" width="60.42578125" style="599" hidden="1" customWidth="1"/>
    <col min="1794" max="1794" width="17.42578125" style="599" hidden="1" customWidth="1"/>
    <col min="1795" max="2048" width="9.140625" style="599" hidden="1"/>
    <col min="2049" max="2049" width="60.42578125" style="599" hidden="1" customWidth="1"/>
    <col min="2050" max="2050" width="17.42578125" style="599" hidden="1" customWidth="1"/>
    <col min="2051" max="2304" width="9.140625" style="599" hidden="1"/>
    <col min="2305" max="2305" width="60.42578125" style="599" hidden="1" customWidth="1"/>
    <col min="2306" max="2306" width="17.42578125" style="599" hidden="1" customWidth="1"/>
    <col min="2307" max="2560" width="9.140625" style="599" hidden="1"/>
    <col min="2561" max="2561" width="60.42578125" style="599" hidden="1" customWidth="1"/>
    <col min="2562" max="2562" width="17.42578125" style="599" hidden="1" customWidth="1"/>
    <col min="2563" max="2816" width="9.140625" style="599" hidden="1"/>
    <col min="2817" max="2817" width="60.42578125" style="599" hidden="1" customWidth="1"/>
    <col min="2818" max="2818" width="17.42578125" style="599" hidden="1" customWidth="1"/>
    <col min="2819" max="3072" width="9.140625" style="599" hidden="1"/>
    <col min="3073" max="3073" width="60.42578125" style="599" hidden="1" customWidth="1"/>
    <col min="3074" max="3074" width="17.42578125" style="599" hidden="1" customWidth="1"/>
    <col min="3075" max="3328" width="9.140625" style="599" hidden="1"/>
    <col min="3329" max="3329" width="60.42578125" style="599" hidden="1" customWidth="1"/>
    <col min="3330" max="3330" width="17.42578125" style="599" hidden="1" customWidth="1"/>
    <col min="3331" max="3584" width="9.140625" style="599" hidden="1"/>
    <col min="3585" max="3585" width="60.42578125" style="599" hidden="1" customWidth="1"/>
    <col min="3586" max="3586" width="17.42578125" style="599" hidden="1" customWidth="1"/>
    <col min="3587" max="3840" width="9.140625" style="599" hidden="1"/>
    <col min="3841" max="3841" width="60.42578125" style="599" hidden="1" customWidth="1"/>
    <col min="3842" max="3842" width="17.42578125" style="599" hidden="1" customWidth="1"/>
    <col min="3843" max="4096" width="9.140625" style="599" hidden="1"/>
    <col min="4097" max="4097" width="60.42578125" style="599" hidden="1" customWidth="1"/>
    <col min="4098" max="4098" width="17.42578125" style="599" hidden="1" customWidth="1"/>
    <col min="4099" max="4352" width="9.140625" style="599" hidden="1"/>
    <col min="4353" max="4353" width="60.42578125" style="599" hidden="1" customWidth="1"/>
    <col min="4354" max="4354" width="17.42578125" style="599" hidden="1" customWidth="1"/>
    <col min="4355" max="4608" width="9.140625" style="599" hidden="1"/>
    <col min="4609" max="4609" width="60.42578125" style="599" hidden="1" customWidth="1"/>
    <col min="4610" max="4610" width="17.42578125" style="599" hidden="1" customWidth="1"/>
    <col min="4611" max="4864" width="9.140625" style="599" hidden="1"/>
    <col min="4865" max="4865" width="60.42578125" style="599" hidden="1" customWidth="1"/>
    <col min="4866" max="4866" width="17.42578125" style="599" hidden="1" customWidth="1"/>
    <col min="4867" max="5120" width="9.140625" style="599" hidden="1"/>
    <col min="5121" max="5121" width="60.42578125" style="599" hidden="1" customWidth="1"/>
    <col min="5122" max="5122" width="17.42578125" style="599" hidden="1" customWidth="1"/>
    <col min="5123" max="5376" width="9.140625" style="599" hidden="1"/>
    <col min="5377" max="5377" width="60.42578125" style="599" hidden="1" customWidth="1"/>
    <col min="5378" max="5378" width="17.42578125" style="599" hidden="1" customWidth="1"/>
    <col min="5379" max="5632" width="9.140625" style="599" hidden="1"/>
    <col min="5633" max="5633" width="60.42578125" style="599" hidden="1" customWidth="1"/>
    <col min="5634" max="5634" width="17.42578125" style="599" hidden="1" customWidth="1"/>
    <col min="5635" max="5888" width="9.140625" style="599" hidden="1"/>
    <col min="5889" max="5889" width="60.42578125" style="599" hidden="1" customWidth="1"/>
    <col min="5890" max="5890" width="17.42578125" style="599" hidden="1" customWidth="1"/>
    <col min="5891" max="6144" width="9.140625" style="599" hidden="1"/>
    <col min="6145" max="6145" width="60.42578125" style="599" hidden="1" customWidth="1"/>
    <col min="6146" max="6146" width="17.42578125" style="599" hidden="1" customWidth="1"/>
    <col min="6147" max="6400" width="9.140625" style="599" hidden="1"/>
    <col min="6401" max="6401" width="60.42578125" style="599" hidden="1" customWidth="1"/>
    <col min="6402" max="6402" width="17.42578125" style="599" hidden="1" customWidth="1"/>
    <col min="6403" max="6656" width="9.140625" style="599" hidden="1"/>
    <col min="6657" max="6657" width="60.42578125" style="599" hidden="1" customWidth="1"/>
    <col min="6658" max="6658" width="17.42578125" style="599" hidden="1" customWidth="1"/>
    <col min="6659" max="6912" width="9.140625" style="599" hidden="1"/>
    <col min="6913" max="6913" width="60.42578125" style="599" hidden="1" customWidth="1"/>
    <col min="6914" max="6914" width="17.42578125" style="599" hidden="1" customWidth="1"/>
    <col min="6915" max="7168" width="9.140625" style="599" hidden="1"/>
    <col min="7169" max="7169" width="60.42578125" style="599" hidden="1" customWidth="1"/>
    <col min="7170" max="7170" width="17.42578125" style="599" hidden="1" customWidth="1"/>
    <col min="7171" max="7424" width="9.140625" style="599" hidden="1"/>
    <col min="7425" max="7425" width="60.42578125" style="599" hidden="1" customWidth="1"/>
    <col min="7426" max="7426" width="17.42578125" style="599" hidden="1" customWidth="1"/>
    <col min="7427" max="7680" width="9.140625" style="599" hidden="1"/>
    <col min="7681" max="7681" width="60.42578125" style="599" hidden="1" customWidth="1"/>
    <col min="7682" max="7682" width="17.42578125" style="599" hidden="1" customWidth="1"/>
    <col min="7683" max="7936" width="9.140625" style="599" hidden="1"/>
    <col min="7937" max="7937" width="60.42578125" style="599" hidden="1" customWidth="1"/>
    <col min="7938" max="7938" width="17.42578125" style="599" hidden="1" customWidth="1"/>
    <col min="7939" max="8192" width="9.140625" style="599" hidden="1"/>
    <col min="8193" max="8193" width="60.42578125" style="599" hidden="1" customWidth="1"/>
    <col min="8194" max="8194" width="17.42578125" style="599" hidden="1" customWidth="1"/>
    <col min="8195" max="8448" width="9.140625" style="599" hidden="1"/>
    <col min="8449" max="8449" width="60.42578125" style="599" hidden="1" customWidth="1"/>
    <col min="8450" max="8450" width="17.42578125" style="599" hidden="1" customWidth="1"/>
    <col min="8451" max="8704" width="9.140625" style="599" hidden="1"/>
    <col min="8705" max="8705" width="60.42578125" style="599" hidden="1" customWidth="1"/>
    <col min="8706" max="8706" width="17.42578125" style="599" hidden="1" customWidth="1"/>
    <col min="8707" max="8960" width="9.140625" style="599" hidden="1"/>
    <col min="8961" max="8961" width="60.42578125" style="599" hidden="1" customWidth="1"/>
    <col min="8962" max="8962" width="17.42578125" style="599" hidden="1" customWidth="1"/>
    <col min="8963" max="9216" width="9.140625" style="599" hidden="1"/>
    <col min="9217" max="9217" width="60.42578125" style="599" hidden="1" customWidth="1"/>
    <col min="9218" max="9218" width="17.42578125" style="599" hidden="1" customWidth="1"/>
    <col min="9219" max="9472" width="9.140625" style="599" hidden="1"/>
    <col min="9473" max="9473" width="60.42578125" style="599" hidden="1" customWidth="1"/>
    <col min="9474" max="9474" width="17.42578125" style="599" hidden="1" customWidth="1"/>
    <col min="9475" max="9728" width="9.140625" style="599" hidden="1"/>
    <col min="9729" max="9729" width="60.42578125" style="599" hidden="1" customWidth="1"/>
    <col min="9730" max="9730" width="17.42578125" style="599" hidden="1" customWidth="1"/>
    <col min="9731" max="9984" width="9.140625" style="599" hidden="1"/>
    <col min="9985" max="9985" width="60.42578125" style="599" hidden="1" customWidth="1"/>
    <col min="9986" max="9986" width="17.42578125" style="599" hidden="1" customWidth="1"/>
    <col min="9987" max="10240" width="9.140625" style="599" hidden="1"/>
    <col min="10241" max="10241" width="60.42578125" style="599" hidden="1" customWidth="1"/>
    <col min="10242" max="10242" width="17.42578125" style="599" hidden="1" customWidth="1"/>
    <col min="10243" max="10496" width="9.140625" style="599" hidden="1"/>
    <col min="10497" max="10497" width="60.42578125" style="599" hidden="1" customWidth="1"/>
    <col min="10498" max="10498" width="17.42578125" style="599" hidden="1" customWidth="1"/>
    <col min="10499" max="10752" width="9.140625" style="599" hidden="1"/>
    <col min="10753" max="10753" width="60.42578125" style="599" hidden="1" customWidth="1"/>
    <col min="10754" max="10754" width="17.42578125" style="599" hidden="1" customWidth="1"/>
    <col min="10755" max="11008" width="9.140625" style="599" hidden="1"/>
    <col min="11009" max="11009" width="60.42578125" style="599" hidden="1" customWidth="1"/>
    <col min="11010" max="11010" width="17.42578125" style="599" hidden="1" customWidth="1"/>
    <col min="11011" max="11264" width="9.140625" style="599" hidden="1"/>
    <col min="11265" max="11265" width="60.42578125" style="599" hidden="1" customWidth="1"/>
    <col min="11266" max="11266" width="17.42578125" style="599" hidden="1" customWidth="1"/>
    <col min="11267" max="11520" width="9.140625" style="599" hidden="1"/>
    <col min="11521" max="11521" width="60.42578125" style="599" hidden="1" customWidth="1"/>
    <col min="11522" max="11522" width="17.42578125" style="599" hidden="1" customWidth="1"/>
    <col min="11523" max="11776" width="9.140625" style="599" hidden="1"/>
    <col min="11777" max="11777" width="60.42578125" style="599" hidden="1" customWidth="1"/>
    <col min="11778" max="11778" width="17.42578125" style="599" hidden="1" customWidth="1"/>
    <col min="11779" max="12032" width="9.140625" style="599" hidden="1"/>
    <col min="12033" max="12033" width="60.42578125" style="599" hidden="1" customWidth="1"/>
    <col min="12034" max="12034" width="17.42578125" style="599" hidden="1" customWidth="1"/>
    <col min="12035" max="12288" width="9.140625" style="599" hidden="1"/>
    <col min="12289" max="12289" width="60.42578125" style="599" hidden="1" customWidth="1"/>
    <col min="12290" max="12290" width="17.42578125" style="599" hidden="1" customWidth="1"/>
    <col min="12291" max="12544" width="9.140625" style="599" hidden="1"/>
    <col min="12545" max="12545" width="60.42578125" style="599" hidden="1" customWidth="1"/>
    <col min="12546" max="12546" width="17.42578125" style="599" hidden="1" customWidth="1"/>
    <col min="12547" max="12800" width="9.140625" style="599" hidden="1"/>
    <col min="12801" max="12801" width="60.42578125" style="599" hidden="1" customWidth="1"/>
    <col min="12802" max="12802" width="17.42578125" style="599" hidden="1" customWidth="1"/>
    <col min="12803" max="13056" width="9.140625" style="599" hidden="1"/>
    <col min="13057" max="13057" width="60.42578125" style="599" hidden="1" customWidth="1"/>
    <col min="13058" max="13058" width="17.42578125" style="599" hidden="1" customWidth="1"/>
    <col min="13059" max="13312" width="9.140625" style="599" hidden="1"/>
    <col min="13313" max="13313" width="60.42578125" style="599" hidden="1" customWidth="1"/>
    <col min="13314" max="13314" width="17.42578125" style="599" hidden="1" customWidth="1"/>
    <col min="13315" max="13568" width="9.140625" style="599" hidden="1"/>
    <col min="13569" max="13569" width="60.42578125" style="599" hidden="1" customWidth="1"/>
    <col min="13570" max="13570" width="17.42578125" style="599" hidden="1" customWidth="1"/>
    <col min="13571" max="13824" width="9.140625" style="599" hidden="1"/>
    <col min="13825" max="13825" width="60.42578125" style="599" hidden="1" customWidth="1"/>
    <col min="13826" max="13826" width="17.42578125" style="599" hidden="1" customWidth="1"/>
    <col min="13827" max="14080" width="9.140625" style="599" hidden="1"/>
    <col min="14081" max="14081" width="60.42578125" style="599" hidden="1" customWidth="1"/>
    <col min="14082" max="14082" width="17.42578125" style="599" hidden="1" customWidth="1"/>
    <col min="14083" max="14336" width="9.140625" style="599" hidden="1"/>
    <col min="14337" max="14337" width="60.42578125" style="599" hidden="1" customWidth="1"/>
    <col min="14338" max="14338" width="17.42578125" style="599" hidden="1" customWidth="1"/>
    <col min="14339" max="14592" width="9.140625" style="599" hidden="1"/>
    <col min="14593" max="14593" width="60.42578125" style="599" hidden="1" customWidth="1"/>
    <col min="14594" max="14594" width="17.42578125" style="599" hidden="1" customWidth="1"/>
    <col min="14595" max="14848" width="9.140625" style="599" hidden="1"/>
    <col min="14849" max="14849" width="60.42578125" style="599" hidden="1" customWidth="1"/>
    <col min="14850" max="14850" width="17.42578125" style="599" hidden="1" customWidth="1"/>
    <col min="14851" max="15104" width="9.140625" style="599" hidden="1"/>
    <col min="15105" max="15105" width="60.42578125" style="599" hidden="1" customWidth="1"/>
    <col min="15106" max="15106" width="17.42578125" style="599" hidden="1" customWidth="1"/>
    <col min="15107" max="15360" width="9.140625" style="599" hidden="1"/>
    <col min="15361" max="15361" width="60.42578125" style="599" hidden="1" customWidth="1"/>
    <col min="15362" max="15362" width="17.42578125" style="599" hidden="1" customWidth="1"/>
    <col min="15363" max="15616" width="9.140625" style="599" hidden="1"/>
    <col min="15617" max="15617" width="60.42578125" style="599" hidden="1" customWidth="1"/>
    <col min="15618" max="15618" width="17.42578125" style="599" hidden="1" customWidth="1"/>
    <col min="15619" max="15872" width="9.140625" style="599" hidden="1"/>
    <col min="15873" max="15873" width="60.42578125" style="599" hidden="1" customWidth="1"/>
    <col min="15874" max="15874" width="17.42578125" style="599" hidden="1" customWidth="1"/>
    <col min="15875" max="16128" width="9.140625" style="599" hidden="1"/>
    <col min="16129" max="16129" width="60.42578125" style="599" hidden="1" customWidth="1"/>
    <col min="16130" max="16130" width="17.42578125" style="599" hidden="1" customWidth="1"/>
    <col min="16131" max="16384" width="9.140625" style="599" hidden="1"/>
  </cols>
  <sheetData>
    <row r="1" spans="1:2" ht="20.25">
      <c r="A1" s="1143" t="s">
        <v>979</v>
      </c>
      <c r="B1" s="1143"/>
    </row>
    <row r="2" spans="1:2" ht="15">
      <c r="A2" s="762"/>
    </row>
    <row r="3" spans="1:2" ht="15">
      <c r="A3" s="762" t="s">
        <v>1148</v>
      </c>
      <c r="B3" s="763"/>
    </row>
    <row r="4" spans="1:2">
      <c r="A4" s="763" t="s">
        <v>980</v>
      </c>
      <c r="B4" s="763" t="s">
        <v>297</v>
      </c>
    </row>
    <row r="5" spans="1:2">
      <c r="A5" s="763" t="s">
        <v>982</v>
      </c>
      <c r="B5" s="763" t="s">
        <v>299</v>
      </c>
    </row>
    <row r="6" spans="1:2">
      <c r="A6" s="763" t="s">
        <v>1090</v>
      </c>
      <c r="B6" s="763" t="s">
        <v>300</v>
      </c>
    </row>
    <row r="7" spans="1:2">
      <c r="A7" s="763" t="s">
        <v>983</v>
      </c>
      <c r="B7" s="763" t="s">
        <v>303</v>
      </c>
    </row>
    <row r="8" spans="1:2">
      <c r="A8" s="763" t="s">
        <v>984</v>
      </c>
      <c r="B8" s="763" t="s">
        <v>304</v>
      </c>
    </row>
    <row r="9" spans="1:2">
      <c r="A9" s="763" t="s">
        <v>985</v>
      </c>
      <c r="B9" s="763" t="s">
        <v>302</v>
      </c>
    </row>
    <row r="10" spans="1:2">
      <c r="A10" s="763" t="s">
        <v>986</v>
      </c>
      <c r="B10" s="763" t="s">
        <v>301</v>
      </c>
    </row>
    <row r="11" spans="1:2">
      <c r="A11" s="763" t="s">
        <v>987</v>
      </c>
      <c r="B11" s="763" t="s">
        <v>305</v>
      </c>
    </row>
    <row r="12" spans="1:2">
      <c r="A12" s="763" t="s">
        <v>988</v>
      </c>
      <c r="B12" s="763" t="s">
        <v>306</v>
      </c>
    </row>
    <row r="13" spans="1:2">
      <c r="A13" s="763" t="s">
        <v>1140</v>
      </c>
      <c r="B13" s="763" t="s">
        <v>307</v>
      </c>
    </row>
    <row r="14" spans="1:2">
      <c r="A14" s="763" t="s">
        <v>1146</v>
      </c>
      <c r="B14" s="763" t="s">
        <v>308</v>
      </c>
    </row>
    <row r="15" spans="1:2">
      <c r="A15" s="763" t="s">
        <v>1088</v>
      </c>
      <c r="B15" s="763" t="s">
        <v>1074</v>
      </c>
    </row>
    <row r="16" spans="1:2">
      <c r="A16" s="763" t="s">
        <v>1089</v>
      </c>
      <c r="B16" s="763" t="s">
        <v>1075</v>
      </c>
    </row>
    <row r="17" spans="1:2">
      <c r="A17" s="763"/>
      <c r="B17" s="763"/>
    </row>
    <row r="18" spans="1:2" ht="15">
      <c r="A18" s="762" t="s">
        <v>1149</v>
      </c>
      <c r="B18" s="763"/>
    </row>
    <row r="19" spans="1:2">
      <c r="A19" s="763" t="s">
        <v>1408</v>
      </c>
      <c r="B19" s="763" t="s">
        <v>1076</v>
      </c>
    </row>
    <row r="20" spans="1:2">
      <c r="A20" s="763" t="s">
        <v>1297</v>
      </c>
      <c r="B20" s="763" t="s">
        <v>1078</v>
      </c>
    </row>
    <row r="21" spans="1:2">
      <c r="A21" s="763" t="s">
        <v>1409</v>
      </c>
      <c r="B21" s="763" t="s">
        <v>1077</v>
      </c>
    </row>
    <row r="22" spans="1:2">
      <c r="A22" s="763"/>
      <c r="B22" s="763"/>
    </row>
    <row r="23" spans="1:2" ht="15">
      <c r="A23" s="762" t="s">
        <v>1226</v>
      </c>
      <c r="B23" s="763"/>
    </row>
    <row r="24" spans="1:2">
      <c r="A24" s="763" t="s">
        <v>1228</v>
      </c>
      <c r="B24" s="763" t="s">
        <v>1212</v>
      </c>
    </row>
    <row r="25" spans="1:2">
      <c r="A25" s="763" t="s">
        <v>1229</v>
      </c>
      <c r="B25" s="763" t="s">
        <v>1216</v>
      </c>
    </row>
    <row r="26" spans="1:2">
      <c r="A26" s="763" t="s">
        <v>1230</v>
      </c>
      <c r="B26" s="763" t="s">
        <v>1215</v>
      </c>
    </row>
    <row r="27" spans="1:2">
      <c r="A27" s="763" t="s">
        <v>1231</v>
      </c>
      <c r="B27" s="763" t="s">
        <v>1217</v>
      </c>
    </row>
    <row r="28" spans="1:2">
      <c r="A28" s="763" t="s">
        <v>1331</v>
      </c>
      <c r="B28" s="763" t="s">
        <v>1213</v>
      </c>
    </row>
    <row r="29" spans="1:2">
      <c r="A29" s="763" t="s">
        <v>1232</v>
      </c>
      <c r="B29" s="763" t="s">
        <v>1218</v>
      </c>
    </row>
    <row r="30" spans="1:2">
      <c r="A30" s="763" t="s">
        <v>1233</v>
      </c>
      <c r="B30" s="763" t="s">
        <v>1214</v>
      </c>
    </row>
    <row r="31" spans="1:2">
      <c r="A31" s="763"/>
      <c r="B31" s="763"/>
    </row>
    <row r="32" spans="1:2" ht="15">
      <c r="A32" s="762" t="s">
        <v>989</v>
      </c>
      <c r="B32" s="763"/>
    </row>
    <row r="33" spans="1:2">
      <c r="A33" s="763" t="s">
        <v>1116</v>
      </c>
      <c r="B33" s="763" t="s">
        <v>847</v>
      </c>
    </row>
    <row r="34" spans="1:2">
      <c r="A34" s="763" t="s">
        <v>1117</v>
      </c>
      <c r="B34" s="763" t="s">
        <v>848</v>
      </c>
    </row>
    <row r="35" spans="1:2">
      <c r="A35" s="763" t="s">
        <v>1118</v>
      </c>
      <c r="B35" s="763" t="s">
        <v>849</v>
      </c>
    </row>
    <row r="36" spans="1:2">
      <c r="A36" s="763" t="s">
        <v>1119</v>
      </c>
      <c r="B36" s="763" t="s">
        <v>850</v>
      </c>
    </row>
    <row r="37" spans="1:2">
      <c r="A37" s="763" t="s">
        <v>1120</v>
      </c>
      <c r="B37" s="763" t="s">
        <v>851</v>
      </c>
    </row>
    <row r="38" spans="1:2">
      <c r="A38" s="763" t="s">
        <v>1121</v>
      </c>
      <c r="B38" s="763" t="s">
        <v>852</v>
      </c>
    </row>
    <row r="39" spans="1:2">
      <c r="A39" s="763" t="s">
        <v>1122</v>
      </c>
      <c r="B39" s="763" t="s">
        <v>853</v>
      </c>
    </row>
    <row r="40" spans="1:2">
      <c r="A40" s="763" t="s">
        <v>1123</v>
      </c>
      <c r="B40" s="763" t="s">
        <v>854</v>
      </c>
    </row>
    <row r="41" spans="1:2">
      <c r="A41" s="763" t="s">
        <v>1124</v>
      </c>
      <c r="B41" s="763" t="s">
        <v>855</v>
      </c>
    </row>
    <row r="42" spans="1:2">
      <c r="A42" s="763" t="s">
        <v>1125</v>
      </c>
      <c r="B42" s="763" t="s">
        <v>856</v>
      </c>
    </row>
    <row r="43" spans="1:2">
      <c r="A43" s="763" t="s">
        <v>1126</v>
      </c>
      <c r="B43" s="763" t="s">
        <v>857</v>
      </c>
    </row>
    <row r="44" spans="1:2">
      <c r="A44" s="763" t="s">
        <v>1127</v>
      </c>
      <c r="B44" s="763" t="s">
        <v>858</v>
      </c>
    </row>
    <row r="45" spans="1:2">
      <c r="A45" s="763" t="s">
        <v>1128</v>
      </c>
      <c r="B45" s="763" t="s">
        <v>859</v>
      </c>
    </row>
    <row r="46" spans="1:2">
      <c r="A46" s="763" t="s">
        <v>1129</v>
      </c>
      <c r="B46" s="763" t="s">
        <v>860</v>
      </c>
    </row>
    <row r="47" spans="1:2">
      <c r="A47" s="763" t="s">
        <v>1130</v>
      </c>
      <c r="B47" s="763" t="s">
        <v>861</v>
      </c>
    </row>
    <row r="48" spans="1:2">
      <c r="A48" s="763" t="s">
        <v>1131</v>
      </c>
      <c r="B48" s="763" t="s">
        <v>862</v>
      </c>
    </row>
    <row r="49" spans="1:2">
      <c r="A49" s="763" t="s">
        <v>1132</v>
      </c>
      <c r="B49" s="763" t="s">
        <v>863</v>
      </c>
    </row>
    <row r="50" spans="1:2">
      <c r="A50" s="763" t="s">
        <v>1133</v>
      </c>
      <c r="B50" s="763" t="s">
        <v>864</v>
      </c>
    </row>
    <row r="51" spans="1:2">
      <c r="A51" s="763" t="s">
        <v>1134</v>
      </c>
      <c r="B51" s="763" t="s">
        <v>865</v>
      </c>
    </row>
    <row r="52" spans="1:2">
      <c r="A52" s="763" t="s">
        <v>1135</v>
      </c>
      <c r="B52" s="763" t="s">
        <v>866</v>
      </c>
    </row>
    <row r="53" spans="1:2">
      <c r="A53" s="763" t="s">
        <v>1136</v>
      </c>
      <c r="B53" s="763" t="s">
        <v>867</v>
      </c>
    </row>
    <row r="54" spans="1:2">
      <c r="A54" s="763" t="s">
        <v>1137</v>
      </c>
      <c r="B54" s="763" t="s">
        <v>868</v>
      </c>
    </row>
    <row r="55" spans="1:2">
      <c r="A55" s="763" t="s">
        <v>1138</v>
      </c>
      <c r="B55" s="763" t="s">
        <v>869</v>
      </c>
    </row>
    <row r="56" spans="1:2">
      <c r="A56" s="763" t="s">
        <v>1139</v>
      </c>
      <c r="B56" s="763" t="s">
        <v>870</v>
      </c>
    </row>
    <row r="57" spans="1:2">
      <c r="A57" s="763" t="s">
        <v>1144</v>
      </c>
      <c r="B57" s="763" t="s">
        <v>871</v>
      </c>
    </row>
    <row r="58" spans="1:2">
      <c r="A58" s="763" t="s">
        <v>1145</v>
      </c>
      <c r="B58" s="763" t="s">
        <v>872</v>
      </c>
    </row>
    <row r="59" spans="1:2">
      <c r="A59" s="763" t="s">
        <v>1253</v>
      </c>
      <c r="B59" s="763" t="s">
        <v>1248</v>
      </c>
    </row>
    <row r="60" spans="1:2">
      <c r="A60" s="763" t="s">
        <v>1260</v>
      </c>
      <c r="B60" s="763" t="s">
        <v>1258</v>
      </c>
    </row>
    <row r="61" spans="1:2">
      <c r="A61" s="763" t="s">
        <v>1298</v>
      </c>
      <c r="B61" s="763" t="s">
        <v>1293</v>
      </c>
    </row>
    <row r="62" spans="1:2">
      <c r="A62" s="763" t="s">
        <v>1299</v>
      </c>
      <c r="B62" s="763" t="s">
        <v>1294</v>
      </c>
    </row>
    <row r="63" spans="1:2">
      <c r="A63" s="763"/>
      <c r="B63" s="763"/>
    </row>
    <row r="64" spans="1:2" ht="15">
      <c r="A64" s="762" t="s">
        <v>1289</v>
      </c>
      <c r="B64" s="763"/>
    </row>
    <row r="65" spans="1:2">
      <c r="A65" s="763" t="s">
        <v>1282</v>
      </c>
      <c r="B65" s="763" t="s">
        <v>1273</v>
      </c>
    </row>
    <row r="66" spans="1:2">
      <c r="A66" s="763" t="s">
        <v>1283</v>
      </c>
      <c r="B66" s="763" t="s">
        <v>1274</v>
      </c>
    </row>
    <row r="67" spans="1:2">
      <c r="A67" s="763" t="s">
        <v>1284</v>
      </c>
      <c r="B67" s="763" t="s">
        <v>1275</v>
      </c>
    </row>
    <row r="68" spans="1:2">
      <c r="A68" s="763" t="s">
        <v>1285</v>
      </c>
      <c r="B68" s="763" t="s">
        <v>1276</v>
      </c>
    </row>
    <row r="69" spans="1:2">
      <c r="A69" s="763" t="s">
        <v>1286</v>
      </c>
      <c r="B69" s="763" t="s">
        <v>1277</v>
      </c>
    </row>
    <row r="70" spans="1:2">
      <c r="A70" s="763" t="s">
        <v>1287</v>
      </c>
      <c r="B70" s="763" t="s">
        <v>1278</v>
      </c>
    </row>
    <row r="71" spans="1:2">
      <c r="A71" s="763" t="s">
        <v>1288</v>
      </c>
      <c r="B71" s="763" t="s">
        <v>1279</v>
      </c>
    </row>
    <row r="72" spans="1:2">
      <c r="A72" s="763" t="s">
        <v>1410</v>
      </c>
      <c r="B72" s="763" t="s">
        <v>1398</v>
      </c>
    </row>
    <row r="73" spans="1:2">
      <c r="A73" s="763"/>
      <c r="B73" s="763"/>
    </row>
    <row r="74" spans="1:2">
      <c r="A74" s="764" t="s">
        <v>1340</v>
      </c>
      <c r="B74" s="763"/>
    </row>
    <row r="75" spans="1:2">
      <c r="A75" s="763" t="s">
        <v>981</v>
      </c>
      <c r="B75" s="763" t="s">
        <v>298</v>
      </c>
    </row>
    <row r="76" spans="1:2">
      <c r="A76" s="763"/>
      <c r="B76" s="763"/>
    </row>
    <row r="77" spans="1:2" ht="15">
      <c r="A77" s="762" t="s">
        <v>1234</v>
      </c>
      <c r="B77" s="763"/>
    </row>
    <row r="78" spans="1:2">
      <c r="A78" s="763" t="s">
        <v>1005</v>
      </c>
      <c r="B78" s="763" t="s">
        <v>961</v>
      </c>
    </row>
    <row r="79" spans="1:2">
      <c r="A79" s="763"/>
      <c r="B79" s="763"/>
    </row>
    <row r="80" spans="1:2" ht="15">
      <c r="A80" s="762" t="s">
        <v>1318</v>
      </c>
      <c r="B80" s="763"/>
    </row>
    <row r="81" spans="1:2" ht="15">
      <c r="A81" s="762" t="s">
        <v>990</v>
      </c>
      <c r="B81" s="763"/>
    </row>
    <row r="82" spans="1:2">
      <c r="A82" s="763" t="s">
        <v>991</v>
      </c>
      <c r="B82" s="763" t="s">
        <v>891</v>
      </c>
    </row>
    <row r="83" spans="1:2">
      <c r="A83" s="763" t="s">
        <v>992</v>
      </c>
      <c r="B83" s="763" t="s">
        <v>892</v>
      </c>
    </row>
    <row r="84" spans="1:2">
      <c r="A84" s="763"/>
      <c r="B84" s="763"/>
    </row>
    <row r="85" spans="1:2" ht="15">
      <c r="A85" s="762" t="s">
        <v>993</v>
      </c>
      <c r="B85" s="763"/>
    </row>
    <row r="86" spans="1:2">
      <c r="A86" s="763" t="s">
        <v>994</v>
      </c>
      <c r="B86" s="763" t="s">
        <v>887</v>
      </c>
    </row>
    <row r="87" spans="1:2">
      <c r="A87" s="763" t="s">
        <v>995</v>
      </c>
      <c r="B87" s="763" t="s">
        <v>888</v>
      </c>
    </row>
    <row r="88" spans="1:2">
      <c r="A88" s="763" t="s">
        <v>996</v>
      </c>
      <c r="B88" s="763" t="s">
        <v>889</v>
      </c>
    </row>
    <row r="89" spans="1:2">
      <c r="A89" s="763"/>
      <c r="B89" s="763"/>
    </row>
    <row r="90" spans="1:2" ht="15">
      <c r="A90" s="762" t="s">
        <v>997</v>
      </c>
      <c r="B90" s="763"/>
    </row>
    <row r="91" spans="1:2">
      <c r="A91" s="763" t="s">
        <v>998</v>
      </c>
      <c r="B91" s="763" t="s">
        <v>999</v>
      </c>
    </row>
    <row r="92" spans="1:2">
      <c r="A92" s="763"/>
      <c r="B92" s="763"/>
    </row>
    <row r="93" spans="1:2" ht="15">
      <c r="A93" s="762" t="s">
        <v>1000</v>
      </c>
      <c r="B93" s="763"/>
    </row>
    <row r="94" spans="1:2">
      <c r="A94" s="763" t="s">
        <v>1001</v>
      </c>
      <c r="B94" s="763" t="s">
        <v>1002</v>
      </c>
    </row>
    <row r="95" spans="1:2">
      <c r="A95" s="763" t="s">
        <v>1003</v>
      </c>
      <c r="B95" s="763" t="s">
        <v>1004</v>
      </c>
    </row>
    <row r="96" spans="1:2">
      <c r="A96" s="763"/>
      <c r="B96" s="763"/>
    </row>
    <row r="97" spans="1:2" ht="15">
      <c r="A97" s="762" t="s">
        <v>1324</v>
      </c>
      <c r="B97" s="763"/>
    </row>
    <row r="98" spans="1:2">
      <c r="A98" s="500" t="s">
        <v>1325</v>
      </c>
      <c r="B98" s="500" t="s">
        <v>1311</v>
      </c>
    </row>
    <row r="99" spans="1:2">
      <c r="A99" s="500" t="s">
        <v>1411</v>
      </c>
      <c r="B99" s="500" t="s">
        <v>1406</v>
      </c>
    </row>
    <row r="100" spans="1:2">
      <c r="A100" s="763"/>
      <c r="B100" s="763"/>
    </row>
    <row r="101" spans="1:2" ht="15">
      <c r="A101" s="762" t="s">
        <v>1319</v>
      </c>
      <c r="B101" s="763"/>
    </row>
    <row r="102" spans="1:2">
      <c r="A102" s="763" t="s">
        <v>1320</v>
      </c>
      <c r="B102" s="763" t="s">
        <v>1322</v>
      </c>
    </row>
    <row r="103" spans="1:2">
      <c r="A103" s="763" t="s">
        <v>1321</v>
      </c>
      <c r="B103" s="763" t="s">
        <v>1323</v>
      </c>
    </row>
    <row r="104" spans="1:2">
      <c r="A104" s="763"/>
      <c r="B104" s="763"/>
    </row>
    <row r="105" spans="1:2" ht="15">
      <c r="A105" s="762" t="s">
        <v>1006</v>
      </c>
    </row>
    <row r="106" spans="1:2">
      <c r="A106" s="599" t="s">
        <v>1007</v>
      </c>
      <c r="B106" s="599" t="s">
        <v>1008</v>
      </c>
    </row>
    <row r="107" spans="1:2">
      <c r="A107" s="599" t="s">
        <v>1009</v>
      </c>
      <c r="B107" s="599" t="s">
        <v>1010</v>
      </c>
    </row>
    <row r="108" spans="1:2">
      <c r="A108" s="599" t="s">
        <v>1011</v>
      </c>
      <c r="B108" s="599" t="s">
        <v>1012</v>
      </c>
    </row>
    <row r="109" spans="1:2">
      <c r="A109" s="599" t="s">
        <v>1013</v>
      </c>
      <c r="B109" s="599" t="s">
        <v>1014</v>
      </c>
    </row>
    <row r="110" spans="1:2">
      <c r="A110" s="599" t="s">
        <v>1015</v>
      </c>
      <c r="B110" s="599" t="s">
        <v>1016</v>
      </c>
    </row>
    <row r="111" spans="1:2">
      <c r="A111" s="763" t="s">
        <v>1202</v>
      </c>
      <c r="B111" s="599" t="s">
        <v>1017</v>
      </c>
    </row>
    <row r="112" spans="1:2"/>
    <row r="113" spans="1:2" s="765" customFormat="1">
      <c r="A113" s="599"/>
      <c r="B113" s="599"/>
    </row>
    <row r="114" spans="1:2" s="767" customFormat="1" ht="9">
      <c r="A114" s="766" t="s">
        <v>1018</v>
      </c>
    </row>
    <row r="115" spans="1:2" s="767" customFormat="1" ht="9">
      <c r="A115" s="766" t="s">
        <v>1141</v>
      </c>
    </row>
    <row r="116" spans="1:2" s="767" customFormat="1" ht="9">
      <c r="A116" s="766" t="s">
        <v>1142</v>
      </c>
    </row>
    <row r="117" spans="1:2" s="767" customFormat="1" ht="9">
      <c r="A117" s="766" t="s">
        <v>1143</v>
      </c>
    </row>
    <row r="118" spans="1:2" s="767" customFormat="1" ht="9">
      <c r="A118" s="768" t="s">
        <v>1150</v>
      </c>
    </row>
    <row r="119" spans="1:2" s="767" customFormat="1" ht="9">
      <c r="A119" s="768" t="s">
        <v>1227</v>
      </c>
    </row>
    <row r="120" spans="1:2" s="767" customFormat="1" ht="9">
      <c r="A120" s="766" t="s">
        <v>1254</v>
      </c>
    </row>
    <row r="121" spans="1:2" s="767" customFormat="1" ht="9">
      <c r="A121" s="766" t="s">
        <v>1261</v>
      </c>
    </row>
    <row r="122" spans="1:2" s="767" customFormat="1" ht="9">
      <c r="A122" s="766" t="s">
        <v>1290</v>
      </c>
    </row>
    <row r="123" spans="1:2" s="767" customFormat="1" ht="9">
      <c r="A123" s="766" t="s">
        <v>1300</v>
      </c>
    </row>
    <row r="124" spans="1:2" s="767" customFormat="1" ht="9">
      <c r="A124" s="766" t="s">
        <v>1301</v>
      </c>
    </row>
    <row r="125" spans="1:2" s="767" customFormat="1" ht="9">
      <c r="A125" s="766" t="s">
        <v>1328</v>
      </c>
    </row>
    <row r="126" spans="1:2">
      <c r="A126" s="766" t="s">
        <v>1332</v>
      </c>
    </row>
    <row r="127" spans="1:2" ht="18.75">
      <c r="A127" s="769" t="s">
        <v>1412</v>
      </c>
    </row>
    <row r="128" spans="1:2"/>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86</vt:i4>
      </vt:variant>
      <vt:variant>
        <vt:lpstr>Rangos con nombre</vt:lpstr>
      </vt:variant>
      <vt:variant>
        <vt:i4>36</vt:i4>
      </vt:variant>
    </vt:vector>
  </HeadingPairs>
  <TitlesOfParts>
    <vt:vector size="122"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'23'!Área_de_impresión</vt:lpstr>
      <vt:lpstr>'24'!Área_de_impresión</vt:lpstr>
      <vt:lpstr>'25'!Área_de_impresión</vt:lpstr>
      <vt:lpstr>'43'!Área_de_impresión</vt:lpstr>
      <vt:lpstr>'44'!Área_de_impresión</vt:lpstr>
      <vt:lpstr>'45-1'!Área_de_impresión</vt:lpstr>
      <vt:lpstr>'45-2'!Área_de_impresión</vt:lpstr>
      <vt:lpstr>'46'!Área_de_impresión</vt:lpstr>
      <vt:lpstr>'47'!Área_de_impresión</vt:lpstr>
      <vt:lpstr>'51'!Área_de_impresión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'64'!Área_de_impresión</vt:lpstr>
      <vt:lpstr>'69'!Área_de_impresión</vt:lpstr>
      <vt:lpstr>'70'!Área_de_impresión</vt:lpstr>
      <vt:lpstr>'75'!Área_de_impresión</vt:lpstr>
      <vt:lpstr>'76'!Área_de_impresión</vt:lpstr>
      <vt:lpstr>'77'!Área_de_impresión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2018-08-27T22:40:31Z</dcterms:modified>
</cp:coreProperties>
</file>